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05" yWindow="-105" windowWidth="23265" windowHeight="12585" tabRatio="537" activeTab="1"/>
  </bookViews>
  <sheets>
    <sheet name="total Scrap" sheetId="1" r:id="rId1"/>
    <sheet name="récurrence" sheetId="7" r:id="rId2"/>
  </sheets>
  <definedNames>
    <definedName name="_xlnm._FilterDatabase" localSheetId="1" hidden="1">récurrence!$Q$1:$Q$1000</definedName>
    <definedName name="_xlnm._FilterDatabase" localSheetId="0" hidden="1">'total Scrap'!$A$1:$L$390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" i="7" l="1" a="1"/>
  <c r="S2" i="7" s="1"/>
  <c r="S3" i="7" s="1" a="1"/>
  <c r="S3" i="7" s="1"/>
  <c r="S4" i="7" s="1" a="1"/>
  <c r="S4" i="7" s="1"/>
  <c r="S5" i="7" l="1" a="1"/>
  <c r="S5" i="7" s="1"/>
  <c r="AB251" i="7"/>
  <c r="S6" i="7" l="1" a="1"/>
  <c r="S6" i="7" s="1"/>
  <c r="S7" i="7" s="1" a="1"/>
  <c r="S7" i="7" s="1"/>
  <c r="Z3" i="7"/>
  <c r="Z4" i="7"/>
  <c r="Z5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48" i="7"/>
  <c r="Z49" i="7"/>
  <c r="Z50" i="7"/>
  <c r="Z51" i="7"/>
  <c r="Z52" i="7"/>
  <c r="Z53" i="7"/>
  <c r="Z54" i="7"/>
  <c r="Z55" i="7"/>
  <c r="Z56" i="7"/>
  <c r="Z57" i="7"/>
  <c r="Z58" i="7"/>
  <c r="Z59" i="7"/>
  <c r="Z60" i="7"/>
  <c r="Z61" i="7"/>
  <c r="Z62" i="7"/>
  <c r="Z63" i="7"/>
  <c r="Z64" i="7"/>
  <c r="Z65" i="7"/>
  <c r="Z66" i="7"/>
  <c r="Z67" i="7"/>
  <c r="Z68" i="7"/>
  <c r="Z69" i="7"/>
  <c r="Z70" i="7"/>
  <c r="Z71" i="7"/>
  <c r="Z72" i="7"/>
  <c r="Z73" i="7"/>
  <c r="Z74" i="7"/>
  <c r="Z75" i="7"/>
  <c r="Z76" i="7"/>
  <c r="Z77" i="7"/>
  <c r="Z78" i="7"/>
  <c r="Z79" i="7"/>
  <c r="Z80" i="7"/>
  <c r="Z81" i="7"/>
  <c r="Z82" i="7"/>
  <c r="Z83" i="7"/>
  <c r="Z84" i="7"/>
  <c r="Z85" i="7"/>
  <c r="Z86" i="7"/>
  <c r="Z87" i="7"/>
  <c r="Z88" i="7"/>
  <c r="Z89" i="7"/>
  <c r="Z90" i="7"/>
  <c r="Z91" i="7"/>
  <c r="Z92" i="7"/>
  <c r="Z93" i="7"/>
  <c r="Z94" i="7"/>
  <c r="Z95" i="7"/>
  <c r="Z96" i="7"/>
  <c r="Z97" i="7"/>
  <c r="Z98" i="7"/>
  <c r="Z99" i="7"/>
  <c r="Z100" i="7"/>
  <c r="Z101" i="7"/>
  <c r="Z102" i="7"/>
  <c r="Z103" i="7"/>
  <c r="Z104" i="7"/>
  <c r="Z105" i="7"/>
  <c r="Z106" i="7"/>
  <c r="Z107" i="7"/>
  <c r="Z108" i="7"/>
  <c r="Z109" i="7"/>
  <c r="Z110" i="7"/>
  <c r="Z111" i="7"/>
  <c r="Z112" i="7"/>
  <c r="Z113" i="7"/>
  <c r="Z114" i="7"/>
  <c r="Z115" i="7"/>
  <c r="Z116" i="7"/>
  <c r="Z117" i="7"/>
  <c r="Z118" i="7"/>
  <c r="Z119" i="7"/>
  <c r="Z120" i="7"/>
  <c r="Z121" i="7"/>
  <c r="Z122" i="7"/>
  <c r="Z123" i="7"/>
  <c r="Z124" i="7"/>
  <c r="Z125" i="7"/>
  <c r="Z126" i="7"/>
  <c r="Z127" i="7"/>
  <c r="Z128" i="7"/>
  <c r="Z129" i="7"/>
  <c r="Z130" i="7"/>
  <c r="Z131" i="7"/>
  <c r="Z132" i="7"/>
  <c r="Z133" i="7"/>
  <c r="Z134" i="7"/>
  <c r="Z135" i="7"/>
  <c r="Z136" i="7"/>
  <c r="Z137" i="7"/>
  <c r="Z138" i="7"/>
  <c r="Z139" i="7"/>
  <c r="Z140" i="7"/>
  <c r="Z141" i="7"/>
  <c r="Z142" i="7"/>
  <c r="Z143" i="7"/>
  <c r="Z144" i="7"/>
  <c r="Z145" i="7"/>
  <c r="Z146" i="7"/>
  <c r="Z147" i="7"/>
  <c r="Z148" i="7"/>
  <c r="Z149" i="7"/>
  <c r="Z150" i="7"/>
  <c r="Z151" i="7"/>
  <c r="Z152" i="7"/>
  <c r="Z153" i="7"/>
  <c r="Z154" i="7"/>
  <c r="Z155" i="7"/>
  <c r="Z156" i="7"/>
  <c r="Z157" i="7"/>
  <c r="Z158" i="7"/>
  <c r="Z159" i="7"/>
  <c r="Z160" i="7"/>
  <c r="Z161" i="7"/>
  <c r="Z162" i="7"/>
  <c r="Z163" i="7"/>
  <c r="Z164" i="7"/>
  <c r="Z165" i="7"/>
  <c r="Z166" i="7"/>
  <c r="Z167" i="7"/>
  <c r="Z168" i="7"/>
  <c r="Z169" i="7"/>
  <c r="Z170" i="7"/>
  <c r="Z171" i="7"/>
  <c r="Z172" i="7"/>
  <c r="Z173" i="7"/>
  <c r="Z174" i="7"/>
  <c r="Z175" i="7"/>
  <c r="Z176" i="7"/>
  <c r="Z177" i="7"/>
  <c r="Z178" i="7"/>
  <c r="Z179" i="7"/>
  <c r="Z180" i="7"/>
  <c r="Z181" i="7"/>
  <c r="Z182" i="7"/>
  <c r="Z183" i="7"/>
  <c r="Z184" i="7"/>
  <c r="Z185" i="7"/>
  <c r="Z186" i="7"/>
  <c r="Z187" i="7"/>
  <c r="Z188" i="7"/>
  <c r="Z189" i="7"/>
  <c r="Z190" i="7"/>
  <c r="Z191" i="7"/>
  <c r="Z192" i="7"/>
  <c r="Z193" i="7"/>
  <c r="Z194" i="7"/>
  <c r="Z195" i="7"/>
  <c r="Z196" i="7"/>
  <c r="Z197" i="7"/>
  <c r="Z198" i="7"/>
  <c r="Z199" i="7"/>
  <c r="Z200" i="7"/>
  <c r="Z201" i="7"/>
  <c r="Z202" i="7"/>
  <c r="Z203" i="7"/>
  <c r="Z204" i="7"/>
  <c r="Z205" i="7"/>
  <c r="Z206" i="7"/>
  <c r="Z207" i="7"/>
  <c r="Z208" i="7"/>
  <c r="Z209" i="7"/>
  <c r="Z210" i="7"/>
  <c r="Z211" i="7"/>
  <c r="Z212" i="7"/>
  <c r="Z213" i="7"/>
  <c r="Z214" i="7"/>
  <c r="Z215" i="7"/>
  <c r="Z216" i="7"/>
  <c r="Z217" i="7"/>
  <c r="Z218" i="7"/>
  <c r="Z219" i="7"/>
  <c r="Z220" i="7"/>
  <c r="Z221" i="7"/>
  <c r="Z222" i="7"/>
  <c r="Z223" i="7"/>
  <c r="Z224" i="7"/>
  <c r="Z225" i="7"/>
  <c r="Z226" i="7"/>
  <c r="Z227" i="7"/>
  <c r="Z228" i="7"/>
  <c r="Z229" i="7"/>
  <c r="Z230" i="7"/>
  <c r="Z231" i="7"/>
  <c r="Z232" i="7"/>
  <c r="Z233" i="7"/>
  <c r="Z234" i="7"/>
  <c r="Z235" i="7"/>
  <c r="Z236" i="7"/>
  <c r="Z237" i="7"/>
  <c r="Z238" i="7"/>
  <c r="Z239" i="7"/>
  <c r="Z240" i="7"/>
  <c r="Z241" i="7"/>
  <c r="Z242" i="7"/>
  <c r="Z243" i="7"/>
  <c r="Z244" i="7"/>
  <c r="Z245" i="7"/>
  <c r="Z246" i="7"/>
  <c r="Z247" i="7"/>
  <c r="Z248" i="7"/>
  <c r="Z249" i="7"/>
  <c r="Z250" i="7"/>
  <c r="Z251" i="7"/>
  <c r="Z2" i="7"/>
  <c r="S8" i="7" l="1" a="1"/>
  <c r="S8" i="7" s="1"/>
  <c r="L2" i="7"/>
  <c r="S9" i="7" l="1" a="1"/>
  <c r="S9" i="7" s="1"/>
  <c r="D1000" i="7"/>
  <c r="C1000" i="7"/>
  <c r="B1000" i="7"/>
  <c r="A1000" i="7"/>
  <c r="D999" i="7"/>
  <c r="C999" i="7"/>
  <c r="B999" i="7"/>
  <c r="A999" i="7"/>
  <c r="D998" i="7"/>
  <c r="C998" i="7"/>
  <c r="B998" i="7"/>
  <c r="A998" i="7"/>
  <c r="D997" i="7"/>
  <c r="C997" i="7"/>
  <c r="B997" i="7"/>
  <c r="A997" i="7"/>
  <c r="D996" i="7"/>
  <c r="C996" i="7"/>
  <c r="B996" i="7"/>
  <c r="A996" i="7"/>
  <c r="D995" i="7"/>
  <c r="C995" i="7"/>
  <c r="B995" i="7"/>
  <c r="A995" i="7"/>
  <c r="D994" i="7"/>
  <c r="C994" i="7"/>
  <c r="B994" i="7"/>
  <c r="A994" i="7"/>
  <c r="D993" i="7"/>
  <c r="C993" i="7"/>
  <c r="B993" i="7"/>
  <c r="A993" i="7"/>
  <c r="D992" i="7"/>
  <c r="C992" i="7"/>
  <c r="B992" i="7"/>
  <c r="A992" i="7"/>
  <c r="D991" i="7"/>
  <c r="C991" i="7"/>
  <c r="B991" i="7"/>
  <c r="A991" i="7"/>
  <c r="D990" i="7"/>
  <c r="C990" i="7"/>
  <c r="B990" i="7"/>
  <c r="A990" i="7"/>
  <c r="D989" i="7"/>
  <c r="C989" i="7"/>
  <c r="B989" i="7"/>
  <c r="A989" i="7"/>
  <c r="D988" i="7"/>
  <c r="C988" i="7"/>
  <c r="B988" i="7"/>
  <c r="A988" i="7"/>
  <c r="D987" i="7"/>
  <c r="C987" i="7"/>
  <c r="B987" i="7"/>
  <c r="A987" i="7"/>
  <c r="D986" i="7"/>
  <c r="C986" i="7"/>
  <c r="B986" i="7"/>
  <c r="A986" i="7"/>
  <c r="D985" i="7"/>
  <c r="C985" i="7"/>
  <c r="B985" i="7"/>
  <c r="A985" i="7"/>
  <c r="D984" i="7"/>
  <c r="C984" i="7"/>
  <c r="B984" i="7"/>
  <c r="A984" i="7"/>
  <c r="D983" i="7"/>
  <c r="C983" i="7"/>
  <c r="B983" i="7"/>
  <c r="A983" i="7"/>
  <c r="D982" i="7"/>
  <c r="C982" i="7"/>
  <c r="B982" i="7"/>
  <c r="A982" i="7"/>
  <c r="D981" i="7"/>
  <c r="C981" i="7"/>
  <c r="B981" i="7"/>
  <c r="A981" i="7"/>
  <c r="D980" i="7"/>
  <c r="C980" i="7"/>
  <c r="B980" i="7"/>
  <c r="A980" i="7"/>
  <c r="D979" i="7"/>
  <c r="C979" i="7"/>
  <c r="B979" i="7"/>
  <c r="A979" i="7"/>
  <c r="D978" i="7"/>
  <c r="C978" i="7"/>
  <c r="B978" i="7"/>
  <c r="A978" i="7"/>
  <c r="D977" i="7"/>
  <c r="C977" i="7"/>
  <c r="B977" i="7"/>
  <c r="A977" i="7"/>
  <c r="D976" i="7"/>
  <c r="C976" i="7"/>
  <c r="B976" i="7"/>
  <c r="A976" i="7"/>
  <c r="D975" i="7"/>
  <c r="C975" i="7"/>
  <c r="B975" i="7"/>
  <c r="A975" i="7"/>
  <c r="D974" i="7"/>
  <c r="C974" i="7"/>
  <c r="B974" i="7"/>
  <c r="A974" i="7"/>
  <c r="D973" i="7"/>
  <c r="C973" i="7"/>
  <c r="B973" i="7"/>
  <c r="A973" i="7"/>
  <c r="D972" i="7"/>
  <c r="C972" i="7"/>
  <c r="B972" i="7"/>
  <c r="A972" i="7"/>
  <c r="D971" i="7"/>
  <c r="C971" i="7"/>
  <c r="B971" i="7"/>
  <c r="A971" i="7"/>
  <c r="D970" i="7"/>
  <c r="C970" i="7"/>
  <c r="B970" i="7"/>
  <c r="A970" i="7"/>
  <c r="D969" i="7"/>
  <c r="C969" i="7"/>
  <c r="B969" i="7"/>
  <c r="A969" i="7"/>
  <c r="D968" i="7"/>
  <c r="C968" i="7"/>
  <c r="B968" i="7"/>
  <c r="A968" i="7"/>
  <c r="D967" i="7"/>
  <c r="C967" i="7"/>
  <c r="B967" i="7"/>
  <c r="A967" i="7"/>
  <c r="D966" i="7"/>
  <c r="C966" i="7"/>
  <c r="B966" i="7"/>
  <c r="A966" i="7"/>
  <c r="D965" i="7"/>
  <c r="C965" i="7"/>
  <c r="B965" i="7"/>
  <c r="A965" i="7"/>
  <c r="D964" i="7"/>
  <c r="C964" i="7"/>
  <c r="B964" i="7"/>
  <c r="A964" i="7"/>
  <c r="D963" i="7"/>
  <c r="C963" i="7"/>
  <c r="B963" i="7"/>
  <c r="A963" i="7"/>
  <c r="D962" i="7"/>
  <c r="C962" i="7"/>
  <c r="B962" i="7"/>
  <c r="A962" i="7"/>
  <c r="D961" i="7"/>
  <c r="C961" i="7"/>
  <c r="B961" i="7"/>
  <c r="A961" i="7"/>
  <c r="D960" i="7"/>
  <c r="C960" i="7"/>
  <c r="B960" i="7"/>
  <c r="A960" i="7"/>
  <c r="D959" i="7"/>
  <c r="C959" i="7"/>
  <c r="B959" i="7"/>
  <c r="A959" i="7"/>
  <c r="D958" i="7"/>
  <c r="C958" i="7"/>
  <c r="B958" i="7"/>
  <c r="A958" i="7"/>
  <c r="D957" i="7"/>
  <c r="C957" i="7"/>
  <c r="B957" i="7"/>
  <c r="A957" i="7"/>
  <c r="D956" i="7"/>
  <c r="C956" i="7"/>
  <c r="B956" i="7"/>
  <c r="A956" i="7"/>
  <c r="D955" i="7"/>
  <c r="C955" i="7"/>
  <c r="B955" i="7"/>
  <c r="A955" i="7"/>
  <c r="D954" i="7"/>
  <c r="C954" i="7"/>
  <c r="B954" i="7"/>
  <c r="A954" i="7"/>
  <c r="D953" i="7"/>
  <c r="C953" i="7"/>
  <c r="B953" i="7"/>
  <c r="A953" i="7"/>
  <c r="D952" i="7"/>
  <c r="C952" i="7"/>
  <c r="B952" i="7"/>
  <c r="A952" i="7"/>
  <c r="D951" i="7"/>
  <c r="C951" i="7"/>
  <c r="B951" i="7"/>
  <c r="A951" i="7"/>
  <c r="D950" i="7"/>
  <c r="C950" i="7"/>
  <c r="B950" i="7"/>
  <c r="A950" i="7"/>
  <c r="D949" i="7"/>
  <c r="C949" i="7"/>
  <c r="B949" i="7"/>
  <c r="A949" i="7"/>
  <c r="D948" i="7"/>
  <c r="C948" i="7"/>
  <c r="B948" i="7"/>
  <c r="A948" i="7"/>
  <c r="D947" i="7"/>
  <c r="C947" i="7"/>
  <c r="B947" i="7"/>
  <c r="A947" i="7"/>
  <c r="D946" i="7"/>
  <c r="C946" i="7"/>
  <c r="B946" i="7"/>
  <c r="A946" i="7"/>
  <c r="D945" i="7"/>
  <c r="C945" i="7"/>
  <c r="B945" i="7"/>
  <c r="A945" i="7"/>
  <c r="D944" i="7"/>
  <c r="C944" i="7"/>
  <c r="B944" i="7"/>
  <c r="A944" i="7"/>
  <c r="D943" i="7"/>
  <c r="C943" i="7"/>
  <c r="B943" i="7"/>
  <c r="A943" i="7"/>
  <c r="D942" i="7"/>
  <c r="C942" i="7"/>
  <c r="B942" i="7"/>
  <c r="A942" i="7"/>
  <c r="D941" i="7"/>
  <c r="C941" i="7"/>
  <c r="B941" i="7"/>
  <c r="A941" i="7"/>
  <c r="D940" i="7"/>
  <c r="C940" i="7"/>
  <c r="B940" i="7"/>
  <c r="A940" i="7"/>
  <c r="D939" i="7"/>
  <c r="C939" i="7"/>
  <c r="B939" i="7"/>
  <c r="A939" i="7"/>
  <c r="D938" i="7"/>
  <c r="C938" i="7"/>
  <c r="B938" i="7"/>
  <c r="A938" i="7"/>
  <c r="D937" i="7"/>
  <c r="C937" i="7"/>
  <c r="B937" i="7"/>
  <c r="A937" i="7"/>
  <c r="D936" i="7"/>
  <c r="C936" i="7"/>
  <c r="B936" i="7"/>
  <c r="A936" i="7"/>
  <c r="D935" i="7"/>
  <c r="C935" i="7"/>
  <c r="B935" i="7"/>
  <c r="A935" i="7"/>
  <c r="D934" i="7"/>
  <c r="C934" i="7"/>
  <c r="B934" i="7"/>
  <c r="A934" i="7"/>
  <c r="D933" i="7"/>
  <c r="C933" i="7"/>
  <c r="B933" i="7"/>
  <c r="A933" i="7"/>
  <c r="D932" i="7"/>
  <c r="C932" i="7"/>
  <c r="B932" i="7"/>
  <c r="A932" i="7"/>
  <c r="D931" i="7"/>
  <c r="C931" i="7"/>
  <c r="B931" i="7"/>
  <c r="A931" i="7"/>
  <c r="D930" i="7"/>
  <c r="C930" i="7"/>
  <c r="B930" i="7"/>
  <c r="A930" i="7"/>
  <c r="D929" i="7"/>
  <c r="C929" i="7"/>
  <c r="B929" i="7"/>
  <c r="A929" i="7"/>
  <c r="D928" i="7"/>
  <c r="C928" i="7"/>
  <c r="B928" i="7"/>
  <c r="A928" i="7"/>
  <c r="D927" i="7"/>
  <c r="C927" i="7"/>
  <c r="B927" i="7"/>
  <c r="A927" i="7"/>
  <c r="D926" i="7"/>
  <c r="C926" i="7"/>
  <c r="B926" i="7"/>
  <c r="A926" i="7"/>
  <c r="D925" i="7"/>
  <c r="C925" i="7"/>
  <c r="B925" i="7"/>
  <c r="A925" i="7"/>
  <c r="D924" i="7"/>
  <c r="C924" i="7"/>
  <c r="B924" i="7"/>
  <c r="A924" i="7"/>
  <c r="D923" i="7"/>
  <c r="C923" i="7"/>
  <c r="B923" i="7"/>
  <c r="A923" i="7"/>
  <c r="D922" i="7"/>
  <c r="C922" i="7"/>
  <c r="B922" i="7"/>
  <c r="A922" i="7"/>
  <c r="D921" i="7"/>
  <c r="C921" i="7"/>
  <c r="B921" i="7"/>
  <c r="A921" i="7"/>
  <c r="D920" i="7"/>
  <c r="C920" i="7"/>
  <c r="B920" i="7"/>
  <c r="A920" i="7"/>
  <c r="D919" i="7"/>
  <c r="C919" i="7"/>
  <c r="B919" i="7"/>
  <c r="A919" i="7"/>
  <c r="D918" i="7"/>
  <c r="C918" i="7"/>
  <c r="B918" i="7"/>
  <c r="A918" i="7"/>
  <c r="D917" i="7"/>
  <c r="C917" i="7"/>
  <c r="B917" i="7"/>
  <c r="A917" i="7"/>
  <c r="D916" i="7"/>
  <c r="C916" i="7"/>
  <c r="B916" i="7"/>
  <c r="A916" i="7"/>
  <c r="D915" i="7"/>
  <c r="C915" i="7"/>
  <c r="B915" i="7"/>
  <c r="A915" i="7"/>
  <c r="D914" i="7"/>
  <c r="C914" i="7"/>
  <c r="B914" i="7"/>
  <c r="A914" i="7"/>
  <c r="D913" i="7"/>
  <c r="C913" i="7"/>
  <c r="B913" i="7"/>
  <c r="A913" i="7"/>
  <c r="D912" i="7"/>
  <c r="C912" i="7"/>
  <c r="B912" i="7"/>
  <c r="A912" i="7"/>
  <c r="D911" i="7"/>
  <c r="C911" i="7"/>
  <c r="B911" i="7"/>
  <c r="A911" i="7"/>
  <c r="D910" i="7"/>
  <c r="C910" i="7"/>
  <c r="B910" i="7"/>
  <c r="A910" i="7"/>
  <c r="D909" i="7"/>
  <c r="C909" i="7"/>
  <c r="B909" i="7"/>
  <c r="A909" i="7"/>
  <c r="D908" i="7"/>
  <c r="C908" i="7"/>
  <c r="B908" i="7"/>
  <c r="A908" i="7"/>
  <c r="D907" i="7"/>
  <c r="C907" i="7"/>
  <c r="B907" i="7"/>
  <c r="A907" i="7"/>
  <c r="D906" i="7"/>
  <c r="C906" i="7"/>
  <c r="B906" i="7"/>
  <c r="A906" i="7"/>
  <c r="D905" i="7"/>
  <c r="C905" i="7"/>
  <c r="B905" i="7"/>
  <c r="A905" i="7"/>
  <c r="D904" i="7"/>
  <c r="C904" i="7"/>
  <c r="B904" i="7"/>
  <c r="A904" i="7"/>
  <c r="D903" i="7"/>
  <c r="C903" i="7"/>
  <c r="B903" i="7"/>
  <c r="A903" i="7"/>
  <c r="D902" i="7"/>
  <c r="C902" i="7"/>
  <c r="B902" i="7"/>
  <c r="A902" i="7"/>
  <c r="D901" i="7"/>
  <c r="C901" i="7"/>
  <c r="B901" i="7"/>
  <c r="A901" i="7"/>
  <c r="D900" i="7"/>
  <c r="C900" i="7"/>
  <c r="B900" i="7"/>
  <c r="A900" i="7"/>
  <c r="D899" i="7"/>
  <c r="C899" i="7"/>
  <c r="B899" i="7"/>
  <c r="A899" i="7"/>
  <c r="D898" i="7"/>
  <c r="C898" i="7"/>
  <c r="B898" i="7"/>
  <c r="A898" i="7"/>
  <c r="D897" i="7"/>
  <c r="C897" i="7"/>
  <c r="B897" i="7"/>
  <c r="A897" i="7"/>
  <c r="D896" i="7"/>
  <c r="C896" i="7"/>
  <c r="B896" i="7"/>
  <c r="A896" i="7"/>
  <c r="D895" i="7"/>
  <c r="C895" i="7"/>
  <c r="B895" i="7"/>
  <c r="A895" i="7"/>
  <c r="D894" i="7"/>
  <c r="C894" i="7"/>
  <c r="B894" i="7"/>
  <c r="A894" i="7"/>
  <c r="D893" i="7"/>
  <c r="C893" i="7"/>
  <c r="B893" i="7"/>
  <c r="A893" i="7"/>
  <c r="D892" i="7"/>
  <c r="C892" i="7"/>
  <c r="B892" i="7"/>
  <c r="A892" i="7"/>
  <c r="D891" i="7"/>
  <c r="C891" i="7"/>
  <c r="B891" i="7"/>
  <c r="A891" i="7"/>
  <c r="D890" i="7"/>
  <c r="C890" i="7"/>
  <c r="B890" i="7"/>
  <c r="A890" i="7"/>
  <c r="D889" i="7"/>
  <c r="C889" i="7"/>
  <c r="B889" i="7"/>
  <c r="A889" i="7"/>
  <c r="D888" i="7"/>
  <c r="C888" i="7"/>
  <c r="B888" i="7"/>
  <c r="A888" i="7"/>
  <c r="D887" i="7"/>
  <c r="C887" i="7"/>
  <c r="B887" i="7"/>
  <c r="A887" i="7"/>
  <c r="D886" i="7"/>
  <c r="C886" i="7"/>
  <c r="B886" i="7"/>
  <c r="A886" i="7"/>
  <c r="D885" i="7"/>
  <c r="C885" i="7"/>
  <c r="B885" i="7"/>
  <c r="A885" i="7"/>
  <c r="D884" i="7"/>
  <c r="C884" i="7"/>
  <c r="B884" i="7"/>
  <c r="A884" i="7"/>
  <c r="D883" i="7"/>
  <c r="C883" i="7"/>
  <c r="B883" i="7"/>
  <c r="A883" i="7"/>
  <c r="D882" i="7"/>
  <c r="C882" i="7"/>
  <c r="B882" i="7"/>
  <c r="A882" i="7"/>
  <c r="D881" i="7"/>
  <c r="C881" i="7"/>
  <c r="B881" i="7"/>
  <c r="A881" i="7"/>
  <c r="D880" i="7"/>
  <c r="C880" i="7"/>
  <c r="B880" i="7"/>
  <c r="A880" i="7"/>
  <c r="D879" i="7"/>
  <c r="C879" i="7"/>
  <c r="B879" i="7"/>
  <c r="A879" i="7"/>
  <c r="D878" i="7"/>
  <c r="C878" i="7"/>
  <c r="B878" i="7"/>
  <c r="A878" i="7"/>
  <c r="D877" i="7"/>
  <c r="C877" i="7"/>
  <c r="B877" i="7"/>
  <c r="A877" i="7"/>
  <c r="D876" i="7"/>
  <c r="C876" i="7"/>
  <c r="B876" i="7"/>
  <c r="A876" i="7"/>
  <c r="D875" i="7"/>
  <c r="C875" i="7"/>
  <c r="B875" i="7"/>
  <c r="A875" i="7"/>
  <c r="D874" i="7"/>
  <c r="C874" i="7"/>
  <c r="B874" i="7"/>
  <c r="A874" i="7"/>
  <c r="D873" i="7"/>
  <c r="C873" i="7"/>
  <c r="B873" i="7"/>
  <c r="A873" i="7"/>
  <c r="D872" i="7"/>
  <c r="C872" i="7"/>
  <c r="B872" i="7"/>
  <c r="A872" i="7"/>
  <c r="D871" i="7"/>
  <c r="C871" i="7"/>
  <c r="B871" i="7"/>
  <c r="A871" i="7"/>
  <c r="D870" i="7"/>
  <c r="C870" i="7"/>
  <c r="B870" i="7"/>
  <c r="A870" i="7"/>
  <c r="D869" i="7"/>
  <c r="C869" i="7"/>
  <c r="B869" i="7"/>
  <c r="A869" i="7"/>
  <c r="D868" i="7"/>
  <c r="C868" i="7"/>
  <c r="B868" i="7"/>
  <c r="A868" i="7"/>
  <c r="D867" i="7"/>
  <c r="C867" i="7"/>
  <c r="B867" i="7"/>
  <c r="A867" i="7"/>
  <c r="D866" i="7"/>
  <c r="C866" i="7"/>
  <c r="B866" i="7"/>
  <c r="A866" i="7"/>
  <c r="D865" i="7"/>
  <c r="C865" i="7"/>
  <c r="B865" i="7"/>
  <c r="A865" i="7"/>
  <c r="D864" i="7"/>
  <c r="C864" i="7"/>
  <c r="B864" i="7"/>
  <c r="A864" i="7"/>
  <c r="D863" i="7"/>
  <c r="C863" i="7"/>
  <c r="B863" i="7"/>
  <c r="A863" i="7"/>
  <c r="D862" i="7"/>
  <c r="C862" i="7"/>
  <c r="B862" i="7"/>
  <c r="A862" i="7"/>
  <c r="D861" i="7"/>
  <c r="C861" i="7"/>
  <c r="B861" i="7"/>
  <c r="A861" i="7"/>
  <c r="D860" i="7"/>
  <c r="C860" i="7"/>
  <c r="B860" i="7"/>
  <c r="A860" i="7"/>
  <c r="D859" i="7"/>
  <c r="C859" i="7"/>
  <c r="B859" i="7"/>
  <c r="A859" i="7"/>
  <c r="D858" i="7"/>
  <c r="C858" i="7"/>
  <c r="B858" i="7"/>
  <c r="A858" i="7"/>
  <c r="D857" i="7"/>
  <c r="C857" i="7"/>
  <c r="B857" i="7"/>
  <c r="A857" i="7"/>
  <c r="D856" i="7"/>
  <c r="C856" i="7"/>
  <c r="B856" i="7"/>
  <c r="A856" i="7"/>
  <c r="D855" i="7"/>
  <c r="C855" i="7"/>
  <c r="B855" i="7"/>
  <c r="A855" i="7"/>
  <c r="D854" i="7"/>
  <c r="C854" i="7"/>
  <c r="B854" i="7"/>
  <c r="A854" i="7"/>
  <c r="D853" i="7"/>
  <c r="C853" i="7"/>
  <c r="B853" i="7"/>
  <c r="A853" i="7"/>
  <c r="D852" i="7"/>
  <c r="C852" i="7"/>
  <c r="B852" i="7"/>
  <c r="A852" i="7"/>
  <c r="D851" i="7"/>
  <c r="C851" i="7"/>
  <c r="B851" i="7"/>
  <c r="A851" i="7"/>
  <c r="D850" i="7"/>
  <c r="C850" i="7"/>
  <c r="B850" i="7"/>
  <c r="A850" i="7"/>
  <c r="D849" i="7"/>
  <c r="C849" i="7"/>
  <c r="B849" i="7"/>
  <c r="A849" i="7"/>
  <c r="D848" i="7"/>
  <c r="C848" i="7"/>
  <c r="B848" i="7"/>
  <c r="A848" i="7"/>
  <c r="D847" i="7"/>
  <c r="C847" i="7"/>
  <c r="B847" i="7"/>
  <c r="A847" i="7"/>
  <c r="D846" i="7"/>
  <c r="C846" i="7"/>
  <c r="B846" i="7"/>
  <c r="A846" i="7"/>
  <c r="D845" i="7"/>
  <c r="C845" i="7"/>
  <c r="B845" i="7"/>
  <c r="A845" i="7"/>
  <c r="D844" i="7"/>
  <c r="C844" i="7"/>
  <c r="B844" i="7"/>
  <c r="A844" i="7"/>
  <c r="D843" i="7"/>
  <c r="C843" i="7"/>
  <c r="B843" i="7"/>
  <c r="A843" i="7"/>
  <c r="D842" i="7"/>
  <c r="C842" i="7"/>
  <c r="B842" i="7"/>
  <c r="A842" i="7"/>
  <c r="D841" i="7"/>
  <c r="C841" i="7"/>
  <c r="B841" i="7"/>
  <c r="A841" i="7"/>
  <c r="D840" i="7"/>
  <c r="C840" i="7"/>
  <c r="B840" i="7"/>
  <c r="A840" i="7"/>
  <c r="D839" i="7"/>
  <c r="C839" i="7"/>
  <c r="B839" i="7"/>
  <c r="A839" i="7"/>
  <c r="D838" i="7"/>
  <c r="C838" i="7"/>
  <c r="B838" i="7"/>
  <c r="A838" i="7"/>
  <c r="D837" i="7"/>
  <c r="C837" i="7"/>
  <c r="B837" i="7"/>
  <c r="A837" i="7"/>
  <c r="D836" i="7"/>
  <c r="C836" i="7"/>
  <c r="B836" i="7"/>
  <c r="A836" i="7"/>
  <c r="D835" i="7"/>
  <c r="C835" i="7"/>
  <c r="B835" i="7"/>
  <c r="A835" i="7"/>
  <c r="D834" i="7"/>
  <c r="C834" i="7"/>
  <c r="B834" i="7"/>
  <c r="A834" i="7"/>
  <c r="D833" i="7"/>
  <c r="C833" i="7"/>
  <c r="B833" i="7"/>
  <c r="A833" i="7"/>
  <c r="D832" i="7"/>
  <c r="C832" i="7"/>
  <c r="B832" i="7"/>
  <c r="A832" i="7"/>
  <c r="D831" i="7"/>
  <c r="C831" i="7"/>
  <c r="B831" i="7"/>
  <c r="A831" i="7"/>
  <c r="D830" i="7"/>
  <c r="C830" i="7"/>
  <c r="B830" i="7"/>
  <c r="A830" i="7"/>
  <c r="D829" i="7"/>
  <c r="C829" i="7"/>
  <c r="B829" i="7"/>
  <c r="A829" i="7"/>
  <c r="D828" i="7"/>
  <c r="C828" i="7"/>
  <c r="B828" i="7"/>
  <c r="A828" i="7"/>
  <c r="D827" i="7"/>
  <c r="C827" i="7"/>
  <c r="B827" i="7"/>
  <c r="A827" i="7"/>
  <c r="D826" i="7"/>
  <c r="C826" i="7"/>
  <c r="B826" i="7"/>
  <c r="A826" i="7"/>
  <c r="D825" i="7"/>
  <c r="C825" i="7"/>
  <c r="B825" i="7"/>
  <c r="A825" i="7"/>
  <c r="D824" i="7"/>
  <c r="C824" i="7"/>
  <c r="B824" i="7"/>
  <c r="A824" i="7"/>
  <c r="D823" i="7"/>
  <c r="C823" i="7"/>
  <c r="B823" i="7"/>
  <c r="A823" i="7"/>
  <c r="D822" i="7"/>
  <c r="C822" i="7"/>
  <c r="B822" i="7"/>
  <c r="A822" i="7"/>
  <c r="D821" i="7"/>
  <c r="C821" i="7"/>
  <c r="B821" i="7"/>
  <c r="A821" i="7"/>
  <c r="D820" i="7"/>
  <c r="C820" i="7"/>
  <c r="B820" i="7"/>
  <c r="A820" i="7"/>
  <c r="D819" i="7"/>
  <c r="C819" i="7"/>
  <c r="B819" i="7"/>
  <c r="A819" i="7"/>
  <c r="D818" i="7"/>
  <c r="C818" i="7"/>
  <c r="B818" i="7"/>
  <c r="A818" i="7"/>
  <c r="D817" i="7"/>
  <c r="C817" i="7"/>
  <c r="B817" i="7"/>
  <c r="A817" i="7"/>
  <c r="D816" i="7"/>
  <c r="C816" i="7"/>
  <c r="B816" i="7"/>
  <c r="A816" i="7"/>
  <c r="D815" i="7"/>
  <c r="C815" i="7"/>
  <c r="B815" i="7"/>
  <c r="A815" i="7"/>
  <c r="D814" i="7"/>
  <c r="C814" i="7"/>
  <c r="B814" i="7"/>
  <c r="A814" i="7"/>
  <c r="D813" i="7"/>
  <c r="C813" i="7"/>
  <c r="B813" i="7"/>
  <c r="A813" i="7"/>
  <c r="D812" i="7"/>
  <c r="C812" i="7"/>
  <c r="B812" i="7"/>
  <c r="A812" i="7"/>
  <c r="D811" i="7"/>
  <c r="C811" i="7"/>
  <c r="B811" i="7"/>
  <c r="A811" i="7"/>
  <c r="D810" i="7"/>
  <c r="C810" i="7"/>
  <c r="B810" i="7"/>
  <c r="A810" i="7"/>
  <c r="D809" i="7"/>
  <c r="C809" i="7"/>
  <c r="B809" i="7"/>
  <c r="A809" i="7"/>
  <c r="D808" i="7"/>
  <c r="C808" i="7"/>
  <c r="B808" i="7"/>
  <c r="A808" i="7"/>
  <c r="D807" i="7"/>
  <c r="C807" i="7"/>
  <c r="B807" i="7"/>
  <c r="A807" i="7"/>
  <c r="D806" i="7"/>
  <c r="C806" i="7"/>
  <c r="B806" i="7"/>
  <c r="A806" i="7"/>
  <c r="D805" i="7"/>
  <c r="C805" i="7"/>
  <c r="B805" i="7"/>
  <c r="A805" i="7"/>
  <c r="D804" i="7"/>
  <c r="C804" i="7"/>
  <c r="B804" i="7"/>
  <c r="A804" i="7"/>
  <c r="D803" i="7"/>
  <c r="C803" i="7"/>
  <c r="B803" i="7"/>
  <c r="A803" i="7"/>
  <c r="D802" i="7"/>
  <c r="C802" i="7"/>
  <c r="B802" i="7"/>
  <c r="A802" i="7"/>
  <c r="D801" i="7"/>
  <c r="C801" i="7"/>
  <c r="B801" i="7"/>
  <c r="A801" i="7"/>
  <c r="D800" i="7"/>
  <c r="C800" i="7"/>
  <c r="B800" i="7"/>
  <c r="A800" i="7"/>
  <c r="D799" i="7"/>
  <c r="C799" i="7"/>
  <c r="B799" i="7"/>
  <c r="A799" i="7"/>
  <c r="D798" i="7"/>
  <c r="C798" i="7"/>
  <c r="B798" i="7"/>
  <c r="A798" i="7"/>
  <c r="D797" i="7"/>
  <c r="C797" i="7"/>
  <c r="B797" i="7"/>
  <c r="A797" i="7"/>
  <c r="D796" i="7"/>
  <c r="C796" i="7"/>
  <c r="B796" i="7"/>
  <c r="A796" i="7"/>
  <c r="D795" i="7"/>
  <c r="C795" i="7"/>
  <c r="B795" i="7"/>
  <c r="A795" i="7"/>
  <c r="D794" i="7"/>
  <c r="C794" i="7"/>
  <c r="B794" i="7"/>
  <c r="A794" i="7"/>
  <c r="D793" i="7"/>
  <c r="C793" i="7"/>
  <c r="B793" i="7"/>
  <c r="A793" i="7"/>
  <c r="D792" i="7"/>
  <c r="C792" i="7"/>
  <c r="B792" i="7"/>
  <c r="A792" i="7"/>
  <c r="D791" i="7"/>
  <c r="C791" i="7"/>
  <c r="B791" i="7"/>
  <c r="A791" i="7"/>
  <c r="D790" i="7"/>
  <c r="C790" i="7"/>
  <c r="B790" i="7"/>
  <c r="A790" i="7"/>
  <c r="D789" i="7"/>
  <c r="C789" i="7"/>
  <c r="B789" i="7"/>
  <c r="A789" i="7"/>
  <c r="D788" i="7"/>
  <c r="C788" i="7"/>
  <c r="B788" i="7"/>
  <c r="A788" i="7"/>
  <c r="D787" i="7"/>
  <c r="C787" i="7"/>
  <c r="B787" i="7"/>
  <c r="A787" i="7"/>
  <c r="D786" i="7"/>
  <c r="C786" i="7"/>
  <c r="B786" i="7"/>
  <c r="A786" i="7"/>
  <c r="D785" i="7"/>
  <c r="C785" i="7"/>
  <c r="B785" i="7"/>
  <c r="A785" i="7"/>
  <c r="D784" i="7"/>
  <c r="C784" i="7"/>
  <c r="B784" i="7"/>
  <c r="A784" i="7"/>
  <c r="D783" i="7"/>
  <c r="C783" i="7"/>
  <c r="B783" i="7"/>
  <c r="A783" i="7"/>
  <c r="D782" i="7"/>
  <c r="C782" i="7"/>
  <c r="B782" i="7"/>
  <c r="A782" i="7"/>
  <c r="D781" i="7"/>
  <c r="C781" i="7"/>
  <c r="B781" i="7"/>
  <c r="A781" i="7"/>
  <c r="D780" i="7"/>
  <c r="C780" i="7"/>
  <c r="B780" i="7"/>
  <c r="A780" i="7"/>
  <c r="D779" i="7"/>
  <c r="C779" i="7"/>
  <c r="B779" i="7"/>
  <c r="A779" i="7"/>
  <c r="D778" i="7"/>
  <c r="C778" i="7"/>
  <c r="B778" i="7"/>
  <c r="A778" i="7"/>
  <c r="D777" i="7"/>
  <c r="C777" i="7"/>
  <c r="B777" i="7"/>
  <c r="A777" i="7"/>
  <c r="D776" i="7"/>
  <c r="C776" i="7"/>
  <c r="B776" i="7"/>
  <c r="A776" i="7"/>
  <c r="D775" i="7"/>
  <c r="C775" i="7"/>
  <c r="B775" i="7"/>
  <c r="A775" i="7"/>
  <c r="D774" i="7"/>
  <c r="C774" i="7"/>
  <c r="B774" i="7"/>
  <c r="A774" i="7"/>
  <c r="D773" i="7"/>
  <c r="C773" i="7"/>
  <c r="B773" i="7"/>
  <c r="A773" i="7"/>
  <c r="D772" i="7"/>
  <c r="C772" i="7"/>
  <c r="B772" i="7"/>
  <c r="A772" i="7"/>
  <c r="D771" i="7"/>
  <c r="C771" i="7"/>
  <c r="B771" i="7"/>
  <c r="A771" i="7"/>
  <c r="D770" i="7"/>
  <c r="C770" i="7"/>
  <c r="B770" i="7"/>
  <c r="A770" i="7"/>
  <c r="D769" i="7"/>
  <c r="C769" i="7"/>
  <c r="B769" i="7"/>
  <c r="A769" i="7"/>
  <c r="D768" i="7"/>
  <c r="C768" i="7"/>
  <c r="B768" i="7"/>
  <c r="A768" i="7"/>
  <c r="D767" i="7"/>
  <c r="C767" i="7"/>
  <c r="B767" i="7"/>
  <c r="A767" i="7"/>
  <c r="D766" i="7"/>
  <c r="C766" i="7"/>
  <c r="B766" i="7"/>
  <c r="A766" i="7"/>
  <c r="D765" i="7"/>
  <c r="C765" i="7"/>
  <c r="B765" i="7"/>
  <c r="A765" i="7"/>
  <c r="D764" i="7"/>
  <c r="C764" i="7"/>
  <c r="B764" i="7"/>
  <c r="A764" i="7"/>
  <c r="D763" i="7"/>
  <c r="C763" i="7"/>
  <c r="B763" i="7"/>
  <c r="A763" i="7"/>
  <c r="D762" i="7"/>
  <c r="C762" i="7"/>
  <c r="B762" i="7"/>
  <c r="A762" i="7"/>
  <c r="D761" i="7"/>
  <c r="C761" i="7"/>
  <c r="B761" i="7"/>
  <c r="A761" i="7"/>
  <c r="D760" i="7"/>
  <c r="C760" i="7"/>
  <c r="B760" i="7"/>
  <c r="A760" i="7"/>
  <c r="D759" i="7"/>
  <c r="C759" i="7"/>
  <c r="B759" i="7"/>
  <c r="A759" i="7"/>
  <c r="D758" i="7"/>
  <c r="C758" i="7"/>
  <c r="B758" i="7"/>
  <c r="A758" i="7"/>
  <c r="D757" i="7"/>
  <c r="C757" i="7"/>
  <c r="B757" i="7"/>
  <c r="A757" i="7"/>
  <c r="D756" i="7"/>
  <c r="C756" i="7"/>
  <c r="B756" i="7"/>
  <c r="A756" i="7"/>
  <c r="D755" i="7"/>
  <c r="C755" i="7"/>
  <c r="B755" i="7"/>
  <c r="A755" i="7"/>
  <c r="D754" i="7"/>
  <c r="C754" i="7"/>
  <c r="B754" i="7"/>
  <c r="A754" i="7"/>
  <c r="D753" i="7"/>
  <c r="C753" i="7"/>
  <c r="B753" i="7"/>
  <c r="A753" i="7"/>
  <c r="D752" i="7"/>
  <c r="C752" i="7"/>
  <c r="B752" i="7"/>
  <c r="A752" i="7"/>
  <c r="D751" i="7"/>
  <c r="C751" i="7"/>
  <c r="B751" i="7"/>
  <c r="A751" i="7"/>
  <c r="D750" i="7"/>
  <c r="C750" i="7"/>
  <c r="B750" i="7"/>
  <c r="A750" i="7"/>
  <c r="D749" i="7"/>
  <c r="C749" i="7"/>
  <c r="B749" i="7"/>
  <c r="A749" i="7"/>
  <c r="D748" i="7"/>
  <c r="C748" i="7"/>
  <c r="B748" i="7"/>
  <c r="A748" i="7"/>
  <c r="D747" i="7"/>
  <c r="C747" i="7"/>
  <c r="B747" i="7"/>
  <c r="A747" i="7"/>
  <c r="D746" i="7"/>
  <c r="C746" i="7"/>
  <c r="B746" i="7"/>
  <c r="A746" i="7"/>
  <c r="D745" i="7"/>
  <c r="C745" i="7"/>
  <c r="B745" i="7"/>
  <c r="A745" i="7"/>
  <c r="D744" i="7"/>
  <c r="C744" i="7"/>
  <c r="B744" i="7"/>
  <c r="A744" i="7"/>
  <c r="D743" i="7"/>
  <c r="C743" i="7"/>
  <c r="B743" i="7"/>
  <c r="A743" i="7"/>
  <c r="D742" i="7"/>
  <c r="C742" i="7"/>
  <c r="B742" i="7"/>
  <c r="A742" i="7"/>
  <c r="D741" i="7"/>
  <c r="C741" i="7"/>
  <c r="B741" i="7"/>
  <c r="A741" i="7"/>
  <c r="D740" i="7"/>
  <c r="C740" i="7"/>
  <c r="B740" i="7"/>
  <c r="A740" i="7"/>
  <c r="D739" i="7"/>
  <c r="C739" i="7"/>
  <c r="B739" i="7"/>
  <c r="A739" i="7"/>
  <c r="D738" i="7"/>
  <c r="C738" i="7"/>
  <c r="B738" i="7"/>
  <c r="A738" i="7"/>
  <c r="D737" i="7"/>
  <c r="C737" i="7"/>
  <c r="B737" i="7"/>
  <c r="A737" i="7"/>
  <c r="D736" i="7"/>
  <c r="C736" i="7"/>
  <c r="B736" i="7"/>
  <c r="A736" i="7"/>
  <c r="D735" i="7"/>
  <c r="C735" i="7"/>
  <c r="B735" i="7"/>
  <c r="A735" i="7"/>
  <c r="D734" i="7"/>
  <c r="C734" i="7"/>
  <c r="B734" i="7"/>
  <c r="A734" i="7"/>
  <c r="D733" i="7"/>
  <c r="C733" i="7"/>
  <c r="B733" i="7"/>
  <c r="A733" i="7"/>
  <c r="D732" i="7"/>
  <c r="C732" i="7"/>
  <c r="B732" i="7"/>
  <c r="A732" i="7"/>
  <c r="D731" i="7"/>
  <c r="C731" i="7"/>
  <c r="B731" i="7"/>
  <c r="A731" i="7"/>
  <c r="D730" i="7"/>
  <c r="C730" i="7"/>
  <c r="B730" i="7"/>
  <c r="A730" i="7"/>
  <c r="D729" i="7"/>
  <c r="C729" i="7"/>
  <c r="B729" i="7"/>
  <c r="A729" i="7"/>
  <c r="D728" i="7"/>
  <c r="C728" i="7"/>
  <c r="B728" i="7"/>
  <c r="A728" i="7"/>
  <c r="D727" i="7"/>
  <c r="C727" i="7"/>
  <c r="B727" i="7"/>
  <c r="A727" i="7"/>
  <c r="D726" i="7"/>
  <c r="C726" i="7"/>
  <c r="B726" i="7"/>
  <c r="A726" i="7"/>
  <c r="D725" i="7"/>
  <c r="C725" i="7"/>
  <c r="B725" i="7"/>
  <c r="A725" i="7"/>
  <c r="D724" i="7"/>
  <c r="C724" i="7"/>
  <c r="B724" i="7"/>
  <c r="A724" i="7"/>
  <c r="D723" i="7"/>
  <c r="C723" i="7"/>
  <c r="B723" i="7"/>
  <c r="A723" i="7"/>
  <c r="D722" i="7"/>
  <c r="C722" i="7"/>
  <c r="B722" i="7"/>
  <c r="A722" i="7"/>
  <c r="D721" i="7"/>
  <c r="C721" i="7"/>
  <c r="B721" i="7"/>
  <c r="A721" i="7"/>
  <c r="D720" i="7"/>
  <c r="C720" i="7"/>
  <c r="B720" i="7"/>
  <c r="A720" i="7"/>
  <c r="D719" i="7"/>
  <c r="C719" i="7"/>
  <c r="B719" i="7"/>
  <c r="A719" i="7"/>
  <c r="D718" i="7"/>
  <c r="C718" i="7"/>
  <c r="B718" i="7"/>
  <c r="A718" i="7"/>
  <c r="D717" i="7"/>
  <c r="C717" i="7"/>
  <c r="B717" i="7"/>
  <c r="A717" i="7"/>
  <c r="D716" i="7"/>
  <c r="C716" i="7"/>
  <c r="B716" i="7"/>
  <c r="A716" i="7"/>
  <c r="D715" i="7"/>
  <c r="C715" i="7"/>
  <c r="B715" i="7"/>
  <c r="A715" i="7"/>
  <c r="D714" i="7"/>
  <c r="C714" i="7"/>
  <c r="B714" i="7"/>
  <c r="A714" i="7"/>
  <c r="D713" i="7"/>
  <c r="C713" i="7"/>
  <c r="B713" i="7"/>
  <c r="A713" i="7"/>
  <c r="D712" i="7"/>
  <c r="C712" i="7"/>
  <c r="B712" i="7"/>
  <c r="A712" i="7"/>
  <c r="D711" i="7"/>
  <c r="C711" i="7"/>
  <c r="B711" i="7"/>
  <c r="A711" i="7"/>
  <c r="D710" i="7"/>
  <c r="C710" i="7"/>
  <c r="B710" i="7"/>
  <c r="A710" i="7"/>
  <c r="D709" i="7"/>
  <c r="C709" i="7"/>
  <c r="B709" i="7"/>
  <c r="A709" i="7"/>
  <c r="D708" i="7"/>
  <c r="C708" i="7"/>
  <c r="B708" i="7"/>
  <c r="A708" i="7"/>
  <c r="D707" i="7"/>
  <c r="C707" i="7"/>
  <c r="B707" i="7"/>
  <c r="A707" i="7"/>
  <c r="D706" i="7"/>
  <c r="C706" i="7"/>
  <c r="B706" i="7"/>
  <c r="A706" i="7"/>
  <c r="D705" i="7"/>
  <c r="C705" i="7"/>
  <c r="B705" i="7"/>
  <c r="A705" i="7"/>
  <c r="D704" i="7"/>
  <c r="C704" i="7"/>
  <c r="B704" i="7"/>
  <c r="A704" i="7"/>
  <c r="D703" i="7"/>
  <c r="C703" i="7"/>
  <c r="B703" i="7"/>
  <c r="A703" i="7"/>
  <c r="D702" i="7"/>
  <c r="C702" i="7"/>
  <c r="B702" i="7"/>
  <c r="A702" i="7"/>
  <c r="D701" i="7"/>
  <c r="C701" i="7"/>
  <c r="B701" i="7"/>
  <c r="A701" i="7"/>
  <c r="D700" i="7"/>
  <c r="C700" i="7"/>
  <c r="B700" i="7"/>
  <c r="A700" i="7"/>
  <c r="D699" i="7"/>
  <c r="C699" i="7"/>
  <c r="B699" i="7"/>
  <c r="A699" i="7"/>
  <c r="D698" i="7"/>
  <c r="C698" i="7"/>
  <c r="B698" i="7"/>
  <c r="A698" i="7"/>
  <c r="D697" i="7"/>
  <c r="C697" i="7"/>
  <c r="B697" i="7"/>
  <c r="A697" i="7"/>
  <c r="D696" i="7"/>
  <c r="C696" i="7"/>
  <c r="B696" i="7"/>
  <c r="A696" i="7"/>
  <c r="D695" i="7"/>
  <c r="C695" i="7"/>
  <c r="B695" i="7"/>
  <c r="A695" i="7"/>
  <c r="D694" i="7"/>
  <c r="C694" i="7"/>
  <c r="B694" i="7"/>
  <c r="A694" i="7"/>
  <c r="D693" i="7"/>
  <c r="C693" i="7"/>
  <c r="B693" i="7"/>
  <c r="A693" i="7"/>
  <c r="D692" i="7"/>
  <c r="C692" i="7"/>
  <c r="B692" i="7"/>
  <c r="A692" i="7"/>
  <c r="D691" i="7"/>
  <c r="C691" i="7"/>
  <c r="B691" i="7"/>
  <c r="A691" i="7"/>
  <c r="D690" i="7"/>
  <c r="C690" i="7"/>
  <c r="B690" i="7"/>
  <c r="A690" i="7"/>
  <c r="D689" i="7"/>
  <c r="C689" i="7"/>
  <c r="B689" i="7"/>
  <c r="A689" i="7"/>
  <c r="D688" i="7"/>
  <c r="C688" i="7"/>
  <c r="B688" i="7"/>
  <c r="A688" i="7"/>
  <c r="D687" i="7"/>
  <c r="C687" i="7"/>
  <c r="B687" i="7"/>
  <c r="A687" i="7"/>
  <c r="D686" i="7"/>
  <c r="C686" i="7"/>
  <c r="B686" i="7"/>
  <c r="A686" i="7"/>
  <c r="D685" i="7"/>
  <c r="C685" i="7"/>
  <c r="B685" i="7"/>
  <c r="A685" i="7"/>
  <c r="D684" i="7"/>
  <c r="C684" i="7"/>
  <c r="B684" i="7"/>
  <c r="A684" i="7"/>
  <c r="D683" i="7"/>
  <c r="C683" i="7"/>
  <c r="B683" i="7"/>
  <c r="A683" i="7"/>
  <c r="D682" i="7"/>
  <c r="C682" i="7"/>
  <c r="B682" i="7"/>
  <c r="A682" i="7"/>
  <c r="D681" i="7"/>
  <c r="C681" i="7"/>
  <c r="B681" i="7"/>
  <c r="A681" i="7"/>
  <c r="D680" i="7"/>
  <c r="C680" i="7"/>
  <c r="B680" i="7"/>
  <c r="A680" i="7"/>
  <c r="D679" i="7"/>
  <c r="C679" i="7"/>
  <c r="B679" i="7"/>
  <c r="A679" i="7"/>
  <c r="D678" i="7"/>
  <c r="C678" i="7"/>
  <c r="B678" i="7"/>
  <c r="A678" i="7"/>
  <c r="D677" i="7"/>
  <c r="C677" i="7"/>
  <c r="B677" i="7"/>
  <c r="A677" i="7"/>
  <c r="D676" i="7"/>
  <c r="C676" i="7"/>
  <c r="B676" i="7"/>
  <c r="A676" i="7"/>
  <c r="D675" i="7"/>
  <c r="C675" i="7"/>
  <c r="B675" i="7"/>
  <c r="A675" i="7"/>
  <c r="D674" i="7"/>
  <c r="C674" i="7"/>
  <c r="B674" i="7"/>
  <c r="A674" i="7"/>
  <c r="D673" i="7"/>
  <c r="C673" i="7"/>
  <c r="B673" i="7"/>
  <c r="A673" i="7"/>
  <c r="D672" i="7"/>
  <c r="C672" i="7"/>
  <c r="B672" i="7"/>
  <c r="A672" i="7"/>
  <c r="D671" i="7"/>
  <c r="C671" i="7"/>
  <c r="B671" i="7"/>
  <c r="A671" i="7"/>
  <c r="D670" i="7"/>
  <c r="C670" i="7"/>
  <c r="B670" i="7"/>
  <c r="A670" i="7"/>
  <c r="D669" i="7"/>
  <c r="C669" i="7"/>
  <c r="B669" i="7"/>
  <c r="A669" i="7"/>
  <c r="D668" i="7"/>
  <c r="C668" i="7"/>
  <c r="B668" i="7"/>
  <c r="A668" i="7"/>
  <c r="D667" i="7"/>
  <c r="C667" i="7"/>
  <c r="B667" i="7"/>
  <c r="A667" i="7"/>
  <c r="D666" i="7"/>
  <c r="C666" i="7"/>
  <c r="B666" i="7"/>
  <c r="A666" i="7"/>
  <c r="D665" i="7"/>
  <c r="C665" i="7"/>
  <c r="B665" i="7"/>
  <c r="A665" i="7"/>
  <c r="D664" i="7"/>
  <c r="C664" i="7"/>
  <c r="B664" i="7"/>
  <c r="A664" i="7"/>
  <c r="D663" i="7"/>
  <c r="C663" i="7"/>
  <c r="B663" i="7"/>
  <c r="A663" i="7"/>
  <c r="D662" i="7"/>
  <c r="C662" i="7"/>
  <c r="B662" i="7"/>
  <c r="A662" i="7"/>
  <c r="D661" i="7"/>
  <c r="C661" i="7"/>
  <c r="B661" i="7"/>
  <c r="A661" i="7"/>
  <c r="D660" i="7"/>
  <c r="C660" i="7"/>
  <c r="B660" i="7"/>
  <c r="A660" i="7"/>
  <c r="D659" i="7"/>
  <c r="C659" i="7"/>
  <c r="B659" i="7"/>
  <c r="A659" i="7"/>
  <c r="D658" i="7"/>
  <c r="C658" i="7"/>
  <c r="B658" i="7"/>
  <c r="A658" i="7"/>
  <c r="D657" i="7"/>
  <c r="C657" i="7"/>
  <c r="B657" i="7"/>
  <c r="A657" i="7"/>
  <c r="D656" i="7"/>
  <c r="C656" i="7"/>
  <c r="B656" i="7"/>
  <c r="A656" i="7"/>
  <c r="D655" i="7"/>
  <c r="C655" i="7"/>
  <c r="B655" i="7"/>
  <c r="A655" i="7"/>
  <c r="D654" i="7"/>
  <c r="C654" i="7"/>
  <c r="B654" i="7"/>
  <c r="A654" i="7"/>
  <c r="D653" i="7"/>
  <c r="C653" i="7"/>
  <c r="B653" i="7"/>
  <c r="A653" i="7"/>
  <c r="D652" i="7"/>
  <c r="C652" i="7"/>
  <c r="B652" i="7"/>
  <c r="A652" i="7"/>
  <c r="D651" i="7"/>
  <c r="C651" i="7"/>
  <c r="B651" i="7"/>
  <c r="A651" i="7"/>
  <c r="D650" i="7"/>
  <c r="C650" i="7"/>
  <c r="B650" i="7"/>
  <c r="A650" i="7"/>
  <c r="D649" i="7"/>
  <c r="C649" i="7"/>
  <c r="B649" i="7"/>
  <c r="A649" i="7"/>
  <c r="D648" i="7"/>
  <c r="C648" i="7"/>
  <c r="B648" i="7"/>
  <c r="A648" i="7"/>
  <c r="D647" i="7"/>
  <c r="C647" i="7"/>
  <c r="B647" i="7"/>
  <c r="A647" i="7"/>
  <c r="D646" i="7"/>
  <c r="C646" i="7"/>
  <c r="B646" i="7"/>
  <c r="A646" i="7"/>
  <c r="D645" i="7"/>
  <c r="C645" i="7"/>
  <c r="B645" i="7"/>
  <c r="A645" i="7"/>
  <c r="D644" i="7"/>
  <c r="C644" i="7"/>
  <c r="B644" i="7"/>
  <c r="A644" i="7"/>
  <c r="D643" i="7"/>
  <c r="C643" i="7"/>
  <c r="B643" i="7"/>
  <c r="A643" i="7"/>
  <c r="D642" i="7"/>
  <c r="C642" i="7"/>
  <c r="B642" i="7"/>
  <c r="A642" i="7"/>
  <c r="D641" i="7"/>
  <c r="C641" i="7"/>
  <c r="B641" i="7"/>
  <c r="A641" i="7"/>
  <c r="D640" i="7"/>
  <c r="C640" i="7"/>
  <c r="B640" i="7"/>
  <c r="A640" i="7"/>
  <c r="D639" i="7"/>
  <c r="C639" i="7"/>
  <c r="B639" i="7"/>
  <c r="A639" i="7"/>
  <c r="D638" i="7"/>
  <c r="C638" i="7"/>
  <c r="B638" i="7"/>
  <c r="A638" i="7"/>
  <c r="D637" i="7"/>
  <c r="C637" i="7"/>
  <c r="B637" i="7"/>
  <c r="A637" i="7"/>
  <c r="D636" i="7"/>
  <c r="C636" i="7"/>
  <c r="B636" i="7"/>
  <c r="A636" i="7"/>
  <c r="D635" i="7"/>
  <c r="C635" i="7"/>
  <c r="B635" i="7"/>
  <c r="A635" i="7"/>
  <c r="D634" i="7"/>
  <c r="C634" i="7"/>
  <c r="B634" i="7"/>
  <c r="A634" i="7"/>
  <c r="D633" i="7"/>
  <c r="C633" i="7"/>
  <c r="B633" i="7"/>
  <c r="A633" i="7"/>
  <c r="D632" i="7"/>
  <c r="C632" i="7"/>
  <c r="B632" i="7"/>
  <c r="A632" i="7"/>
  <c r="D631" i="7"/>
  <c r="C631" i="7"/>
  <c r="B631" i="7"/>
  <c r="A631" i="7"/>
  <c r="D630" i="7"/>
  <c r="C630" i="7"/>
  <c r="B630" i="7"/>
  <c r="A630" i="7"/>
  <c r="D629" i="7"/>
  <c r="C629" i="7"/>
  <c r="B629" i="7"/>
  <c r="A629" i="7"/>
  <c r="D628" i="7"/>
  <c r="C628" i="7"/>
  <c r="B628" i="7"/>
  <c r="A628" i="7"/>
  <c r="D627" i="7"/>
  <c r="C627" i="7"/>
  <c r="B627" i="7"/>
  <c r="A627" i="7"/>
  <c r="D626" i="7"/>
  <c r="C626" i="7"/>
  <c r="B626" i="7"/>
  <c r="A626" i="7"/>
  <c r="D625" i="7"/>
  <c r="C625" i="7"/>
  <c r="B625" i="7"/>
  <c r="A625" i="7"/>
  <c r="D624" i="7"/>
  <c r="C624" i="7"/>
  <c r="B624" i="7"/>
  <c r="A624" i="7"/>
  <c r="D623" i="7"/>
  <c r="C623" i="7"/>
  <c r="B623" i="7"/>
  <c r="A623" i="7"/>
  <c r="D622" i="7"/>
  <c r="C622" i="7"/>
  <c r="B622" i="7"/>
  <c r="A622" i="7"/>
  <c r="D621" i="7"/>
  <c r="C621" i="7"/>
  <c r="B621" i="7"/>
  <c r="A621" i="7"/>
  <c r="D620" i="7"/>
  <c r="C620" i="7"/>
  <c r="B620" i="7"/>
  <c r="A620" i="7"/>
  <c r="D619" i="7"/>
  <c r="C619" i="7"/>
  <c r="B619" i="7"/>
  <c r="A619" i="7"/>
  <c r="D618" i="7"/>
  <c r="C618" i="7"/>
  <c r="B618" i="7"/>
  <c r="A618" i="7"/>
  <c r="D617" i="7"/>
  <c r="C617" i="7"/>
  <c r="B617" i="7"/>
  <c r="A617" i="7"/>
  <c r="D616" i="7"/>
  <c r="C616" i="7"/>
  <c r="B616" i="7"/>
  <c r="A616" i="7"/>
  <c r="D615" i="7"/>
  <c r="C615" i="7"/>
  <c r="B615" i="7"/>
  <c r="A615" i="7"/>
  <c r="D614" i="7"/>
  <c r="C614" i="7"/>
  <c r="B614" i="7"/>
  <c r="A614" i="7"/>
  <c r="D613" i="7"/>
  <c r="C613" i="7"/>
  <c r="B613" i="7"/>
  <c r="A613" i="7"/>
  <c r="D612" i="7"/>
  <c r="C612" i="7"/>
  <c r="B612" i="7"/>
  <c r="A612" i="7"/>
  <c r="D611" i="7"/>
  <c r="C611" i="7"/>
  <c r="B611" i="7"/>
  <c r="A611" i="7"/>
  <c r="D610" i="7"/>
  <c r="C610" i="7"/>
  <c r="B610" i="7"/>
  <c r="A610" i="7"/>
  <c r="D609" i="7"/>
  <c r="C609" i="7"/>
  <c r="B609" i="7"/>
  <c r="A609" i="7"/>
  <c r="D608" i="7"/>
  <c r="C608" i="7"/>
  <c r="B608" i="7"/>
  <c r="A608" i="7"/>
  <c r="D607" i="7"/>
  <c r="C607" i="7"/>
  <c r="B607" i="7"/>
  <c r="A607" i="7"/>
  <c r="D606" i="7"/>
  <c r="C606" i="7"/>
  <c r="B606" i="7"/>
  <c r="A606" i="7"/>
  <c r="D605" i="7"/>
  <c r="C605" i="7"/>
  <c r="B605" i="7"/>
  <c r="A605" i="7"/>
  <c r="D604" i="7"/>
  <c r="C604" i="7"/>
  <c r="B604" i="7"/>
  <c r="A604" i="7"/>
  <c r="D603" i="7"/>
  <c r="C603" i="7"/>
  <c r="B603" i="7"/>
  <c r="A603" i="7"/>
  <c r="D602" i="7"/>
  <c r="C602" i="7"/>
  <c r="B602" i="7"/>
  <c r="A602" i="7"/>
  <c r="D601" i="7"/>
  <c r="C601" i="7"/>
  <c r="B601" i="7"/>
  <c r="A601" i="7"/>
  <c r="D600" i="7"/>
  <c r="C600" i="7"/>
  <c r="B600" i="7"/>
  <c r="A600" i="7"/>
  <c r="D599" i="7"/>
  <c r="C599" i="7"/>
  <c r="B599" i="7"/>
  <c r="A599" i="7"/>
  <c r="D598" i="7"/>
  <c r="C598" i="7"/>
  <c r="B598" i="7"/>
  <c r="A598" i="7"/>
  <c r="D597" i="7"/>
  <c r="C597" i="7"/>
  <c r="B597" i="7"/>
  <c r="A597" i="7"/>
  <c r="D596" i="7"/>
  <c r="C596" i="7"/>
  <c r="B596" i="7"/>
  <c r="A596" i="7"/>
  <c r="D595" i="7"/>
  <c r="C595" i="7"/>
  <c r="B595" i="7"/>
  <c r="A595" i="7"/>
  <c r="D594" i="7"/>
  <c r="C594" i="7"/>
  <c r="B594" i="7"/>
  <c r="A594" i="7"/>
  <c r="D593" i="7"/>
  <c r="C593" i="7"/>
  <c r="B593" i="7"/>
  <c r="A593" i="7"/>
  <c r="D592" i="7"/>
  <c r="C592" i="7"/>
  <c r="B592" i="7"/>
  <c r="A592" i="7"/>
  <c r="D591" i="7"/>
  <c r="C591" i="7"/>
  <c r="B591" i="7"/>
  <c r="A591" i="7"/>
  <c r="D590" i="7"/>
  <c r="C590" i="7"/>
  <c r="B590" i="7"/>
  <c r="A590" i="7"/>
  <c r="D589" i="7"/>
  <c r="C589" i="7"/>
  <c r="B589" i="7"/>
  <c r="A589" i="7"/>
  <c r="D588" i="7"/>
  <c r="C588" i="7"/>
  <c r="B588" i="7"/>
  <c r="A588" i="7"/>
  <c r="D587" i="7"/>
  <c r="C587" i="7"/>
  <c r="B587" i="7"/>
  <c r="A587" i="7"/>
  <c r="D586" i="7"/>
  <c r="C586" i="7"/>
  <c r="B586" i="7"/>
  <c r="A586" i="7"/>
  <c r="D585" i="7"/>
  <c r="C585" i="7"/>
  <c r="B585" i="7"/>
  <c r="A585" i="7"/>
  <c r="D584" i="7"/>
  <c r="C584" i="7"/>
  <c r="B584" i="7"/>
  <c r="A584" i="7"/>
  <c r="D583" i="7"/>
  <c r="C583" i="7"/>
  <c r="B583" i="7"/>
  <c r="A583" i="7"/>
  <c r="D582" i="7"/>
  <c r="C582" i="7"/>
  <c r="B582" i="7"/>
  <c r="A582" i="7"/>
  <c r="D581" i="7"/>
  <c r="C581" i="7"/>
  <c r="B581" i="7"/>
  <c r="A581" i="7"/>
  <c r="D580" i="7"/>
  <c r="C580" i="7"/>
  <c r="B580" i="7"/>
  <c r="A580" i="7"/>
  <c r="D579" i="7"/>
  <c r="C579" i="7"/>
  <c r="B579" i="7"/>
  <c r="A579" i="7"/>
  <c r="D578" i="7"/>
  <c r="C578" i="7"/>
  <c r="B578" i="7"/>
  <c r="A578" i="7"/>
  <c r="D577" i="7"/>
  <c r="C577" i="7"/>
  <c r="B577" i="7"/>
  <c r="A577" i="7"/>
  <c r="D576" i="7"/>
  <c r="C576" i="7"/>
  <c r="B576" i="7"/>
  <c r="A576" i="7"/>
  <c r="D575" i="7"/>
  <c r="C575" i="7"/>
  <c r="B575" i="7"/>
  <c r="A575" i="7"/>
  <c r="D574" i="7"/>
  <c r="C574" i="7"/>
  <c r="B574" i="7"/>
  <c r="A574" i="7"/>
  <c r="D573" i="7"/>
  <c r="C573" i="7"/>
  <c r="B573" i="7"/>
  <c r="A573" i="7"/>
  <c r="D572" i="7"/>
  <c r="C572" i="7"/>
  <c r="B572" i="7"/>
  <c r="A572" i="7"/>
  <c r="D571" i="7"/>
  <c r="C571" i="7"/>
  <c r="B571" i="7"/>
  <c r="A571" i="7"/>
  <c r="D570" i="7"/>
  <c r="C570" i="7"/>
  <c r="B570" i="7"/>
  <c r="A570" i="7"/>
  <c r="D569" i="7"/>
  <c r="C569" i="7"/>
  <c r="B569" i="7"/>
  <c r="A569" i="7"/>
  <c r="D568" i="7"/>
  <c r="C568" i="7"/>
  <c r="B568" i="7"/>
  <c r="A568" i="7"/>
  <c r="D567" i="7"/>
  <c r="C567" i="7"/>
  <c r="B567" i="7"/>
  <c r="A567" i="7"/>
  <c r="D566" i="7"/>
  <c r="C566" i="7"/>
  <c r="B566" i="7"/>
  <c r="A566" i="7"/>
  <c r="D565" i="7"/>
  <c r="C565" i="7"/>
  <c r="B565" i="7"/>
  <c r="A565" i="7"/>
  <c r="D564" i="7"/>
  <c r="C564" i="7"/>
  <c r="B564" i="7"/>
  <c r="A564" i="7"/>
  <c r="D563" i="7"/>
  <c r="C563" i="7"/>
  <c r="B563" i="7"/>
  <c r="A563" i="7"/>
  <c r="D562" i="7"/>
  <c r="C562" i="7"/>
  <c r="B562" i="7"/>
  <c r="A562" i="7"/>
  <c r="D561" i="7"/>
  <c r="C561" i="7"/>
  <c r="B561" i="7"/>
  <c r="A561" i="7"/>
  <c r="D560" i="7"/>
  <c r="C560" i="7"/>
  <c r="B560" i="7"/>
  <c r="A560" i="7"/>
  <c r="D559" i="7"/>
  <c r="C559" i="7"/>
  <c r="B559" i="7"/>
  <c r="A559" i="7"/>
  <c r="D558" i="7"/>
  <c r="C558" i="7"/>
  <c r="B558" i="7"/>
  <c r="A558" i="7"/>
  <c r="D557" i="7"/>
  <c r="C557" i="7"/>
  <c r="B557" i="7"/>
  <c r="A557" i="7"/>
  <c r="D556" i="7"/>
  <c r="C556" i="7"/>
  <c r="B556" i="7"/>
  <c r="A556" i="7"/>
  <c r="D555" i="7"/>
  <c r="C555" i="7"/>
  <c r="B555" i="7"/>
  <c r="A555" i="7"/>
  <c r="D554" i="7"/>
  <c r="C554" i="7"/>
  <c r="B554" i="7"/>
  <c r="A554" i="7"/>
  <c r="D553" i="7"/>
  <c r="C553" i="7"/>
  <c r="B553" i="7"/>
  <c r="A553" i="7"/>
  <c r="D552" i="7"/>
  <c r="C552" i="7"/>
  <c r="B552" i="7"/>
  <c r="A552" i="7"/>
  <c r="D551" i="7"/>
  <c r="C551" i="7"/>
  <c r="B551" i="7"/>
  <c r="A551" i="7"/>
  <c r="D550" i="7"/>
  <c r="C550" i="7"/>
  <c r="B550" i="7"/>
  <c r="A550" i="7"/>
  <c r="D549" i="7"/>
  <c r="C549" i="7"/>
  <c r="B549" i="7"/>
  <c r="A549" i="7"/>
  <c r="D548" i="7"/>
  <c r="C548" i="7"/>
  <c r="B548" i="7"/>
  <c r="A548" i="7"/>
  <c r="D547" i="7"/>
  <c r="C547" i="7"/>
  <c r="B547" i="7"/>
  <c r="A547" i="7"/>
  <c r="D546" i="7"/>
  <c r="C546" i="7"/>
  <c r="B546" i="7"/>
  <c r="A546" i="7"/>
  <c r="D545" i="7"/>
  <c r="C545" i="7"/>
  <c r="B545" i="7"/>
  <c r="A545" i="7"/>
  <c r="D544" i="7"/>
  <c r="C544" i="7"/>
  <c r="B544" i="7"/>
  <c r="A544" i="7"/>
  <c r="D543" i="7"/>
  <c r="C543" i="7"/>
  <c r="B543" i="7"/>
  <c r="A543" i="7"/>
  <c r="D542" i="7"/>
  <c r="C542" i="7"/>
  <c r="B542" i="7"/>
  <c r="A542" i="7"/>
  <c r="D541" i="7"/>
  <c r="C541" i="7"/>
  <c r="B541" i="7"/>
  <c r="A541" i="7"/>
  <c r="D540" i="7"/>
  <c r="C540" i="7"/>
  <c r="B540" i="7"/>
  <c r="A540" i="7"/>
  <c r="D539" i="7"/>
  <c r="C539" i="7"/>
  <c r="B539" i="7"/>
  <c r="A539" i="7"/>
  <c r="D538" i="7"/>
  <c r="C538" i="7"/>
  <c r="B538" i="7"/>
  <c r="A538" i="7"/>
  <c r="D537" i="7"/>
  <c r="C537" i="7"/>
  <c r="B537" i="7"/>
  <c r="A537" i="7"/>
  <c r="D536" i="7"/>
  <c r="C536" i="7"/>
  <c r="B536" i="7"/>
  <c r="A536" i="7"/>
  <c r="D535" i="7"/>
  <c r="C535" i="7"/>
  <c r="B535" i="7"/>
  <c r="A535" i="7"/>
  <c r="D534" i="7"/>
  <c r="C534" i="7"/>
  <c r="B534" i="7"/>
  <c r="A534" i="7"/>
  <c r="D533" i="7"/>
  <c r="C533" i="7"/>
  <c r="B533" i="7"/>
  <c r="A533" i="7"/>
  <c r="D532" i="7"/>
  <c r="C532" i="7"/>
  <c r="B532" i="7"/>
  <c r="A532" i="7"/>
  <c r="D531" i="7"/>
  <c r="C531" i="7"/>
  <c r="B531" i="7"/>
  <c r="A531" i="7"/>
  <c r="D530" i="7"/>
  <c r="C530" i="7"/>
  <c r="B530" i="7"/>
  <c r="A530" i="7"/>
  <c r="D529" i="7"/>
  <c r="C529" i="7"/>
  <c r="B529" i="7"/>
  <c r="A529" i="7"/>
  <c r="D528" i="7"/>
  <c r="C528" i="7"/>
  <c r="B528" i="7"/>
  <c r="A528" i="7"/>
  <c r="D527" i="7"/>
  <c r="C527" i="7"/>
  <c r="B527" i="7"/>
  <c r="A527" i="7"/>
  <c r="D526" i="7"/>
  <c r="C526" i="7"/>
  <c r="B526" i="7"/>
  <c r="A526" i="7"/>
  <c r="D525" i="7"/>
  <c r="C525" i="7"/>
  <c r="B525" i="7"/>
  <c r="A525" i="7"/>
  <c r="D524" i="7"/>
  <c r="C524" i="7"/>
  <c r="B524" i="7"/>
  <c r="A524" i="7"/>
  <c r="D523" i="7"/>
  <c r="C523" i="7"/>
  <c r="B523" i="7"/>
  <c r="A523" i="7"/>
  <c r="D522" i="7"/>
  <c r="C522" i="7"/>
  <c r="B522" i="7"/>
  <c r="A522" i="7"/>
  <c r="D521" i="7"/>
  <c r="C521" i="7"/>
  <c r="B521" i="7"/>
  <c r="A521" i="7"/>
  <c r="D520" i="7"/>
  <c r="C520" i="7"/>
  <c r="B520" i="7"/>
  <c r="A520" i="7"/>
  <c r="D519" i="7"/>
  <c r="C519" i="7"/>
  <c r="B519" i="7"/>
  <c r="A519" i="7"/>
  <c r="D518" i="7"/>
  <c r="C518" i="7"/>
  <c r="B518" i="7"/>
  <c r="A518" i="7"/>
  <c r="D517" i="7"/>
  <c r="C517" i="7"/>
  <c r="B517" i="7"/>
  <c r="A517" i="7"/>
  <c r="D516" i="7"/>
  <c r="C516" i="7"/>
  <c r="B516" i="7"/>
  <c r="A516" i="7"/>
  <c r="D515" i="7"/>
  <c r="C515" i="7"/>
  <c r="B515" i="7"/>
  <c r="A515" i="7"/>
  <c r="D514" i="7"/>
  <c r="C514" i="7"/>
  <c r="B514" i="7"/>
  <c r="A514" i="7"/>
  <c r="D513" i="7"/>
  <c r="C513" i="7"/>
  <c r="B513" i="7"/>
  <c r="A513" i="7"/>
  <c r="D512" i="7"/>
  <c r="C512" i="7"/>
  <c r="B512" i="7"/>
  <c r="A512" i="7"/>
  <c r="D511" i="7"/>
  <c r="C511" i="7"/>
  <c r="B511" i="7"/>
  <c r="A511" i="7"/>
  <c r="D510" i="7"/>
  <c r="C510" i="7"/>
  <c r="B510" i="7"/>
  <c r="A510" i="7"/>
  <c r="D509" i="7"/>
  <c r="C509" i="7"/>
  <c r="B509" i="7"/>
  <c r="A509" i="7"/>
  <c r="D508" i="7"/>
  <c r="C508" i="7"/>
  <c r="B508" i="7"/>
  <c r="A508" i="7"/>
  <c r="D507" i="7"/>
  <c r="C507" i="7"/>
  <c r="B507" i="7"/>
  <c r="A507" i="7"/>
  <c r="D506" i="7"/>
  <c r="C506" i="7"/>
  <c r="B506" i="7"/>
  <c r="A506" i="7"/>
  <c r="D505" i="7"/>
  <c r="C505" i="7"/>
  <c r="B505" i="7"/>
  <c r="A505" i="7"/>
  <c r="D504" i="7"/>
  <c r="C504" i="7"/>
  <c r="B504" i="7"/>
  <c r="A504" i="7"/>
  <c r="D503" i="7"/>
  <c r="C503" i="7"/>
  <c r="B503" i="7"/>
  <c r="A503" i="7"/>
  <c r="D502" i="7"/>
  <c r="C502" i="7"/>
  <c r="B502" i="7"/>
  <c r="A502" i="7"/>
  <c r="D501" i="7"/>
  <c r="C501" i="7"/>
  <c r="B501" i="7"/>
  <c r="A501" i="7"/>
  <c r="D500" i="7"/>
  <c r="C500" i="7"/>
  <c r="B500" i="7"/>
  <c r="A500" i="7"/>
  <c r="D499" i="7"/>
  <c r="C499" i="7"/>
  <c r="B499" i="7"/>
  <c r="A499" i="7"/>
  <c r="D498" i="7"/>
  <c r="C498" i="7"/>
  <c r="B498" i="7"/>
  <c r="A498" i="7"/>
  <c r="D497" i="7"/>
  <c r="C497" i="7"/>
  <c r="B497" i="7"/>
  <c r="A497" i="7"/>
  <c r="D496" i="7"/>
  <c r="C496" i="7"/>
  <c r="B496" i="7"/>
  <c r="A496" i="7"/>
  <c r="D495" i="7"/>
  <c r="C495" i="7"/>
  <c r="B495" i="7"/>
  <c r="A495" i="7"/>
  <c r="D494" i="7"/>
  <c r="C494" i="7"/>
  <c r="B494" i="7"/>
  <c r="A494" i="7"/>
  <c r="D493" i="7"/>
  <c r="C493" i="7"/>
  <c r="B493" i="7"/>
  <c r="A493" i="7"/>
  <c r="D492" i="7"/>
  <c r="C492" i="7"/>
  <c r="B492" i="7"/>
  <c r="A492" i="7"/>
  <c r="D491" i="7"/>
  <c r="C491" i="7"/>
  <c r="B491" i="7"/>
  <c r="A491" i="7"/>
  <c r="D490" i="7"/>
  <c r="C490" i="7"/>
  <c r="B490" i="7"/>
  <c r="A490" i="7"/>
  <c r="D489" i="7"/>
  <c r="C489" i="7"/>
  <c r="B489" i="7"/>
  <c r="A489" i="7"/>
  <c r="D488" i="7"/>
  <c r="C488" i="7"/>
  <c r="B488" i="7"/>
  <c r="A488" i="7"/>
  <c r="D487" i="7"/>
  <c r="C487" i="7"/>
  <c r="B487" i="7"/>
  <c r="A487" i="7"/>
  <c r="D486" i="7"/>
  <c r="C486" i="7"/>
  <c r="B486" i="7"/>
  <c r="A486" i="7"/>
  <c r="D485" i="7"/>
  <c r="C485" i="7"/>
  <c r="B485" i="7"/>
  <c r="A485" i="7"/>
  <c r="D484" i="7"/>
  <c r="C484" i="7"/>
  <c r="B484" i="7"/>
  <c r="A484" i="7"/>
  <c r="D483" i="7"/>
  <c r="C483" i="7"/>
  <c r="B483" i="7"/>
  <c r="A483" i="7"/>
  <c r="D482" i="7"/>
  <c r="C482" i="7"/>
  <c r="B482" i="7"/>
  <c r="A482" i="7"/>
  <c r="D481" i="7"/>
  <c r="C481" i="7"/>
  <c r="B481" i="7"/>
  <c r="A481" i="7"/>
  <c r="D480" i="7"/>
  <c r="C480" i="7"/>
  <c r="B480" i="7"/>
  <c r="A480" i="7"/>
  <c r="D479" i="7"/>
  <c r="C479" i="7"/>
  <c r="B479" i="7"/>
  <c r="A479" i="7"/>
  <c r="D478" i="7"/>
  <c r="C478" i="7"/>
  <c r="B478" i="7"/>
  <c r="A478" i="7"/>
  <c r="D477" i="7"/>
  <c r="C477" i="7"/>
  <c r="B477" i="7"/>
  <c r="A477" i="7"/>
  <c r="D476" i="7"/>
  <c r="C476" i="7"/>
  <c r="B476" i="7"/>
  <c r="A476" i="7"/>
  <c r="D475" i="7"/>
  <c r="C475" i="7"/>
  <c r="B475" i="7"/>
  <c r="A475" i="7"/>
  <c r="D474" i="7"/>
  <c r="C474" i="7"/>
  <c r="B474" i="7"/>
  <c r="A474" i="7"/>
  <c r="D473" i="7"/>
  <c r="C473" i="7"/>
  <c r="B473" i="7"/>
  <c r="A473" i="7"/>
  <c r="D472" i="7"/>
  <c r="C472" i="7"/>
  <c r="B472" i="7"/>
  <c r="A472" i="7"/>
  <c r="D471" i="7"/>
  <c r="C471" i="7"/>
  <c r="B471" i="7"/>
  <c r="A471" i="7"/>
  <c r="D470" i="7"/>
  <c r="C470" i="7"/>
  <c r="B470" i="7"/>
  <c r="A470" i="7"/>
  <c r="D469" i="7"/>
  <c r="C469" i="7"/>
  <c r="B469" i="7"/>
  <c r="A469" i="7"/>
  <c r="D468" i="7"/>
  <c r="C468" i="7"/>
  <c r="B468" i="7"/>
  <c r="A468" i="7"/>
  <c r="D467" i="7"/>
  <c r="C467" i="7"/>
  <c r="B467" i="7"/>
  <c r="A467" i="7"/>
  <c r="D466" i="7"/>
  <c r="C466" i="7"/>
  <c r="B466" i="7"/>
  <c r="A466" i="7"/>
  <c r="D465" i="7"/>
  <c r="C465" i="7"/>
  <c r="B465" i="7"/>
  <c r="A465" i="7"/>
  <c r="D464" i="7"/>
  <c r="C464" i="7"/>
  <c r="B464" i="7"/>
  <c r="A464" i="7"/>
  <c r="D463" i="7"/>
  <c r="C463" i="7"/>
  <c r="B463" i="7"/>
  <c r="A463" i="7"/>
  <c r="D462" i="7"/>
  <c r="C462" i="7"/>
  <c r="B462" i="7"/>
  <c r="A462" i="7"/>
  <c r="D461" i="7"/>
  <c r="C461" i="7"/>
  <c r="B461" i="7"/>
  <c r="A461" i="7"/>
  <c r="D460" i="7"/>
  <c r="C460" i="7"/>
  <c r="B460" i="7"/>
  <c r="A460" i="7"/>
  <c r="D459" i="7"/>
  <c r="C459" i="7"/>
  <c r="B459" i="7"/>
  <c r="A459" i="7"/>
  <c r="D458" i="7"/>
  <c r="C458" i="7"/>
  <c r="B458" i="7"/>
  <c r="A458" i="7"/>
  <c r="D457" i="7"/>
  <c r="C457" i="7"/>
  <c r="B457" i="7"/>
  <c r="A457" i="7"/>
  <c r="D456" i="7"/>
  <c r="C456" i="7"/>
  <c r="B456" i="7"/>
  <c r="A456" i="7"/>
  <c r="D455" i="7"/>
  <c r="C455" i="7"/>
  <c r="B455" i="7"/>
  <c r="A455" i="7"/>
  <c r="D454" i="7"/>
  <c r="C454" i="7"/>
  <c r="B454" i="7"/>
  <c r="A454" i="7"/>
  <c r="D453" i="7"/>
  <c r="C453" i="7"/>
  <c r="B453" i="7"/>
  <c r="A453" i="7"/>
  <c r="D452" i="7"/>
  <c r="C452" i="7"/>
  <c r="B452" i="7"/>
  <c r="A452" i="7"/>
  <c r="D451" i="7"/>
  <c r="C451" i="7"/>
  <c r="B451" i="7"/>
  <c r="A451" i="7"/>
  <c r="D450" i="7"/>
  <c r="C450" i="7"/>
  <c r="B450" i="7"/>
  <c r="A450" i="7"/>
  <c r="D449" i="7"/>
  <c r="C449" i="7"/>
  <c r="B449" i="7"/>
  <c r="A449" i="7"/>
  <c r="D448" i="7"/>
  <c r="C448" i="7"/>
  <c r="B448" i="7"/>
  <c r="A448" i="7"/>
  <c r="D447" i="7"/>
  <c r="C447" i="7"/>
  <c r="B447" i="7"/>
  <c r="A447" i="7"/>
  <c r="D446" i="7"/>
  <c r="C446" i="7"/>
  <c r="B446" i="7"/>
  <c r="A446" i="7"/>
  <c r="D445" i="7"/>
  <c r="C445" i="7"/>
  <c r="B445" i="7"/>
  <c r="A445" i="7"/>
  <c r="D444" i="7"/>
  <c r="C444" i="7"/>
  <c r="B444" i="7"/>
  <c r="A444" i="7"/>
  <c r="D443" i="7"/>
  <c r="C443" i="7"/>
  <c r="B443" i="7"/>
  <c r="A443" i="7"/>
  <c r="D442" i="7"/>
  <c r="C442" i="7"/>
  <c r="B442" i="7"/>
  <c r="A442" i="7"/>
  <c r="D441" i="7"/>
  <c r="C441" i="7"/>
  <c r="B441" i="7"/>
  <c r="A441" i="7"/>
  <c r="D440" i="7"/>
  <c r="C440" i="7"/>
  <c r="B440" i="7"/>
  <c r="A440" i="7"/>
  <c r="D439" i="7"/>
  <c r="C439" i="7"/>
  <c r="B439" i="7"/>
  <c r="A439" i="7"/>
  <c r="D438" i="7"/>
  <c r="C438" i="7"/>
  <c r="B438" i="7"/>
  <c r="A438" i="7"/>
  <c r="D437" i="7"/>
  <c r="C437" i="7"/>
  <c r="B437" i="7"/>
  <c r="A437" i="7"/>
  <c r="D436" i="7"/>
  <c r="C436" i="7"/>
  <c r="B436" i="7"/>
  <c r="A436" i="7"/>
  <c r="D435" i="7"/>
  <c r="C435" i="7"/>
  <c r="B435" i="7"/>
  <c r="A435" i="7"/>
  <c r="D434" i="7"/>
  <c r="C434" i="7"/>
  <c r="B434" i="7"/>
  <c r="A434" i="7"/>
  <c r="D433" i="7"/>
  <c r="C433" i="7"/>
  <c r="B433" i="7"/>
  <c r="A433" i="7"/>
  <c r="D432" i="7"/>
  <c r="C432" i="7"/>
  <c r="B432" i="7"/>
  <c r="A432" i="7"/>
  <c r="D431" i="7"/>
  <c r="C431" i="7"/>
  <c r="B431" i="7"/>
  <c r="A431" i="7"/>
  <c r="D430" i="7"/>
  <c r="C430" i="7"/>
  <c r="B430" i="7"/>
  <c r="A430" i="7"/>
  <c r="D429" i="7"/>
  <c r="C429" i="7"/>
  <c r="B429" i="7"/>
  <c r="A429" i="7"/>
  <c r="D428" i="7"/>
  <c r="C428" i="7"/>
  <c r="B428" i="7"/>
  <c r="A428" i="7"/>
  <c r="D427" i="7"/>
  <c r="C427" i="7"/>
  <c r="B427" i="7"/>
  <c r="A427" i="7"/>
  <c r="D426" i="7"/>
  <c r="C426" i="7"/>
  <c r="B426" i="7"/>
  <c r="A426" i="7"/>
  <c r="D425" i="7"/>
  <c r="C425" i="7"/>
  <c r="B425" i="7"/>
  <c r="A425" i="7"/>
  <c r="D424" i="7"/>
  <c r="C424" i="7"/>
  <c r="B424" i="7"/>
  <c r="A424" i="7"/>
  <c r="D423" i="7"/>
  <c r="C423" i="7"/>
  <c r="B423" i="7"/>
  <c r="A423" i="7"/>
  <c r="D422" i="7"/>
  <c r="C422" i="7"/>
  <c r="B422" i="7"/>
  <c r="A422" i="7"/>
  <c r="D421" i="7"/>
  <c r="C421" i="7"/>
  <c r="B421" i="7"/>
  <c r="A421" i="7"/>
  <c r="D420" i="7"/>
  <c r="C420" i="7"/>
  <c r="B420" i="7"/>
  <c r="A420" i="7"/>
  <c r="D419" i="7"/>
  <c r="C419" i="7"/>
  <c r="B419" i="7"/>
  <c r="A419" i="7"/>
  <c r="D418" i="7"/>
  <c r="C418" i="7"/>
  <c r="B418" i="7"/>
  <c r="A418" i="7"/>
  <c r="D417" i="7"/>
  <c r="C417" i="7"/>
  <c r="B417" i="7"/>
  <c r="A417" i="7"/>
  <c r="D416" i="7"/>
  <c r="C416" i="7"/>
  <c r="B416" i="7"/>
  <c r="A416" i="7"/>
  <c r="D415" i="7"/>
  <c r="C415" i="7"/>
  <c r="B415" i="7"/>
  <c r="A415" i="7"/>
  <c r="D414" i="7"/>
  <c r="C414" i="7"/>
  <c r="B414" i="7"/>
  <c r="A414" i="7"/>
  <c r="D413" i="7"/>
  <c r="C413" i="7"/>
  <c r="B413" i="7"/>
  <c r="A413" i="7"/>
  <c r="D412" i="7"/>
  <c r="C412" i="7"/>
  <c r="B412" i="7"/>
  <c r="A412" i="7"/>
  <c r="D411" i="7"/>
  <c r="C411" i="7"/>
  <c r="B411" i="7"/>
  <c r="A411" i="7"/>
  <c r="D410" i="7"/>
  <c r="C410" i="7"/>
  <c r="B410" i="7"/>
  <c r="A410" i="7"/>
  <c r="D409" i="7"/>
  <c r="C409" i="7"/>
  <c r="B409" i="7"/>
  <c r="A409" i="7"/>
  <c r="D408" i="7"/>
  <c r="C408" i="7"/>
  <c r="B408" i="7"/>
  <c r="A408" i="7"/>
  <c r="D407" i="7"/>
  <c r="C407" i="7"/>
  <c r="B407" i="7"/>
  <c r="A407" i="7"/>
  <c r="D406" i="7"/>
  <c r="C406" i="7"/>
  <c r="B406" i="7"/>
  <c r="A406" i="7"/>
  <c r="D405" i="7"/>
  <c r="C405" i="7"/>
  <c r="B405" i="7"/>
  <c r="A405" i="7"/>
  <c r="D404" i="7"/>
  <c r="C404" i="7"/>
  <c r="B404" i="7"/>
  <c r="A404" i="7"/>
  <c r="D403" i="7"/>
  <c r="C403" i="7"/>
  <c r="B403" i="7"/>
  <c r="A403" i="7"/>
  <c r="D402" i="7"/>
  <c r="C402" i="7"/>
  <c r="B402" i="7"/>
  <c r="A402" i="7"/>
  <c r="D401" i="7"/>
  <c r="C401" i="7"/>
  <c r="B401" i="7"/>
  <c r="A401" i="7"/>
  <c r="D400" i="7"/>
  <c r="C400" i="7"/>
  <c r="B400" i="7"/>
  <c r="A400" i="7"/>
  <c r="D399" i="7"/>
  <c r="C399" i="7"/>
  <c r="B399" i="7"/>
  <c r="A399" i="7"/>
  <c r="D398" i="7"/>
  <c r="C398" i="7"/>
  <c r="B398" i="7"/>
  <c r="A398" i="7"/>
  <c r="D397" i="7"/>
  <c r="C397" i="7"/>
  <c r="B397" i="7"/>
  <c r="A397" i="7"/>
  <c r="D396" i="7"/>
  <c r="C396" i="7"/>
  <c r="B396" i="7"/>
  <c r="A396" i="7"/>
  <c r="D395" i="7"/>
  <c r="C395" i="7"/>
  <c r="B395" i="7"/>
  <c r="A395" i="7"/>
  <c r="D394" i="7"/>
  <c r="C394" i="7"/>
  <c r="B394" i="7"/>
  <c r="A394" i="7"/>
  <c r="D393" i="7"/>
  <c r="C393" i="7"/>
  <c r="B393" i="7"/>
  <c r="A393" i="7"/>
  <c r="D392" i="7"/>
  <c r="C392" i="7"/>
  <c r="B392" i="7"/>
  <c r="A392" i="7"/>
  <c r="D391" i="7"/>
  <c r="C391" i="7"/>
  <c r="B391" i="7"/>
  <c r="A391" i="7"/>
  <c r="D390" i="7"/>
  <c r="C390" i="7"/>
  <c r="B390" i="7"/>
  <c r="A390" i="7"/>
  <c r="D389" i="7"/>
  <c r="C389" i="7"/>
  <c r="B389" i="7"/>
  <c r="A389" i="7"/>
  <c r="D388" i="7"/>
  <c r="C388" i="7"/>
  <c r="B388" i="7"/>
  <c r="A388" i="7"/>
  <c r="D387" i="7"/>
  <c r="C387" i="7"/>
  <c r="B387" i="7"/>
  <c r="A387" i="7"/>
  <c r="D386" i="7"/>
  <c r="C386" i="7"/>
  <c r="B386" i="7"/>
  <c r="A386" i="7"/>
  <c r="D385" i="7"/>
  <c r="C385" i="7"/>
  <c r="B385" i="7"/>
  <c r="A385" i="7"/>
  <c r="D384" i="7"/>
  <c r="C384" i="7"/>
  <c r="B384" i="7"/>
  <c r="A384" i="7"/>
  <c r="D383" i="7"/>
  <c r="C383" i="7"/>
  <c r="B383" i="7"/>
  <c r="A383" i="7"/>
  <c r="D382" i="7"/>
  <c r="C382" i="7"/>
  <c r="B382" i="7"/>
  <c r="A382" i="7"/>
  <c r="D381" i="7"/>
  <c r="C381" i="7"/>
  <c r="B381" i="7"/>
  <c r="A381" i="7"/>
  <c r="D380" i="7"/>
  <c r="C380" i="7"/>
  <c r="B380" i="7"/>
  <c r="A380" i="7"/>
  <c r="D379" i="7"/>
  <c r="C379" i="7"/>
  <c r="B379" i="7"/>
  <c r="A379" i="7"/>
  <c r="D378" i="7"/>
  <c r="C378" i="7"/>
  <c r="B378" i="7"/>
  <c r="A378" i="7"/>
  <c r="D377" i="7"/>
  <c r="C377" i="7"/>
  <c r="B377" i="7"/>
  <c r="A377" i="7"/>
  <c r="D376" i="7"/>
  <c r="C376" i="7"/>
  <c r="B376" i="7"/>
  <c r="A376" i="7"/>
  <c r="D375" i="7"/>
  <c r="C375" i="7"/>
  <c r="B375" i="7"/>
  <c r="A375" i="7"/>
  <c r="D374" i="7"/>
  <c r="C374" i="7"/>
  <c r="B374" i="7"/>
  <c r="A374" i="7"/>
  <c r="D373" i="7"/>
  <c r="C373" i="7"/>
  <c r="B373" i="7"/>
  <c r="A373" i="7"/>
  <c r="D372" i="7"/>
  <c r="C372" i="7"/>
  <c r="B372" i="7"/>
  <c r="A372" i="7"/>
  <c r="D371" i="7"/>
  <c r="C371" i="7"/>
  <c r="B371" i="7"/>
  <c r="A371" i="7"/>
  <c r="D370" i="7"/>
  <c r="C370" i="7"/>
  <c r="B370" i="7"/>
  <c r="A370" i="7"/>
  <c r="D369" i="7"/>
  <c r="C369" i="7"/>
  <c r="B369" i="7"/>
  <c r="A369" i="7"/>
  <c r="D368" i="7"/>
  <c r="C368" i="7"/>
  <c r="B368" i="7"/>
  <c r="A368" i="7"/>
  <c r="D367" i="7"/>
  <c r="C367" i="7"/>
  <c r="B367" i="7"/>
  <c r="A367" i="7"/>
  <c r="D366" i="7"/>
  <c r="C366" i="7"/>
  <c r="B366" i="7"/>
  <c r="A366" i="7"/>
  <c r="D365" i="7"/>
  <c r="C365" i="7"/>
  <c r="B365" i="7"/>
  <c r="A365" i="7"/>
  <c r="D364" i="7"/>
  <c r="C364" i="7"/>
  <c r="B364" i="7"/>
  <c r="A364" i="7"/>
  <c r="D363" i="7"/>
  <c r="C363" i="7"/>
  <c r="B363" i="7"/>
  <c r="A363" i="7"/>
  <c r="D362" i="7"/>
  <c r="C362" i="7"/>
  <c r="B362" i="7"/>
  <c r="A362" i="7"/>
  <c r="D361" i="7"/>
  <c r="C361" i="7"/>
  <c r="B361" i="7"/>
  <c r="A361" i="7"/>
  <c r="D360" i="7"/>
  <c r="C360" i="7"/>
  <c r="B360" i="7"/>
  <c r="A360" i="7"/>
  <c r="D359" i="7"/>
  <c r="C359" i="7"/>
  <c r="B359" i="7"/>
  <c r="A359" i="7"/>
  <c r="D358" i="7"/>
  <c r="C358" i="7"/>
  <c r="B358" i="7"/>
  <c r="A358" i="7"/>
  <c r="D357" i="7"/>
  <c r="C357" i="7"/>
  <c r="B357" i="7"/>
  <c r="A357" i="7"/>
  <c r="D356" i="7"/>
  <c r="C356" i="7"/>
  <c r="B356" i="7"/>
  <c r="A356" i="7"/>
  <c r="D355" i="7"/>
  <c r="C355" i="7"/>
  <c r="B355" i="7"/>
  <c r="A355" i="7"/>
  <c r="D354" i="7"/>
  <c r="C354" i="7"/>
  <c r="B354" i="7"/>
  <c r="A354" i="7"/>
  <c r="D353" i="7"/>
  <c r="C353" i="7"/>
  <c r="B353" i="7"/>
  <c r="A353" i="7"/>
  <c r="D352" i="7"/>
  <c r="C352" i="7"/>
  <c r="B352" i="7"/>
  <c r="A352" i="7"/>
  <c r="D351" i="7"/>
  <c r="C351" i="7"/>
  <c r="B351" i="7"/>
  <c r="A351" i="7"/>
  <c r="D350" i="7"/>
  <c r="C350" i="7"/>
  <c r="B350" i="7"/>
  <c r="A350" i="7"/>
  <c r="D349" i="7"/>
  <c r="C349" i="7"/>
  <c r="B349" i="7"/>
  <c r="A349" i="7"/>
  <c r="D348" i="7"/>
  <c r="C348" i="7"/>
  <c r="B348" i="7"/>
  <c r="A348" i="7"/>
  <c r="D347" i="7"/>
  <c r="C347" i="7"/>
  <c r="B347" i="7"/>
  <c r="A347" i="7"/>
  <c r="D346" i="7"/>
  <c r="C346" i="7"/>
  <c r="B346" i="7"/>
  <c r="A346" i="7"/>
  <c r="D345" i="7"/>
  <c r="C345" i="7"/>
  <c r="B345" i="7"/>
  <c r="A345" i="7"/>
  <c r="D344" i="7"/>
  <c r="C344" i="7"/>
  <c r="B344" i="7"/>
  <c r="A344" i="7"/>
  <c r="D343" i="7"/>
  <c r="C343" i="7"/>
  <c r="B343" i="7"/>
  <c r="A343" i="7"/>
  <c r="D342" i="7"/>
  <c r="C342" i="7"/>
  <c r="B342" i="7"/>
  <c r="A342" i="7"/>
  <c r="D341" i="7"/>
  <c r="C341" i="7"/>
  <c r="B341" i="7"/>
  <c r="A341" i="7"/>
  <c r="D340" i="7"/>
  <c r="C340" i="7"/>
  <c r="B340" i="7"/>
  <c r="A340" i="7"/>
  <c r="D339" i="7"/>
  <c r="C339" i="7"/>
  <c r="B339" i="7"/>
  <c r="A339" i="7"/>
  <c r="D338" i="7"/>
  <c r="C338" i="7"/>
  <c r="B338" i="7"/>
  <c r="A338" i="7"/>
  <c r="D337" i="7"/>
  <c r="C337" i="7"/>
  <c r="B337" i="7"/>
  <c r="A337" i="7"/>
  <c r="D336" i="7"/>
  <c r="C336" i="7"/>
  <c r="B336" i="7"/>
  <c r="A336" i="7"/>
  <c r="D335" i="7"/>
  <c r="C335" i="7"/>
  <c r="B335" i="7"/>
  <c r="A335" i="7"/>
  <c r="D334" i="7"/>
  <c r="C334" i="7"/>
  <c r="B334" i="7"/>
  <c r="A334" i="7"/>
  <c r="D333" i="7"/>
  <c r="C333" i="7"/>
  <c r="B333" i="7"/>
  <c r="A333" i="7"/>
  <c r="D332" i="7"/>
  <c r="C332" i="7"/>
  <c r="B332" i="7"/>
  <c r="A332" i="7"/>
  <c r="D331" i="7"/>
  <c r="C331" i="7"/>
  <c r="B331" i="7"/>
  <c r="A331" i="7"/>
  <c r="D330" i="7"/>
  <c r="C330" i="7"/>
  <c r="B330" i="7"/>
  <c r="A330" i="7"/>
  <c r="D329" i="7"/>
  <c r="C329" i="7"/>
  <c r="B329" i="7"/>
  <c r="A329" i="7"/>
  <c r="D328" i="7"/>
  <c r="C328" i="7"/>
  <c r="B328" i="7"/>
  <c r="A328" i="7"/>
  <c r="D327" i="7"/>
  <c r="C327" i="7"/>
  <c r="B327" i="7"/>
  <c r="A327" i="7"/>
  <c r="D326" i="7"/>
  <c r="C326" i="7"/>
  <c r="B326" i="7"/>
  <c r="A326" i="7"/>
  <c r="D325" i="7"/>
  <c r="C325" i="7"/>
  <c r="B325" i="7"/>
  <c r="A325" i="7"/>
  <c r="D324" i="7"/>
  <c r="C324" i="7"/>
  <c r="B324" i="7"/>
  <c r="A324" i="7"/>
  <c r="D323" i="7"/>
  <c r="C323" i="7"/>
  <c r="B323" i="7"/>
  <c r="A323" i="7"/>
  <c r="D322" i="7"/>
  <c r="C322" i="7"/>
  <c r="B322" i="7"/>
  <c r="A322" i="7"/>
  <c r="D321" i="7"/>
  <c r="C321" i="7"/>
  <c r="B321" i="7"/>
  <c r="A321" i="7"/>
  <c r="D320" i="7"/>
  <c r="C320" i="7"/>
  <c r="B320" i="7"/>
  <c r="A320" i="7"/>
  <c r="D319" i="7"/>
  <c r="C319" i="7"/>
  <c r="B319" i="7"/>
  <c r="A319" i="7"/>
  <c r="D318" i="7"/>
  <c r="C318" i="7"/>
  <c r="B318" i="7"/>
  <c r="A318" i="7"/>
  <c r="D317" i="7"/>
  <c r="C317" i="7"/>
  <c r="B317" i="7"/>
  <c r="A317" i="7"/>
  <c r="D316" i="7"/>
  <c r="C316" i="7"/>
  <c r="B316" i="7"/>
  <c r="A316" i="7"/>
  <c r="D315" i="7"/>
  <c r="C315" i="7"/>
  <c r="B315" i="7"/>
  <c r="A315" i="7"/>
  <c r="D314" i="7"/>
  <c r="C314" i="7"/>
  <c r="B314" i="7"/>
  <c r="A314" i="7"/>
  <c r="D313" i="7"/>
  <c r="C313" i="7"/>
  <c r="B313" i="7"/>
  <c r="A313" i="7"/>
  <c r="D312" i="7"/>
  <c r="C312" i="7"/>
  <c r="B312" i="7"/>
  <c r="A312" i="7"/>
  <c r="D311" i="7"/>
  <c r="C311" i="7"/>
  <c r="B311" i="7"/>
  <c r="A311" i="7"/>
  <c r="D310" i="7"/>
  <c r="C310" i="7"/>
  <c r="B310" i="7"/>
  <c r="A310" i="7"/>
  <c r="D309" i="7"/>
  <c r="C309" i="7"/>
  <c r="B309" i="7"/>
  <c r="A309" i="7"/>
  <c r="D308" i="7"/>
  <c r="C308" i="7"/>
  <c r="B308" i="7"/>
  <c r="A308" i="7"/>
  <c r="D307" i="7"/>
  <c r="C307" i="7"/>
  <c r="B307" i="7"/>
  <c r="A307" i="7"/>
  <c r="D306" i="7"/>
  <c r="C306" i="7"/>
  <c r="B306" i="7"/>
  <c r="A306" i="7"/>
  <c r="D305" i="7"/>
  <c r="C305" i="7"/>
  <c r="B305" i="7"/>
  <c r="A305" i="7"/>
  <c r="D304" i="7"/>
  <c r="C304" i="7"/>
  <c r="B304" i="7"/>
  <c r="A304" i="7"/>
  <c r="D303" i="7"/>
  <c r="C303" i="7"/>
  <c r="B303" i="7"/>
  <c r="A303" i="7"/>
  <c r="D302" i="7"/>
  <c r="C302" i="7"/>
  <c r="B302" i="7"/>
  <c r="A302" i="7"/>
  <c r="D301" i="7"/>
  <c r="C301" i="7"/>
  <c r="B301" i="7"/>
  <c r="A301" i="7"/>
  <c r="D300" i="7"/>
  <c r="C300" i="7"/>
  <c r="B300" i="7"/>
  <c r="A300" i="7"/>
  <c r="D299" i="7"/>
  <c r="C299" i="7"/>
  <c r="B299" i="7"/>
  <c r="A299" i="7"/>
  <c r="D298" i="7"/>
  <c r="C298" i="7"/>
  <c r="B298" i="7"/>
  <c r="A298" i="7"/>
  <c r="D297" i="7"/>
  <c r="C297" i="7"/>
  <c r="B297" i="7"/>
  <c r="A297" i="7"/>
  <c r="D296" i="7"/>
  <c r="C296" i="7"/>
  <c r="B296" i="7"/>
  <c r="A296" i="7"/>
  <c r="D295" i="7"/>
  <c r="C295" i="7"/>
  <c r="B295" i="7"/>
  <c r="A295" i="7"/>
  <c r="D294" i="7"/>
  <c r="C294" i="7"/>
  <c r="B294" i="7"/>
  <c r="A294" i="7"/>
  <c r="D293" i="7"/>
  <c r="C293" i="7"/>
  <c r="B293" i="7"/>
  <c r="A293" i="7"/>
  <c r="D292" i="7"/>
  <c r="C292" i="7"/>
  <c r="B292" i="7"/>
  <c r="A292" i="7"/>
  <c r="D291" i="7"/>
  <c r="C291" i="7"/>
  <c r="B291" i="7"/>
  <c r="A291" i="7"/>
  <c r="D290" i="7"/>
  <c r="C290" i="7"/>
  <c r="B290" i="7"/>
  <c r="A290" i="7"/>
  <c r="D289" i="7"/>
  <c r="C289" i="7"/>
  <c r="B289" i="7"/>
  <c r="A289" i="7"/>
  <c r="D288" i="7"/>
  <c r="C288" i="7"/>
  <c r="B288" i="7"/>
  <c r="A288" i="7"/>
  <c r="D287" i="7"/>
  <c r="C287" i="7"/>
  <c r="B287" i="7"/>
  <c r="A287" i="7"/>
  <c r="D286" i="7"/>
  <c r="C286" i="7"/>
  <c r="B286" i="7"/>
  <c r="A286" i="7"/>
  <c r="D285" i="7"/>
  <c r="C285" i="7"/>
  <c r="B285" i="7"/>
  <c r="A285" i="7"/>
  <c r="D284" i="7"/>
  <c r="C284" i="7"/>
  <c r="B284" i="7"/>
  <c r="A284" i="7"/>
  <c r="D283" i="7"/>
  <c r="C283" i="7"/>
  <c r="B283" i="7"/>
  <c r="A283" i="7"/>
  <c r="D282" i="7"/>
  <c r="C282" i="7"/>
  <c r="B282" i="7"/>
  <c r="A282" i="7"/>
  <c r="D281" i="7"/>
  <c r="C281" i="7"/>
  <c r="B281" i="7"/>
  <c r="A281" i="7"/>
  <c r="D280" i="7"/>
  <c r="C280" i="7"/>
  <c r="B280" i="7"/>
  <c r="A280" i="7"/>
  <c r="D279" i="7"/>
  <c r="C279" i="7"/>
  <c r="B279" i="7"/>
  <c r="A279" i="7"/>
  <c r="D278" i="7"/>
  <c r="C278" i="7"/>
  <c r="B278" i="7"/>
  <c r="A278" i="7"/>
  <c r="D277" i="7"/>
  <c r="C277" i="7"/>
  <c r="B277" i="7"/>
  <c r="A277" i="7"/>
  <c r="D276" i="7"/>
  <c r="C276" i="7"/>
  <c r="B276" i="7"/>
  <c r="A276" i="7"/>
  <c r="D275" i="7"/>
  <c r="C275" i="7"/>
  <c r="B275" i="7"/>
  <c r="A275" i="7"/>
  <c r="D274" i="7"/>
  <c r="C274" i="7"/>
  <c r="B274" i="7"/>
  <c r="A274" i="7"/>
  <c r="D273" i="7"/>
  <c r="C273" i="7"/>
  <c r="B273" i="7"/>
  <c r="A273" i="7"/>
  <c r="D272" i="7"/>
  <c r="C272" i="7"/>
  <c r="B272" i="7"/>
  <c r="A272" i="7"/>
  <c r="D271" i="7"/>
  <c r="C271" i="7"/>
  <c r="B271" i="7"/>
  <c r="A271" i="7"/>
  <c r="D270" i="7"/>
  <c r="C270" i="7"/>
  <c r="B270" i="7"/>
  <c r="A270" i="7"/>
  <c r="D269" i="7"/>
  <c r="C269" i="7"/>
  <c r="B269" i="7"/>
  <c r="A269" i="7"/>
  <c r="D268" i="7"/>
  <c r="C268" i="7"/>
  <c r="B268" i="7"/>
  <c r="A268" i="7"/>
  <c r="D267" i="7"/>
  <c r="C267" i="7"/>
  <c r="B267" i="7"/>
  <c r="A267" i="7"/>
  <c r="D266" i="7"/>
  <c r="C266" i="7"/>
  <c r="B266" i="7"/>
  <c r="A266" i="7"/>
  <c r="D265" i="7"/>
  <c r="C265" i="7"/>
  <c r="B265" i="7"/>
  <c r="A265" i="7"/>
  <c r="D264" i="7"/>
  <c r="C264" i="7"/>
  <c r="B264" i="7"/>
  <c r="A264" i="7"/>
  <c r="D263" i="7"/>
  <c r="C263" i="7"/>
  <c r="B263" i="7"/>
  <c r="A263" i="7"/>
  <c r="D262" i="7"/>
  <c r="C262" i="7"/>
  <c r="B262" i="7"/>
  <c r="A262" i="7"/>
  <c r="D261" i="7"/>
  <c r="C261" i="7"/>
  <c r="B261" i="7"/>
  <c r="A261" i="7"/>
  <c r="D260" i="7"/>
  <c r="C260" i="7"/>
  <c r="B260" i="7"/>
  <c r="A260" i="7"/>
  <c r="D259" i="7"/>
  <c r="C259" i="7"/>
  <c r="B259" i="7"/>
  <c r="A259" i="7"/>
  <c r="D258" i="7"/>
  <c r="C258" i="7"/>
  <c r="B258" i="7"/>
  <c r="A258" i="7"/>
  <c r="D257" i="7"/>
  <c r="C257" i="7"/>
  <c r="B257" i="7"/>
  <c r="A257" i="7"/>
  <c r="D256" i="7"/>
  <c r="C256" i="7"/>
  <c r="B256" i="7"/>
  <c r="A256" i="7"/>
  <c r="D255" i="7"/>
  <c r="C255" i="7"/>
  <c r="B255" i="7"/>
  <c r="A255" i="7"/>
  <c r="D254" i="7"/>
  <c r="C254" i="7"/>
  <c r="B254" i="7"/>
  <c r="A254" i="7"/>
  <c r="D253" i="7"/>
  <c r="C253" i="7"/>
  <c r="B253" i="7"/>
  <c r="A253" i="7"/>
  <c r="D252" i="7"/>
  <c r="C252" i="7"/>
  <c r="B252" i="7"/>
  <c r="A252" i="7"/>
  <c r="D251" i="7"/>
  <c r="C251" i="7"/>
  <c r="B251" i="7"/>
  <c r="A251" i="7"/>
  <c r="D250" i="7"/>
  <c r="C250" i="7"/>
  <c r="B250" i="7"/>
  <c r="A250" i="7"/>
  <c r="D249" i="7"/>
  <c r="C249" i="7"/>
  <c r="B249" i="7"/>
  <c r="A249" i="7"/>
  <c r="D248" i="7"/>
  <c r="C248" i="7"/>
  <c r="B248" i="7"/>
  <c r="A248" i="7"/>
  <c r="D247" i="7"/>
  <c r="C247" i="7"/>
  <c r="B247" i="7"/>
  <c r="A247" i="7"/>
  <c r="D246" i="7"/>
  <c r="C246" i="7"/>
  <c r="B246" i="7"/>
  <c r="A246" i="7"/>
  <c r="D245" i="7"/>
  <c r="C245" i="7"/>
  <c r="B245" i="7"/>
  <c r="A245" i="7"/>
  <c r="D244" i="7"/>
  <c r="C244" i="7"/>
  <c r="B244" i="7"/>
  <c r="A244" i="7"/>
  <c r="D243" i="7"/>
  <c r="C243" i="7"/>
  <c r="B243" i="7"/>
  <c r="A243" i="7"/>
  <c r="D242" i="7"/>
  <c r="C242" i="7"/>
  <c r="B242" i="7"/>
  <c r="A242" i="7"/>
  <c r="D241" i="7"/>
  <c r="C241" i="7"/>
  <c r="B241" i="7"/>
  <c r="A241" i="7"/>
  <c r="D240" i="7"/>
  <c r="C240" i="7"/>
  <c r="B240" i="7"/>
  <c r="A240" i="7"/>
  <c r="D239" i="7"/>
  <c r="C239" i="7"/>
  <c r="B239" i="7"/>
  <c r="A239" i="7"/>
  <c r="D238" i="7"/>
  <c r="C238" i="7"/>
  <c r="B238" i="7"/>
  <c r="A238" i="7"/>
  <c r="D237" i="7"/>
  <c r="C237" i="7"/>
  <c r="B237" i="7"/>
  <c r="A237" i="7"/>
  <c r="D236" i="7"/>
  <c r="C236" i="7"/>
  <c r="B236" i="7"/>
  <c r="A236" i="7"/>
  <c r="D235" i="7"/>
  <c r="C235" i="7"/>
  <c r="B235" i="7"/>
  <c r="A235" i="7"/>
  <c r="D234" i="7"/>
  <c r="C234" i="7"/>
  <c r="B234" i="7"/>
  <c r="A234" i="7"/>
  <c r="D233" i="7"/>
  <c r="C233" i="7"/>
  <c r="B233" i="7"/>
  <c r="A233" i="7"/>
  <c r="D232" i="7"/>
  <c r="C232" i="7"/>
  <c r="B232" i="7"/>
  <c r="A232" i="7"/>
  <c r="D231" i="7"/>
  <c r="C231" i="7"/>
  <c r="B231" i="7"/>
  <c r="A231" i="7"/>
  <c r="D230" i="7"/>
  <c r="C230" i="7"/>
  <c r="B230" i="7"/>
  <c r="A230" i="7"/>
  <c r="D229" i="7"/>
  <c r="C229" i="7"/>
  <c r="B229" i="7"/>
  <c r="A229" i="7"/>
  <c r="D228" i="7"/>
  <c r="C228" i="7"/>
  <c r="B228" i="7"/>
  <c r="A228" i="7"/>
  <c r="D227" i="7"/>
  <c r="C227" i="7"/>
  <c r="B227" i="7"/>
  <c r="A227" i="7"/>
  <c r="D226" i="7"/>
  <c r="C226" i="7"/>
  <c r="B226" i="7"/>
  <c r="A226" i="7"/>
  <c r="D225" i="7"/>
  <c r="C225" i="7"/>
  <c r="B225" i="7"/>
  <c r="A225" i="7"/>
  <c r="D224" i="7"/>
  <c r="C224" i="7"/>
  <c r="B224" i="7"/>
  <c r="A224" i="7"/>
  <c r="D223" i="7"/>
  <c r="C223" i="7"/>
  <c r="B223" i="7"/>
  <c r="A223" i="7"/>
  <c r="D222" i="7"/>
  <c r="C222" i="7"/>
  <c r="B222" i="7"/>
  <c r="A222" i="7"/>
  <c r="D221" i="7"/>
  <c r="C221" i="7"/>
  <c r="B221" i="7"/>
  <c r="A221" i="7"/>
  <c r="D220" i="7"/>
  <c r="C220" i="7"/>
  <c r="B220" i="7"/>
  <c r="A220" i="7"/>
  <c r="D219" i="7"/>
  <c r="C219" i="7"/>
  <c r="B219" i="7"/>
  <c r="A219" i="7"/>
  <c r="D218" i="7"/>
  <c r="C218" i="7"/>
  <c r="B218" i="7"/>
  <c r="A218" i="7"/>
  <c r="D217" i="7"/>
  <c r="C217" i="7"/>
  <c r="B217" i="7"/>
  <c r="A217" i="7"/>
  <c r="D216" i="7"/>
  <c r="C216" i="7"/>
  <c r="B216" i="7"/>
  <c r="A216" i="7"/>
  <c r="D215" i="7"/>
  <c r="C215" i="7"/>
  <c r="B215" i="7"/>
  <c r="A215" i="7"/>
  <c r="D214" i="7"/>
  <c r="C214" i="7"/>
  <c r="B214" i="7"/>
  <c r="A214" i="7"/>
  <c r="D213" i="7"/>
  <c r="C213" i="7"/>
  <c r="B213" i="7"/>
  <c r="A213" i="7"/>
  <c r="D212" i="7"/>
  <c r="C212" i="7"/>
  <c r="B212" i="7"/>
  <c r="A212" i="7"/>
  <c r="D211" i="7"/>
  <c r="C211" i="7"/>
  <c r="B211" i="7"/>
  <c r="A211" i="7"/>
  <c r="D210" i="7"/>
  <c r="C210" i="7"/>
  <c r="B210" i="7"/>
  <c r="A210" i="7"/>
  <c r="D209" i="7"/>
  <c r="C209" i="7"/>
  <c r="B209" i="7"/>
  <c r="A209" i="7"/>
  <c r="D208" i="7"/>
  <c r="C208" i="7"/>
  <c r="B208" i="7"/>
  <c r="A208" i="7"/>
  <c r="D207" i="7"/>
  <c r="C207" i="7"/>
  <c r="B207" i="7"/>
  <c r="A207" i="7"/>
  <c r="D206" i="7"/>
  <c r="C206" i="7"/>
  <c r="B206" i="7"/>
  <c r="A206" i="7"/>
  <c r="D205" i="7"/>
  <c r="C205" i="7"/>
  <c r="B205" i="7"/>
  <c r="A205" i="7"/>
  <c r="D204" i="7"/>
  <c r="C204" i="7"/>
  <c r="B204" i="7"/>
  <c r="A204" i="7"/>
  <c r="D203" i="7"/>
  <c r="C203" i="7"/>
  <c r="B203" i="7"/>
  <c r="A203" i="7"/>
  <c r="D202" i="7"/>
  <c r="C202" i="7"/>
  <c r="B202" i="7"/>
  <c r="A202" i="7"/>
  <c r="D201" i="7"/>
  <c r="C201" i="7"/>
  <c r="B201" i="7"/>
  <c r="A201" i="7"/>
  <c r="D200" i="7"/>
  <c r="C200" i="7"/>
  <c r="B200" i="7"/>
  <c r="A200" i="7"/>
  <c r="D199" i="7"/>
  <c r="C199" i="7"/>
  <c r="B199" i="7"/>
  <c r="A199" i="7"/>
  <c r="D198" i="7"/>
  <c r="C198" i="7"/>
  <c r="B198" i="7"/>
  <c r="A198" i="7"/>
  <c r="D197" i="7"/>
  <c r="C197" i="7"/>
  <c r="B197" i="7"/>
  <c r="A197" i="7"/>
  <c r="D196" i="7"/>
  <c r="C196" i="7"/>
  <c r="B196" i="7"/>
  <c r="A196" i="7"/>
  <c r="D195" i="7"/>
  <c r="C195" i="7"/>
  <c r="B195" i="7"/>
  <c r="A195" i="7"/>
  <c r="D194" i="7"/>
  <c r="C194" i="7"/>
  <c r="B194" i="7"/>
  <c r="A194" i="7"/>
  <c r="D193" i="7"/>
  <c r="C193" i="7"/>
  <c r="B193" i="7"/>
  <c r="A193" i="7"/>
  <c r="D192" i="7"/>
  <c r="C192" i="7"/>
  <c r="B192" i="7"/>
  <c r="A192" i="7"/>
  <c r="D191" i="7"/>
  <c r="C191" i="7"/>
  <c r="B191" i="7"/>
  <c r="A191" i="7"/>
  <c r="D190" i="7"/>
  <c r="C190" i="7"/>
  <c r="B190" i="7"/>
  <c r="A190" i="7"/>
  <c r="D189" i="7"/>
  <c r="C189" i="7"/>
  <c r="B189" i="7"/>
  <c r="A189" i="7"/>
  <c r="D188" i="7"/>
  <c r="C188" i="7"/>
  <c r="B188" i="7"/>
  <c r="A188" i="7"/>
  <c r="D187" i="7"/>
  <c r="C187" i="7"/>
  <c r="B187" i="7"/>
  <c r="A187" i="7"/>
  <c r="D186" i="7"/>
  <c r="C186" i="7"/>
  <c r="B186" i="7"/>
  <c r="A186" i="7"/>
  <c r="D185" i="7"/>
  <c r="C185" i="7"/>
  <c r="B185" i="7"/>
  <c r="A185" i="7"/>
  <c r="D184" i="7"/>
  <c r="C184" i="7"/>
  <c r="B184" i="7"/>
  <c r="A184" i="7"/>
  <c r="D183" i="7"/>
  <c r="C183" i="7"/>
  <c r="B183" i="7"/>
  <c r="A183" i="7"/>
  <c r="D182" i="7"/>
  <c r="C182" i="7"/>
  <c r="B182" i="7"/>
  <c r="A182" i="7"/>
  <c r="D181" i="7"/>
  <c r="C181" i="7"/>
  <c r="B181" i="7"/>
  <c r="A181" i="7"/>
  <c r="D180" i="7"/>
  <c r="C180" i="7"/>
  <c r="B180" i="7"/>
  <c r="A180" i="7"/>
  <c r="D179" i="7"/>
  <c r="C179" i="7"/>
  <c r="B179" i="7"/>
  <c r="A179" i="7"/>
  <c r="D178" i="7"/>
  <c r="C178" i="7"/>
  <c r="B178" i="7"/>
  <c r="A178" i="7"/>
  <c r="D177" i="7"/>
  <c r="C177" i="7"/>
  <c r="B177" i="7"/>
  <c r="A177" i="7"/>
  <c r="D176" i="7"/>
  <c r="C176" i="7"/>
  <c r="B176" i="7"/>
  <c r="A176" i="7"/>
  <c r="D175" i="7"/>
  <c r="C175" i="7"/>
  <c r="B175" i="7"/>
  <c r="A175" i="7"/>
  <c r="D174" i="7"/>
  <c r="C174" i="7"/>
  <c r="B174" i="7"/>
  <c r="A174" i="7"/>
  <c r="D173" i="7"/>
  <c r="C173" i="7"/>
  <c r="B173" i="7"/>
  <c r="A173" i="7"/>
  <c r="D172" i="7"/>
  <c r="C172" i="7"/>
  <c r="B172" i="7"/>
  <c r="A172" i="7"/>
  <c r="D171" i="7"/>
  <c r="C171" i="7"/>
  <c r="B171" i="7"/>
  <c r="A171" i="7"/>
  <c r="D170" i="7"/>
  <c r="C170" i="7"/>
  <c r="B170" i="7"/>
  <c r="A170" i="7"/>
  <c r="D169" i="7"/>
  <c r="C169" i="7"/>
  <c r="B169" i="7"/>
  <c r="A169" i="7"/>
  <c r="D168" i="7"/>
  <c r="C168" i="7"/>
  <c r="B168" i="7"/>
  <c r="A168" i="7"/>
  <c r="D167" i="7"/>
  <c r="C167" i="7"/>
  <c r="B167" i="7"/>
  <c r="A167" i="7"/>
  <c r="D166" i="7"/>
  <c r="C166" i="7"/>
  <c r="B166" i="7"/>
  <c r="A166" i="7"/>
  <c r="D165" i="7"/>
  <c r="C165" i="7"/>
  <c r="B165" i="7"/>
  <c r="A165" i="7"/>
  <c r="D164" i="7"/>
  <c r="C164" i="7"/>
  <c r="B164" i="7"/>
  <c r="A164" i="7"/>
  <c r="D163" i="7"/>
  <c r="C163" i="7"/>
  <c r="B163" i="7"/>
  <c r="A163" i="7"/>
  <c r="D162" i="7"/>
  <c r="C162" i="7"/>
  <c r="B162" i="7"/>
  <c r="A162" i="7"/>
  <c r="D161" i="7"/>
  <c r="C161" i="7"/>
  <c r="B161" i="7"/>
  <c r="A161" i="7"/>
  <c r="D160" i="7"/>
  <c r="C160" i="7"/>
  <c r="B160" i="7"/>
  <c r="A160" i="7"/>
  <c r="D159" i="7"/>
  <c r="C159" i="7"/>
  <c r="B159" i="7"/>
  <c r="A159" i="7"/>
  <c r="D158" i="7"/>
  <c r="C158" i="7"/>
  <c r="B158" i="7"/>
  <c r="A158" i="7"/>
  <c r="D157" i="7"/>
  <c r="C157" i="7"/>
  <c r="B157" i="7"/>
  <c r="A157" i="7"/>
  <c r="D156" i="7"/>
  <c r="C156" i="7"/>
  <c r="B156" i="7"/>
  <c r="A156" i="7"/>
  <c r="D155" i="7"/>
  <c r="C155" i="7"/>
  <c r="B155" i="7"/>
  <c r="A155" i="7"/>
  <c r="D154" i="7"/>
  <c r="C154" i="7"/>
  <c r="B154" i="7"/>
  <c r="A154" i="7"/>
  <c r="D153" i="7"/>
  <c r="C153" i="7"/>
  <c r="B153" i="7"/>
  <c r="A153" i="7"/>
  <c r="D152" i="7"/>
  <c r="C152" i="7"/>
  <c r="B152" i="7"/>
  <c r="A152" i="7"/>
  <c r="D151" i="7"/>
  <c r="C151" i="7"/>
  <c r="B151" i="7"/>
  <c r="A151" i="7"/>
  <c r="D150" i="7"/>
  <c r="C150" i="7"/>
  <c r="B150" i="7"/>
  <c r="A150" i="7"/>
  <c r="D149" i="7"/>
  <c r="C149" i="7"/>
  <c r="B149" i="7"/>
  <c r="A149" i="7"/>
  <c r="D148" i="7"/>
  <c r="C148" i="7"/>
  <c r="B148" i="7"/>
  <c r="A148" i="7"/>
  <c r="D147" i="7"/>
  <c r="C147" i="7"/>
  <c r="B147" i="7"/>
  <c r="A147" i="7"/>
  <c r="D146" i="7"/>
  <c r="C146" i="7"/>
  <c r="B146" i="7"/>
  <c r="A146" i="7"/>
  <c r="D145" i="7"/>
  <c r="C145" i="7"/>
  <c r="B145" i="7"/>
  <c r="A145" i="7"/>
  <c r="D144" i="7"/>
  <c r="C144" i="7"/>
  <c r="B144" i="7"/>
  <c r="A144" i="7"/>
  <c r="D143" i="7"/>
  <c r="C143" i="7"/>
  <c r="B143" i="7"/>
  <c r="A143" i="7"/>
  <c r="D142" i="7"/>
  <c r="C142" i="7"/>
  <c r="B142" i="7"/>
  <c r="A142" i="7"/>
  <c r="D141" i="7"/>
  <c r="C141" i="7"/>
  <c r="B141" i="7"/>
  <c r="A141" i="7"/>
  <c r="D140" i="7"/>
  <c r="C140" i="7"/>
  <c r="B140" i="7"/>
  <c r="A140" i="7"/>
  <c r="D139" i="7"/>
  <c r="C139" i="7"/>
  <c r="B139" i="7"/>
  <c r="A139" i="7"/>
  <c r="D138" i="7"/>
  <c r="C138" i="7"/>
  <c r="B138" i="7"/>
  <c r="A138" i="7"/>
  <c r="D137" i="7"/>
  <c r="C137" i="7"/>
  <c r="B137" i="7"/>
  <c r="A137" i="7"/>
  <c r="D136" i="7"/>
  <c r="C136" i="7"/>
  <c r="B136" i="7"/>
  <c r="A136" i="7"/>
  <c r="D135" i="7"/>
  <c r="C135" i="7"/>
  <c r="B135" i="7"/>
  <c r="A135" i="7"/>
  <c r="D134" i="7"/>
  <c r="C134" i="7"/>
  <c r="B134" i="7"/>
  <c r="A134" i="7"/>
  <c r="D133" i="7"/>
  <c r="C133" i="7"/>
  <c r="B133" i="7"/>
  <c r="A133" i="7"/>
  <c r="D132" i="7"/>
  <c r="C132" i="7"/>
  <c r="B132" i="7"/>
  <c r="A132" i="7"/>
  <c r="D131" i="7"/>
  <c r="C131" i="7"/>
  <c r="B131" i="7"/>
  <c r="A131" i="7"/>
  <c r="D130" i="7"/>
  <c r="C130" i="7"/>
  <c r="B130" i="7"/>
  <c r="A130" i="7"/>
  <c r="D129" i="7"/>
  <c r="C129" i="7"/>
  <c r="B129" i="7"/>
  <c r="A129" i="7"/>
  <c r="D128" i="7"/>
  <c r="C128" i="7"/>
  <c r="B128" i="7"/>
  <c r="A128" i="7"/>
  <c r="D127" i="7"/>
  <c r="C127" i="7"/>
  <c r="B127" i="7"/>
  <c r="A127" i="7"/>
  <c r="D126" i="7"/>
  <c r="C126" i="7"/>
  <c r="B126" i="7"/>
  <c r="A126" i="7"/>
  <c r="D125" i="7"/>
  <c r="C125" i="7"/>
  <c r="B125" i="7"/>
  <c r="A125" i="7"/>
  <c r="D124" i="7"/>
  <c r="C124" i="7"/>
  <c r="B124" i="7"/>
  <c r="A124" i="7"/>
  <c r="D123" i="7"/>
  <c r="C123" i="7"/>
  <c r="B123" i="7"/>
  <c r="A123" i="7"/>
  <c r="D122" i="7"/>
  <c r="C122" i="7"/>
  <c r="B122" i="7"/>
  <c r="A122" i="7"/>
  <c r="D121" i="7"/>
  <c r="C121" i="7"/>
  <c r="B121" i="7"/>
  <c r="A121" i="7"/>
  <c r="D120" i="7"/>
  <c r="C120" i="7"/>
  <c r="B120" i="7"/>
  <c r="A120" i="7"/>
  <c r="D119" i="7"/>
  <c r="C119" i="7"/>
  <c r="B119" i="7"/>
  <c r="A119" i="7"/>
  <c r="D118" i="7"/>
  <c r="C118" i="7"/>
  <c r="B118" i="7"/>
  <c r="A118" i="7"/>
  <c r="D117" i="7"/>
  <c r="C117" i="7"/>
  <c r="B117" i="7"/>
  <c r="A117" i="7"/>
  <c r="D116" i="7"/>
  <c r="C116" i="7"/>
  <c r="B116" i="7"/>
  <c r="A116" i="7"/>
  <c r="D115" i="7"/>
  <c r="C115" i="7"/>
  <c r="B115" i="7"/>
  <c r="A115" i="7"/>
  <c r="D114" i="7"/>
  <c r="C114" i="7"/>
  <c r="B114" i="7"/>
  <c r="A114" i="7"/>
  <c r="D113" i="7"/>
  <c r="C113" i="7"/>
  <c r="B113" i="7"/>
  <c r="A113" i="7"/>
  <c r="D112" i="7"/>
  <c r="C112" i="7"/>
  <c r="B112" i="7"/>
  <c r="A112" i="7"/>
  <c r="D111" i="7"/>
  <c r="C111" i="7"/>
  <c r="B111" i="7"/>
  <c r="A111" i="7"/>
  <c r="D110" i="7"/>
  <c r="C110" i="7"/>
  <c r="B110" i="7"/>
  <c r="A110" i="7"/>
  <c r="D109" i="7"/>
  <c r="C109" i="7"/>
  <c r="B109" i="7"/>
  <c r="A109" i="7"/>
  <c r="D108" i="7"/>
  <c r="C108" i="7"/>
  <c r="B108" i="7"/>
  <c r="A108" i="7"/>
  <c r="D107" i="7"/>
  <c r="C107" i="7"/>
  <c r="B107" i="7"/>
  <c r="A107" i="7"/>
  <c r="D106" i="7"/>
  <c r="C106" i="7"/>
  <c r="B106" i="7"/>
  <c r="A106" i="7"/>
  <c r="D105" i="7"/>
  <c r="C105" i="7"/>
  <c r="B105" i="7"/>
  <c r="A105" i="7"/>
  <c r="D104" i="7"/>
  <c r="C104" i="7"/>
  <c r="B104" i="7"/>
  <c r="A104" i="7"/>
  <c r="D103" i="7"/>
  <c r="C103" i="7"/>
  <c r="B103" i="7"/>
  <c r="A103" i="7"/>
  <c r="D102" i="7"/>
  <c r="C102" i="7"/>
  <c r="B102" i="7"/>
  <c r="A102" i="7"/>
  <c r="D101" i="7"/>
  <c r="C101" i="7"/>
  <c r="B101" i="7"/>
  <c r="A101" i="7"/>
  <c r="D100" i="7"/>
  <c r="C100" i="7"/>
  <c r="B100" i="7"/>
  <c r="A100" i="7"/>
  <c r="D99" i="7"/>
  <c r="C99" i="7"/>
  <c r="B99" i="7"/>
  <c r="A99" i="7"/>
  <c r="D98" i="7"/>
  <c r="C98" i="7"/>
  <c r="B98" i="7"/>
  <c r="A98" i="7"/>
  <c r="D97" i="7"/>
  <c r="C97" i="7"/>
  <c r="B97" i="7"/>
  <c r="A97" i="7"/>
  <c r="D96" i="7"/>
  <c r="C96" i="7"/>
  <c r="B96" i="7"/>
  <c r="A96" i="7"/>
  <c r="D95" i="7"/>
  <c r="C95" i="7"/>
  <c r="B95" i="7"/>
  <c r="A95" i="7"/>
  <c r="D94" i="7"/>
  <c r="C94" i="7"/>
  <c r="B94" i="7"/>
  <c r="A94" i="7"/>
  <c r="D93" i="7"/>
  <c r="C93" i="7"/>
  <c r="B93" i="7"/>
  <c r="A93" i="7"/>
  <c r="D92" i="7"/>
  <c r="C92" i="7"/>
  <c r="B92" i="7"/>
  <c r="A92" i="7"/>
  <c r="D91" i="7"/>
  <c r="C91" i="7"/>
  <c r="B91" i="7"/>
  <c r="A91" i="7"/>
  <c r="D90" i="7"/>
  <c r="C90" i="7"/>
  <c r="B90" i="7"/>
  <c r="A90" i="7"/>
  <c r="D89" i="7"/>
  <c r="C89" i="7"/>
  <c r="B89" i="7"/>
  <c r="A89" i="7"/>
  <c r="D88" i="7"/>
  <c r="C88" i="7"/>
  <c r="B88" i="7"/>
  <c r="A88" i="7"/>
  <c r="D87" i="7"/>
  <c r="C87" i="7"/>
  <c r="B87" i="7"/>
  <c r="A87" i="7"/>
  <c r="D86" i="7"/>
  <c r="C86" i="7"/>
  <c r="B86" i="7"/>
  <c r="A86" i="7"/>
  <c r="D85" i="7"/>
  <c r="C85" i="7"/>
  <c r="B85" i="7"/>
  <c r="A85" i="7"/>
  <c r="D84" i="7"/>
  <c r="C84" i="7"/>
  <c r="B84" i="7"/>
  <c r="A84" i="7"/>
  <c r="D83" i="7"/>
  <c r="C83" i="7"/>
  <c r="B83" i="7"/>
  <c r="A83" i="7"/>
  <c r="D82" i="7"/>
  <c r="C82" i="7"/>
  <c r="B82" i="7"/>
  <c r="A82" i="7"/>
  <c r="D81" i="7"/>
  <c r="C81" i="7"/>
  <c r="B81" i="7"/>
  <c r="A81" i="7"/>
  <c r="D80" i="7"/>
  <c r="C80" i="7"/>
  <c r="B80" i="7"/>
  <c r="A80" i="7"/>
  <c r="D79" i="7"/>
  <c r="C79" i="7"/>
  <c r="B79" i="7"/>
  <c r="A79" i="7"/>
  <c r="D78" i="7"/>
  <c r="C78" i="7"/>
  <c r="B78" i="7"/>
  <c r="A78" i="7"/>
  <c r="D77" i="7"/>
  <c r="C77" i="7"/>
  <c r="B77" i="7"/>
  <c r="A77" i="7"/>
  <c r="D76" i="7"/>
  <c r="C76" i="7"/>
  <c r="B76" i="7"/>
  <c r="A76" i="7"/>
  <c r="D75" i="7"/>
  <c r="C75" i="7"/>
  <c r="B75" i="7"/>
  <c r="A75" i="7"/>
  <c r="D74" i="7"/>
  <c r="C74" i="7"/>
  <c r="B74" i="7"/>
  <c r="A74" i="7"/>
  <c r="D73" i="7"/>
  <c r="C73" i="7"/>
  <c r="B73" i="7"/>
  <c r="A73" i="7"/>
  <c r="D72" i="7"/>
  <c r="C72" i="7"/>
  <c r="B72" i="7"/>
  <c r="A72" i="7"/>
  <c r="D71" i="7"/>
  <c r="C71" i="7"/>
  <c r="B71" i="7"/>
  <c r="A71" i="7"/>
  <c r="D70" i="7"/>
  <c r="C70" i="7"/>
  <c r="B70" i="7"/>
  <c r="A70" i="7"/>
  <c r="D69" i="7"/>
  <c r="C69" i="7"/>
  <c r="B69" i="7"/>
  <c r="A69" i="7"/>
  <c r="D68" i="7"/>
  <c r="C68" i="7"/>
  <c r="B68" i="7"/>
  <c r="A68" i="7"/>
  <c r="D67" i="7"/>
  <c r="C67" i="7"/>
  <c r="B67" i="7"/>
  <c r="A67" i="7"/>
  <c r="D66" i="7"/>
  <c r="C66" i="7"/>
  <c r="B66" i="7"/>
  <c r="A66" i="7"/>
  <c r="D65" i="7"/>
  <c r="C65" i="7"/>
  <c r="B65" i="7"/>
  <c r="A65" i="7"/>
  <c r="D64" i="7"/>
  <c r="C64" i="7"/>
  <c r="B64" i="7"/>
  <c r="A64" i="7"/>
  <c r="D63" i="7"/>
  <c r="C63" i="7"/>
  <c r="B63" i="7"/>
  <c r="A63" i="7"/>
  <c r="D62" i="7"/>
  <c r="C62" i="7"/>
  <c r="B62" i="7"/>
  <c r="A62" i="7"/>
  <c r="D61" i="7"/>
  <c r="C61" i="7"/>
  <c r="B61" i="7"/>
  <c r="A61" i="7"/>
  <c r="D60" i="7"/>
  <c r="C60" i="7"/>
  <c r="B60" i="7"/>
  <c r="A60" i="7"/>
  <c r="D59" i="7"/>
  <c r="C59" i="7"/>
  <c r="B59" i="7"/>
  <c r="A59" i="7"/>
  <c r="D58" i="7"/>
  <c r="C58" i="7"/>
  <c r="B58" i="7"/>
  <c r="A58" i="7"/>
  <c r="D57" i="7"/>
  <c r="C57" i="7"/>
  <c r="B57" i="7"/>
  <c r="A57" i="7"/>
  <c r="D56" i="7"/>
  <c r="C56" i="7"/>
  <c r="B56" i="7"/>
  <c r="A56" i="7"/>
  <c r="D55" i="7"/>
  <c r="C55" i="7"/>
  <c r="B55" i="7"/>
  <c r="A55" i="7"/>
  <c r="D54" i="7"/>
  <c r="C54" i="7"/>
  <c r="B54" i="7"/>
  <c r="A54" i="7"/>
  <c r="D53" i="7"/>
  <c r="C53" i="7"/>
  <c r="B53" i="7"/>
  <c r="A53" i="7"/>
  <c r="D52" i="7"/>
  <c r="C52" i="7"/>
  <c r="B52" i="7"/>
  <c r="A52" i="7"/>
  <c r="D51" i="7"/>
  <c r="C51" i="7"/>
  <c r="B51" i="7"/>
  <c r="A51" i="7"/>
  <c r="D50" i="7"/>
  <c r="C50" i="7"/>
  <c r="B50" i="7"/>
  <c r="A50" i="7"/>
  <c r="D49" i="7"/>
  <c r="C49" i="7"/>
  <c r="B49" i="7"/>
  <c r="A49" i="7"/>
  <c r="D48" i="7"/>
  <c r="C48" i="7"/>
  <c r="B48" i="7"/>
  <c r="A48" i="7"/>
  <c r="D47" i="7"/>
  <c r="C47" i="7"/>
  <c r="B47" i="7"/>
  <c r="A47" i="7"/>
  <c r="D46" i="7"/>
  <c r="C46" i="7"/>
  <c r="B46" i="7"/>
  <c r="A46" i="7"/>
  <c r="D45" i="7"/>
  <c r="C45" i="7"/>
  <c r="B45" i="7"/>
  <c r="A45" i="7"/>
  <c r="D44" i="7"/>
  <c r="C44" i="7"/>
  <c r="B44" i="7"/>
  <c r="A44" i="7"/>
  <c r="D43" i="7"/>
  <c r="C43" i="7"/>
  <c r="B43" i="7"/>
  <c r="A43" i="7"/>
  <c r="D42" i="7"/>
  <c r="C42" i="7"/>
  <c r="B42" i="7"/>
  <c r="A42" i="7"/>
  <c r="D41" i="7"/>
  <c r="C41" i="7"/>
  <c r="B41" i="7"/>
  <c r="A41" i="7"/>
  <c r="D40" i="7"/>
  <c r="C40" i="7"/>
  <c r="B40" i="7"/>
  <c r="A40" i="7"/>
  <c r="D39" i="7"/>
  <c r="C39" i="7"/>
  <c r="B39" i="7"/>
  <c r="A39" i="7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C13" i="7"/>
  <c r="B13" i="7"/>
  <c r="A13" i="7"/>
  <c r="D12" i="7"/>
  <c r="C12" i="7"/>
  <c r="B12" i="7"/>
  <c r="A12" i="7"/>
  <c r="D11" i="7"/>
  <c r="C11" i="7"/>
  <c r="B11" i="7"/>
  <c r="A11" i="7"/>
  <c r="D10" i="7"/>
  <c r="C10" i="7"/>
  <c r="B10" i="7"/>
  <c r="A10" i="7"/>
  <c r="D9" i="7"/>
  <c r="C9" i="7"/>
  <c r="B9" i="7"/>
  <c r="A9" i="7"/>
  <c r="D8" i="7"/>
  <c r="C8" i="7"/>
  <c r="B8" i="7"/>
  <c r="A8" i="7"/>
  <c r="D7" i="7"/>
  <c r="C7" i="7"/>
  <c r="B7" i="7"/>
  <c r="A7" i="7"/>
  <c r="D6" i="7"/>
  <c r="C6" i="7"/>
  <c r="B6" i="7"/>
  <c r="A6" i="7"/>
  <c r="D5" i="7"/>
  <c r="C5" i="7"/>
  <c r="B5" i="7"/>
  <c r="A5" i="7"/>
  <c r="D4" i="7"/>
  <c r="C4" i="7"/>
  <c r="B4" i="7"/>
  <c r="A4" i="7"/>
  <c r="D3" i="7"/>
  <c r="C3" i="7"/>
  <c r="B3" i="7"/>
  <c r="A3" i="7"/>
  <c r="D2" i="7"/>
  <c r="C2" i="7"/>
  <c r="B2" i="7"/>
  <c r="A2" i="7"/>
  <c r="S10" i="7" l="1" a="1"/>
  <c r="S10" i="7" s="1"/>
  <c r="P3" i="7"/>
  <c r="Q3" i="7"/>
  <c r="P5" i="7"/>
  <c r="Q5" i="7"/>
  <c r="P7" i="7"/>
  <c r="Q7" i="7"/>
  <c r="Q9" i="7"/>
  <c r="P9" i="7"/>
  <c r="P11" i="7"/>
  <c r="Q11" i="7"/>
  <c r="P13" i="7"/>
  <c r="Q13" i="7"/>
  <c r="P15" i="7"/>
  <c r="Q15" i="7"/>
  <c r="Q17" i="7"/>
  <c r="P17" i="7"/>
  <c r="P19" i="7"/>
  <c r="Q19" i="7"/>
  <c r="P21" i="7"/>
  <c r="Q21" i="7"/>
  <c r="P23" i="7"/>
  <c r="Q23" i="7"/>
  <c r="Q25" i="7"/>
  <c r="P25" i="7"/>
  <c r="P27" i="7"/>
  <c r="Q27" i="7"/>
  <c r="P29" i="7"/>
  <c r="Q29" i="7"/>
  <c r="P31" i="7"/>
  <c r="Q31" i="7"/>
  <c r="Q33" i="7"/>
  <c r="P33" i="7"/>
  <c r="P35" i="7"/>
  <c r="Q35" i="7"/>
  <c r="P37" i="7"/>
  <c r="Q37" i="7"/>
  <c r="P39" i="7"/>
  <c r="Q39" i="7"/>
  <c r="Q41" i="7"/>
  <c r="P41" i="7"/>
  <c r="P43" i="7"/>
  <c r="Q43" i="7"/>
  <c r="P45" i="7"/>
  <c r="Q45" i="7"/>
  <c r="P47" i="7"/>
  <c r="Q47" i="7"/>
  <c r="Q49" i="7"/>
  <c r="P49" i="7"/>
  <c r="P51" i="7"/>
  <c r="Q51" i="7"/>
  <c r="P53" i="7"/>
  <c r="Q53" i="7"/>
  <c r="P55" i="7"/>
  <c r="Q55" i="7"/>
  <c r="Q57" i="7"/>
  <c r="P57" i="7"/>
  <c r="P59" i="7"/>
  <c r="Q59" i="7"/>
  <c r="P61" i="7"/>
  <c r="Q61" i="7"/>
  <c r="P63" i="7"/>
  <c r="Q63" i="7"/>
  <c r="Q65" i="7"/>
  <c r="P65" i="7"/>
  <c r="P67" i="7"/>
  <c r="Q67" i="7"/>
  <c r="P69" i="7"/>
  <c r="Q69" i="7"/>
  <c r="P71" i="7"/>
  <c r="Q71" i="7"/>
  <c r="Q73" i="7"/>
  <c r="P73" i="7"/>
  <c r="P75" i="7"/>
  <c r="Q75" i="7"/>
  <c r="P77" i="7"/>
  <c r="Q77" i="7"/>
  <c r="P79" i="7"/>
  <c r="Q79" i="7"/>
  <c r="Q81" i="7"/>
  <c r="P81" i="7"/>
  <c r="P83" i="7"/>
  <c r="Q83" i="7"/>
  <c r="P85" i="7"/>
  <c r="Q85" i="7"/>
  <c r="P87" i="7"/>
  <c r="Q87" i="7"/>
  <c r="Q89" i="7"/>
  <c r="P89" i="7"/>
  <c r="P91" i="7"/>
  <c r="Q91" i="7"/>
  <c r="P93" i="7"/>
  <c r="Q93" i="7"/>
  <c r="P95" i="7"/>
  <c r="Q95" i="7"/>
  <c r="Q97" i="7"/>
  <c r="P97" i="7"/>
  <c r="P99" i="7"/>
  <c r="Q99" i="7"/>
  <c r="P101" i="7"/>
  <c r="Q101" i="7"/>
  <c r="P103" i="7"/>
  <c r="Q103" i="7"/>
  <c r="Q105" i="7"/>
  <c r="P105" i="7"/>
  <c r="P107" i="7"/>
  <c r="Q107" i="7"/>
  <c r="P109" i="7"/>
  <c r="Q109" i="7"/>
  <c r="P111" i="7"/>
  <c r="Q111" i="7"/>
  <c r="Q113" i="7"/>
  <c r="P113" i="7"/>
  <c r="P115" i="7"/>
  <c r="Q115" i="7"/>
  <c r="P117" i="7"/>
  <c r="Q117" i="7"/>
  <c r="P119" i="7"/>
  <c r="Q119" i="7"/>
  <c r="Q121" i="7"/>
  <c r="P121" i="7"/>
  <c r="P123" i="7"/>
  <c r="Q123" i="7"/>
  <c r="P125" i="7"/>
  <c r="Q125" i="7"/>
  <c r="P127" i="7"/>
  <c r="Q127" i="7"/>
  <c r="Q129" i="7"/>
  <c r="P129" i="7"/>
  <c r="P131" i="7"/>
  <c r="Q131" i="7"/>
  <c r="P133" i="7"/>
  <c r="Q133" i="7"/>
  <c r="P135" i="7"/>
  <c r="Q135" i="7"/>
  <c r="Q137" i="7"/>
  <c r="P137" i="7"/>
  <c r="P139" i="7"/>
  <c r="Q139" i="7"/>
  <c r="P141" i="7"/>
  <c r="Q141" i="7"/>
  <c r="P143" i="7"/>
  <c r="Q143" i="7"/>
  <c r="Q145" i="7"/>
  <c r="P145" i="7"/>
  <c r="P147" i="7"/>
  <c r="Q147" i="7"/>
  <c r="P149" i="7"/>
  <c r="Q149" i="7"/>
  <c r="P151" i="7"/>
  <c r="Q151" i="7"/>
  <c r="Q153" i="7"/>
  <c r="P153" i="7"/>
  <c r="P155" i="7"/>
  <c r="Q155" i="7"/>
  <c r="P157" i="7"/>
  <c r="Q157" i="7"/>
  <c r="P159" i="7"/>
  <c r="Q159" i="7"/>
  <c r="Q161" i="7"/>
  <c r="P161" i="7"/>
  <c r="P163" i="7"/>
  <c r="Q163" i="7"/>
  <c r="P165" i="7"/>
  <c r="Q165" i="7"/>
  <c r="P167" i="7"/>
  <c r="Q167" i="7"/>
  <c r="Q169" i="7"/>
  <c r="P169" i="7"/>
  <c r="P171" i="7"/>
  <c r="Q171" i="7"/>
  <c r="P173" i="7"/>
  <c r="Q173" i="7"/>
  <c r="P175" i="7"/>
  <c r="Q175" i="7"/>
  <c r="Q177" i="7"/>
  <c r="P177" i="7"/>
  <c r="P179" i="7"/>
  <c r="Q179" i="7"/>
  <c r="P181" i="7"/>
  <c r="Q181" i="7"/>
  <c r="P183" i="7"/>
  <c r="Q183" i="7"/>
  <c r="Q185" i="7"/>
  <c r="P185" i="7"/>
  <c r="P187" i="7"/>
  <c r="Q187" i="7"/>
  <c r="P189" i="7"/>
  <c r="Q189" i="7"/>
  <c r="P191" i="7"/>
  <c r="Q191" i="7"/>
  <c r="Q193" i="7"/>
  <c r="P193" i="7"/>
  <c r="P195" i="7"/>
  <c r="Q195" i="7"/>
  <c r="P197" i="7"/>
  <c r="Q197" i="7"/>
  <c r="P199" i="7"/>
  <c r="Q199" i="7"/>
  <c r="Q201" i="7"/>
  <c r="P201" i="7"/>
  <c r="P203" i="7"/>
  <c r="Q203" i="7"/>
  <c r="P205" i="7"/>
  <c r="Q205" i="7"/>
  <c r="P207" i="7"/>
  <c r="Q207" i="7"/>
  <c r="Q209" i="7"/>
  <c r="P209" i="7"/>
  <c r="P211" i="7"/>
  <c r="Q211" i="7"/>
  <c r="P213" i="7"/>
  <c r="Q213" i="7"/>
  <c r="P215" i="7"/>
  <c r="Q215" i="7"/>
  <c r="Q217" i="7"/>
  <c r="P217" i="7"/>
  <c r="P219" i="7"/>
  <c r="Q219" i="7"/>
  <c r="P221" i="7"/>
  <c r="Q221" i="7"/>
  <c r="P223" i="7"/>
  <c r="Q223" i="7"/>
  <c r="Q225" i="7"/>
  <c r="P225" i="7"/>
  <c r="P227" i="7"/>
  <c r="Q227" i="7"/>
  <c r="P229" i="7"/>
  <c r="Q229" i="7"/>
  <c r="P231" i="7"/>
  <c r="Q231" i="7"/>
  <c r="Q233" i="7"/>
  <c r="P233" i="7"/>
  <c r="P235" i="7"/>
  <c r="Q235" i="7"/>
  <c r="P237" i="7"/>
  <c r="Q237" i="7"/>
  <c r="P239" i="7"/>
  <c r="Q239" i="7"/>
  <c r="Q241" i="7"/>
  <c r="P241" i="7"/>
  <c r="P243" i="7"/>
  <c r="Q243" i="7"/>
  <c r="P245" i="7"/>
  <c r="Q245" i="7"/>
  <c r="P247" i="7"/>
  <c r="Q247" i="7"/>
  <c r="Q249" i="7"/>
  <c r="P249" i="7"/>
  <c r="P251" i="7"/>
  <c r="Q251" i="7"/>
  <c r="P253" i="7"/>
  <c r="Q253" i="7"/>
  <c r="P255" i="7"/>
  <c r="Q255" i="7"/>
  <c r="Q257" i="7"/>
  <c r="P257" i="7"/>
  <c r="P259" i="7"/>
  <c r="Q259" i="7"/>
  <c r="P261" i="7"/>
  <c r="Q261" i="7"/>
  <c r="P263" i="7"/>
  <c r="Q263" i="7"/>
  <c r="Q265" i="7"/>
  <c r="P265" i="7"/>
  <c r="P267" i="7"/>
  <c r="Q267" i="7"/>
  <c r="P269" i="7"/>
  <c r="Q269" i="7"/>
  <c r="P271" i="7"/>
  <c r="Q271" i="7"/>
  <c r="Q273" i="7"/>
  <c r="P273" i="7"/>
  <c r="P275" i="7"/>
  <c r="Q275" i="7"/>
  <c r="P277" i="7"/>
  <c r="Q277" i="7"/>
  <c r="P279" i="7"/>
  <c r="Q279" i="7"/>
  <c r="Q281" i="7"/>
  <c r="P281" i="7"/>
  <c r="P283" i="7"/>
  <c r="Q283" i="7"/>
  <c r="P285" i="7"/>
  <c r="Q285" i="7"/>
  <c r="P287" i="7"/>
  <c r="Q287" i="7"/>
  <c r="Q289" i="7"/>
  <c r="P289" i="7"/>
  <c r="P291" i="7"/>
  <c r="Q291" i="7"/>
  <c r="P293" i="7"/>
  <c r="Q293" i="7"/>
  <c r="P295" i="7"/>
  <c r="Q295" i="7"/>
  <c r="Q297" i="7"/>
  <c r="P297" i="7"/>
  <c r="P299" i="7"/>
  <c r="Q299" i="7"/>
  <c r="P301" i="7"/>
  <c r="Q301" i="7"/>
  <c r="P303" i="7"/>
  <c r="Q303" i="7"/>
  <c r="Q305" i="7"/>
  <c r="P305" i="7"/>
  <c r="P307" i="7"/>
  <c r="Q307" i="7"/>
  <c r="P309" i="7"/>
  <c r="Q309" i="7"/>
  <c r="P311" i="7"/>
  <c r="Q311" i="7"/>
  <c r="Q313" i="7"/>
  <c r="P313" i="7"/>
  <c r="P315" i="7"/>
  <c r="Q315" i="7"/>
  <c r="P317" i="7"/>
  <c r="Q317" i="7"/>
  <c r="P319" i="7"/>
  <c r="Q319" i="7"/>
  <c r="Q321" i="7"/>
  <c r="P321" i="7"/>
  <c r="P323" i="7"/>
  <c r="Q323" i="7"/>
  <c r="P325" i="7"/>
  <c r="Q325" i="7"/>
  <c r="P327" i="7"/>
  <c r="Q327" i="7"/>
  <c r="Q329" i="7"/>
  <c r="P329" i="7"/>
  <c r="P331" i="7"/>
  <c r="Q331" i="7"/>
  <c r="P333" i="7"/>
  <c r="Q333" i="7"/>
  <c r="P335" i="7"/>
  <c r="Q335" i="7"/>
  <c r="Q337" i="7"/>
  <c r="P337" i="7"/>
  <c r="P339" i="7"/>
  <c r="Q339" i="7"/>
  <c r="P341" i="7"/>
  <c r="Q341" i="7"/>
  <c r="P343" i="7"/>
  <c r="Q343" i="7"/>
  <c r="Q345" i="7"/>
  <c r="P345" i="7"/>
  <c r="P347" i="7"/>
  <c r="Q347" i="7"/>
  <c r="P349" i="7"/>
  <c r="Q349" i="7"/>
  <c r="P351" i="7"/>
  <c r="Q351" i="7"/>
  <c r="Q353" i="7"/>
  <c r="P353" i="7"/>
  <c r="P355" i="7"/>
  <c r="Q355" i="7"/>
  <c r="P357" i="7"/>
  <c r="Q357" i="7"/>
  <c r="P359" i="7"/>
  <c r="Q359" i="7"/>
  <c r="Q361" i="7"/>
  <c r="P361" i="7"/>
  <c r="P363" i="7"/>
  <c r="Q363" i="7"/>
  <c r="P365" i="7"/>
  <c r="Q365" i="7"/>
  <c r="P367" i="7"/>
  <c r="Q367" i="7"/>
  <c r="Q369" i="7"/>
  <c r="P369" i="7"/>
  <c r="P371" i="7"/>
  <c r="Q371" i="7"/>
  <c r="P373" i="7"/>
  <c r="Q373" i="7"/>
  <c r="P375" i="7"/>
  <c r="Q375" i="7"/>
  <c r="Q377" i="7"/>
  <c r="P377" i="7"/>
  <c r="P379" i="7"/>
  <c r="Q379" i="7"/>
  <c r="P381" i="7"/>
  <c r="Q381" i="7"/>
  <c r="P383" i="7"/>
  <c r="Q383" i="7"/>
  <c r="Q385" i="7"/>
  <c r="P385" i="7"/>
  <c r="P387" i="7"/>
  <c r="Q387" i="7"/>
  <c r="P389" i="7"/>
  <c r="Q389" i="7"/>
  <c r="P391" i="7"/>
  <c r="Q391" i="7"/>
  <c r="Q393" i="7"/>
  <c r="P393" i="7"/>
  <c r="P395" i="7"/>
  <c r="Q395" i="7"/>
  <c r="P397" i="7"/>
  <c r="Q397" i="7"/>
  <c r="P399" i="7"/>
  <c r="Q399" i="7"/>
  <c r="Q401" i="7"/>
  <c r="P401" i="7"/>
  <c r="P403" i="7"/>
  <c r="Q403" i="7"/>
  <c r="P405" i="7"/>
  <c r="Q405" i="7"/>
  <c r="P407" i="7"/>
  <c r="Q407" i="7"/>
  <c r="Q409" i="7"/>
  <c r="P409" i="7"/>
  <c r="P411" i="7"/>
  <c r="Q411" i="7"/>
  <c r="P413" i="7"/>
  <c r="Q413" i="7"/>
  <c r="P415" i="7"/>
  <c r="Q415" i="7"/>
  <c r="Q417" i="7"/>
  <c r="P417" i="7"/>
  <c r="P419" i="7"/>
  <c r="Q419" i="7"/>
  <c r="P421" i="7"/>
  <c r="Q421" i="7"/>
  <c r="P423" i="7"/>
  <c r="Q423" i="7"/>
  <c r="Q425" i="7"/>
  <c r="P425" i="7"/>
  <c r="P427" i="7"/>
  <c r="Q427" i="7"/>
  <c r="P429" i="7"/>
  <c r="Q429" i="7"/>
  <c r="P431" i="7"/>
  <c r="Q431" i="7"/>
  <c r="Q433" i="7"/>
  <c r="P433" i="7"/>
  <c r="P435" i="7"/>
  <c r="Q435" i="7"/>
  <c r="P437" i="7"/>
  <c r="Q437" i="7"/>
  <c r="P439" i="7"/>
  <c r="Q439" i="7"/>
  <c r="Q441" i="7"/>
  <c r="P441" i="7"/>
  <c r="P443" i="7"/>
  <c r="Q443" i="7"/>
  <c r="P445" i="7"/>
  <c r="Q445" i="7"/>
  <c r="P447" i="7"/>
  <c r="Q447" i="7"/>
  <c r="Q449" i="7"/>
  <c r="P449" i="7"/>
  <c r="P451" i="7"/>
  <c r="Q451" i="7"/>
  <c r="P453" i="7"/>
  <c r="Q453" i="7"/>
  <c r="P455" i="7"/>
  <c r="Q455" i="7"/>
  <c r="Q457" i="7"/>
  <c r="P457" i="7"/>
  <c r="P459" i="7"/>
  <c r="Q459" i="7"/>
  <c r="P461" i="7"/>
  <c r="Q461" i="7"/>
  <c r="P463" i="7"/>
  <c r="Q463" i="7"/>
  <c r="Q465" i="7"/>
  <c r="P465" i="7"/>
  <c r="P467" i="7"/>
  <c r="Q467" i="7"/>
  <c r="P469" i="7"/>
  <c r="Q469" i="7"/>
  <c r="P471" i="7"/>
  <c r="Q471" i="7"/>
  <c r="Q473" i="7"/>
  <c r="P473" i="7"/>
  <c r="P475" i="7"/>
  <c r="Q475" i="7"/>
  <c r="P477" i="7"/>
  <c r="Q477" i="7"/>
  <c r="P479" i="7"/>
  <c r="Q479" i="7"/>
  <c r="Q481" i="7"/>
  <c r="P481" i="7"/>
  <c r="P483" i="7"/>
  <c r="Q483" i="7"/>
  <c r="P485" i="7"/>
  <c r="Q485" i="7"/>
  <c r="P487" i="7"/>
  <c r="Q487" i="7"/>
  <c r="Q489" i="7"/>
  <c r="P489" i="7"/>
  <c r="P491" i="7"/>
  <c r="Q491" i="7"/>
  <c r="P493" i="7"/>
  <c r="Q493" i="7"/>
  <c r="P495" i="7"/>
  <c r="Q495" i="7"/>
  <c r="Q497" i="7"/>
  <c r="P497" i="7"/>
  <c r="P499" i="7"/>
  <c r="Q499" i="7"/>
  <c r="P501" i="7"/>
  <c r="Q501" i="7"/>
  <c r="P503" i="7"/>
  <c r="Q503" i="7"/>
  <c r="Q505" i="7"/>
  <c r="P505" i="7"/>
  <c r="P507" i="7"/>
  <c r="Q507" i="7"/>
  <c r="P509" i="7"/>
  <c r="Q509" i="7"/>
  <c r="P511" i="7"/>
  <c r="Q511" i="7"/>
  <c r="Q513" i="7"/>
  <c r="P513" i="7"/>
  <c r="P515" i="7"/>
  <c r="Q515" i="7"/>
  <c r="P517" i="7"/>
  <c r="Q517" i="7"/>
  <c r="P519" i="7"/>
  <c r="Q519" i="7"/>
  <c r="Q521" i="7"/>
  <c r="P521" i="7"/>
  <c r="P523" i="7"/>
  <c r="Q523" i="7"/>
  <c r="P525" i="7"/>
  <c r="Q525" i="7"/>
  <c r="P527" i="7"/>
  <c r="Q527" i="7"/>
  <c r="Q529" i="7"/>
  <c r="P529" i="7"/>
  <c r="P531" i="7"/>
  <c r="Q531" i="7"/>
  <c r="P533" i="7"/>
  <c r="Q533" i="7"/>
  <c r="P535" i="7"/>
  <c r="Q535" i="7"/>
  <c r="Q537" i="7"/>
  <c r="P537" i="7"/>
  <c r="P539" i="7"/>
  <c r="Q539" i="7"/>
  <c r="P541" i="7"/>
  <c r="Q541" i="7"/>
  <c r="P543" i="7"/>
  <c r="Q543" i="7"/>
  <c r="Q545" i="7"/>
  <c r="P545" i="7"/>
  <c r="P547" i="7"/>
  <c r="Q547" i="7"/>
  <c r="P549" i="7"/>
  <c r="Q549" i="7"/>
  <c r="P551" i="7"/>
  <c r="Q551" i="7"/>
  <c r="Q553" i="7"/>
  <c r="P553" i="7"/>
  <c r="P555" i="7"/>
  <c r="Q555" i="7"/>
  <c r="P557" i="7"/>
  <c r="Q557" i="7"/>
  <c r="P559" i="7"/>
  <c r="Q559" i="7"/>
  <c r="Q561" i="7"/>
  <c r="P561" i="7"/>
  <c r="P563" i="7"/>
  <c r="Q563" i="7"/>
  <c r="P565" i="7"/>
  <c r="Q565" i="7"/>
  <c r="P567" i="7"/>
  <c r="Q567" i="7"/>
  <c r="Q569" i="7"/>
  <c r="P569" i="7"/>
  <c r="P571" i="7"/>
  <c r="Q571" i="7"/>
  <c r="P573" i="7"/>
  <c r="Q573" i="7"/>
  <c r="P575" i="7"/>
  <c r="Q575" i="7"/>
  <c r="Q577" i="7"/>
  <c r="P577" i="7"/>
  <c r="P579" i="7"/>
  <c r="Q579" i="7"/>
  <c r="P581" i="7"/>
  <c r="Q581" i="7"/>
  <c r="P583" i="7"/>
  <c r="Q583" i="7"/>
  <c r="Q585" i="7"/>
  <c r="P585" i="7"/>
  <c r="P587" i="7"/>
  <c r="Q587" i="7"/>
  <c r="P589" i="7"/>
  <c r="Q589" i="7"/>
  <c r="P591" i="7"/>
  <c r="Q591" i="7"/>
  <c r="Q593" i="7"/>
  <c r="P593" i="7"/>
  <c r="P595" i="7"/>
  <c r="Q595" i="7"/>
  <c r="P597" i="7"/>
  <c r="Q597" i="7"/>
  <c r="P599" i="7"/>
  <c r="Q599" i="7"/>
  <c r="Q601" i="7"/>
  <c r="P601" i="7"/>
  <c r="P603" i="7"/>
  <c r="Q603" i="7"/>
  <c r="P605" i="7"/>
  <c r="Q605" i="7"/>
  <c r="P607" i="7"/>
  <c r="Q607" i="7"/>
  <c r="Q609" i="7"/>
  <c r="P609" i="7"/>
  <c r="P611" i="7"/>
  <c r="Q611" i="7"/>
  <c r="P613" i="7"/>
  <c r="Q613" i="7"/>
  <c r="P615" i="7"/>
  <c r="Q615" i="7"/>
  <c r="Q617" i="7"/>
  <c r="P617" i="7"/>
  <c r="P619" i="7"/>
  <c r="Q619" i="7"/>
  <c r="P621" i="7"/>
  <c r="Q621" i="7"/>
  <c r="P623" i="7"/>
  <c r="Q623" i="7"/>
  <c r="Q625" i="7"/>
  <c r="P625" i="7"/>
  <c r="P627" i="7"/>
  <c r="Q627" i="7"/>
  <c r="P629" i="7"/>
  <c r="Q629" i="7"/>
  <c r="P631" i="7"/>
  <c r="Q631" i="7"/>
  <c r="Q633" i="7"/>
  <c r="P633" i="7"/>
  <c r="P635" i="7"/>
  <c r="Q635" i="7"/>
  <c r="P637" i="7"/>
  <c r="Q637" i="7"/>
  <c r="P639" i="7"/>
  <c r="Q639" i="7"/>
  <c r="Q641" i="7"/>
  <c r="P641" i="7"/>
  <c r="P643" i="7"/>
  <c r="Q643" i="7"/>
  <c r="P645" i="7"/>
  <c r="Q645" i="7"/>
  <c r="P647" i="7"/>
  <c r="Q647" i="7"/>
  <c r="Q649" i="7"/>
  <c r="P649" i="7"/>
  <c r="P651" i="7"/>
  <c r="Q651" i="7"/>
  <c r="P653" i="7"/>
  <c r="Q653" i="7"/>
  <c r="P655" i="7"/>
  <c r="Q655" i="7"/>
  <c r="Q657" i="7"/>
  <c r="P657" i="7"/>
  <c r="P659" i="7"/>
  <c r="Q659" i="7"/>
  <c r="P661" i="7"/>
  <c r="Q661" i="7"/>
  <c r="P663" i="7"/>
  <c r="Q663" i="7"/>
  <c r="Q665" i="7"/>
  <c r="P665" i="7"/>
  <c r="P667" i="7"/>
  <c r="Q667" i="7"/>
  <c r="P669" i="7"/>
  <c r="Q669" i="7"/>
  <c r="P671" i="7"/>
  <c r="Q671" i="7"/>
  <c r="Q673" i="7"/>
  <c r="P673" i="7"/>
  <c r="P675" i="7"/>
  <c r="Q675" i="7"/>
  <c r="P677" i="7"/>
  <c r="Q677" i="7"/>
  <c r="P679" i="7"/>
  <c r="Q679" i="7"/>
  <c r="Q681" i="7"/>
  <c r="P681" i="7"/>
  <c r="P683" i="7"/>
  <c r="Q683" i="7"/>
  <c r="P685" i="7"/>
  <c r="Q685" i="7"/>
  <c r="P687" i="7"/>
  <c r="Q687" i="7"/>
  <c r="Q689" i="7"/>
  <c r="P689" i="7"/>
  <c r="P691" i="7"/>
  <c r="Q691" i="7"/>
  <c r="P693" i="7"/>
  <c r="Q693" i="7"/>
  <c r="P695" i="7"/>
  <c r="Q695" i="7"/>
  <c r="Q697" i="7"/>
  <c r="P697" i="7"/>
  <c r="P699" i="7"/>
  <c r="Q699" i="7"/>
  <c r="P701" i="7"/>
  <c r="Q701" i="7"/>
  <c r="P703" i="7"/>
  <c r="Q703" i="7"/>
  <c r="Q705" i="7"/>
  <c r="P705" i="7"/>
  <c r="P707" i="7"/>
  <c r="Q707" i="7"/>
  <c r="P709" i="7"/>
  <c r="Q709" i="7"/>
  <c r="P711" i="7"/>
  <c r="Q711" i="7"/>
  <c r="Q713" i="7"/>
  <c r="P713" i="7"/>
  <c r="P715" i="7"/>
  <c r="Q715" i="7"/>
  <c r="P717" i="7"/>
  <c r="Q717" i="7"/>
  <c r="P719" i="7"/>
  <c r="Q719" i="7"/>
  <c r="Q721" i="7"/>
  <c r="P721" i="7"/>
  <c r="P723" i="7"/>
  <c r="Q723" i="7"/>
  <c r="P725" i="7"/>
  <c r="Q725" i="7"/>
  <c r="P727" i="7"/>
  <c r="Q727" i="7"/>
  <c r="Q729" i="7"/>
  <c r="P729" i="7"/>
  <c r="P731" i="7"/>
  <c r="Q731" i="7"/>
  <c r="P733" i="7"/>
  <c r="Q733" i="7"/>
  <c r="P735" i="7"/>
  <c r="Q735" i="7"/>
  <c r="Q737" i="7"/>
  <c r="P737" i="7"/>
  <c r="P739" i="7"/>
  <c r="Q739" i="7"/>
  <c r="P741" i="7"/>
  <c r="Q741" i="7"/>
  <c r="P743" i="7"/>
  <c r="Q743" i="7"/>
  <c r="Q745" i="7"/>
  <c r="P745" i="7"/>
  <c r="P747" i="7"/>
  <c r="Q747" i="7"/>
  <c r="P749" i="7"/>
  <c r="Q749" i="7"/>
  <c r="P751" i="7"/>
  <c r="Q751" i="7"/>
  <c r="Q753" i="7"/>
  <c r="P753" i="7"/>
  <c r="P755" i="7"/>
  <c r="Q755" i="7"/>
  <c r="P757" i="7"/>
  <c r="Q757" i="7"/>
  <c r="P759" i="7"/>
  <c r="Q759" i="7"/>
  <c r="Q761" i="7"/>
  <c r="P761" i="7"/>
  <c r="P763" i="7"/>
  <c r="Q763" i="7"/>
  <c r="P765" i="7"/>
  <c r="Q765" i="7"/>
  <c r="P767" i="7"/>
  <c r="Q767" i="7"/>
  <c r="Q769" i="7"/>
  <c r="P769" i="7"/>
  <c r="P771" i="7"/>
  <c r="Q771" i="7"/>
  <c r="P773" i="7"/>
  <c r="Q773" i="7"/>
  <c r="P775" i="7"/>
  <c r="Q775" i="7"/>
  <c r="Q777" i="7"/>
  <c r="P777" i="7"/>
  <c r="P779" i="7"/>
  <c r="Q779" i="7"/>
  <c r="P781" i="7"/>
  <c r="Q781" i="7"/>
  <c r="P783" i="7"/>
  <c r="Q783" i="7"/>
  <c r="Q785" i="7"/>
  <c r="P785" i="7"/>
  <c r="P787" i="7"/>
  <c r="Q787" i="7"/>
  <c r="P789" i="7"/>
  <c r="Q789" i="7"/>
  <c r="P791" i="7"/>
  <c r="Q791" i="7"/>
  <c r="Q793" i="7"/>
  <c r="P793" i="7"/>
  <c r="P795" i="7"/>
  <c r="Q795" i="7"/>
  <c r="P797" i="7"/>
  <c r="Q797" i="7"/>
  <c r="P799" i="7"/>
  <c r="Q799" i="7"/>
  <c r="Q801" i="7"/>
  <c r="P801" i="7"/>
  <c r="P803" i="7"/>
  <c r="Q803" i="7"/>
  <c r="P805" i="7"/>
  <c r="Q805" i="7"/>
  <c r="P807" i="7"/>
  <c r="Q807" i="7"/>
  <c r="Q809" i="7"/>
  <c r="P809" i="7"/>
  <c r="P811" i="7"/>
  <c r="Q811" i="7"/>
  <c r="P813" i="7"/>
  <c r="Q813" i="7"/>
  <c r="P815" i="7"/>
  <c r="Q815" i="7"/>
  <c r="Q817" i="7"/>
  <c r="P817" i="7"/>
  <c r="P819" i="7"/>
  <c r="Q819" i="7"/>
  <c r="P821" i="7"/>
  <c r="Q821" i="7"/>
  <c r="P823" i="7"/>
  <c r="Q823" i="7"/>
  <c r="Q825" i="7"/>
  <c r="P825" i="7"/>
  <c r="P827" i="7"/>
  <c r="Q827" i="7"/>
  <c r="P829" i="7"/>
  <c r="Q829" i="7"/>
  <c r="P831" i="7"/>
  <c r="Q831" i="7"/>
  <c r="Q833" i="7"/>
  <c r="P833" i="7"/>
  <c r="P835" i="7"/>
  <c r="Q835" i="7"/>
  <c r="P837" i="7"/>
  <c r="Q837" i="7"/>
  <c r="P839" i="7"/>
  <c r="Q839" i="7"/>
  <c r="Q841" i="7"/>
  <c r="P841" i="7"/>
  <c r="P843" i="7"/>
  <c r="Q843" i="7"/>
  <c r="P845" i="7"/>
  <c r="Q845" i="7"/>
  <c r="P847" i="7"/>
  <c r="Q847" i="7"/>
  <c r="Q849" i="7"/>
  <c r="P849" i="7"/>
  <c r="P851" i="7"/>
  <c r="Q851" i="7"/>
  <c r="P853" i="7"/>
  <c r="Q853" i="7"/>
  <c r="P855" i="7"/>
  <c r="Q855" i="7"/>
  <c r="Q857" i="7"/>
  <c r="P857" i="7"/>
  <c r="P859" i="7"/>
  <c r="Q859" i="7"/>
  <c r="P861" i="7"/>
  <c r="Q861" i="7"/>
  <c r="P863" i="7"/>
  <c r="Q863" i="7"/>
  <c r="Q865" i="7"/>
  <c r="P865" i="7"/>
  <c r="P867" i="7"/>
  <c r="Q867" i="7"/>
  <c r="P869" i="7"/>
  <c r="Q869" i="7"/>
  <c r="P871" i="7"/>
  <c r="Q871" i="7"/>
  <c r="Q873" i="7"/>
  <c r="P873" i="7"/>
  <c r="P875" i="7"/>
  <c r="Q875" i="7"/>
  <c r="P877" i="7"/>
  <c r="Q877" i="7"/>
  <c r="P879" i="7"/>
  <c r="Q879" i="7"/>
  <c r="Q881" i="7"/>
  <c r="P881" i="7"/>
  <c r="P883" i="7"/>
  <c r="Q883" i="7"/>
  <c r="P885" i="7"/>
  <c r="Q885" i="7"/>
  <c r="P887" i="7"/>
  <c r="Q887" i="7"/>
  <c r="Q889" i="7"/>
  <c r="P889" i="7"/>
  <c r="P891" i="7"/>
  <c r="Q891" i="7"/>
  <c r="P893" i="7"/>
  <c r="Q893" i="7"/>
  <c r="P895" i="7"/>
  <c r="Q895" i="7"/>
  <c r="Q897" i="7"/>
  <c r="P897" i="7"/>
  <c r="P899" i="7"/>
  <c r="Q899" i="7"/>
  <c r="P901" i="7"/>
  <c r="Q901" i="7"/>
  <c r="P903" i="7"/>
  <c r="Q903" i="7"/>
  <c r="Q905" i="7"/>
  <c r="P905" i="7"/>
  <c r="P907" i="7"/>
  <c r="Q907" i="7"/>
  <c r="P909" i="7"/>
  <c r="Q909" i="7"/>
  <c r="P911" i="7"/>
  <c r="Q911" i="7"/>
  <c r="Q913" i="7"/>
  <c r="P913" i="7"/>
  <c r="P915" i="7"/>
  <c r="Q915" i="7"/>
  <c r="P917" i="7"/>
  <c r="Q917" i="7"/>
  <c r="P919" i="7"/>
  <c r="Q919" i="7"/>
  <c r="Q921" i="7"/>
  <c r="P921" i="7"/>
  <c r="P923" i="7"/>
  <c r="Q923" i="7"/>
  <c r="P925" i="7"/>
  <c r="Q925" i="7"/>
  <c r="P927" i="7"/>
  <c r="Q927" i="7"/>
  <c r="Q929" i="7"/>
  <c r="P929" i="7"/>
  <c r="P931" i="7"/>
  <c r="Q931" i="7"/>
  <c r="P933" i="7"/>
  <c r="Q933" i="7"/>
  <c r="P935" i="7"/>
  <c r="Q935" i="7"/>
  <c r="Q937" i="7"/>
  <c r="P937" i="7"/>
  <c r="P939" i="7"/>
  <c r="Q939" i="7"/>
  <c r="P941" i="7"/>
  <c r="Q941" i="7"/>
  <c r="P943" i="7"/>
  <c r="Q943" i="7"/>
  <c r="Q945" i="7"/>
  <c r="P945" i="7"/>
  <c r="P947" i="7"/>
  <c r="Q947" i="7"/>
  <c r="P949" i="7"/>
  <c r="Q949" i="7"/>
  <c r="P951" i="7"/>
  <c r="Q951" i="7"/>
  <c r="Q953" i="7"/>
  <c r="P953" i="7"/>
  <c r="P955" i="7"/>
  <c r="Q955" i="7"/>
  <c r="P957" i="7"/>
  <c r="Q957" i="7"/>
  <c r="P959" i="7"/>
  <c r="Q959" i="7"/>
  <c r="Q961" i="7"/>
  <c r="P961" i="7"/>
  <c r="P963" i="7"/>
  <c r="Q963" i="7"/>
  <c r="P965" i="7"/>
  <c r="Q965" i="7"/>
  <c r="P967" i="7"/>
  <c r="Q967" i="7"/>
  <c r="Q969" i="7"/>
  <c r="P969" i="7"/>
  <c r="P971" i="7"/>
  <c r="Q971" i="7"/>
  <c r="P973" i="7"/>
  <c r="Q973" i="7"/>
  <c r="P975" i="7"/>
  <c r="Q975" i="7"/>
  <c r="Q977" i="7"/>
  <c r="P977" i="7"/>
  <c r="P979" i="7"/>
  <c r="Q979" i="7"/>
  <c r="P981" i="7"/>
  <c r="Q981" i="7"/>
  <c r="P983" i="7"/>
  <c r="Q983" i="7"/>
  <c r="Q985" i="7"/>
  <c r="P985" i="7"/>
  <c r="P987" i="7"/>
  <c r="Q987" i="7"/>
  <c r="P989" i="7"/>
  <c r="Q989" i="7"/>
  <c r="P991" i="7"/>
  <c r="Q991" i="7"/>
  <c r="Q993" i="7"/>
  <c r="P993" i="7"/>
  <c r="P995" i="7"/>
  <c r="Q995" i="7"/>
  <c r="P997" i="7"/>
  <c r="Q997" i="7"/>
  <c r="P999" i="7"/>
  <c r="Q999" i="7"/>
  <c r="Q2" i="7"/>
  <c r="P2" i="7"/>
  <c r="P4" i="7"/>
  <c r="Q4" i="7"/>
  <c r="P6" i="7"/>
  <c r="Q6" i="7"/>
  <c r="P8" i="7"/>
  <c r="Q8" i="7"/>
  <c r="Q10" i="7"/>
  <c r="P10" i="7"/>
  <c r="P12" i="7"/>
  <c r="Q12" i="7"/>
  <c r="P14" i="7"/>
  <c r="Q14" i="7"/>
  <c r="P16" i="7"/>
  <c r="Q16" i="7"/>
  <c r="Q18" i="7"/>
  <c r="P18" i="7"/>
  <c r="P20" i="7"/>
  <c r="Q20" i="7"/>
  <c r="P22" i="7"/>
  <c r="Q22" i="7"/>
  <c r="P24" i="7"/>
  <c r="Q24" i="7"/>
  <c r="Q26" i="7"/>
  <c r="P26" i="7"/>
  <c r="P28" i="7"/>
  <c r="Q28" i="7"/>
  <c r="P30" i="7"/>
  <c r="Q30" i="7"/>
  <c r="P32" i="7"/>
  <c r="Q32" i="7"/>
  <c r="Q34" i="7"/>
  <c r="P34" i="7"/>
  <c r="P36" i="7"/>
  <c r="Q36" i="7"/>
  <c r="P38" i="7"/>
  <c r="Q38" i="7"/>
  <c r="P40" i="7"/>
  <c r="Q40" i="7"/>
  <c r="Q42" i="7"/>
  <c r="P42" i="7"/>
  <c r="P44" i="7"/>
  <c r="Q44" i="7"/>
  <c r="P46" i="7"/>
  <c r="Q46" i="7"/>
  <c r="P48" i="7"/>
  <c r="Q48" i="7"/>
  <c r="Q50" i="7"/>
  <c r="P50" i="7"/>
  <c r="P52" i="7"/>
  <c r="Q52" i="7"/>
  <c r="P54" i="7"/>
  <c r="Q54" i="7"/>
  <c r="P56" i="7"/>
  <c r="Q56" i="7"/>
  <c r="Q58" i="7"/>
  <c r="P58" i="7"/>
  <c r="P60" i="7"/>
  <c r="Q60" i="7"/>
  <c r="P62" i="7"/>
  <c r="Q62" i="7"/>
  <c r="P64" i="7"/>
  <c r="Q64" i="7"/>
  <c r="Q66" i="7"/>
  <c r="P66" i="7"/>
  <c r="P68" i="7"/>
  <c r="Q68" i="7"/>
  <c r="P70" i="7"/>
  <c r="Q70" i="7"/>
  <c r="P72" i="7"/>
  <c r="Q72" i="7"/>
  <c r="Q74" i="7"/>
  <c r="P74" i="7"/>
  <c r="P76" i="7"/>
  <c r="Q76" i="7"/>
  <c r="P78" i="7"/>
  <c r="Q78" i="7"/>
  <c r="P80" i="7"/>
  <c r="Q80" i="7"/>
  <c r="Q82" i="7"/>
  <c r="P82" i="7"/>
  <c r="P84" i="7"/>
  <c r="Q84" i="7"/>
  <c r="P86" i="7"/>
  <c r="Q86" i="7"/>
  <c r="P88" i="7"/>
  <c r="Q88" i="7"/>
  <c r="Q90" i="7"/>
  <c r="P90" i="7"/>
  <c r="P92" i="7"/>
  <c r="Q92" i="7"/>
  <c r="P94" i="7"/>
  <c r="Q94" i="7"/>
  <c r="P96" i="7"/>
  <c r="Q96" i="7"/>
  <c r="Q98" i="7"/>
  <c r="P98" i="7"/>
  <c r="P100" i="7"/>
  <c r="Q100" i="7"/>
  <c r="P102" i="7"/>
  <c r="Q102" i="7"/>
  <c r="P104" i="7"/>
  <c r="Q104" i="7"/>
  <c r="Q106" i="7"/>
  <c r="P106" i="7"/>
  <c r="P108" i="7"/>
  <c r="Q108" i="7"/>
  <c r="P110" i="7"/>
  <c r="Q110" i="7"/>
  <c r="P112" i="7"/>
  <c r="Q112" i="7"/>
  <c r="Q114" i="7"/>
  <c r="P114" i="7"/>
  <c r="P116" i="7"/>
  <c r="Q116" i="7"/>
  <c r="P118" i="7"/>
  <c r="Q118" i="7"/>
  <c r="P120" i="7"/>
  <c r="Q120" i="7"/>
  <c r="Q122" i="7"/>
  <c r="P122" i="7"/>
  <c r="P124" i="7"/>
  <c r="Q124" i="7"/>
  <c r="P126" i="7"/>
  <c r="Q126" i="7"/>
  <c r="P128" i="7"/>
  <c r="Q128" i="7"/>
  <c r="Q130" i="7"/>
  <c r="P130" i="7"/>
  <c r="P132" i="7"/>
  <c r="Q132" i="7"/>
  <c r="P134" i="7"/>
  <c r="Q134" i="7"/>
  <c r="P136" i="7"/>
  <c r="Q136" i="7"/>
  <c r="Q138" i="7"/>
  <c r="P138" i="7"/>
  <c r="P140" i="7"/>
  <c r="Q140" i="7"/>
  <c r="P142" i="7"/>
  <c r="Q142" i="7"/>
  <c r="P144" i="7"/>
  <c r="Q144" i="7"/>
  <c r="Q146" i="7"/>
  <c r="P146" i="7"/>
  <c r="P148" i="7"/>
  <c r="Q148" i="7"/>
  <c r="P150" i="7"/>
  <c r="Q150" i="7"/>
  <c r="P152" i="7"/>
  <c r="Q152" i="7"/>
  <c r="Q154" i="7"/>
  <c r="P154" i="7"/>
  <c r="P156" i="7"/>
  <c r="Q156" i="7"/>
  <c r="P158" i="7"/>
  <c r="Q158" i="7"/>
  <c r="P160" i="7"/>
  <c r="Q160" i="7"/>
  <c r="Q162" i="7"/>
  <c r="P162" i="7"/>
  <c r="P164" i="7"/>
  <c r="Q164" i="7"/>
  <c r="P166" i="7"/>
  <c r="Q166" i="7"/>
  <c r="P168" i="7"/>
  <c r="Q168" i="7"/>
  <c r="Q170" i="7"/>
  <c r="P170" i="7"/>
  <c r="P172" i="7"/>
  <c r="Q172" i="7"/>
  <c r="P174" i="7"/>
  <c r="Q174" i="7"/>
  <c r="P176" i="7"/>
  <c r="Q176" i="7"/>
  <c r="Q178" i="7"/>
  <c r="P178" i="7"/>
  <c r="P180" i="7"/>
  <c r="Q180" i="7"/>
  <c r="P182" i="7"/>
  <c r="Q182" i="7"/>
  <c r="P184" i="7"/>
  <c r="Q184" i="7"/>
  <c r="Q186" i="7"/>
  <c r="P186" i="7"/>
  <c r="P188" i="7"/>
  <c r="Q188" i="7"/>
  <c r="P190" i="7"/>
  <c r="Q190" i="7"/>
  <c r="P192" i="7"/>
  <c r="Q192" i="7"/>
  <c r="Q194" i="7"/>
  <c r="P194" i="7"/>
  <c r="P196" i="7"/>
  <c r="Q196" i="7"/>
  <c r="P198" i="7"/>
  <c r="Q198" i="7"/>
  <c r="P200" i="7"/>
  <c r="Q200" i="7"/>
  <c r="Q202" i="7"/>
  <c r="P202" i="7"/>
  <c r="P204" i="7"/>
  <c r="Q204" i="7"/>
  <c r="P206" i="7"/>
  <c r="Q206" i="7"/>
  <c r="P208" i="7"/>
  <c r="Q208" i="7"/>
  <c r="Q210" i="7"/>
  <c r="P210" i="7"/>
  <c r="P212" i="7"/>
  <c r="Q212" i="7"/>
  <c r="P214" i="7"/>
  <c r="Q214" i="7"/>
  <c r="P216" i="7"/>
  <c r="Q216" i="7"/>
  <c r="Q218" i="7"/>
  <c r="P218" i="7"/>
  <c r="P220" i="7"/>
  <c r="Q220" i="7"/>
  <c r="P222" i="7"/>
  <c r="Q222" i="7"/>
  <c r="P224" i="7"/>
  <c r="Q224" i="7"/>
  <c r="Q226" i="7"/>
  <c r="P226" i="7"/>
  <c r="P228" i="7"/>
  <c r="Q228" i="7"/>
  <c r="P230" i="7"/>
  <c r="Q230" i="7"/>
  <c r="P232" i="7"/>
  <c r="Q232" i="7"/>
  <c r="Q234" i="7"/>
  <c r="P234" i="7"/>
  <c r="P236" i="7"/>
  <c r="Q236" i="7"/>
  <c r="P238" i="7"/>
  <c r="Q238" i="7"/>
  <c r="P240" i="7"/>
  <c r="Q240" i="7"/>
  <c r="Q242" i="7"/>
  <c r="P242" i="7"/>
  <c r="P244" i="7"/>
  <c r="Q244" i="7"/>
  <c r="P246" i="7"/>
  <c r="Q246" i="7"/>
  <c r="P248" i="7"/>
  <c r="Q248" i="7"/>
  <c r="Q250" i="7"/>
  <c r="P250" i="7"/>
  <c r="P252" i="7"/>
  <c r="Q252" i="7"/>
  <c r="P254" i="7"/>
  <c r="Q254" i="7"/>
  <c r="P256" i="7"/>
  <c r="Q256" i="7"/>
  <c r="Q258" i="7"/>
  <c r="P258" i="7"/>
  <c r="P260" i="7"/>
  <c r="Q260" i="7"/>
  <c r="P262" i="7"/>
  <c r="Q262" i="7"/>
  <c r="P264" i="7"/>
  <c r="Q264" i="7"/>
  <c r="Q266" i="7"/>
  <c r="P266" i="7"/>
  <c r="P268" i="7"/>
  <c r="Q268" i="7"/>
  <c r="P270" i="7"/>
  <c r="Q270" i="7"/>
  <c r="P272" i="7"/>
  <c r="Q272" i="7"/>
  <c r="Q274" i="7"/>
  <c r="P274" i="7"/>
  <c r="P276" i="7"/>
  <c r="Q276" i="7"/>
  <c r="P278" i="7"/>
  <c r="Q278" i="7"/>
  <c r="P280" i="7"/>
  <c r="Q280" i="7"/>
  <c r="Q282" i="7"/>
  <c r="P282" i="7"/>
  <c r="P284" i="7"/>
  <c r="Q284" i="7"/>
  <c r="P286" i="7"/>
  <c r="Q286" i="7"/>
  <c r="P288" i="7"/>
  <c r="Q288" i="7"/>
  <c r="Q290" i="7"/>
  <c r="P290" i="7"/>
  <c r="P292" i="7"/>
  <c r="Q292" i="7"/>
  <c r="P294" i="7"/>
  <c r="Q294" i="7"/>
  <c r="P296" i="7"/>
  <c r="Q296" i="7"/>
  <c r="Q298" i="7"/>
  <c r="P298" i="7"/>
  <c r="P300" i="7"/>
  <c r="Q300" i="7"/>
  <c r="P302" i="7"/>
  <c r="Q302" i="7"/>
  <c r="P304" i="7"/>
  <c r="Q304" i="7"/>
  <c r="Q306" i="7"/>
  <c r="P306" i="7"/>
  <c r="P308" i="7"/>
  <c r="Q308" i="7"/>
  <c r="P310" i="7"/>
  <c r="Q310" i="7"/>
  <c r="P312" i="7"/>
  <c r="Q312" i="7"/>
  <c r="Q314" i="7"/>
  <c r="P314" i="7"/>
  <c r="P316" i="7"/>
  <c r="Q316" i="7"/>
  <c r="P318" i="7"/>
  <c r="Q318" i="7"/>
  <c r="P320" i="7"/>
  <c r="Q320" i="7"/>
  <c r="Q322" i="7"/>
  <c r="P322" i="7"/>
  <c r="P324" i="7"/>
  <c r="Q324" i="7"/>
  <c r="P326" i="7"/>
  <c r="Q326" i="7"/>
  <c r="P328" i="7"/>
  <c r="Q328" i="7"/>
  <c r="Q330" i="7"/>
  <c r="P330" i="7"/>
  <c r="P332" i="7"/>
  <c r="Q332" i="7"/>
  <c r="P334" i="7"/>
  <c r="Q334" i="7"/>
  <c r="P336" i="7"/>
  <c r="Q336" i="7"/>
  <c r="Q338" i="7"/>
  <c r="P338" i="7"/>
  <c r="P340" i="7"/>
  <c r="Q340" i="7"/>
  <c r="P342" i="7"/>
  <c r="Q342" i="7"/>
  <c r="P344" i="7"/>
  <c r="Q344" i="7"/>
  <c r="Q346" i="7"/>
  <c r="P346" i="7"/>
  <c r="P348" i="7"/>
  <c r="Q348" i="7"/>
  <c r="P350" i="7"/>
  <c r="Q350" i="7"/>
  <c r="P352" i="7"/>
  <c r="Q352" i="7"/>
  <c r="Q354" i="7"/>
  <c r="P354" i="7"/>
  <c r="P356" i="7"/>
  <c r="Q356" i="7"/>
  <c r="P358" i="7"/>
  <c r="Q358" i="7"/>
  <c r="P360" i="7"/>
  <c r="Q360" i="7"/>
  <c r="Q362" i="7"/>
  <c r="P362" i="7"/>
  <c r="P364" i="7"/>
  <c r="Q364" i="7"/>
  <c r="P366" i="7"/>
  <c r="Q366" i="7"/>
  <c r="P368" i="7"/>
  <c r="Q368" i="7"/>
  <c r="Q370" i="7"/>
  <c r="P370" i="7"/>
  <c r="P372" i="7"/>
  <c r="Q372" i="7"/>
  <c r="P374" i="7"/>
  <c r="Q374" i="7"/>
  <c r="P376" i="7"/>
  <c r="Q376" i="7"/>
  <c r="Q378" i="7"/>
  <c r="P378" i="7"/>
  <c r="P380" i="7"/>
  <c r="Q380" i="7"/>
  <c r="P382" i="7"/>
  <c r="Q382" i="7"/>
  <c r="P384" i="7"/>
  <c r="Q384" i="7"/>
  <c r="Q386" i="7"/>
  <c r="P386" i="7"/>
  <c r="P388" i="7"/>
  <c r="Q388" i="7"/>
  <c r="P390" i="7"/>
  <c r="Q390" i="7"/>
  <c r="P392" i="7"/>
  <c r="Q392" i="7"/>
  <c r="Q394" i="7"/>
  <c r="P394" i="7"/>
  <c r="P396" i="7"/>
  <c r="Q396" i="7"/>
  <c r="P398" i="7"/>
  <c r="Q398" i="7"/>
  <c r="P400" i="7"/>
  <c r="Q400" i="7"/>
  <c r="Q402" i="7"/>
  <c r="P402" i="7"/>
  <c r="P404" i="7"/>
  <c r="Q404" i="7"/>
  <c r="P406" i="7"/>
  <c r="Q406" i="7"/>
  <c r="P408" i="7"/>
  <c r="Q408" i="7"/>
  <c r="Q410" i="7"/>
  <c r="P410" i="7"/>
  <c r="P412" i="7"/>
  <c r="Q412" i="7"/>
  <c r="P414" i="7"/>
  <c r="Q414" i="7"/>
  <c r="P416" i="7"/>
  <c r="Q416" i="7"/>
  <c r="Q418" i="7"/>
  <c r="P418" i="7"/>
  <c r="P420" i="7"/>
  <c r="Q420" i="7"/>
  <c r="P422" i="7"/>
  <c r="Q422" i="7"/>
  <c r="P424" i="7"/>
  <c r="Q424" i="7"/>
  <c r="Q426" i="7"/>
  <c r="P426" i="7"/>
  <c r="P428" i="7"/>
  <c r="Q428" i="7"/>
  <c r="P430" i="7"/>
  <c r="Q430" i="7"/>
  <c r="P432" i="7"/>
  <c r="Q432" i="7"/>
  <c r="Q434" i="7"/>
  <c r="P434" i="7"/>
  <c r="P436" i="7"/>
  <c r="Q436" i="7"/>
  <c r="P438" i="7"/>
  <c r="Q438" i="7"/>
  <c r="P440" i="7"/>
  <c r="Q440" i="7"/>
  <c r="Q442" i="7"/>
  <c r="P442" i="7"/>
  <c r="P444" i="7"/>
  <c r="Q444" i="7"/>
  <c r="P446" i="7"/>
  <c r="Q446" i="7"/>
  <c r="P448" i="7"/>
  <c r="Q448" i="7"/>
  <c r="Q450" i="7"/>
  <c r="P450" i="7"/>
  <c r="P452" i="7"/>
  <c r="Q452" i="7"/>
  <c r="P454" i="7"/>
  <c r="Q454" i="7"/>
  <c r="P456" i="7"/>
  <c r="Q456" i="7"/>
  <c r="Q458" i="7"/>
  <c r="P458" i="7"/>
  <c r="P460" i="7"/>
  <c r="Q460" i="7"/>
  <c r="P462" i="7"/>
  <c r="Q462" i="7"/>
  <c r="P464" i="7"/>
  <c r="Q464" i="7"/>
  <c r="Q466" i="7"/>
  <c r="P466" i="7"/>
  <c r="P468" i="7"/>
  <c r="Q468" i="7"/>
  <c r="P470" i="7"/>
  <c r="Q470" i="7"/>
  <c r="P472" i="7"/>
  <c r="Q472" i="7"/>
  <c r="Q474" i="7"/>
  <c r="P474" i="7"/>
  <c r="P476" i="7"/>
  <c r="Q476" i="7"/>
  <c r="P478" i="7"/>
  <c r="Q478" i="7"/>
  <c r="P480" i="7"/>
  <c r="Q480" i="7"/>
  <c r="Q482" i="7"/>
  <c r="P482" i="7"/>
  <c r="P484" i="7"/>
  <c r="Q484" i="7"/>
  <c r="P486" i="7"/>
  <c r="Q486" i="7"/>
  <c r="P488" i="7"/>
  <c r="Q488" i="7"/>
  <c r="Q490" i="7"/>
  <c r="P490" i="7"/>
  <c r="P492" i="7"/>
  <c r="Q492" i="7"/>
  <c r="P494" i="7"/>
  <c r="Q494" i="7"/>
  <c r="P496" i="7"/>
  <c r="Q496" i="7"/>
  <c r="Q498" i="7"/>
  <c r="P498" i="7"/>
  <c r="P500" i="7"/>
  <c r="Q500" i="7"/>
  <c r="P502" i="7"/>
  <c r="Q502" i="7"/>
  <c r="P504" i="7"/>
  <c r="Q504" i="7"/>
  <c r="Q506" i="7"/>
  <c r="P506" i="7"/>
  <c r="P508" i="7"/>
  <c r="Q508" i="7"/>
  <c r="P510" i="7"/>
  <c r="Q510" i="7"/>
  <c r="P512" i="7"/>
  <c r="Q512" i="7"/>
  <c r="Q514" i="7"/>
  <c r="P514" i="7"/>
  <c r="P516" i="7"/>
  <c r="Q516" i="7"/>
  <c r="P518" i="7"/>
  <c r="Q518" i="7"/>
  <c r="P520" i="7"/>
  <c r="Q520" i="7"/>
  <c r="Q522" i="7"/>
  <c r="P522" i="7"/>
  <c r="P524" i="7"/>
  <c r="Q524" i="7"/>
  <c r="P526" i="7"/>
  <c r="Q526" i="7"/>
  <c r="P528" i="7"/>
  <c r="Q528" i="7"/>
  <c r="Q530" i="7"/>
  <c r="P530" i="7"/>
  <c r="P532" i="7"/>
  <c r="Q532" i="7"/>
  <c r="P534" i="7"/>
  <c r="Q534" i="7"/>
  <c r="P536" i="7"/>
  <c r="Q536" i="7"/>
  <c r="Q538" i="7"/>
  <c r="P538" i="7"/>
  <c r="P540" i="7"/>
  <c r="Q540" i="7"/>
  <c r="P542" i="7"/>
  <c r="Q542" i="7"/>
  <c r="P544" i="7"/>
  <c r="Q544" i="7"/>
  <c r="Q546" i="7"/>
  <c r="P546" i="7"/>
  <c r="P548" i="7"/>
  <c r="Q548" i="7"/>
  <c r="P550" i="7"/>
  <c r="Q550" i="7"/>
  <c r="P552" i="7"/>
  <c r="Q552" i="7"/>
  <c r="Q554" i="7"/>
  <c r="P554" i="7"/>
  <c r="P556" i="7"/>
  <c r="Q556" i="7"/>
  <c r="P558" i="7"/>
  <c r="Q558" i="7"/>
  <c r="P560" i="7"/>
  <c r="Q560" i="7"/>
  <c r="Q562" i="7"/>
  <c r="P562" i="7"/>
  <c r="P564" i="7"/>
  <c r="Q564" i="7"/>
  <c r="P566" i="7"/>
  <c r="Q566" i="7"/>
  <c r="P568" i="7"/>
  <c r="Q568" i="7"/>
  <c r="Q570" i="7"/>
  <c r="P570" i="7"/>
  <c r="P572" i="7"/>
  <c r="Q572" i="7"/>
  <c r="P574" i="7"/>
  <c r="Q574" i="7"/>
  <c r="P576" i="7"/>
  <c r="Q576" i="7"/>
  <c r="Q578" i="7"/>
  <c r="P578" i="7"/>
  <c r="P580" i="7"/>
  <c r="Q580" i="7"/>
  <c r="P582" i="7"/>
  <c r="Q582" i="7"/>
  <c r="P584" i="7"/>
  <c r="Q584" i="7"/>
  <c r="Q586" i="7"/>
  <c r="P586" i="7"/>
  <c r="P588" i="7"/>
  <c r="Q588" i="7"/>
  <c r="P590" i="7"/>
  <c r="Q590" i="7"/>
  <c r="P592" i="7"/>
  <c r="Q592" i="7"/>
  <c r="Q594" i="7"/>
  <c r="P594" i="7"/>
  <c r="P596" i="7"/>
  <c r="Q596" i="7"/>
  <c r="P598" i="7"/>
  <c r="Q598" i="7"/>
  <c r="P600" i="7"/>
  <c r="Q600" i="7"/>
  <c r="Q602" i="7"/>
  <c r="P602" i="7"/>
  <c r="P604" i="7"/>
  <c r="Q604" i="7"/>
  <c r="P606" i="7"/>
  <c r="Q606" i="7"/>
  <c r="P608" i="7"/>
  <c r="Q608" i="7"/>
  <c r="Q610" i="7"/>
  <c r="P610" i="7"/>
  <c r="P612" i="7"/>
  <c r="Q612" i="7"/>
  <c r="P614" i="7"/>
  <c r="Q614" i="7"/>
  <c r="P616" i="7"/>
  <c r="Q616" i="7"/>
  <c r="Q618" i="7"/>
  <c r="P618" i="7"/>
  <c r="P620" i="7"/>
  <c r="Q620" i="7"/>
  <c r="P622" i="7"/>
  <c r="Q622" i="7"/>
  <c r="P624" i="7"/>
  <c r="Q624" i="7"/>
  <c r="Q626" i="7"/>
  <c r="P626" i="7"/>
  <c r="P628" i="7"/>
  <c r="Q628" i="7"/>
  <c r="P630" i="7"/>
  <c r="Q630" i="7"/>
  <c r="P632" i="7"/>
  <c r="Q632" i="7"/>
  <c r="Q634" i="7"/>
  <c r="P634" i="7"/>
  <c r="P636" i="7"/>
  <c r="Q636" i="7"/>
  <c r="P638" i="7"/>
  <c r="Q638" i="7"/>
  <c r="P640" i="7"/>
  <c r="Q640" i="7"/>
  <c r="Q642" i="7"/>
  <c r="P642" i="7"/>
  <c r="P644" i="7"/>
  <c r="Q644" i="7"/>
  <c r="P646" i="7"/>
  <c r="Q646" i="7"/>
  <c r="P648" i="7"/>
  <c r="Q648" i="7"/>
  <c r="Q650" i="7"/>
  <c r="P650" i="7"/>
  <c r="P652" i="7"/>
  <c r="Q652" i="7"/>
  <c r="P654" i="7"/>
  <c r="Q654" i="7"/>
  <c r="P656" i="7"/>
  <c r="Q656" i="7"/>
  <c r="Q658" i="7"/>
  <c r="P658" i="7"/>
  <c r="P660" i="7"/>
  <c r="Q660" i="7"/>
  <c r="P662" i="7"/>
  <c r="Q662" i="7"/>
  <c r="P664" i="7"/>
  <c r="Q664" i="7"/>
  <c r="Q666" i="7"/>
  <c r="P666" i="7"/>
  <c r="P668" i="7"/>
  <c r="Q668" i="7"/>
  <c r="P670" i="7"/>
  <c r="Q670" i="7"/>
  <c r="P672" i="7"/>
  <c r="Q672" i="7"/>
  <c r="Q674" i="7"/>
  <c r="P674" i="7"/>
  <c r="P676" i="7"/>
  <c r="Q676" i="7"/>
  <c r="P678" i="7"/>
  <c r="Q678" i="7"/>
  <c r="P680" i="7"/>
  <c r="Q680" i="7"/>
  <c r="Q682" i="7"/>
  <c r="P682" i="7"/>
  <c r="P684" i="7"/>
  <c r="Q684" i="7"/>
  <c r="P686" i="7"/>
  <c r="Q686" i="7"/>
  <c r="P688" i="7"/>
  <c r="Q688" i="7"/>
  <c r="Q690" i="7"/>
  <c r="P690" i="7"/>
  <c r="P692" i="7"/>
  <c r="Q692" i="7"/>
  <c r="P694" i="7"/>
  <c r="Q694" i="7"/>
  <c r="P696" i="7"/>
  <c r="Q696" i="7"/>
  <c r="Q698" i="7"/>
  <c r="P698" i="7"/>
  <c r="P700" i="7"/>
  <c r="Q700" i="7"/>
  <c r="P702" i="7"/>
  <c r="Q702" i="7"/>
  <c r="P704" i="7"/>
  <c r="Q704" i="7"/>
  <c r="Q706" i="7"/>
  <c r="P706" i="7"/>
  <c r="P708" i="7"/>
  <c r="Q708" i="7"/>
  <c r="P710" i="7"/>
  <c r="Q710" i="7"/>
  <c r="P712" i="7"/>
  <c r="Q712" i="7"/>
  <c r="Q714" i="7"/>
  <c r="P714" i="7"/>
  <c r="P716" i="7"/>
  <c r="Q716" i="7"/>
  <c r="P718" i="7"/>
  <c r="Q718" i="7"/>
  <c r="P720" i="7"/>
  <c r="Q720" i="7"/>
  <c r="Q722" i="7"/>
  <c r="P722" i="7"/>
  <c r="P724" i="7"/>
  <c r="Q724" i="7"/>
  <c r="P726" i="7"/>
  <c r="Q726" i="7"/>
  <c r="P728" i="7"/>
  <c r="Q728" i="7"/>
  <c r="Q730" i="7"/>
  <c r="P730" i="7"/>
  <c r="P732" i="7"/>
  <c r="Q732" i="7"/>
  <c r="P734" i="7"/>
  <c r="Q734" i="7"/>
  <c r="P736" i="7"/>
  <c r="Q736" i="7"/>
  <c r="Q738" i="7"/>
  <c r="P738" i="7"/>
  <c r="P740" i="7"/>
  <c r="Q740" i="7"/>
  <c r="P742" i="7"/>
  <c r="Q742" i="7"/>
  <c r="P744" i="7"/>
  <c r="Q744" i="7"/>
  <c r="Q746" i="7"/>
  <c r="P746" i="7"/>
  <c r="P748" i="7"/>
  <c r="Q748" i="7"/>
  <c r="P750" i="7"/>
  <c r="Q750" i="7"/>
  <c r="P752" i="7"/>
  <c r="Q752" i="7"/>
  <c r="Q754" i="7"/>
  <c r="P754" i="7"/>
  <c r="P756" i="7"/>
  <c r="Q756" i="7"/>
  <c r="P758" i="7"/>
  <c r="Q758" i="7"/>
  <c r="P760" i="7"/>
  <c r="Q760" i="7"/>
  <c r="Q762" i="7"/>
  <c r="P762" i="7"/>
  <c r="P764" i="7"/>
  <c r="Q764" i="7"/>
  <c r="P766" i="7"/>
  <c r="Q766" i="7"/>
  <c r="P768" i="7"/>
  <c r="Q768" i="7"/>
  <c r="Q770" i="7"/>
  <c r="P770" i="7"/>
  <c r="P772" i="7"/>
  <c r="Q772" i="7"/>
  <c r="P774" i="7"/>
  <c r="Q774" i="7"/>
  <c r="P776" i="7"/>
  <c r="Q776" i="7"/>
  <c r="Q778" i="7"/>
  <c r="P778" i="7"/>
  <c r="P780" i="7"/>
  <c r="Q780" i="7"/>
  <c r="P782" i="7"/>
  <c r="Q782" i="7"/>
  <c r="P784" i="7"/>
  <c r="Q784" i="7"/>
  <c r="Q786" i="7"/>
  <c r="P786" i="7"/>
  <c r="P788" i="7"/>
  <c r="Q788" i="7"/>
  <c r="P790" i="7"/>
  <c r="Q790" i="7"/>
  <c r="P792" i="7"/>
  <c r="Q792" i="7"/>
  <c r="Q794" i="7"/>
  <c r="P794" i="7"/>
  <c r="P796" i="7"/>
  <c r="Q796" i="7"/>
  <c r="P798" i="7"/>
  <c r="Q798" i="7"/>
  <c r="P800" i="7"/>
  <c r="Q800" i="7"/>
  <c r="Q802" i="7"/>
  <c r="P802" i="7"/>
  <c r="P804" i="7"/>
  <c r="Q804" i="7"/>
  <c r="P806" i="7"/>
  <c r="Q806" i="7"/>
  <c r="P808" i="7"/>
  <c r="Q808" i="7"/>
  <c r="Q810" i="7"/>
  <c r="P810" i="7"/>
  <c r="P812" i="7"/>
  <c r="Q812" i="7"/>
  <c r="P814" i="7"/>
  <c r="Q814" i="7"/>
  <c r="P816" i="7"/>
  <c r="Q816" i="7"/>
  <c r="Q818" i="7"/>
  <c r="P818" i="7"/>
  <c r="P820" i="7"/>
  <c r="Q820" i="7"/>
  <c r="P822" i="7"/>
  <c r="Q822" i="7"/>
  <c r="P824" i="7"/>
  <c r="Q824" i="7"/>
  <c r="Q826" i="7"/>
  <c r="P826" i="7"/>
  <c r="P828" i="7"/>
  <c r="Q828" i="7"/>
  <c r="P830" i="7"/>
  <c r="Q830" i="7"/>
  <c r="P832" i="7"/>
  <c r="Q832" i="7"/>
  <c r="Q834" i="7"/>
  <c r="P834" i="7"/>
  <c r="P836" i="7"/>
  <c r="Q836" i="7"/>
  <c r="P838" i="7"/>
  <c r="Q838" i="7"/>
  <c r="P840" i="7"/>
  <c r="Q840" i="7"/>
  <c r="Q842" i="7"/>
  <c r="P842" i="7"/>
  <c r="P844" i="7"/>
  <c r="Q844" i="7"/>
  <c r="P846" i="7"/>
  <c r="Q846" i="7"/>
  <c r="P848" i="7"/>
  <c r="Q848" i="7"/>
  <c r="Q850" i="7"/>
  <c r="P850" i="7"/>
  <c r="P852" i="7"/>
  <c r="Q852" i="7"/>
  <c r="P854" i="7"/>
  <c r="Q854" i="7"/>
  <c r="P856" i="7"/>
  <c r="Q856" i="7"/>
  <c r="Q858" i="7"/>
  <c r="P858" i="7"/>
  <c r="P860" i="7"/>
  <c r="Q860" i="7"/>
  <c r="P862" i="7"/>
  <c r="Q862" i="7"/>
  <c r="P864" i="7"/>
  <c r="Q864" i="7"/>
  <c r="Q866" i="7"/>
  <c r="P866" i="7"/>
  <c r="P868" i="7"/>
  <c r="Q868" i="7"/>
  <c r="P870" i="7"/>
  <c r="Q870" i="7"/>
  <c r="P872" i="7"/>
  <c r="Q872" i="7"/>
  <c r="Q874" i="7"/>
  <c r="P874" i="7"/>
  <c r="P876" i="7"/>
  <c r="Q876" i="7"/>
  <c r="P878" i="7"/>
  <c r="Q878" i="7"/>
  <c r="P880" i="7"/>
  <c r="Q880" i="7"/>
  <c r="Q882" i="7"/>
  <c r="P882" i="7"/>
  <c r="P884" i="7"/>
  <c r="Q884" i="7"/>
  <c r="P886" i="7"/>
  <c r="Q886" i="7"/>
  <c r="P888" i="7"/>
  <c r="Q888" i="7"/>
  <c r="Q890" i="7"/>
  <c r="P890" i="7"/>
  <c r="P892" i="7"/>
  <c r="Q892" i="7"/>
  <c r="P894" i="7"/>
  <c r="Q894" i="7"/>
  <c r="P896" i="7"/>
  <c r="Q896" i="7"/>
  <c r="Q898" i="7"/>
  <c r="P898" i="7"/>
  <c r="P900" i="7"/>
  <c r="Q900" i="7"/>
  <c r="P902" i="7"/>
  <c r="Q902" i="7"/>
  <c r="P904" i="7"/>
  <c r="Q904" i="7"/>
  <c r="Q906" i="7"/>
  <c r="P906" i="7"/>
  <c r="P908" i="7"/>
  <c r="Q908" i="7"/>
  <c r="P910" i="7"/>
  <c r="Q910" i="7"/>
  <c r="P912" i="7"/>
  <c r="Q912" i="7"/>
  <c r="Q914" i="7"/>
  <c r="P914" i="7"/>
  <c r="P916" i="7"/>
  <c r="Q916" i="7"/>
  <c r="P918" i="7"/>
  <c r="Q918" i="7"/>
  <c r="P920" i="7"/>
  <c r="Q920" i="7"/>
  <c r="Q922" i="7"/>
  <c r="P922" i="7"/>
  <c r="P924" i="7"/>
  <c r="Q924" i="7"/>
  <c r="P926" i="7"/>
  <c r="Q926" i="7"/>
  <c r="P928" i="7"/>
  <c r="Q928" i="7"/>
  <c r="Q930" i="7"/>
  <c r="P930" i="7"/>
  <c r="P932" i="7"/>
  <c r="Q932" i="7"/>
  <c r="P934" i="7"/>
  <c r="Q934" i="7"/>
  <c r="P936" i="7"/>
  <c r="Q936" i="7"/>
  <c r="Q938" i="7"/>
  <c r="P938" i="7"/>
  <c r="P940" i="7"/>
  <c r="Q940" i="7"/>
  <c r="P942" i="7"/>
  <c r="Q942" i="7"/>
  <c r="P944" i="7"/>
  <c r="Q944" i="7"/>
  <c r="Q946" i="7"/>
  <c r="P946" i="7"/>
  <c r="P948" i="7"/>
  <c r="Q948" i="7"/>
  <c r="P950" i="7"/>
  <c r="Q950" i="7"/>
  <c r="P952" i="7"/>
  <c r="Q952" i="7"/>
  <c r="Q954" i="7"/>
  <c r="P954" i="7"/>
  <c r="P956" i="7"/>
  <c r="Q956" i="7"/>
  <c r="P958" i="7"/>
  <c r="Q958" i="7"/>
  <c r="P960" i="7"/>
  <c r="Q960" i="7"/>
  <c r="Q962" i="7"/>
  <c r="P962" i="7"/>
  <c r="P964" i="7"/>
  <c r="Q964" i="7"/>
  <c r="P966" i="7"/>
  <c r="Q966" i="7"/>
  <c r="P968" i="7"/>
  <c r="Q968" i="7"/>
  <c r="Q970" i="7"/>
  <c r="P970" i="7"/>
  <c r="P972" i="7"/>
  <c r="Q972" i="7"/>
  <c r="P974" i="7"/>
  <c r="Q974" i="7"/>
  <c r="P976" i="7"/>
  <c r="Q976" i="7"/>
  <c r="Q978" i="7"/>
  <c r="P978" i="7"/>
  <c r="P980" i="7"/>
  <c r="Q980" i="7"/>
  <c r="P982" i="7"/>
  <c r="Q982" i="7"/>
  <c r="P984" i="7"/>
  <c r="Q984" i="7"/>
  <c r="Q986" i="7"/>
  <c r="P986" i="7"/>
  <c r="P988" i="7"/>
  <c r="Q988" i="7"/>
  <c r="P990" i="7"/>
  <c r="Q990" i="7"/>
  <c r="P992" i="7"/>
  <c r="Q992" i="7"/>
  <c r="Q994" i="7"/>
  <c r="P994" i="7"/>
  <c r="P996" i="7"/>
  <c r="Q996" i="7"/>
  <c r="P998" i="7"/>
  <c r="Q998" i="7"/>
  <c r="P1000" i="7"/>
  <c r="Q1000" i="7"/>
  <c r="F3" i="7"/>
  <c r="E5" i="7"/>
  <c r="E238" i="7"/>
  <c r="E917" i="7"/>
  <c r="E921" i="7"/>
  <c r="E925" i="7"/>
  <c r="E929" i="7"/>
  <c r="E933" i="7"/>
  <c r="E937" i="7"/>
  <c r="E941" i="7"/>
  <c r="E945" i="7"/>
  <c r="E949" i="7"/>
  <c r="E953" i="7"/>
  <c r="E957" i="7"/>
  <c r="E961" i="7"/>
  <c r="E965" i="7"/>
  <c r="E969" i="7"/>
  <c r="E973" i="7"/>
  <c r="E977" i="7"/>
  <c r="E981" i="7"/>
  <c r="E985" i="7"/>
  <c r="E989" i="7"/>
  <c r="E993" i="7"/>
  <c r="E997" i="7"/>
  <c r="F4" i="7"/>
  <c r="F85" i="7"/>
  <c r="F89" i="7"/>
  <c r="F96" i="7"/>
  <c r="F101" i="7"/>
  <c r="F109" i="7"/>
  <c r="F116" i="7"/>
  <c r="F120" i="7"/>
  <c r="F128" i="7"/>
  <c r="F136" i="7"/>
  <c r="F141" i="7"/>
  <c r="F145" i="7"/>
  <c r="F152" i="7"/>
  <c r="F156" i="7"/>
  <c r="F164" i="7"/>
  <c r="F168" i="7"/>
  <c r="F173" i="7"/>
  <c r="F181" i="7"/>
  <c r="F193" i="7"/>
  <c r="F201" i="7"/>
  <c r="F217" i="7"/>
  <c r="F229" i="7"/>
  <c r="F5" i="7"/>
  <c r="F8" i="7"/>
  <c r="F9" i="7"/>
  <c r="F11" i="7"/>
  <c r="F13" i="7"/>
  <c r="F15" i="7"/>
  <c r="F17" i="7"/>
  <c r="F19" i="7"/>
  <c r="F21" i="7"/>
  <c r="F23" i="7"/>
  <c r="F25" i="7"/>
  <c r="F27" i="7"/>
  <c r="F29" i="7"/>
  <c r="F31" i="7"/>
  <c r="F34" i="7"/>
  <c r="F37" i="7"/>
  <c r="F39" i="7"/>
  <c r="F42" i="7"/>
  <c r="F44" i="7"/>
  <c r="F46" i="7"/>
  <c r="F49" i="7"/>
  <c r="F53" i="7"/>
  <c r="F56" i="7"/>
  <c r="F60" i="7"/>
  <c r="F64" i="7"/>
  <c r="F69" i="7"/>
  <c r="F72" i="7"/>
  <c r="F77" i="7"/>
  <c r="F80" i="7"/>
  <c r="F84" i="7"/>
  <c r="F92" i="7"/>
  <c r="F100" i="7"/>
  <c r="F105" i="7"/>
  <c r="F108" i="7"/>
  <c r="F113" i="7"/>
  <c r="F117" i="7"/>
  <c r="F124" i="7"/>
  <c r="F129" i="7"/>
  <c r="F133" i="7"/>
  <c r="F137" i="7"/>
  <c r="F144" i="7"/>
  <c r="F149" i="7"/>
  <c r="F160" i="7"/>
  <c r="F165" i="7"/>
  <c r="F169" i="7"/>
  <c r="F176" i="7"/>
  <c r="F180" i="7"/>
  <c r="F189" i="7"/>
  <c r="F197" i="7"/>
  <c r="F205" i="7"/>
  <c r="F213" i="7"/>
  <c r="F225" i="7"/>
  <c r="F233" i="7"/>
  <c r="E3" i="7"/>
  <c r="F241" i="7"/>
  <c r="F245" i="7"/>
  <c r="F249" i="7"/>
  <c r="F253" i="7"/>
  <c r="F257" i="7"/>
  <c r="E687" i="7"/>
  <c r="F6" i="7"/>
  <c r="F7" i="7"/>
  <c r="F10" i="7"/>
  <c r="F12" i="7"/>
  <c r="F14" i="7"/>
  <c r="F16" i="7"/>
  <c r="F18" i="7"/>
  <c r="F20" i="7"/>
  <c r="F22" i="7"/>
  <c r="F24" i="7"/>
  <c r="F26" i="7"/>
  <c r="F28" i="7"/>
  <c r="F30" i="7"/>
  <c r="F32" i="7"/>
  <c r="F33" i="7"/>
  <c r="F35" i="7"/>
  <c r="F36" i="7"/>
  <c r="F38" i="7"/>
  <c r="F40" i="7"/>
  <c r="F41" i="7"/>
  <c r="F45" i="7"/>
  <c r="F48" i="7"/>
  <c r="F50" i="7"/>
  <c r="F52" i="7"/>
  <c r="F54" i="7"/>
  <c r="F57" i="7"/>
  <c r="F61" i="7"/>
  <c r="F65" i="7"/>
  <c r="F68" i="7"/>
  <c r="F73" i="7"/>
  <c r="F76" i="7"/>
  <c r="F81" i="7"/>
  <c r="F88" i="7"/>
  <c r="F93" i="7"/>
  <c r="F97" i="7"/>
  <c r="F104" i="7"/>
  <c r="F112" i="7"/>
  <c r="F121" i="7"/>
  <c r="F125" i="7"/>
  <c r="F132" i="7"/>
  <c r="F140" i="7"/>
  <c r="F148" i="7"/>
  <c r="F153" i="7"/>
  <c r="F157" i="7"/>
  <c r="F161" i="7"/>
  <c r="F172" i="7"/>
  <c r="F177" i="7"/>
  <c r="F185" i="7"/>
  <c r="F209" i="7"/>
  <c r="F221" i="7"/>
  <c r="F237" i="7"/>
  <c r="F463" i="7"/>
  <c r="E31" i="7"/>
  <c r="O3" i="7"/>
  <c r="E6" i="7"/>
  <c r="E9" i="7"/>
  <c r="E190" i="7"/>
  <c r="E254" i="7"/>
  <c r="E18" i="7"/>
  <c r="E21" i="7"/>
  <c r="E206" i="7"/>
  <c r="E15" i="7"/>
  <c r="E19" i="7"/>
  <c r="E34" i="7"/>
  <c r="E37" i="7"/>
  <c r="E222" i="7"/>
  <c r="E22" i="7"/>
  <c r="E25" i="7"/>
  <c r="E35" i="7"/>
  <c r="E38" i="7"/>
  <c r="E58" i="7"/>
  <c r="E62" i="7"/>
  <c r="E66" i="7"/>
  <c r="E70" i="7"/>
  <c r="E74" i="7"/>
  <c r="E78" i="7"/>
  <c r="E82" i="7"/>
  <c r="E86" i="7"/>
  <c r="E90" i="7"/>
  <c r="E94" i="7"/>
  <c r="E98" i="7"/>
  <c r="E102" i="7"/>
  <c r="E106" i="7"/>
  <c r="E110" i="7"/>
  <c r="E114" i="7"/>
  <c r="E118" i="7"/>
  <c r="E122" i="7"/>
  <c r="E126" i="7"/>
  <c r="E130" i="7"/>
  <c r="E134" i="7"/>
  <c r="E138" i="7"/>
  <c r="E142" i="7"/>
  <c r="E146" i="7"/>
  <c r="E150" i="7"/>
  <c r="E154" i="7"/>
  <c r="E158" i="7"/>
  <c r="E162" i="7"/>
  <c r="E166" i="7"/>
  <c r="E170" i="7"/>
  <c r="E174" i="7"/>
  <c r="E178" i="7"/>
  <c r="E194" i="7"/>
  <c r="E210" i="7"/>
  <c r="E226" i="7"/>
  <c r="E242" i="7"/>
  <c r="E258" i="7"/>
  <c r="E2" i="7"/>
  <c r="E7" i="7"/>
  <c r="E10" i="7"/>
  <c r="E13" i="7"/>
  <c r="E23" i="7"/>
  <c r="E26" i="7"/>
  <c r="E29" i="7"/>
  <c r="E39" i="7"/>
  <c r="E182" i="7"/>
  <c r="E198" i="7"/>
  <c r="E214" i="7"/>
  <c r="E230" i="7"/>
  <c r="E246" i="7"/>
  <c r="E11" i="7"/>
  <c r="E14" i="7"/>
  <c r="E17" i="7"/>
  <c r="E27" i="7"/>
  <c r="E30" i="7"/>
  <c r="E33" i="7"/>
  <c r="E186" i="7"/>
  <c r="E202" i="7"/>
  <c r="E218" i="7"/>
  <c r="E234" i="7"/>
  <c r="E250" i="7"/>
  <c r="F927" i="7"/>
  <c r="F947" i="7"/>
  <c r="F951" i="7"/>
  <c r="F955" i="7"/>
  <c r="F959" i="7"/>
  <c r="F967" i="7"/>
  <c r="F971" i="7"/>
  <c r="F59" i="7"/>
  <c r="F63" i="7"/>
  <c r="F67" i="7"/>
  <c r="F71" i="7"/>
  <c r="F75" i="7"/>
  <c r="F79" i="7"/>
  <c r="F83" i="7"/>
  <c r="F87" i="7"/>
  <c r="F91" i="7"/>
  <c r="F95" i="7"/>
  <c r="F99" i="7"/>
  <c r="F103" i="7"/>
  <c r="F107" i="7"/>
  <c r="F111" i="7"/>
  <c r="F115" i="7"/>
  <c r="F119" i="7"/>
  <c r="F123" i="7"/>
  <c r="F127" i="7"/>
  <c r="F131" i="7"/>
  <c r="F135" i="7"/>
  <c r="F139" i="7"/>
  <c r="F143" i="7"/>
  <c r="F147" i="7"/>
  <c r="F151" i="7"/>
  <c r="F155" i="7"/>
  <c r="F159" i="7"/>
  <c r="F163" i="7"/>
  <c r="F167" i="7"/>
  <c r="F171" i="7"/>
  <c r="F175" i="7"/>
  <c r="F179" i="7"/>
  <c r="F182" i="7"/>
  <c r="E183" i="7"/>
  <c r="F184" i="7"/>
  <c r="F186" i="7"/>
  <c r="E187" i="7"/>
  <c r="F188" i="7"/>
  <c r="F190" i="7"/>
  <c r="E191" i="7"/>
  <c r="F192" i="7"/>
  <c r="F194" i="7"/>
  <c r="E195" i="7"/>
  <c r="F196" i="7"/>
  <c r="F198" i="7"/>
  <c r="E199" i="7"/>
  <c r="F200" i="7"/>
  <c r="F202" i="7"/>
  <c r="E203" i="7"/>
  <c r="F204" i="7"/>
  <c r="F206" i="7"/>
  <c r="E207" i="7"/>
  <c r="F208" i="7"/>
  <c r="F210" i="7"/>
  <c r="E211" i="7"/>
  <c r="F212" i="7"/>
  <c r="F214" i="7"/>
  <c r="E215" i="7"/>
  <c r="F216" i="7"/>
  <c r="F218" i="7"/>
  <c r="E219" i="7"/>
  <c r="F220" i="7"/>
  <c r="F222" i="7"/>
  <c r="E223" i="7"/>
  <c r="F224" i="7"/>
  <c r="F226" i="7"/>
  <c r="E227" i="7"/>
  <c r="F228" i="7"/>
  <c r="F230" i="7"/>
  <c r="E231" i="7"/>
  <c r="F232" i="7"/>
  <c r="F234" i="7"/>
  <c r="E235" i="7"/>
  <c r="F236" i="7"/>
  <c r="F238" i="7"/>
  <c r="E239" i="7"/>
  <c r="F240" i="7"/>
  <c r="F242" i="7"/>
  <c r="E243" i="7"/>
  <c r="F244" i="7"/>
  <c r="F246" i="7"/>
  <c r="E247" i="7"/>
  <c r="F248" i="7"/>
  <c r="F250" i="7"/>
  <c r="E251" i="7"/>
  <c r="F252" i="7"/>
  <c r="F254" i="7"/>
  <c r="E255" i="7"/>
  <c r="F256" i="7"/>
  <c r="F258" i="7"/>
  <c r="E259" i="7"/>
  <c r="F260" i="7"/>
  <c r="F262" i="7"/>
  <c r="F265" i="7"/>
  <c r="F271" i="7"/>
  <c r="F279" i="7"/>
  <c r="F287" i="7"/>
  <c r="F295" i="7"/>
  <c r="F303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5" i="7"/>
  <c r="F423" i="7"/>
  <c r="F431" i="7"/>
  <c r="F439" i="7"/>
  <c r="F447" i="7"/>
  <c r="F455" i="7"/>
  <c r="E475" i="7"/>
  <c r="E491" i="7"/>
  <c r="E507" i="7"/>
  <c r="E523" i="7"/>
  <c r="E539" i="7"/>
  <c r="F999" i="7"/>
  <c r="F995" i="7"/>
  <c r="F991" i="7"/>
  <c r="F987" i="7"/>
  <c r="F983" i="7"/>
  <c r="F979" i="7"/>
  <c r="F875" i="7"/>
  <c r="F871" i="7"/>
  <c r="F867" i="7"/>
  <c r="F863" i="7"/>
  <c r="F859" i="7"/>
  <c r="F855" i="7"/>
  <c r="F851" i="7"/>
  <c r="F847" i="7"/>
  <c r="F843" i="7"/>
  <c r="F839" i="7"/>
  <c r="F835" i="7"/>
  <c r="F831" i="7"/>
  <c r="F827" i="7"/>
  <c r="F713" i="7"/>
  <c r="F709" i="7"/>
  <c r="F705" i="7"/>
  <c r="F701" i="7"/>
  <c r="F697" i="7"/>
  <c r="F693" i="7"/>
  <c r="F689" i="7"/>
  <c r="F685" i="7"/>
  <c r="F823" i="7"/>
  <c r="F678" i="7"/>
  <c r="F670" i="7"/>
  <c r="F662" i="7"/>
  <c r="F654" i="7"/>
  <c r="F646" i="7"/>
  <c r="F638" i="7"/>
  <c r="F630" i="7"/>
  <c r="F622" i="7"/>
  <c r="F682" i="7"/>
  <c r="F674" i="7"/>
  <c r="F666" i="7"/>
  <c r="F658" i="7"/>
  <c r="F650" i="7"/>
  <c r="F642" i="7"/>
  <c r="F634" i="7"/>
  <c r="F626" i="7"/>
  <c r="F618" i="7"/>
  <c r="F2" i="7"/>
  <c r="F47" i="7"/>
  <c r="F55" i="7"/>
  <c r="F931" i="7"/>
  <c r="F943" i="7"/>
  <c r="F975" i="7"/>
  <c r="E40" i="7"/>
  <c r="E44" i="7"/>
  <c r="E48" i="7"/>
  <c r="E52" i="7"/>
  <c r="E56" i="7"/>
  <c r="E57" i="7"/>
  <c r="F58" i="7"/>
  <c r="E60" i="7"/>
  <c r="E61" i="7"/>
  <c r="F62" i="7"/>
  <c r="E64" i="7"/>
  <c r="E65" i="7"/>
  <c r="F66" i="7"/>
  <c r="E68" i="7"/>
  <c r="E69" i="7"/>
  <c r="F70" i="7"/>
  <c r="E72" i="7"/>
  <c r="E73" i="7"/>
  <c r="F74" i="7"/>
  <c r="E76" i="7"/>
  <c r="E77" i="7"/>
  <c r="F78" i="7"/>
  <c r="E80" i="7"/>
  <c r="E81" i="7"/>
  <c r="F82" i="7"/>
  <c r="E84" i="7"/>
  <c r="E85" i="7"/>
  <c r="F86" i="7"/>
  <c r="E88" i="7"/>
  <c r="E89" i="7"/>
  <c r="F90" i="7"/>
  <c r="E92" i="7"/>
  <c r="E93" i="7"/>
  <c r="F94" i="7"/>
  <c r="E96" i="7"/>
  <c r="E97" i="7"/>
  <c r="F98" i="7"/>
  <c r="E100" i="7"/>
  <c r="E101" i="7"/>
  <c r="F102" i="7"/>
  <c r="E104" i="7"/>
  <c r="E105" i="7"/>
  <c r="F106" i="7"/>
  <c r="E108" i="7"/>
  <c r="E109" i="7"/>
  <c r="F110" i="7"/>
  <c r="E112" i="7"/>
  <c r="E113" i="7"/>
  <c r="F114" i="7"/>
  <c r="E116" i="7"/>
  <c r="E117" i="7"/>
  <c r="F118" i="7"/>
  <c r="E120" i="7"/>
  <c r="E121" i="7"/>
  <c r="F122" i="7"/>
  <c r="E124" i="7"/>
  <c r="E125" i="7"/>
  <c r="F126" i="7"/>
  <c r="E128" i="7"/>
  <c r="E129" i="7"/>
  <c r="F130" i="7"/>
  <c r="E132" i="7"/>
  <c r="E133" i="7"/>
  <c r="F134" i="7"/>
  <c r="E136" i="7"/>
  <c r="E137" i="7"/>
  <c r="F138" i="7"/>
  <c r="E140" i="7"/>
  <c r="E141" i="7"/>
  <c r="F142" i="7"/>
  <c r="E144" i="7"/>
  <c r="E145" i="7"/>
  <c r="F146" i="7"/>
  <c r="E148" i="7"/>
  <c r="E149" i="7"/>
  <c r="F150" i="7"/>
  <c r="E152" i="7"/>
  <c r="E153" i="7"/>
  <c r="F154" i="7"/>
  <c r="E156" i="7"/>
  <c r="E157" i="7"/>
  <c r="F158" i="7"/>
  <c r="E160" i="7"/>
  <c r="E161" i="7"/>
  <c r="F162" i="7"/>
  <c r="E164" i="7"/>
  <c r="E165" i="7"/>
  <c r="F166" i="7"/>
  <c r="E168" i="7"/>
  <c r="E169" i="7"/>
  <c r="F170" i="7"/>
  <c r="E172" i="7"/>
  <c r="E173" i="7"/>
  <c r="F174" i="7"/>
  <c r="E176" i="7"/>
  <c r="E177" i="7"/>
  <c r="F178" i="7"/>
  <c r="E180" i="7"/>
  <c r="F263" i="7"/>
  <c r="E264" i="7"/>
  <c r="F686" i="7"/>
  <c r="F43" i="7"/>
  <c r="F51" i="7"/>
  <c r="F919" i="7"/>
  <c r="F923" i="7"/>
  <c r="F935" i="7"/>
  <c r="F939" i="7"/>
  <c r="F963" i="7"/>
  <c r="E999" i="7"/>
  <c r="E995" i="7"/>
  <c r="E991" i="7"/>
  <c r="E987" i="7"/>
  <c r="E983" i="7"/>
  <c r="E979" i="7"/>
  <c r="E975" i="7"/>
  <c r="E971" i="7"/>
  <c r="E967" i="7"/>
  <c r="E963" i="7"/>
  <c r="E959" i="7"/>
  <c r="E955" i="7"/>
  <c r="E951" i="7"/>
  <c r="E947" i="7"/>
  <c r="E943" i="7"/>
  <c r="E939" i="7"/>
  <c r="E935" i="7"/>
  <c r="E931" i="7"/>
  <c r="E927" i="7"/>
  <c r="E923" i="7"/>
  <c r="E919" i="7"/>
  <c r="E1000" i="7"/>
  <c r="E996" i="7"/>
  <c r="E992" i="7"/>
  <c r="E988" i="7"/>
  <c r="E984" i="7"/>
  <c r="E980" i="7"/>
  <c r="E976" i="7"/>
  <c r="E972" i="7"/>
  <c r="E968" i="7"/>
  <c r="E964" i="7"/>
  <c r="E960" i="7"/>
  <c r="E956" i="7"/>
  <c r="E952" i="7"/>
  <c r="E948" i="7"/>
  <c r="E944" i="7"/>
  <c r="E940" i="7"/>
  <c r="E936" i="7"/>
  <c r="E932" i="7"/>
  <c r="E928" i="7"/>
  <c r="E924" i="7"/>
  <c r="E920" i="7"/>
  <c r="E916" i="7"/>
  <c r="E912" i="7"/>
  <c r="E908" i="7"/>
  <c r="E904" i="7"/>
  <c r="E900" i="7"/>
  <c r="E896" i="7"/>
  <c r="E892" i="7"/>
  <c r="E888" i="7"/>
  <c r="E884" i="7"/>
  <c r="E880" i="7"/>
  <c r="E876" i="7"/>
  <c r="E871" i="7"/>
  <c r="E867" i="7"/>
  <c r="E863" i="7"/>
  <c r="E859" i="7"/>
  <c r="E855" i="7"/>
  <c r="E851" i="7"/>
  <c r="E847" i="7"/>
  <c r="E843" i="7"/>
  <c r="E839" i="7"/>
  <c r="E835" i="7"/>
  <c r="E831" i="7"/>
  <c r="E827" i="7"/>
  <c r="E823" i="7"/>
  <c r="E910" i="7"/>
  <c r="E902" i="7"/>
  <c r="E894" i="7"/>
  <c r="E886" i="7"/>
  <c r="E878" i="7"/>
  <c r="E872" i="7"/>
  <c r="E868" i="7"/>
  <c r="E864" i="7"/>
  <c r="E860" i="7"/>
  <c r="E856" i="7"/>
  <c r="E852" i="7"/>
  <c r="E848" i="7"/>
  <c r="E844" i="7"/>
  <c r="E840" i="7"/>
  <c r="E836" i="7"/>
  <c r="E832" i="7"/>
  <c r="E828" i="7"/>
  <c r="E824" i="7"/>
  <c r="E766" i="7"/>
  <c r="E762" i="7"/>
  <c r="E758" i="7"/>
  <c r="E754" i="7"/>
  <c r="E750" i="7"/>
  <c r="E746" i="7"/>
  <c r="E742" i="7"/>
  <c r="E738" i="7"/>
  <c r="E734" i="7"/>
  <c r="E730" i="7"/>
  <c r="E726" i="7"/>
  <c r="E722" i="7"/>
  <c r="E718" i="7"/>
  <c r="E714" i="7"/>
  <c r="E819" i="7"/>
  <c r="E815" i="7"/>
  <c r="E811" i="7"/>
  <c r="E807" i="7"/>
  <c r="E803" i="7"/>
  <c r="E799" i="7"/>
  <c r="E795" i="7"/>
  <c r="E791" i="7"/>
  <c r="E787" i="7"/>
  <c r="E783" i="7"/>
  <c r="E779" i="7"/>
  <c r="E775" i="7"/>
  <c r="E771" i="7"/>
  <c r="E697" i="7"/>
  <c r="E693" i="7"/>
  <c r="E689" i="7"/>
  <c r="E914" i="7"/>
  <c r="E906" i="7"/>
  <c r="E898" i="7"/>
  <c r="E890" i="7"/>
  <c r="E882" i="7"/>
  <c r="E767" i="7"/>
  <c r="E763" i="7"/>
  <c r="E759" i="7"/>
  <c r="E755" i="7"/>
  <c r="E751" i="7"/>
  <c r="E747" i="7"/>
  <c r="E743" i="7"/>
  <c r="E739" i="7"/>
  <c r="E735" i="7"/>
  <c r="E731" i="7"/>
  <c r="E727" i="7"/>
  <c r="E723" i="7"/>
  <c r="E719" i="7"/>
  <c r="E715" i="7"/>
  <c r="E681" i="7"/>
  <c r="E677" i="7"/>
  <c r="E673" i="7"/>
  <c r="E669" i="7"/>
  <c r="E665" i="7"/>
  <c r="E661" i="7"/>
  <c r="E657" i="7"/>
  <c r="E653" i="7"/>
  <c r="E649" i="7"/>
  <c r="E645" i="7"/>
  <c r="E641" i="7"/>
  <c r="E637" i="7"/>
  <c r="E710" i="7"/>
  <c r="E706" i="7"/>
  <c r="E702" i="7"/>
  <c r="E698" i="7"/>
  <c r="E694" i="7"/>
  <c r="E690" i="7"/>
  <c r="E686" i="7"/>
  <c r="E631" i="7"/>
  <c r="E627" i="7"/>
  <c r="E623" i="7"/>
  <c r="E619" i="7"/>
  <c r="E594" i="7"/>
  <c r="E590" i="7"/>
  <c r="E586" i="7"/>
  <c r="E582" i="7"/>
  <c r="E578" i="7"/>
  <c r="E574" i="7"/>
  <c r="E570" i="7"/>
  <c r="E566" i="7"/>
  <c r="E562" i="7"/>
  <c r="E558" i="7"/>
  <c r="E554" i="7"/>
  <c r="E550" i="7"/>
  <c r="E707" i="7"/>
  <c r="E699" i="7"/>
  <c r="E691" i="7"/>
  <c r="E683" i="7"/>
  <c r="E679" i="7"/>
  <c r="E675" i="7"/>
  <c r="E671" i="7"/>
  <c r="E667" i="7"/>
  <c r="E663" i="7"/>
  <c r="E659" i="7"/>
  <c r="E655" i="7"/>
  <c r="E651" i="7"/>
  <c r="E647" i="7"/>
  <c r="E643" i="7"/>
  <c r="E639" i="7"/>
  <c r="E635" i="7"/>
  <c r="E615" i="7"/>
  <c r="E614" i="7"/>
  <c r="E613" i="7"/>
  <c r="E611" i="7"/>
  <c r="E610" i="7"/>
  <c r="E609" i="7"/>
  <c r="E607" i="7"/>
  <c r="E606" i="7"/>
  <c r="E605" i="7"/>
  <c r="E603" i="7"/>
  <c r="E602" i="7"/>
  <c r="E601" i="7"/>
  <c r="E599" i="7"/>
  <c r="E598" i="7"/>
  <c r="E597" i="7"/>
  <c r="E593" i="7"/>
  <c r="E589" i="7"/>
  <c r="E585" i="7"/>
  <c r="E581" i="7"/>
  <c r="E577" i="7"/>
  <c r="E573" i="7"/>
  <c r="E569" i="7"/>
  <c r="E565" i="7"/>
  <c r="E561" i="7"/>
  <c r="E557" i="7"/>
  <c r="E553" i="7"/>
  <c r="E549" i="7"/>
  <c r="E545" i="7"/>
  <c r="E541" i="7"/>
  <c r="E537" i="7"/>
  <c r="E533" i="7"/>
  <c r="E633" i="7"/>
  <c r="E629" i="7"/>
  <c r="E625" i="7"/>
  <c r="E621" i="7"/>
  <c r="E617" i="7"/>
  <c r="E335" i="7"/>
  <c r="E331" i="7"/>
  <c r="E327" i="7"/>
  <c r="E323" i="7"/>
  <c r="E319" i="7"/>
  <c r="E307" i="7"/>
  <c r="E303" i="7"/>
  <c r="E299" i="7"/>
  <c r="E295" i="7"/>
  <c r="E291" i="7"/>
  <c r="E287" i="7"/>
  <c r="E283" i="7"/>
  <c r="E279" i="7"/>
  <c r="E275" i="7"/>
  <c r="E271" i="7"/>
  <c r="E267" i="7"/>
  <c r="E711" i="7"/>
  <c r="E695" i="7"/>
  <c r="E546" i="7"/>
  <c r="E542" i="7"/>
  <c r="E538" i="7"/>
  <c r="E534" i="7"/>
  <c r="E530" i="7"/>
  <c r="E526" i="7"/>
  <c r="E522" i="7"/>
  <c r="E518" i="7"/>
  <c r="E514" i="7"/>
  <c r="E510" i="7"/>
  <c r="E506" i="7"/>
  <c r="E502" i="7"/>
  <c r="E498" i="7"/>
  <c r="E494" i="7"/>
  <c r="E490" i="7"/>
  <c r="E486" i="7"/>
  <c r="E482" i="7"/>
  <c r="E478" i="7"/>
  <c r="E474" i="7"/>
  <c r="E342" i="7"/>
  <c r="E338" i="7"/>
  <c r="E334" i="7"/>
  <c r="E330" i="7"/>
  <c r="E314" i="7"/>
  <c r="E310" i="7"/>
  <c r="E306" i="7"/>
  <c r="E274" i="7"/>
  <c r="E595" i="7"/>
  <c r="E591" i="7"/>
  <c r="E587" i="7"/>
  <c r="E583" i="7"/>
  <c r="E579" i="7"/>
  <c r="E575" i="7"/>
  <c r="E571" i="7"/>
  <c r="E567" i="7"/>
  <c r="E563" i="7"/>
  <c r="E559" i="7"/>
  <c r="E555" i="7"/>
  <c r="E551" i="7"/>
  <c r="E257" i="7"/>
  <c r="E253" i="7"/>
  <c r="E249" i="7"/>
  <c r="E245" i="7"/>
  <c r="E241" i="7"/>
  <c r="E237" i="7"/>
  <c r="E233" i="7"/>
  <c r="E229" i="7"/>
  <c r="E225" i="7"/>
  <c r="E221" i="7"/>
  <c r="E217" i="7"/>
  <c r="E213" i="7"/>
  <c r="E209" i="7"/>
  <c r="E205" i="7"/>
  <c r="E201" i="7"/>
  <c r="E197" i="7"/>
  <c r="E193" i="7"/>
  <c r="E189" i="7"/>
  <c r="E185" i="7"/>
  <c r="E181" i="7"/>
  <c r="E703" i="7"/>
  <c r="E468" i="7"/>
  <c r="E464" i="7"/>
  <c r="E460" i="7"/>
  <c r="E456" i="7"/>
  <c r="E452" i="7"/>
  <c r="E448" i="7"/>
  <c r="E444" i="7"/>
  <c r="E440" i="7"/>
  <c r="E436" i="7"/>
  <c r="E432" i="7"/>
  <c r="E428" i="7"/>
  <c r="E424" i="7"/>
  <c r="E420" i="7"/>
  <c r="E416" i="7"/>
  <c r="E412" i="7"/>
  <c r="E408" i="7"/>
  <c r="E404" i="7"/>
  <c r="E400" i="7"/>
  <c r="E396" i="7"/>
  <c r="E392" i="7"/>
  <c r="E388" i="7"/>
  <c r="E384" i="7"/>
  <c r="E380" i="7"/>
  <c r="E376" i="7"/>
  <c r="E372" i="7"/>
  <c r="E368" i="7"/>
  <c r="E364" i="7"/>
  <c r="E360" i="7"/>
  <c r="E356" i="7"/>
  <c r="E352" i="7"/>
  <c r="E348" i="7"/>
  <c r="E344" i="7"/>
  <c r="E340" i="7"/>
  <c r="E336" i="7"/>
  <c r="E332" i="7"/>
  <c r="E328" i="7"/>
  <c r="E324" i="7"/>
  <c r="E320" i="7"/>
  <c r="E316" i="7"/>
  <c r="E312" i="7"/>
  <c r="E308" i="7"/>
  <c r="E304" i="7"/>
  <c r="E300" i="7"/>
  <c r="E296" i="7"/>
  <c r="E292" i="7"/>
  <c r="E288" i="7"/>
  <c r="E284" i="7"/>
  <c r="E280" i="7"/>
  <c r="E276" i="7"/>
  <c r="E272" i="7"/>
  <c r="E268" i="7"/>
  <c r="E263" i="7"/>
  <c r="E4" i="7"/>
  <c r="E8" i="7"/>
  <c r="E12" i="7"/>
  <c r="E16" i="7"/>
  <c r="E20" i="7"/>
  <c r="E24" i="7"/>
  <c r="E28" i="7"/>
  <c r="E32" i="7"/>
  <c r="E36" i="7"/>
  <c r="E41" i="7"/>
  <c r="E42" i="7"/>
  <c r="E43" i="7"/>
  <c r="E45" i="7"/>
  <c r="E46" i="7"/>
  <c r="E47" i="7"/>
  <c r="E49" i="7"/>
  <c r="E50" i="7"/>
  <c r="E51" i="7"/>
  <c r="E53" i="7"/>
  <c r="E54" i="7"/>
  <c r="E55" i="7"/>
  <c r="E59" i="7"/>
  <c r="E63" i="7"/>
  <c r="E67" i="7"/>
  <c r="E71" i="7"/>
  <c r="E75" i="7"/>
  <c r="E79" i="7"/>
  <c r="E83" i="7"/>
  <c r="E87" i="7"/>
  <c r="E91" i="7"/>
  <c r="E95" i="7"/>
  <c r="E99" i="7"/>
  <c r="E103" i="7"/>
  <c r="E107" i="7"/>
  <c r="E111" i="7"/>
  <c r="E115" i="7"/>
  <c r="E119" i="7"/>
  <c r="E123" i="7"/>
  <c r="E127" i="7"/>
  <c r="E131" i="7"/>
  <c r="E135" i="7"/>
  <c r="E139" i="7"/>
  <c r="E143" i="7"/>
  <c r="E147" i="7"/>
  <c r="E151" i="7"/>
  <c r="E155" i="7"/>
  <c r="E159" i="7"/>
  <c r="E163" i="7"/>
  <c r="E167" i="7"/>
  <c r="E171" i="7"/>
  <c r="E175" i="7"/>
  <c r="E179" i="7"/>
  <c r="F183" i="7"/>
  <c r="E184" i="7"/>
  <c r="F187" i="7"/>
  <c r="E188" i="7"/>
  <c r="F191" i="7"/>
  <c r="E192" i="7"/>
  <c r="F195" i="7"/>
  <c r="E196" i="7"/>
  <c r="F199" i="7"/>
  <c r="E200" i="7"/>
  <c r="F203" i="7"/>
  <c r="E204" i="7"/>
  <c r="F207" i="7"/>
  <c r="E208" i="7"/>
  <c r="F211" i="7"/>
  <c r="E212" i="7"/>
  <c r="F215" i="7"/>
  <c r="E216" i="7"/>
  <c r="F219" i="7"/>
  <c r="E220" i="7"/>
  <c r="F223" i="7"/>
  <c r="E224" i="7"/>
  <c r="F227" i="7"/>
  <c r="E228" i="7"/>
  <c r="F231" i="7"/>
  <c r="E232" i="7"/>
  <c r="F235" i="7"/>
  <c r="E236" i="7"/>
  <c r="F239" i="7"/>
  <c r="E240" i="7"/>
  <c r="F243" i="7"/>
  <c r="E244" i="7"/>
  <c r="F247" i="7"/>
  <c r="E248" i="7"/>
  <c r="F251" i="7"/>
  <c r="E252" i="7"/>
  <c r="F255" i="7"/>
  <c r="E256" i="7"/>
  <c r="F259" i="7"/>
  <c r="E260" i="7"/>
  <c r="F261" i="7"/>
  <c r="F267" i="7"/>
  <c r="F275" i="7"/>
  <c r="F283" i="7"/>
  <c r="F291" i="7"/>
  <c r="F299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1" i="7"/>
  <c r="F419" i="7"/>
  <c r="F427" i="7"/>
  <c r="F435" i="7"/>
  <c r="F443" i="7"/>
  <c r="F451" i="7"/>
  <c r="F459" i="7"/>
  <c r="F467" i="7"/>
  <c r="E483" i="7"/>
  <c r="E499" i="7"/>
  <c r="E515" i="7"/>
  <c r="E531" i="7"/>
  <c r="E547" i="7"/>
  <c r="E262" i="7"/>
  <c r="F264" i="7"/>
  <c r="E266" i="7"/>
  <c r="F269" i="7"/>
  <c r="E270" i="7"/>
  <c r="F273" i="7"/>
  <c r="F277" i="7"/>
  <c r="E278" i="7"/>
  <c r="F281" i="7"/>
  <c r="E282" i="7"/>
  <c r="F285" i="7"/>
  <c r="E286" i="7"/>
  <c r="F289" i="7"/>
  <c r="E290" i="7"/>
  <c r="F293" i="7"/>
  <c r="E294" i="7"/>
  <c r="F297" i="7"/>
  <c r="E298" i="7"/>
  <c r="F301" i="7"/>
  <c r="E302" i="7"/>
  <c r="F305" i="7"/>
  <c r="F309" i="7"/>
  <c r="F313" i="7"/>
  <c r="F317" i="7"/>
  <c r="E318" i="7"/>
  <c r="F321" i="7"/>
  <c r="E322" i="7"/>
  <c r="F325" i="7"/>
  <c r="E326" i="7"/>
  <c r="F329" i="7"/>
  <c r="F333" i="7"/>
  <c r="F337" i="7"/>
  <c r="F341" i="7"/>
  <c r="F345" i="7"/>
  <c r="E346" i="7"/>
  <c r="F349" i="7"/>
  <c r="E350" i="7"/>
  <c r="F353" i="7"/>
  <c r="E354" i="7"/>
  <c r="F357" i="7"/>
  <c r="E358" i="7"/>
  <c r="F361" i="7"/>
  <c r="E362" i="7"/>
  <c r="F365" i="7"/>
  <c r="E366" i="7"/>
  <c r="F369" i="7"/>
  <c r="E370" i="7"/>
  <c r="F373" i="7"/>
  <c r="E374" i="7"/>
  <c r="F377" i="7"/>
  <c r="E378" i="7"/>
  <c r="F381" i="7"/>
  <c r="E382" i="7"/>
  <c r="F385" i="7"/>
  <c r="E386" i="7"/>
  <c r="F389" i="7"/>
  <c r="E390" i="7"/>
  <c r="F393" i="7"/>
  <c r="E394" i="7"/>
  <c r="F397" i="7"/>
  <c r="E398" i="7"/>
  <c r="F401" i="7"/>
  <c r="E402" i="7"/>
  <c r="F405" i="7"/>
  <c r="E406" i="7"/>
  <c r="F409" i="7"/>
  <c r="E410" i="7"/>
  <c r="F413" i="7"/>
  <c r="E414" i="7"/>
  <c r="F417" i="7"/>
  <c r="E418" i="7"/>
  <c r="F421" i="7"/>
  <c r="E422" i="7"/>
  <c r="F425" i="7"/>
  <c r="E426" i="7"/>
  <c r="F429" i="7"/>
  <c r="E430" i="7"/>
  <c r="F433" i="7"/>
  <c r="E434" i="7"/>
  <c r="F437" i="7"/>
  <c r="E438" i="7"/>
  <c r="F441" i="7"/>
  <c r="E442" i="7"/>
  <c r="F445" i="7"/>
  <c r="E446" i="7"/>
  <c r="F449" i="7"/>
  <c r="E450" i="7"/>
  <c r="F453" i="7"/>
  <c r="E454" i="7"/>
  <c r="F457" i="7"/>
  <c r="E458" i="7"/>
  <c r="F461" i="7"/>
  <c r="E462" i="7"/>
  <c r="F465" i="7"/>
  <c r="E466" i="7"/>
  <c r="F469" i="7"/>
  <c r="E470" i="7"/>
  <c r="F474" i="7"/>
  <c r="F477" i="7"/>
  <c r="F482" i="7"/>
  <c r="F485" i="7"/>
  <c r="F490" i="7"/>
  <c r="F493" i="7"/>
  <c r="F498" i="7"/>
  <c r="F501" i="7"/>
  <c r="F506" i="7"/>
  <c r="F509" i="7"/>
  <c r="F514" i="7"/>
  <c r="F517" i="7"/>
  <c r="F522" i="7"/>
  <c r="F525" i="7"/>
  <c r="F530" i="7"/>
  <c r="F533" i="7"/>
  <c r="F538" i="7"/>
  <c r="F541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E261" i="7"/>
  <c r="E265" i="7"/>
  <c r="E471" i="7"/>
  <c r="E479" i="7"/>
  <c r="E487" i="7"/>
  <c r="E495" i="7"/>
  <c r="E503" i="7"/>
  <c r="E511" i="7"/>
  <c r="E519" i="7"/>
  <c r="E527" i="7"/>
  <c r="E535" i="7"/>
  <c r="E543" i="7"/>
  <c r="F619" i="7"/>
  <c r="F627" i="7"/>
  <c r="F702" i="7"/>
  <c r="F266" i="7"/>
  <c r="F268" i="7"/>
  <c r="E269" i="7"/>
  <c r="F270" i="7"/>
  <c r="F272" i="7"/>
  <c r="E273" i="7"/>
  <c r="F274" i="7"/>
  <c r="F276" i="7"/>
  <c r="E277" i="7"/>
  <c r="F278" i="7"/>
  <c r="F280" i="7"/>
  <c r="E281" i="7"/>
  <c r="F282" i="7"/>
  <c r="F284" i="7"/>
  <c r="E285" i="7"/>
  <c r="F286" i="7"/>
  <c r="F288" i="7"/>
  <c r="E289" i="7"/>
  <c r="F290" i="7"/>
  <c r="F292" i="7"/>
  <c r="E293" i="7"/>
  <c r="F294" i="7"/>
  <c r="F296" i="7"/>
  <c r="E297" i="7"/>
  <c r="F298" i="7"/>
  <c r="F300" i="7"/>
  <c r="E301" i="7"/>
  <c r="F302" i="7"/>
  <c r="F304" i="7"/>
  <c r="E305" i="7"/>
  <c r="F306" i="7"/>
  <c r="F308" i="7"/>
  <c r="E309" i="7"/>
  <c r="F310" i="7"/>
  <c r="E311" i="7"/>
  <c r="F312" i="7"/>
  <c r="E313" i="7"/>
  <c r="F314" i="7"/>
  <c r="E315" i="7"/>
  <c r="F316" i="7"/>
  <c r="E317" i="7"/>
  <c r="F318" i="7"/>
  <c r="F320" i="7"/>
  <c r="E321" i="7"/>
  <c r="F322" i="7"/>
  <c r="F324" i="7"/>
  <c r="E325" i="7"/>
  <c r="F326" i="7"/>
  <c r="F328" i="7"/>
  <c r="E329" i="7"/>
  <c r="F330" i="7"/>
  <c r="F332" i="7"/>
  <c r="E333" i="7"/>
  <c r="F334" i="7"/>
  <c r="F336" i="7"/>
  <c r="E337" i="7"/>
  <c r="F338" i="7"/>
  <c r="E339" i="7"/>
  <c r="F340" i="7"/>
  <c r="E341" i="7"/>
  <c r="F342" i="7"/>
  <c r="E343" i="7"/>
  <c r="F344" i="7"/>
  <c r="E345" i="7"/>
  <c r="F346" i="7"/>
  <c r="E347" i="7"/>
  <c r="F348" i="7"/>
  <c r="E349" i="7"/>
  <c r="F350" i="7"/>
  <c r="E351" i="7"/>
  <c r="F352" i="7"/>
  <c r="E353" i="7"/>
  <c r="F354" i="7"/>
  <c r="E355" i="7"/>
  <c r="F356" i="7"/>
  <c r="E357" i="7"/>
  <c r="F358" i="7"/>
  <c r="E359" i="7"/>
  <c r="F360" i="7"/>
  <c r="E361" i="7"/>
  <c r="F362" i="7"/>
  <c r="E363" i="7"/>
  <c r="F364" i="7"/>
  <c r="E365" i="7"/>
  <c r="F366" i="7"/>
  <c r="E367" i="7"/>
  <c r="F368" i="7"/>
  <c r="E369" i="7"/>
  <c r="F370" i="7"/>
  <c r="E371" i="7"/>
  <c r="F372" i="7"/>
  <c r="E373" i="7"/>
  <c r="F374" i="7"/>
  <c r="E375" i="7"/>
  <c r="F376" i="7"/>
  <c r="E377" i="7"/>
  <c r="F378" i="7"/>
  <c r="E379" i="7"/>
  <c r="F380" i="7"/>
  <c r="E381" i="7"/>
  <c r="F382" i="7"/>
  <c r="E383" i="7"/>
  <c r="F384" i="7"/>
  <c r="E385" i="7"/>
  <c r="F386" i="7"/>
  <c r="E387" i="7"/>
  <c r="F388" i="7"/>
  <c r="E389" i="7"/>
  <c r="F390" i="7"/>
  <c r="E391" i="7"/>
  <c r="F392" i="7"/>
  <c r="E393" i="7"/>
  <c r="F394" i="7"/>
  <c r="E395" i="7"/>
  <c r="F396" i="7"/>
  <c r="E397" i="7"/>
  <c r="F398" i="7"/>
  <c r="E399" i="7"/>
  <c r="F400" i="7"/>
  <c r="E401" i="7"/>
  <c r="F402" i="7"/>
  <c r="E403" i="7"/>
  <c r="F404" i="7"/>
  <c r="E405" i="7"/>
  <c r="F406" i="7"/>
  <c r="E407" i="7"/>
  <c r="F408" i="7"/>
  <c r="E409" i="7"/>
  <c r="F410" i="7"/>
  <c r="E411" i="7"/>
  <c r="F412" i="7"/>
  <c r="E413" i="7"/>
  <c r="F414" i="7"/>
  <c r="E415" i="7"/>
  <c r="F416" i="7"/>
  <c r="E417" i="7"/>
  <c r="F418" i="7"/>
  <c r="E419" i="7"/>
  <c r="F420" i="7"/>
  <c r="E421" i="7"/>
  <c r="F422" i="7"/>
  <c r="E423" i="7"/>
  <c r="F424" i="7"/>
  <c r="E425" i="7"/>
  <c r="F426" i="7"/>
  <c r="E427" i="7"/>
  <c r="F428" i="7"/>
  <c r="E429" i="7"/>
  <c r="F430" i="7"/>
  <c r="E431" i="7"/>
  <c r="F432" i="7"/>
  <c r="E433" i="7"/>
  <c r="F434" i="7"/>
  <c r="E435" i="7"/>
  <c r="F436" i="7"/>
  <c r="E437" i="7"/>
  <c r="F438" i="7"/>
  <c r="E439" i="7"/>
  <c r="F440" i="7"/>
  <c r="E441" i="7"/>
  <c r="F442" i="7"/>
  <c r="E443" i="7"/>
  <c r="F444" i="7"/>
  <c r="E445" i="7"/>
  <c r="F446" i="7"/>
  <c r="E447" i="7"/>
  <c r="F448" i="7"/>
  <c r="E449" i="7"/>
  <c r="F450" i="7"/>
  <c r="E451" i="7"/>
  <c r="F452" i="7"/>
  <c r="E453" i="7"/>
  <c r="F454" i="7"/>
  <c r="E455" i="7"/>
  <c r="F456" i="7"/>
  <c r="E457" i="7"/>
  <c r="F458" i="7"/>
  <c r="E459" i="7"/>
  <c r="F460" i="7"/>
  <c r="E461" i="7"/>
  <c r="F462" i="7"/>
  <c r="E463" i="7"/>
  <c r="F464" i="7"/>
  <c r="E465" i="7"/>
  <c r="F466" i="7"/>
  <c r="E467" i="7"/>
  <c r="F468" i="7"/>
  <c r="E469" i="7"/>
  <c r="F470" i="7"/>
  <c r="F473" i="7"/>
  <c r="F478" i="7"/>
  <c r="F481" i="7"/>
  <c r="F486" i="7"/>
  <c r="F489" i="7"/>
  <c r="F494" i="7"/>
  <c r="F497" i="7"/>
  <c r="F502" i="7"/>
  <c r="F505" i="7"/>
  <c r="F510" i="7"/>
  <c r="F513" i="7"/>
  <c r="F518" i="7"/>
  <c r="F521" i="7"/>
  <c r="F526" i="7"/>
  <c r="F529" i="7"/>
  <c r="F534" i="7"/>
  <c r="F537" i="7"/>
  <c r="F542" i="7"/>
  <c r="F545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4" i="7"/>
  <c r="F632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471" i="7"/>
  <c r="E473" i="7"/>
  <c r="F475" i="7"/>
  <c r="E477" i="7"/>
  <c r="F479" i="7"/>
  <c r="E481" i="7"/>
  <c r="F483" i="7"/>
  <c r="E485" i="7"/>
  <c r="F487" i="7"/>
  <c r="E489" i="7"/>
  <c r="F491" i="7"/>
  <c r="E493" i="7"/>
  <c r="F495" i="7"/>
  <c r="E497" i="7"/>
  <c r="F499" i="7"/>
  <c r="E501" i="7"/>
  <c r="F503" i="7"/>
  <c r="E505" i="7"/>
  <c r="F507" i="7"/>
  <c r="E509" i="7"/>
  <c r="F511" i="7"/>
  <c r="E513" i="7"/>
  <c r="F515" i="7"/>
  <c r="E517" i="7"/>
  <c r="F519" i="7"/>
  <c r="E521" i="7"/>
  <c r="F523" i="7"/>
  <c r="E525" i="7"/>
  <c r="F527" i="7"/>
  <c r="E529" i="7"/>
  <c r="F531" i="7"/>
  <c r="F535" i="7"/>
  <c r="F539" i="7"/>
  <c r="F543" i="7"/>
  <c r="F547" i="7"/>
  <c r="E548" i="7"/>
  <c r="F549" i="7"/>
  <c r="F551" i="7"/>
  <c r="E552" i="7"/>
  <c r="F553" i="7"/>
  <c r="F555" i="7"/>
  <c r="E556" i="7"/>
  <c r="F557" i="7"/>
  <c r="F559" i="7"/>
  <c r="E560" i="7"/>
  <c r="F561" i="7"/>
  <c r="F563" i="7"/>
  <c r="E564" i="7"/>
  <c r="F565" i="7"/>
  <c r="F567" i="7"/>
  <c r="G567" i="7" s="1"/>
  <c r="E568" i="7"/>
  <c r="F569" i="7"/>
  <c r="F571" i="7"/>
  <c r="E572" i="7"/>
  <c r="F573" i="7"/>
  <c r="F575" i="7"/>
  <c r="E576" i="7"/>
  <c r="F577" i="7"/>
  <c r="G577" i="7" s="1"/>
  <c r="F579" i="7"/>
  <c r="E580" i="7"/>
  <c r="F581" i="7"/>
  <c r="F583" i="7"/>
  <c r="E584" i="7"/>
  <c r="F585" i="7"/>
  <c r="F587" i="7"/>
  <c r="E588" i="7"/>
  <c r="F589" i="7"/>
  <c r="F591" i="7"/>
  <c r="E592" i="7"/>
  <c r="F593" i="7"/>
  <c r="F595" i="7"/>
  <c r="E596" i="7"/>
  <c r="F597" i="7"/>
  <c r="F601" i="7"/>
  <c r="G601" i="7" s="1"/>
  <c r="F605" i="7"/>
  <c r="F609" i="7"/>
  <c r="F613" i="7"/>
  <c r="F620" i="7"/>
  <c r="F623" i="7"/>
  <c r="F628" i="7"/>
  <c r="F631" i="7"/>
  <c r="F694" i="7"/>
  <c r="G694" i="7" s="1"/>
  <c r="F710" i="7"/>
  <c r="E472" i="7"/>
  <c r="E476" i="7"/>
  <c r="E480" i="7"/>
  <c r="E484" i="7"/>
  <c r="E488" i="7"/>
  <c r="E492" i="7"/>
  <c r="E496" i="7"/>
  <c r="E500" i="7"/>
  <c r="E504" i="7"/>
  <c r="E508" i="7"/>
  <c r="E512" i="7"/>
  <c r="E516" i="7"/>
  <c r="E520" i="7"/>
  <c r="E524" i="7"/>
  <c r="E528" i="7"/>
  <c r="E532" i="7"/>
  <c r="E536" i="7"/>
  <c r="E540" i="7"/>
  <c r="E544" i="7"/>
  <c r="E600" i="7"/>
  <c r="E604" i="7"/>
  <c r="E608" i="7"/>
  <c r="E612" i="7"/>
  <c r="E616" i="7"/>
  <c r="E620" i="7"/>
  <c r="E624" i="7"/>
  <c r="E628" i="7"/>
  <c r="E632" i="7"/>
  <c r="F636" i="7"/>
  <c r="F640" i="7"/>
  <c r="F644" i="7"/>
  <c r="G644" i="7" s="1"/>
  <c r="F648" i="7"/>
  <c r="F652" i="7"/>
  <c r="F656" i="7"/>
  <c r="F660" i="7"/>
  <c r="F664" i="7"/>
  <c r="F668" i="7"/>
  <c r="F672" i="7"/>
  <c r="F676" i="7"/>
  <c r="G676" i="7" s="1"/>
  <c r="F680" i="7"/>
  <c r="F684" i="7"/>
  <c r="F692" i="7"/>
  <c r="F700" i="7"/>
  <c r="F708" i="7"/>
  <c r="F717" i="7"/>
  <c r="F721" i="7"/>
  <c r="F725" i="7"/>
  <c r="G725" i="7" s="1"/>
  <c r="F729" i="7"/>
  <c r="F733" i="7"/>
  <c r="F737" i="7"/>
  <c r="F741" i="7"/>
  <c r="F745" i="7"/>
  <c r="F749" i="7"/>
  <c r="F753" i="7"/>
  <c r="F757" i="7"/>
  <c r="G757" i="7" s="1"/>
  <c r="F761" i="7"/>
  <c r="F765" i="7"/>
  <c r="F617" i="7"/>
  <c r="F621" i="7"/>
  <c r="F625" i="7"/>
  <c r="F629" i="7"/>
  <c r="F633" i="7"/>
  <c r="F690" i="7"/>
  <c r="G690" i="7" s="1"/>
  <c r="F698" i="7"/>
  <c r="F706" i="7"/>
  <c r="F714" i="7"/>
  <c r="E716" i="7"/>
  <c r="F718" i="7"/>
  <c r="E720" i="7"/>
  <c r="F722" i="7"/>
  <c r="E724" i="7"/>
  <c r="F726" i="7"/>
  <c r="E728" i="7"/>
  <c r="F730" i="7"/>
  <c r="E732" i="7"/>
  <c r="F734" i="7"/>
  <c r="E736" i="7"/>
  <c r="F738" i="7"/>
  <c r="E740" i="7"/>
  <c r="F742" i="7"/>
  <c r="E744" i="7"/>
  <c r="F746" i="7"/>
  <c r="E748" i="7"/>
  <c r="F750" i="7"/>
  <c r="E752" i="7"/>
  <c r="F754" i="7"/>
  <c r="E756" i="7"/>
  <c r="F758" i="7"/>
  <c r="E760" i="7"/>
  <c r="F762" i="7"/>
  <c r="E764" i="7"/>
  <c r="F766" i="7"/>
  <c r="E768" i="7"/>
  <c r="E772" i="7"/>
  <c r="E776" i="7"/>
  <c r="E780" i="7"/>
  <c r="E784" i="7"/>
  <c r="E788" i="7"/>
  <c r="E792" i="7"/>
  <c r="E796" i="7"/>
  <c r="E800" i="7"/>
  <c r="E804" i="7"/>
  <c r="E808" i="7"/>
  <c r="E812" i="7"/>
  <c r="E816" i="7"/>
  <c r="E820" i="7"/>
  <c r="F599" i="7"/>
  <c r="F603" i="7"/>
  <c r="F607" i="7"/>
  <c r="F611" i="7"/>
  <c r="F615" i="7"/>
  <c r="G615" i="7" s="1"/>
  <c r="E618" i="7"/>
  <c r="E622" i="7"/>
  <c r="E626" i="7"/>
  <c r="E630" i="7"/>
  <c r="E634" i="7"/>
  <c r="F635" i="7"/>
  <c r="E636" i="7"/>
  <c r="F637" i="7"/>
  <c r="G637" i="7" s="1"/>
  <c r="E638" i="7"/>
  <c r="F639" i="7"/>
  <c r="E640" i="7"/>
  <c r="F641" i="7"/>
  <c r="E642" i="7"/>
  <c r="F643" i="7"/>
  <c r="E644" i="7"/>
  <c r="F645" i="7"/>
  <c r="G645" i="7" s="1"/>
  <c r="E646" i="7"/>
  <c r="F647" i="7"/>
  <c r="E648" i="7"/>
  <c r="F649" i="7"/>
  <c r="E650" i="7"/>
  <c r="F651" i="7"/>
  <c r="E652" i="7"/>
  <c r="F653" i="7"/>
  <c r="G653" i="7" s="1"/>
  <c r="E654" i="7"/>
  <c r="F655" i="7"/>
  <c r="E656" i="7"/>
  <c r="F657" i="7"/>
  <c r="E658" i="7"/>
  <c r="F659" i="7"/>
  <c r="E660" i="7"/>
  <c r="F661" i="7"/>
  <c r="G661" i="7" s="1"/>
  <c r="E662" i="7"/>
  <c r="F663" i="7"/>
  <c r="E664" i="7"/>
  <c r="F665" i="7"/>
  <c r="E666" i="7"/>
  <c r="F667" i="7"/>
  <c r="E668" i="7"/>
  <c r="F669" i="7"/>
  <c r="G669" i="7" s="1"/>
  <c r="E670" i="7"/>
  <c r="F671" i="7"/>
  <c r="E672" i="7"/>
  <c r="F673" i="7"/>
  <c r="E674" i="7"/>
  <c r="F675" i="7"/>
  <c r="E676" i="7"/>
  <c r="F677" i="7"/>
  <c r="G677" i="7" s="1"/>
  <c r="E678" i="7"/>
  <c r="F679" i="7"/>
  <c r="E680" i="7"/>
  <c r="F681" i="7"/>
  <c r="E682" i="7"/>
  <c r="F683" i="7"/>
  <c r="E684" i="7"/>
  <c r="F688" i="7"/>
  <c r="G688" i="7" s="1"/>
  <c r="F696" i="7"/>
  <c r="F704" i="7"/>
  <c r="F712" i="7"/>
  <c r="F715" i="7"/>
  <c r="F719" i="7"/>
  <c r="F723" i="7"/>
  <c r="F727" i="7"/>
  <c r="F731" i="7"/>
  <c r="G731" i="7" s="1"/>
  <c r="F735" i="7"/>
  <c r="F739" i="7"/>
  <c r="F743" i="7"/>
  <c r="F747" i="7"/>
  <c r="F751" i="7"/>
  <c r="F755" i="7"/>
  <c r="F759" i="7"/>
  <c r="F763" i="7"/>
  <c r="G763" i="7" s="1"/>
  <c r="F767" i="7"/>
  <c r="F771" i="7"/>
  <c r="F775" i="7"/>
  <c r="F779" i="7"/>
  <c r="F783" i="7"/>
  <c r="F787" i="7"/>
  <c r="F791" i="7"/>
  <c r="F795" i="7"/>
  <c r="G795" i="7" s="1"/>
  <c r="F799" i="7"/>
  <c r="F803" i="7"/>
  <c r="F807" i="7"/>
  <c r="F811" i="7"/>
  <c r="F815" i="7"/>
  <c r="F819" i="7"/>
  <c r="E685" i="7"/>
  <c r="F687" i="7"/>
  <c r="G687" i="7" s="1"/>
  <c r="F691" i="7"/>
  <c r="F695" i="7"/>
  <c r="F699" i="7"/>
  <c r="E701" i="7"/>
  <c r="F703" i="7"/>
  <c r="E705" i="7"/>
  <c r="F707" i="7"/>
  <c r="E709" i="7"/>
  <c r="F711" i="7"/>
  <c r="E713" i="7"/>
  <c r="E688" i="7"/>
  <c r="E692" i="7"/>
  <c r="E696" i="7"/>
  <c r="E700" i="7"/>
  <c r="E704" i="7"/>
  <c r="E708" i="7"/>
  <c r="E712" i="7"/>
  <c r="F716" i="7"/>
  <c r="E717" i="7"/>
  <c r="F720" i="7"/>
  <c r="E721" i="7"/>
  <c r="F724" i="7"/>
  <c r="E725" i="7"/>
  <c r="F728" i="7"/>
  <c r="G728" i="7" s="1"/>
  <c r="E729" i="7"/>
  <c r="F732" i="7"/>
  <c r="E733" i="7"/>
  <c r="F736" i="7"/>
  <c r="E737" i="7"/>
  <c r="F740" i="7"/>
  <c r="E741" i="7"/>
  <c r="F744" i="7"/>
  <c r="G744" i="7" s="1"/>
  <c r="E745" i="7"/>
  <c r="F748" i="7"/>
  <c r="E749" i="7"/>
  <c r="F752" i="7"/>
  <c r="E753" i="7"/>
  <c r="F756" i="7"/>
  <c r="E757" i="7"/>
  <c r="F760" i="7"/>
  <c r="G760" i="7" s="1"/>
  <c r="E761" i="7"/>
  <c r="F764" i="7"/>
  <c r="E765" i="7"/>
  <c r="F768" i="7"/>
  <c r="E769" i="7"/>
  <c r="F770" i="7"/>
  <c r="F772" i="7"/>
  <c r="E773" i="7"/>
  <c r="F774" i="7"/>
  <c r="F776" i="7"/>
  <c r="E777" i="7"/>
  <c r="F778" i="7"/>
  <c r="F780" i="7"/>
  <c r="E781" i="7"/>
  <c r="F782" i="7"/>
  <c r="F784" i="7"/>
  <c r="G784" i="7" s="1"/>
  <c r="E785" i="7"/>
  <c r="F786" i="7"/>
  <c r="F788" i="7"/>
  <c r="E789" i="7"/>
  <c r="F790" i="7"/>
  <c r="F792" i="7"/>
  <c r="E793" i="7"/>
  <c r="F794" i="7"/>
  <c r="G794" i="7" s="1"/>
  <c r="F796" i="7"/>
  <c r="E797" i="7"/>
  <c r="F798" i="7"/>
  <c r="F800" i="7"/>
  <c r="E801" i="7"/>
  <c r="F802" i="7"/>
  <c r="F804" i="7"/>
  <c r="E805" i="7"/>
  <c r="F806" i="7"/>
  <c r="F808" i="7"/>
  <c r="E809" i="7"/>
  <c r="F810" i="7"/>
  <c r="F812" i="7"/>
  <c r="E813" i="7"/>
  <c r="F814" i="7"/>
  <c r="F816" i="7"/>
  <c r="G816" i="7" s="1"/>
  <c r="E817" i="7"/>
  <c r="F818" i="7"/>
  <c r="F820" i="7"/>
  <c r="E821" i="7"/>
  <c r="F826" i="7"/>
  <c r="F830" i="7"/>
  <c r="F834" i="7"/>
  <c r="F838" i="7"/>
  <c r="G838" i="7" s="1"/>
  <c r="F842" i="7"/>
  <c r="F846" i="7"/>
  <c r="F850" i="7"/>
  <c r="F854" i="7"/>
  <c r="F858" i="7"/>
  <c r="F862" i="7"/>
  <c r="F866" i="7"/>
  <c r="F870" i="7"/>
  <c r="G870" i="7" s="1"/>
  <c r="E822" i="7"/>
  <c r="E825" i="7"/>
  <c r="E829" i="7"/>
  <c r="E833" i="7"/>
  <c r="E837" i="7"/>
  <c r="E841" i="7"/>
  <c r="E845" i="7"/>
  <c r="E849" i="7"/>
  <c r="E853" i="7"/>
  <c r="E857" i="7"/>
  <c r="E861" i="7"/>
  <c r="E865" i="7"/>
  <c r="E869" i="7"/>
  <c r="E873" i="7"/>
  <c r="E770" i="7"/>
  <c r="E774" i="7"/>
  <c r="E778" i="7"/>
  <c r="E782" i="7"/>
  <c r="E786" i="7"/>
  <c r="E790" i="7"/>
  <c r="E794" i="7"/>
  <c r="E798" i="7"/>
  <c r="E802" i="7"/>
  <c r="E806" i="7"/>
  <c r="E810" i="7"/>
  <c r="E814" i="7"/>
  <c r="E818" i="7"/>
  <c r="E874" i="7"/>
  <c r="F881" i="7"/>
  <c r="F889" i="7"/>
  <c r="F897" i="7"/>
  <c r="F905" i="7"/>
  <c r="G905" i="7" s="1"/>
  <c r="F913" i="7"/>
  <c r="F822" i="7"/>
  <c r="F825" i="7"/>
  <c r="E826" i="7"/>
  <c r="F829" i="7"/>
  <c r="E830" i="7"/>
  <c r="F833" i="7"/>
  <c r="E834" i="7"/>
  <c r="F837" i="7"/>
  <c r="E838" i="7"/>
  <c r="F841" i="7"/>
  <c r="E842" i="7"/>
  <c r="F845" i="7"/>
  <c r="E846" i="7"/>
  <c r="F849" i="7"/>
  <c r="E850" i="7"/>
  <c r="F853" i="7"/>
  <c r="E854" i="7"/>
  <c r="F857" i="7"/>
  <c r="E858" i="7"/>
  <c r="F861" i="7"/>
  <c r="E862" i="7"/>
  <c r="F865" i="7"/>
  <c r="E866" i="7"/>
  <c r="F869" i="7"/>
  <c r="E870" i="7"/>
  <c r="F873" i="7"/>
  <c r="E875" i="7"/>
  <c r="F769" i="7"/>
  <c r="F773" i="7"/>
  <c r="F777" i="7"/>
  <c r="F781" i="7"/>
  <c r="G781" i="7" s="1"/>
  <c r="F785" i="7"/>
  <c r="F789" i="7"/>
  <c r="F793" i="7"/>
  <c r="F797" i="7"/>
  <c r="F801" i="7"/>
  <c r="F805" i="7"/>
  <c r="F809" i="7"/>
  <c r="F813" i="7"/>
  <c r="G813" i="7" s="1"/>
  <c r="F817" i="7"/>
  <c r="F821" i="7"/>
  <c r="F877" i="7"/>
  <c r="F885" i="7"/>
  <c r="F893" i="7"/>
  <c r="F901" i="7"/>
  <c r="F909" i="7"/>
  <c r="F876" i="7"/>
  <c r="G876" i="7" s="1"/>
  <c r="E877" i="7"/>
  <c r="F878" i="7"/>
  <c r="E879" i="7"/>
  <c r="F880" i="7"/>
  <c r="E881" i="7"/>
  <c r="F882" i="7"/>
  <c r="E883" i="7"/>
  <c r="F884" i="7"/>
  <c r="G884" i="7" s="1"/>
  <c r="E885" i="7"/>
  <c r="F886" i="7"/>
  <c r="E887" i="7"/>
  <c r="F888" i="7"/>
  <c r="E889" i="7"/>
  <c r="F890" i="7"/>
  <c r="E891" i="7"/>
  <c r="F892" i="7"/>
  <c r="G892" i="7" s="1"/>
  <c r="E893" i="7"/>
  <c r="F894" i="7"/>
  <c r="E895" i="7"/>
  <c r="F896" i="7"/>
  <c r="E897" i="7"/>
  <c r="F898" i="7"/>
  <c r="E899" i="7"/>
  <c r="F900" i="7"/>
  <c r="G900" i="7" s="1"/>
  <c r="E901" i="7"/>
  <c r="F902" i="7"/>
  <c r="E903" i="7"/>
  <c r="F904" i="7"/>
  <c r="E905" i="7"/>
  <c r="F906" i="7"/>
  <c r="E907" i="7"/>
  <c r="F908" i="7"/>
  <c r="G908" i="7" s="1"/>
  <c r="E909" i="7"/>
  <c r="F910" i="7"/>
  <c r="E911" i="7"/>
  <c r="F912" i="7"/>
  <c r="E913" i="7"/>
  <c r="F914" i="7"/>
  <c r="E915" i="7"/>
  <c r="F920" i="7"/>
  <c r="G920" i="7" s="1"/>
  <c r="F924" i="7"/>
  <c r="F928" i="7"/>
  <c r="F932" i="7"/>
  <c r="F936" i="7"/>
  <c r="F940" i="7"/>
  <c r="F944" i="7"/>
  <c r="F948" i="7"/>
  <c r="F952" i="7"/>
  <c r="G952" i="7" s="1"/>
  <c r="F956" i="7"/>
  <c r="F960" i="7"/>
  <c r="F964" i="7"/>
  <c r="F968" i="7"/>
  <c r="F972" i="7"/>
  <c r="F976" i="7"/>
  <c r="F980" i="7"/>
  <c r="F984" i="7"/>
  <c r="G984" i="7" s="1"/>
  <c r="F988" i="7"/>
  <c r="F992" i="7"/>
  <c r="F996" i="7"/>
  <c r="F1000" i="7"/>
  <c r="F874" i="7"/>
  <c r="F879" i="7"/>
  <c r="F883" i="7"/>
  <c r="F887" i="7"/>
  <c r="G887" i="7" s="1"/>
  <c r="F891" i="7"/>
  <c r="F895" i="7"/>
  <c r="F899" i="7"/>
  <c r="F903" i="7"/>
  <c r="F907" i="7"/>
  <c r="F911" i="7"/>
  <c r="F915" i="7"/>
  <c r="F918" i="7"/>
  <c r="G918" i="7" s="1"/>
  <c r="F922" i="7"/>
  <c r="F926" i="7"/>
  <c r="F930" i="7"/>
  <c r="F934" i="7"/>
  <c r="F938" i="7"/>
  <c r="F942" i="7"/>
  <c r="F946" i="7"/>
  <c r="F950" i="7"/>
  <c r="G950" i="7" s="1"/>
  <c r="F954" i="7"/>
  <c r="F958" i="7"/>
  <c r="F962" i="7"/>
  <c r="F966" i="7"/>
  <c r="F970" i="7"/>
  <c r="F974" i="7"/>
  <c r="F978" i="7"/>
  <c r="F982" i="7"/>
  <c r="G982" i="7" s="1"/>
  <c r="F986" i="7"/>
  <c r="F990" i="7"/>
  <c r="F994" i="7"/>
  <c r="F998" i="7"/>
  <c r="G998" i="7" s="1"/>
  <c r="F917" i="7"/>
  <c r="E918" i="7"/>
  <c r="F921" i="7"/>
  <c r="E922" i="7"/>
  <c r="F925" i="7"/>
  <c r="E926" i="7"/>
  <c r="F929" i="7"/>
  <c r="E930" i="7"/>
  <c r="F933" i="7"/>
  <c r="E934" i="7"/>
  <c r="F937" i="7"/>
  <c r="E938" i="7"/>
  <c r="F941" i="7"/>
  <c r="E942" i="7"/>
  <c r="F945" i="7"/>
  <c r="E946" i="7"/>
  <c r="F949" i="7"/>
  <c r="E950" i="7"/>
  <c r="F953" i="7"/>
  <c r="E954" i="7"/>
  <c r="F957" i="7"/>
  <c r="E958" i="7"/>
  <c r="F961" i="7"/>
  <c r="E962" i="7"/>
  <c r="F965" i="7"/>
  <c r="E966" i="7"/>
  <c r="F969" i="7"/>
  <c r="E970" i="7"/>
  <c r="F973" i="7"/>
  <c r="E974" i="7"/>
  <c r="F977" i="7"/>
  <c r="E978" i="7"/>
  <c r="F981" i="7"/>
  <c r="E982" i="7"/>
  <c r="F985" i="7"/>
  <c r="E986" i="7"/>
  <c r="F989" i="7"/>
  <c r="E990" i="7"/>
  <c r="F993" i="7"/>
  <c r="E994" i="7"/>
  <c r="F997" i="7"/>
  <c r="E998" i="7"/>
  <c r="F916" i="7"/>
  <c r="H567" i="7"/>
  <c r="H577" i="7"/>
  <c r="H601" i="7"/>
  <c r="H694" i="7"/>
  <c r="H644" i="7"/>
  <c r="H676" i="7"/>
  <c r="H725" i="7"/>
  <c r="H757" i="7"/>
  <c r="H690" i="7"/>
  <c r="H615" i="7"/>
  <c r="H637" i="7"/>
  <c r="H645" i="7"/>
  <c r="H653" i="7"/>
  <c r="H661" i="7"/>
  <c r="H669" i="7"/>
  <c r="H677" i="7"/>
  <c r="H688" i="7"/>
  <c r="H731" i="7"/>
  <c r="H763" i="7"/>
  <c r="H795" i="7"/>
  <c r="H687" i="7"/>
  <c r="H728" i="7"/>
  <c r="H744" i="7"/>
  <c r="H760" i="7"/>
  <c r="H784" i="7"/>
  <c r="H794" i="7"/>
  <c r="H816" i="7"/>
  <c r="H838" i="7"/>
  <c r="H870" i="7"/>
  <c r="H905" i="7"/>
  <c r="H781" i="7"/>
  <c r="H813" i="7"/>
  <c r="H876" i="7"/>
  <c r="H884" i="7"/>
  <c r="H892" i="7"/>
  <c r="H900" i="7"/>
  <c r="H908" i="7"/>
  <c r="H920" i="7"/>
  <c r="H952" i="7"/>
  <c r="H984" i="7"/>
  <c r="H887" i="7"/>
  <c r="H918" i="7"/>
  <c r="H950" i="7"/>
  <c r="H982" i="7"/>
  <c r="H998" i="7"/>
  <c r="S11" i="7" l="1" a="1"/>
  <c r="S11" i="7" s="1"/>
  <c r="G966" i="7"/>
  <c r="G934" i="7"/>
  <c r="G903" i="7"/>
  <c r="G1000" i="7"/>
  <c r="G968" i="7"/>
  <c r="G936" i="7"/>
  <c r="G912" i="7"/>
  <c r="G904" i="7"/>
  <c r="G896" i="7"/>
  <c r="G888" i="7"/>
  <c r="G880" i="7"/>
  <c r="G885" i="7"/>
  <c r="G797" i="7"/>
  <c r="G854" i="7"/>
  <c r="G810" i="7"/>
  <c r="G800" i="7"/>
  <c r="G778" i="7"/>
  <c r="G768" i="7"/>
  <c r="G752" i="7"/>
  <c r="G736" i="7"/>
  <c r="G720" i="7"/>
  <c r="G811" i="7"/>
  <c r="G779" i="7"/>
  <c r="G747" i="7"/>
  <c r="G715" i="7"/>
  <c r="G681" i="7"/>
  <c r="G673" i="7"/>
  <c r="G665" i="7"/>
  <c r="G657" i="7"/>
  <c r="G649" i="7"/>
  <c r="G641" i="7"/>
  <c r="G599" i="7"/>
  <c r="G621" i="7"/>
  <c r="G741" i="7"/>
  <c r="G700" i="7"/>
  <c r="G660" i="7"/>
  <c r="G620" i="7"/>
  <c r="G593" i="7"/>
  <c r="G583" i="7"/>
  <c r="G152" i="7"/>
  <c r="G20" i="7"/>
  <c r="G177" i="7"/>
  <c r="G5" i="7"/>
  <c r="G23" i="7"/>
  <c r="G17" i="7"/>
  <c r="G253" i="7"/>
  <c r="G33" i="7"/>
  <c r="G30" i="7"/>
  <c r="G40" i="7"/>
  <c r="G140" i="7"/>
  <c r="G148" i="7"/>
  <c r="G156" i="7"/>
  <c r="G164" i="7"/>
  <c r="G172" i="7"/>
  <c r="G180" i="7"/>
  <c r="G34" i="7"/>
  <c r="G57" i="7"/>
  <c r="G81" i="7"/>
  <c r="G101" i="7"/>
  <c r="G121" i="7"/>
  <c r="G145" i="7"/>
  <c r="G165" i="7"/>
  <c r="G13" i="7"/>
  <c r="G22" i="7"/>
  <c r="G32" i="7"/>
  <c r="G42" i="7"/>
  <c r="G201" i="7"/>
  <c r="G233" i="7"/>
  <c r="G205" i="7"/>
  <c r="G36" i="7"/>
  <c r="G4" i="7"/>
  <c r="G44" i="7"/>
  <c r="G60" i="7"/>
  <c r="G68" i="7"/>
  <c r="G76" i="7"/>
  <c r="G84" i="7"/>
  <c r="G92" i="7"/>
  <c r="G100" i="7"/>
  <c r="G108" i="7"/>
  <c r="G116" i="7"/>
  <c r="G124" i="7"/>
  <c r="G241" i="7"/>
  <c r="G3" i="7"/>
  <c r="G65" i="7"/>
  <c r="G85" i="7"/>
  <c r="G105" i="7"/>
  <c r="G129" i="7"/>
  <c r="G149" i="7"/>
  <c r="G169" i="7"/>
  <c r="G245" i="7"/>
  <c r="G50" i="7"/>
  <c r="G11" i="7"/>
  <c r="G10" i="7"/>
  <c r="G48" i="7"/>
  <c r="G64" i="7"/>
  <c r="G96" i="7"/>
  <c r="G128" i="7"/>
  <c r="G160" i="7"/>
  <c r="G9" i="7"/>
  <c r="G18" i="7"/>
  <c r="G69" i="7"/>
  <c r="G113" i="7"/>
  <c r="G153" i="7"/>
  <c r="G54" i="7"/>
  <c r="G189" i="7"/>
  <c r="G37" i="7"/>
  <c r="G120" i="7"/>
  <c r="G144" i="7"/>
  <c r="G168" i="7"/>
  <c r="G89" i="7"/>
  <c r="G137" i="7"/>
  <c r="G39" i="7"/>
  <c r="G24" i="7"/>
  <c r="G88" i="7"/>
  <c r="G112" i="7"/>
  <c r="G136" i="7"/>
  <c r="G49" i="7"/>
  <c r="G97" i="7"/>
  <c r="G161" i="7"/>
  <c r="G19" i="7"/>
  <c r="G249" i="7"/>
  <c r="G221" i="7"/>
  <c r="G209" i="7"/>
  <c r="G28" i="7"/>
  <c r="G73" i="7"/>
  <c r="G181" i="7"/>
  <c r="G14" i="7"/>
  <c r="G104" i="7"/>
  <c r="G176" i="7"/>
  <c r="G15" i="7"/>
  <c r="G117" i="7"/>
  <c r="G93" i="7"/>
  <c r="G38" i="7"/>
  <c r="G29" i="7"/>
  <c r="G213" i="7"/>
  <c r="G133" i="7"/>
  <c r="G72" i="7"/>
  <c r="G997" i="7"/>
  <c r="G989" i="7"/>
  <c r="G981" i="7"/>
  <c r="G973" i="7"/>
  <c r="G965" i="7"/>
  <c r="G957" i="7"/>
  <c r="G949" i="7"/>
  <c r="G941" i="7"/>
  <c r="G933" i="7"/>
  <c r="G925" i="7"/>
  <c r="G917" i="7"/>
  <c r="G986" i="7"/>
  <c r="G970" i="7"/>
  <c r="G954" i="7"/>
  <c r="G938" i="7"/>
  <c r="G922" i="7"/>
  <c r="G907" i="7"/>
  <c r="G891" i="7"/>
  <c r="G874" i="7"/>
  <c r="G988" i="7"/>
  <c r="G972" i="7"/>
  <c r="G956" i="7"/>
  <c r="G940" i="7"/>
  <c r="G924" i="7"/>
  <c r="G893" i="7"/>
  <c r="G817" i="7"/>
  <c r="G801" i="7"/>
  <c r="G785" i="7"/>
  <c r="G769" i="7"/>
  <c r="G869" i="7"/>
  <c r="G861" i="7"/>
  <c r="G853" i="7"/>
  <c r="G845" i="7"/>
  <c r="G837" i="7"/>
  <c r="G829" i="7"/>
  <c r="G913" i="7"/>
  <c r="G881" i="7"/>
  <c r="G858" i="7"/>
  <c r="G842" i="7"/>
  <c r="G826" i="7"/>
  <c r="G812" i="7"/>
  <c r="G806" i="7"/>
  <c r="G796" i="7"/>
  <c r="G790" i="7"/>
  <c r="G780" i="7"/>
  <c r="G774" i="7"/>
  <c r="G711" i="7"/>
  <c r="G703" i="7"/>
  <c r="G691" i="7"/>
  <c r="G815" i="7"/>
  <c r="G799" i="7"/>
  <c r="G783" i="7"/>
  <c r="G767" i="7"/>
  <c r="G751" i="7"/>
  <c r="G735" i="7"/>
  <c r="G719" i="7"/>
  <c r="G696" i="7"/>
  <c r="G603" i="7"/>
  <c r="G766" i="7"/>
  <c r="G758" i="7"/>
  <c r="G750" i="7"/>
  <c r="G742" i="7"/>
  <c r="G734" i="7"/>
  <c r="G726" i="7"/>
  <c r="G718" i="7"/>
  <c r="G698" i="7"/>
  <c r="G625" i="7"/>
  <c r="G761" i="7"/>
  <c r="G745" i="7"/>
  <c r="G729" i="7"/>
  <c r="G708" i="7"/>
  <c r="G680" i="7"/>
  <c r="G664" i="7"/>
  <c r="G648" i="7"/>
  <c r="G710" i="7"/>
  <c r="G623" i="7"/>
  <c r="G605" i="7"/>
  <c r="G595" i="7"/>
  <c r="G589" i="7"/>
  <c r="G579" i="7"/>
  <c r="G573" i="7"/>
  <c r="G563" i="7"/>
  <c r="G557" i="7"/>
  <c r="G547" i="7"/>
  <c r="G531" i="7"/>
  <c r="G523" i="7"/>
  <c r="G515" i="7"/>
  <c r="G507" i="7"/>
  <c r="G499" i="7"/>
  <c r="G491" i="7"/>
  <c r="G483" i="7"/>
  <c r="G475" i="7"/>
  <c r="G868" i="7"/>
  <c r="G852" i="7"/>
  <c r="G836" i="7"/>
  <c r="G544" i="7"/>
  <c r="G528" i="7"/>
  <c r="G512" i="7"/>
  <c r="G496" i="7"/>
  <c r="G480" i="7"/>
  <c r="G624" i="7"/>
  <c r="G604" i="7"/>
  <c r="G588" i="7"/>
  <c r="G572" i="7"/>
  <c r="G556" i="7"/>
  <c r="G542" i="7"/>
  <c r="G526" i="7"/>
  <c r="G510" i="7"/>
  <c r="G494" i="7"/>
  <c r="G478" i="7"/>
  <c r="G468" i="7"/>
  <c r="G464" i="7"/>
  <c r="G217" i="7"/>
  <c r="G35" i="7"/>
  <c r="G53" i="7"/>
  <c r="G80" i="7"/>
  <c r="G56" i="7"/>
  <c r="G561" i="7"/>
  <c r="G551" i="7"/>
  <c r="G543" i="7"/>
  <c r="G864" i="7"/>
  <c r="G848" i="7"/>
  <c r="G832" i="7"/>
  <c r="G540" i="7"/>
  <c r="G524" i="7"/>
  <c r="G508" i="7"/>
  <c r="G492" i="7"/>
  <c r="G476" i="7"/>
  <c r="G616" i="7"/>
  <c r="G600" i="7"/>
  <c r="G584" i="7"/>
  <c r="G568" i="7"/>
  <c r="G552" i="7"/>
  <c r="G537" i="7"/>
  <c r="G521" i="7"/>
  <c r="G505" i="7"/>
  <c r="G489" i="7"/>
  <c r="G473" i="7"/>
  <c r="G334" i="7"/>
  <c r="G324" i="7"/>
  <c r="G318" i="7"/>
  <c r="G314" i="7"/>
  <c r="G310" i="7"/>
  <c r="G300" i="7"/>
  <c r="G294" i="7"/>
  <c r="G284" i="7"/>
  <c r="G278" i="7"/>
  <c r="G268" i="7"/>
  <c r="G619" i="7"/>
  <c r="G602" i="7"/>
  <c r="G586" i="7"/>
  <c r="G570" i="7"/>
  <c r="G554" i="7"/>
  <c r="G538" i="7"/>
  <c r="G522" i="7"/>
  <c r="G506" i="7"/>
  <c r="G490" i="7"/>
  <c r="G474" i="7"/>
  <c r="G465" i="7"/>
  <c r="G457" i="7"/>
  <c r="G449" i="7"/>
  <c r="G441" i="7"/>
  <c r="G433" i="7"/>
  <c r="G425" i="7"/>
  <c r="G417" i="7"/>
  <c r="G409" i="7"/>
  <c r="G401" i="7"/>
  <c r="G393" i="7"/>
  <c r="G385" i="7"/>
  <c r="G377" i="7"/>
  <c r="G369" i="7"/>
  <c r="G361" i="7"/>
  <c r="G353" i="7"/>
  <c r="G345" i="7"/>
  <c r="G329" i="7"/>
  <c r="G321" i="7"/>
  <c r="G309" i="7"/>
  <c r="G273" i="7"/>
  <c r="G264" i="7"/>
  <c r="G459" i="7"/>
  <c r="G427" i="7"/>
  <c r="G395" i="7"/>
  <c r="G363" i="7"/>
  <c r="G331" i="7"/>
  <c r="G299" i="7"/>
  <c r="G267" i="7"/>
  <c r="G963" i="7"/>
  <c r="G919" i="7"/>
  <c r="G166" i="7"/>
  <c r="G150" i="7"/>
  <c r="G134" i="7"/>
  <c r="G118" i="7"/>
  <c r="G102" i="7"/>
  <c r="G86" i="7"/>
  <c r="G70" i="7"/>
  <c r="G975" i="7"/>
  <c r="G47" i="7"/>
  <c r="G634" i="7"/>
  <c r="G666" i="7"/>
  <c r="G630" i="7"/>
  <c r="G662" i="7"/>
  <c r="G685" i="7"/>
  <c r="G701" i="7"/>
  <c r="G827" i="7"/>
  <c r="G843" i="7"/>
  <c r="G859" i="7"/>
  <c r="G875" i="7"/>
  <c r="G991" i="7"/>
  <c r="G455" i="7"/>
  <c r="G423" i="7"/>
  <c r="G391" i="7"/>
  <c r="G359" i="7"/>
  <c r="G327" i="7"/>
  <c r="G295" i="7"/>
  <c r="G265" i="7"/>
  <c r="G258" i="7"/>
  <c r="G252" i="7"/>
  <c r="G242" i="7"/>
  <c r="G236" i="7"/>
  <c r="G226" i="7"/>
  <c r="G220" i="7"/>
  <c r="G210" i="7"/>
  <c r="G204" i="7"/>
  <c r="G194" i="7"/>
  <c r="G188" i="7"/>
  <c r="G171" i="7"/>
  <c r="G155" i="7"/>
  <c r="G139" i="7"/>
  <c r="G123" i="7"/>
  <c r="G107" i="7"/>
  <c r="G916" i="7"/>
  <c r="G993" i="7"/>
  <c r="G985" i="7"/>
  <c r="G977" i="7"/>
  <c r="G969" i="7"/>
  <c r="G961" i="7"/>
  <c r="G953" i="7"/>
  <c r="G945" i="7"/>
  <c r="G937" i="7"/>
  <c r="G929" i="7"/>
  <c r="G921" i="7"/>
  <c r="G994" i="7"/>
  <c r="G978" i="7"/>
  <c r="G962" i="7"/>
  <c r="G946" i="7"/>
  <c r="G930" i="7"/>
  <c r="G915" i="7"/>
  <c r="G899" i="7"/>
  <c r="G883" i="7"/>
  <c r="G996" i="7"/>
  <c r="G980" i="7"/>
  <c r="G964" i="7"/>
  <c r="G948" i="7"/>
  <c r="G932" i="7"/>
  <c r="G909" i="7"/>
  <c r="G877" i="7"/>
  <c r="G809" i="7"/>
  <c r="G793" i="7"/>
  <c r="G777" i="7"/>
  <c r="G873" i="7"/>
  <c r="G865" i="7"/>
  <c r="G857" i="7"/>
  <c r="G849" i="7"/>
  <c r="G841" i="7"/>
  <c r="G833" i="7"/>
  <c r="G825" i="7"/>
  <c r="G897" i="7"/>
  <c r="G866" i="7"/>
  <c r="G850" i="7"/>
  <c r="G834" i="7"/>
  <c r="G820" i="7"/>
  <c r="G814" i="7"/>
  <c r="G804" i="7"/>
  <c r="G798" i="7"/>
  <c r="G788" i="7"/>
  <c r="G782" i="7"/>
  <c r="G772" i="7"/>
  <c r="G707" i="7"/>
  <c r="G699" i="7"/>
  <c r="G807" i="7"/>
  <c r="G791" i="7"/>
  <c r="G775" i="7"/>
  <c r="G759" i="7"/>
  <c r="G743" i="7"/>
  <c r="G727" i="7"/>
  <c r="G712" i="7"/>
  <c r="G611" i="7"/>
  <c r="G762" i="7"/>
  <c r="G754" i="7"/>
  <c r="G746" i="7"/>
  <c r="G738" i="7"/>
  <c r="G730" i="7"/>
  <c r="G722" i="7"/>
  <c r="G714" i="7"/>
  <c r="G633" i="7"/>
  <c r="G617" i="7"/>
  <c r="G753" i="7"/>
  <c r="G737" i="7"/>
  <c r="G721" i="7"/>
  <c r="G692" i="7"/>
  <c r="G672" i="7"/>
  <c r="G656" i="7"/>
  <c r="G640" i="7"/>
  <c r="G631" i="7"/>
  <c r="G613" i="7"/>
  <c r="G597" i="7"/>
  <c r="G587" i="7"/>
  <c r="G581" i="7"/>
  <c r="G571" i="7"/>
  <c r="G565" i="7"/>
  <c r="G555" i="7"/>
  <c r="G549" i="7"/>
  <c r="G539" i="7"/>
  <c r="G527" i="7"/>
  <c r="G519" i="7"/>
  <c r="G511" i="7"/>
  <c r="G503" i="7"/>
  <c r="G495" i="7"/>
  <c r="G487" i="7"/>
  <c r="G479" i="7"/>
  <c r="G471" i="7"/>
  <c r="G860" i="7"/>
  <c r="G844" i="7"/>
  <c r="G828" i="7"/>
  <c r="G536" i="7"/>
  <c r="G520" i="7"/>
  <c r="G504" i="7"/>
  <c r="G488" i="7"/>
  <c r="G472" i="7"/>
  <c r="G612" i="7"/>
  <c r="G596" i="7"/>
  <c r="G580" i="7"/>
  <c r="G564" i="7"/>
  <c r="G548" i="7"/>
  <c r="G534" i="7"/>
  <c r="G518" i="7"/>
  <c r="G502" i="7"/>
  <c r="G486" i="7"/>
  <c r="G470" i="7"/>
  <c r="G466" i="7"/>
  <c r="G462" i="7"/>
  <c r="G458" i="7"/>
  <c r="G454" i="7"/>
  <c r="G450" i="7"/>
  <c r="G446" i="7"/>
  <c r="G442" i="7"/>
  <c r="G438" i="7"/>
  <c r="G434" i="7"/>
  <c r="G430" i="7"/>
  <c r="G426" i="7"/>
  <c r="G422" i="7"/>
  <c r="G418" i="7"/>
  <c r="G414" i="7"/>
  <c r="G410" i="7"/>
  <c r="G406" i="7"/>
  <c r="G402" i="7"/>
  <c r="G398" i="7"/>
  <c r="G394" i="7"/>
  <c r="G390" i="7"/>
  <c r="G386" i="7"/>
  <c r="G382" i="7"/>
  <c r="G378" i="7"/>
  <c r="G374" i="7"/>
  <c r="G370" i="7"/>
  <c r="G366" i="7"/>
  <c r="G362" i="7"/>
  <c r="G358" i="7"/>
  <c r="G354" i="7"/>
  <c r="G350" i="7"/>
  <c r="G346" i="7"/>
  <c r="G342" i="7"/>
  <c r="G338" i="7"/>
  <c r="G328" i="7"/>
  <c r="G322" i="7"/>
  <c r="G304" i="7"/>
  <c r="G298" i="7"/>
  <c r="G288" i="7"/>
  <c r="G282" i="7"/>
  <c r="G272" i="7"/>
  <c r="G266" i="7"/>
  <c r="G614" i="7"/>
  <c r="G598" i="7"/>
  <c r="G582" i="7"/>
  <c r="G566" i="7"/>
  <c r="G550" i="7"/>
  <c r="G533" i="7"/>
  <c r="G517" i="7"/>
  <c r="G501" i="7"/>
  <c r="G485" i="7"/>
  <c r="G341" i="7"/>
  <c r="G305" i="7"/>
  <c r="G297" i="7"/>
  <c r="G289" i="7"/>
  <c r="G281" i="7"/>
  <c r="G451" i="7"/>
  <c r="G419" i="7"/>
  <c r="G387" i="7"/>
  <c r="G355" i="7"/>
  <c r="G323" i="7"/>
  <c r="G291" i="7"/>
  <c r="G261" i="7"/>
  <c r="G255" i="7"/>
  <c r="G247" i="7"/>
  <c r="G239" i="7"/>
  <c r="G231" i="7"/>
  <c r="G223" i="7"/>
  <c r="G215" i="7"/>
  <c r="G207" i="7"/>
  <c r="G199" i="7"/>
  <c r="G191" i="7"/>
  <c r="G183" i="7"/>
  <c r="G939" i="7"/>
  <c r="G51" i="7"/>
  <c r="G263" i="7"/>
  <c r="G170" i="7"/>
  <c r="G154" i="7"/>
  <c r="G138" i="7"/>
  <c r="G122" i="7"/>
  <c r="G106" i="7"/>
  <c r="G90" i="7"/>
  <c r="G74" i="7"/>
  <c r="G58" i="7"/>
  <c r="G943" i="7"/>
  <c r="G2" i="7"/>
  <c r="G642" i="7"/>
  <c r="G674" i="7"/>
  <c r="G638" i="7"/>
  <c r="G670" i="7"/>
  <c r="G689" i="7"/>
  <c r="G705" i="7"/>
  <c r="G831" i="7"/>
  <c r="G847" i="7"/>
  <c r="G863" i="7"/>
  <c r="G979" i="7"/>
  <c r="G995" i="7"/>
  <c r="G447" i="7"/>
  <c r="G415" i="7"/>
  <c r="G383" i="7"/>
  <c r="G351" i="7"/>
  <c r="G319" i="7"/>
  <c r="G287" i="7"/>
  <c r="G262" i="7"/>
  <c r="G256" i="7"/>
  <c r="G246" i="7"/>
  <c r="G240" i="7"/>
  <c r="G230" i="7"/>
  <c r="G224" i="7"/>
  <c r="G214" i="7"/>
  <c r="G208" i="7"/>
  <c r="G198" i="7"/>
  <c r="G192" i="7"/>
  <c r="G182" i="7"/>
  <c r="G167" i="7"/>
  <c r="G151" i="7"/>
  <c r="G135" i="7"/>
  <c r="G119" i="7"/>
  <c r="G103" i="7"/>
  <c r="G87" i="7"/>
  <c r="G71" i="7"/>
  <c r="G971" i="7"/>
  <c r="G951" i="7"/>
  <c r="G990" i="7"/>
  <c r="G974" i="7"/>
  <c r="G958" i="7"/>
  <c r="G942" i="7"/>
  <c r="G926" i="7"/>
  <c r="G911" i="7"/>
  <c r="G895" i="7"/>
  <c r="G879" i="7"/>
  <c r="G992" i="7"/>
  <c r="G976" i="7"/>
  <c r="G960" i="7"/>
  <c r="G944" i="7"/>
  <c r="G928" i="7"/>
  <c r="G914" i="7"/>
  <c r="G910" i="7"/>
  <c r="G906" i="7"/>
  <c r="G902" i="7"/>
  <c r="G898" i="7"/>
  <c r="G894" i="7"/>
  <c r="G890" i="7"/>
  <c r="G886" i="7"/>
  <c r="G882" i="7"/>
  <c r="G878" i="7"/>
  <c r="G901" i="7"/>
  <c r="G821" i="7"/>
  <c r="G805" i="7"/>
  <c r="G789" i="7"/>
  <c r="G773" i="7"/>
  <c r="G822" i="7"/>
  <c r="G889" i="7"/>
  <c r="G862" i="7"/>
  <c r="G846" i="7"/>
  <c r="G830" i="7"/>
  <c r="G818" i="7"/>
  <c r="G808" i="7"/>
  <c r="G802" i="7"/>
  <c r="G792" i="7"/>
  <c r="G786" i="7"/>
  <c r="G776" i="7"/>
  <c r="G770" i="7"/>
  <c r="G764" i="7"/>
  <c r="G756" i="7"/>
  <c r="G748" i="7"/>
  <c r="G740" i="7"/>
  <c r="G732" i="7"/>
  <c r="G724" i="7"/>
  <c r="G716" i="7"/>
  <c r="G695" i="7"/>
  <c r="G819" i="7"/>
  <c r="G803" i="7"/>
  <c r="G787" i="7"/>
  <c r="G771" i="7"/>
  <c r="G755" i="7"/>
  <c r="G739" i="7"/>
  <c r="G723" i="7"/>
  <c r="G704" i="7"/>
  <c r="G683" i="7"/>
  <c r="G679" i="7"/>
  <c r="G675" i="7"/>
  <c r="G671" i="7"/>
  <c r="G667" i="7"/>
  <c r="G663" i="7"/>
  <c r="G659" i="7"/>
  <c r="G655" i="7"/>
  <c r="G651" i="7"/>
  <c r="G647" i="7"/>
  <c r="G643" i="7"/>
  <c r="G639" i="7"/>
  <c r="G635" i="7"/>
  <c r="G607" i="7"/>
  <c r="G706" i="7"/>
  <c r="G629" i="7"/>
  <c r="G765" i="7"/>
  <c r="G749" i="7"/>
  <c r="G733" i="7"/>
  <c r="G717" i="7"/>
  <c r="G684" i="7"/>
  <c r="G668" i="7"/>
  <c r="G652" i="7"/>
  <c r="G636" i="7"/>
  <c r="G628" i="7"/>
  <c r="G609" i="7"/>
  <c r="G591" i="7"/>
  <c r="G585" i="7"/>
  <c r="G575" i="7"/>
  <c r="G569" i="7"/>
  <c r="G559" i="7"/>
  <c r="G553" i="7"/>
  <c r="G535" i="7"/>
  <c r="G872" i="7"/>
  <c r="G856" i="7"/>
  <c r="G840" i="7"/>
  <c r="G824" i="7"/>
  <c r="G532" i="7"/>
  <c r="G516" i="7"/>
  <c r="G500" i="7"/>
  <c r="G484" i="7"/>
  <c r="G632" i="7"/>
  <c r="G608" i="7"/>
  <c r="G592" i="7"/>
  <c r="G576" i="7"/>
  <c r="G560" i="7"/>
  <c r="G545" i="7"/>
  <c r="G529" i="7"/>
  <c r="G513" i="7"/>
  <c r="G497" i="7"/>
  <c r="G481" i="7"/>
  <c r="G332" i="7"/>
  <c r="G326" i="7"/>
  <c r="G316" i="7"/>
  <c r="G312" i="7"/>
  <c r="G308" i="7"/>
  <c r="G302" i="7"/>
  <c r="G292" i="7"/>
  <c r="G286" i="7"/>
  <c r="G276" i="7"/>
  <c r="G270" i="7"/>
  <c r="G702" i="7"/>
  <c r="G610" i="7"/>
  <c r="G594" i="7"/>
  <c r="G578" i="7"/>
  <c r="G562" i="7"/>
  <c r="G546" i="7"/>
  <c r="G530" i="7"/>
  <c r="G514" i="7"/>
  <c r="G498" i="7"/>
  <c r="G482" i="7"/>
  <c r="G469" i="7"/>
  <c r="G461" i="7"/>
  <c r="G453" i="7"/>
  <c r="G445" i="7"/>
  <c r="G437" i="7"/>
  <c r="G429" i="7"/>
  <c r="G421" i="7"/>
  <c r="G413" i="7"/>
  <c r="G405" i="7"/>
  <c r="G397" i="7"/>
  <c r="G389" i="7"/>
  <c r="G381" i="7"/>
  <c r="G373" i="7"/>
  <c r="G460" i="7"/>
  <c r="G456" i="7"/>
  <c r="G452" i="7"/>
  <c r="G448" i="7"/>
  <c r="G444" i="7"/>
  <c r="G440" i="7"/>
  <c r="G436" i="7"/>
  <c r="G432" i="7"/>
  <c r="G428" i="7"/>
  <c r="G424" i="7"/>
  <c r="G420" i="7"/>
  <c r="G416" i="7"/>
  <c r="G412" i="7"/>
  <c r="G408" i="7"/>
  <c r="G404" i="7"/>
  <c r="G400" i="7"/>
  <c r="G396" i="7"/>
  <c r="G392" i="7"/>
  <c r="G388" i="7"/>
  <c r="G384" i="7"/>
  <c r="G380" i="7"/>
  <c r="G376" i="7"/>
  <c r="G372" i="7"/>
  <c r="G368" i="7"/>
  <c r="G364" i="7"/>
  <c r="G360" i="7"/>
  <c r="G356" i="7"/>
  <c r="G352" i="7"/>
  <c r="G348" i="7"/>
  <c r="G344" i="7"/>
  <c r="G340" i="7"/>
  <c r="G336" i="7"/>
  <c r="G330" i="7"/>
  <c r="G320" i="7"/>
  <c r="G306" i="7"/>
  <c r="G296" i="7"/>
  <c r="G290" i="7"/>
  <c r="G280" i="7"/>
  <c r="G274" i="7"/>
  <c r="G627" i="7"/>
  <c r="G606" i="7"/>
  <c r="G590" i="7"/>
  <c r="G574" i="7"/>
  <c r="G558" i="7"/>
  <c r="G541" i="7"/>
  <c r="G525" i="7"/>
  <c r="G509" i="7"/>
  <c r="G493" i="7"/>
  <c r="G477" i="7"/>
  <c r="G333" i="7"/>
  <c r="G313" i="7"/>
  <c r="G301" i="7"/>
  <c r="G293" i="7"/>
  <c r="G285" i="7"/>
  <c r="G277" i="7"/>
  <c r="G467" i="7"/>
  <c r="G435" i="7"/>
  <c r="G403" i="7"/>
  <c r="G371" i="7"/>
  <c r="G339" i="7"/>
  <c r="G307" i="7"/>
  <c r="G275" i="7"/>
  <c r="G259" i="7"/>
  <c r="G251" i="7"/>
  <c r="G243" i="7"/>
  <c r="G235" i="7"/>
  <c r="G227" i="7"/>
  <c r="G219" i="7"/>
  <c r="G211" i="7"/>
  <c r="G203" i="7"/>
  <c r="G195" i="7"/>
  <c r="G187" i="7"/>
  <c r="G365" i="7"/>
  <c r="G357" i="7"/>
  <c r="G349" i="7"/>
  <c r="G337" i="7"/>
  <c r="G325" i="7"/>
  <c r="G317" i="7"/>
  <c r="G269" i="7"/>
  <c r="G443" i="7"/>
  <c r="G411" i="7"/>
  <c r="G379" i="7"/>
  <c r="G347" i="7"/>
  <c r="G315" i="7"/>
  <c r="G283" i="7"/>
  <c r="G935" i="7"/>
  <c r="G43" i="7"/>
  <c r="G174" i="7"/>
  <c r="G158" i="7"/>
  <c r="G142" i="7"/>
  <c r="G126" i="7"/>
  <c r="G110" i="7"/>
  <c r="G94" i="7"/>
  <c r="G78" i="7"/>
  <c r="G62" i="7"/>
  <c r="G931" i="7"/>
  <c r="G618" i="7"/>
  <c r="G650" i="7"/>
  <c r="G682" i="7"/>
  <c r="G646" i="7"/>
  <c r="G678" i="7"/>
  <c r="G693" i="7"/>
  <c r="G709" i="7"/>
  <c r="G835" i="7"/>
  <c r="G851" i="7"/>
  <c r="G867" i="7"/>
  <c r="G983" i="7"/>
  <c r="G999" i="7"/>
  <c r="G439" i="7"/>
  <c r="G407" i="7"/>
  <c r="G375" i="7"/>
  <c r="G343" i="7"/>
  <c r="G311" i="7"/>
  <c r="G279" i="7"/>
  <c r="G260" i="7"/>
  <c r="G250" i="7"/>
  <c r="G244" i="7"/>
  <c r="G234" i="7"/>
  <c r="G228" i="7"/>
  <c r="G218" i="7"/>
  <c r="G212" i="7"/>
  <c r="G202" i="7"/>
  <c r="G196" i="7"/>
  <c r="G186" i="7"/>
  <c r="G179" i="7"/>
  <c r="G163" i="7"/>
  <c r="G147" i="7"/>
  <c r="G131" i="7"/>
  <c r="G115" i="7"/>
  <c r="G99" i="7"/>
  <c r="G83" i="7"/>
  <c r="G67" i="7"/>
  <c r="G967" i="7"/>
  <c r="G947" i="7"/>
  <c r="G923" i="7"/>
  <c r="G686" i="7"/>
  <c r="G178" i="7"/>
  <c r="G162" i="7"/>
  <c r="G146" i="7"/>
  <c r="G130" i="7"/>
  <c r="G114" i="7"/>
  <c r="G98" i="7"/>
  <c r="G82" i="7"/>
  <c r="G66" i="7"/>
  <c r="G55" i="7"/>
  <c r="G626" i="7"/>
  <c r="G658" i="7"/>
  <c r="G622" i="7"/>
  <c r="G654" i="7"/>
  <c r="G823" i="7"/>
  <c r="G697" i="7"/>
  <c r="G713" i="7"/>
  <c r="G839" i="7"/>
  <c r="G855" i="7"/>
  <c r="G871" i="7"/>
  <c r="G987" i="7"/>
  <c r="G431" i="7"/>
  <c r="G399" i="7"/>
  <c r="G367" i="7"/>
  <c r="G335" i="7"/>
  <c r="G303" i="7"/>
  <c r="G271" i="7"/>
  <c r="G254" i="7"/>
  <c r="G248" i="7"/>
  <c r="G238" i="7"/>
  <c r="G232" i="7"/>
  <c r="G222" i="7"/>
  <c r="G216" i="7"/>
  <c r="G206" i="7"/>
  <c r="G200" i="7"/>
  <c r="G190" i="7"/>
  <c r="G184" i="7"/>
  <c r="G175" i="7"/>
  <c r="G159" i="7"/>
  <c r="G143" i="7"/>
  <c r="G127" i="7"/>
  <c r="G111" i="7"/>
  <c r="G95" i="7"/>
  <c r="G79" i="7"/>
  <c r="G63" i="7"/>
  <c r="G959" i="7"/>
  <c r="G927" i="7"/>
  <c r="G463" i="7"/>
  <c r="G185" i="7"/>
  <c r="G157" i="7"/>
  <c r="G132" i="7"/>
  <c r="G52" i="7"/>
  <c r="G41" i="7"/>
  <c r="G12" i="7"/>
  <c r="G225" i="7"/>
  <c r="G91" i="7"/>
  <c r="G75" i="7"/>
  <c r="G59" i="7"/>
  <c r="G955" i="7"/>
  <c r="G46" i="7"/>
  <c r="G16" i="7"/>
  <c r="G6" i="7"/>
  <c r="G229" i="7"/>
  <c r="G197" i="7"/>
  <c r="G173" i="7"/>
  <c r="G141" i="7"/>
  <c r="G125" i="7"/>
  <c r="G109" i="7"/>
  <c r="G77" i="7"/>
  <c r="G61" i="7"/>
  <c r="G45" i="7"/>
  <c r="G31" i="7"/>
  <c r="G25" i="7"/>
  <c r="G257" i="7"/>
  <c r="G193" i="7"/>
  <c r="G27" i="7"/>
  <c r="G237" i="7"/>
  <c r="G7" i="7"/>
  <c r="G26" i="7"/>
  <c r="G21" i="7"/>
  <c r="G8" i="7"/>
  <c r="R2" i="7" a="1"/>
  <c r="H1000" i="7"/>
  <c r="H904" i="7"/>
  <c r="H885" i="7"/>
  <c r="H800" i="7"/>
  <c r="H736" i="7"/>
  <c r="H747" i="7"/>
  <c r="H665" i="7"/>
  <c r="H599" i="7"/>
  <c r="H660" i="7"/>
  <c r="H152" i="7"/>
  <c r="H23" i="7"/>
  <c r="H30" i="7"/>
  <c r="H156" i="7"/>
  <c r="H34" i="7"/>
  <c r="H121" i="7"/>
  <c r="H22" i="7"/>
  <c r="H233" i="7"/>
  <c r="H44" i="7"/>
  <c r="H84" i="7"/>
  <c r="H116" i="7"/>
  <c r="H65" i="7"/>
  <c r="H149" i="7"/>
  <c r="H11" i="7"/>
  <c r="H96" i="7"/>
  <c r="H18" i="7"/>
  <c r="H54" i="7"/>
  <c r="H144" i="7"/>
  <c r="H39" i="7"/>
  <c r="H136" i="7"/>
  <c r="H19" i="7"/>
  <c r="H28" i="7"/>
  <c r="H104" i="7"/>
  <c r="H93" i="7"/>
  <c r="H133" i="7"/>
  <c r="H981" i="7"/>
  <c r="H949" i="7"/>
  <c r="H917" i="7"/>
  <c r="H938" i="7"/>
  <c r="H874" i="7"/>
  <c r="H940" i="7"/>
  <c r="H801" i="7"/>
  <c r="H861" i="7"/>
  <c r="H829" i="7"/>
  <c r="H842" i="7"/>
  <c r="H796" i="7"/>
  <c r="H711" i="7"/>
  <c r="H799" i="7"/>
  <c r="H735" i="7"/>
  <c r="H766" i="7"/>
  <c r="H734" i="7"/>
  <c r="H625" i="7"/>
  <c r="H708" i="7"/>
  <c r="H710" i="7"/>
  <c r="H589" i="7"/>
  <c r="H557" i="7"/>
  <c r="H515" i="7"/>
  <c r="H483" i="7"/>
  <c r="H836" i="7"/>
  <c r="H496" i="7"/>
  <c r="H588" i="7"/>
  <c r="H526" i="7"/>
  <c r="H468" i="7"/>
  <c r="H53" i="7"/>
  <c r="H551" i="7"/>
  <c r="H832" i="7"/>
  <c r="H492" i="7"/>
  <c r="H584" i="7"/>
  <c r="H521" i="7"/>
  <c r="H334" i="7"/>
  <c r="H310" i="7"/>
  <c r="H278" i="7"/>
  <c r="H586" i="7"/>
  <c r="H522" i="7"/>
  <c r="H465" i="7"/>
  <c r="H433" i="7"/>
  <c r="H401" i="7"/>
  <c r="H369" i="7"/>
  <c r="H329" i="7"/>
  <c r="H264" i="7"/>
  <c r="H363" i="7"/>
  <c r="H963" i="7"/>
  <c r="H134" i="7"/>
  <c r="H70" i="7"/>
  <c r="H666" i="7"/>
  <c r="H701" i="7"/>
  <c r="H875" i="7"/>
  <c r="H391" i="7"/>
  <c r="H265" i="7"/>
  <c r="H236" i="7"/>
  <c r="H204" i="7"/>
  <c r="H155" i="7"/>
  <c r="H916" i="7"/>
  <c r="H969" i="7"/>
  <c r="H937" i="7"/>
  <c r="H978" i="7"/>
  <c r="H915" i="7"/>
  <c r="H980" i="7"/>
  <c r="H909" i="7"/>
  <c r="H777" i="7"/>
  <c r="H849" i="7"/>
  <c r="H897" i="7"/>
  <c r="H820" i="7"/>
  <c r="H788" i="7"/>
  <c r="H699" i="7"/>
  <c r="H759" i="7"/>
  <c r="H611" i="7"/>
  <c r="H738" i="7"/>
  <c r="H633" i="7"/>
  <c r="H721" i="7"/>
  <c r="H640" i="7"/>
  <c r="H587" i="7"/>
  <c r="H555" i="7"/>
  <c r="H519" i="7"/>
  <c r="H487" i="7"/>
  <c r="H844" i="7"/>
  <c r="H504" i="7"/>
  <c r="H596" i="7"/>
  <c r="H534" i="7"/>
  <c r="H470" i="7"/>
  <c r="H454" i="7"/>
  <c r="H438" i="7"/>
  <c r="H422" i="7"/>
  <c r="H406" i="7"/>
  <c r="H390" i="7"/>
  <c r="H374" i="7"/>
  <c r="H358" i="7"/>
  <c r="H966" i="7"/>
  <c r="H968" i="7"/>
  <c r="H896" i="7"/>
  <c r="H797" i="7"/>
  <c r="H778" i="7"/>
  <c r="H720" i="7"/>
  <c r="H715" i="7"/>
  <c r="H657" i="7"/>
  <c r="H621" i="7"/>
  <c r="H620" i="7"/>
  <c r="H20" i="7"/>
  <c r="H17" i="7"/>
  <c r="H40" i="7"/>
  <c r="H164" i="7"/>
  <c r="H57" i="7"/>
  <c r="H145" i="7"/>
  <c r="H32" i="7"/>
  <c r="H205" i="7"/>
  <c r="H60" i="7"/>
  <c r="H92" i="7"/>
  <c r="H124" i="7"/>
  <c r="H85" i="7"/>
  <c r="H169" i="7"/>
  <c r="H10" i="7"/>
  <c r="H128" i="7"/>
  <c r="H69" i="7"/>
  <c r="H189" i="7"/>
  <c r="H168" i="7"/>
  <c r="H24" i="7"/>
  <c r="H49" i="7"/>
  <c r="H249" i="7"/>
  <c r="H73" i="7"/>
  <c r="H176" i="7"/>
  <c r="H38" i="7"/>
  <c r="H72" i="7"/>
  <c r="H973" i="7"/>
  <c r="H941" i="7"/>
  <c r="H986" i="7"/>
  <c r="H922" i="7"/>
  <c r="H988" i="7"/>
  <c r="H924" i="7"/>
  <c r="H785" i="7"/>
  <c r="H853" i="7"/>
  <c r="H913" i="7"/>
  <c r="H826" i="7"/>
  <c r="H790" i="7"/>
  <c r="H703" i="7"/>
  <c r="H783" i="7"/>
  <c r="H719" i="7"/>
  <c r="H758" i="7"/>
  <c r="H726" i="7"/>
  <c r="H761" i="7"/>
  <c r="H680" i="7"/>
  <c r="H623" i="7"/>
  <c r="H579" i="7"/>
  <c r="H547" i="7"/>
  <c r="H507" i="7"/>
  <c r="H475" i="7"/>
  <c r="H544" i="7"/>
  <c r="H480" i="7"/>
  <c r="H572" i="7"/>
  <c r="H510" i="7"/>
  <c r="H464" i="7"/>
  <c r="H80" i="7"/>
  <c r="H543" i="7"/>
  <c r="H540" i="7"/>
  <c r="H476" i="7"/>
  <c r="H568" i="7"/>
  <c r="H505" i="7"/>
  <c r="H324" i="7"/>
  <c r="H300" i="7"/>
  <c r="H268" i="7"/>
  <c r="H570" i="7"/>
  <c r="H506" i="7"/>
  <c r="H457" i="7"/>
  <c r="H425" i="7"/>
  <c r="H393" i="7"/>
  <c r="H361" i="7"/>
  <c r="H321" i="7"/>
  <c r="H459" i="7"/>
  <c r="H331" i="7"/>
  <c r="H919" i="7"/>
  <c r="H118" i="7"/>
  <c r="H975" i="7"/>
  <c r="H630" i="7"/>
  <c r="H827" i="7"/>
  <c r="H991" i="7"/>
  <c r="H359" i="7"/>
  <c r="H258" i="7"/>
  <c r="H226" i="7"/>
  <c r="H194" i="7"/>
  <c r="H139" i="7"/>
  <c r="H993" i="7"/>
  <c r="H961" i="7"/>
  <c r="H929" i="7"/>
  <c r="H962" i="7"/>
  <c r="H899" i="7"/>
  <c r="H964" i="7"/>
  <c r="H877" i="7"/>
  <c r="H873" i="7"/>
  <c r="H841" i="7"/>
  <c r="H866" i="7"/>
  <c r="H814" i="7"/>
  <c r="H782" i="7"/>
  <c r="H807" i="7"/>
  <c r="H743" i="7"/>
  <c r="H762" i="7"/>
  <c r="H730" i="7"/>
  <c r="H617" i="7"/>
  <c r="H692" i="7"/>
  <c r="H631" i="7"/>
  <c r="H581" i="7"/>
  <c r="H549" i="7"/>
  <c r="H511" i="7"/>
  <c r="H479" i="7"/>
  <c r="H828" i="7"/>
  <c r="H488" i="7"/>
  <c r="H580" i="7"/>
  <c r="H518" i="7"/>
  <c r="H466" i="7"/>
  <c r="H450" i="7"/>
  <c r="H434" i="7"/>
  <c r="H418" i="7"/>
  <c r="H402" i="7"/>
  <c r="H386" i="7"/>
  <c r="H370" i="7"/>
  <c r="H354" i="7"/>
  <c r="H934" i="7"/>
  <c r="H936" i="7"/>
  <c r="H888" i="7"/>
  <c r="H854" i="7"/>
  <c r="H768" i="7"/>
  <c r="H811" i="7"/>
  <c r="H681" i="7"/>
  <c r="H649" i="7"/>
  <c r="H741" i="7"/>
  <c r="H593" i="7"/>
  <c r="H177" i="7"/>
  <c r="H253" i="7"/>
  <c r="H140" i="7"/>
  <c r="H172" i="7"/>
  <c r="H81" i="7"/>
  <c r="H165" i="7"/>
  <c r="H42" i="7"/>
  <c r="H36" i="7"/>
  <c r="H68" i="7"/>
  <c r="H100" i="7"/>
  <c r="H241" i="7"/>
  <c r="H105" i="7"/>
  <c r="H245" i="7"/>
  <c r="H48" i="7"/>
  <c r="H160" i="7"/>
  <c r="H113" i="7"/>
  <c r="H37" i="7"/>
  <c r="H89" i="7"/>
  <c r="H88" i="7"/>
  <c r="H97" i="7"/>
  <c r="H221" i="7"/>
  <c r="H181" i="7"/>
  <c r="H15" i="7"/>
  <c r="H29" i="7"/>
  <c r="H997" i="7"/>
  <c r="H965" i="7"/>
  <c r="H933" i="7"/>
  <c r="H970" i="7"/>
  <c r="H907" i="7"/>
  <c r="H972" i="7"/>
  <c r="H893" i="7"/>
  <c r="H769" i="7"/>
  <c r="H342" i="7"/>
  <c r="H304" i="7"/>
  <c r="H272" i="7"/>
  <c r="H582" i="7"/>
  <c r="H517" i="7"/>
  <c r="H305" i="7"/>
  <c r="H451" i="7"/>
  <c r="H323" i="7"/>
  <c r="H247" i="7"/>
  <c r="H215" i="7"/>
  <c r="H183" i="7"/>
  <c r="H170" i="7"/>
  <c r="H106" i="7"/>
  <c r="H943" i="7"/>
  <c r="H638" i="7"/>
  <c r="H831" i="7"/>
  <c r="H995" i="7"/>
  <c r="H351" i="7"/>
  <c r="H256" i="7"/>
  <c r="H224" i="7"/>
  <c r="H192" i="7"/>
  <c r="H135" i="7"/>
  <c r="H71" i="7"/>
  <c r="H974" i="7"/>
  <c r="H911" i="7"/>
  <c r="H976" i="7"/>
  <c r="H914" i="7"/>
  <c r="H898" i="7"/>
  <c r="H882" i="7"/>
  <c r="H805" i="7"/>
  <c r="H889" i="7"/>
  <c r="H818" i="7"/>
  <c r="H786" i="7"/>
  <c r="H756" i="7"/>
  <c r="H724" i="7"/>
  <c r="H803" i="7"/>
  <c r="H739" i="7"/>
  <c r="H679" i="7"/>
  <c r="H663" i="7"/>
  <c r="H647" i="7"/>
  <c r="H607" i="7"/>
  <c r="H749" i="7"/>
  <c r="H668" i="7"/>
  <c r="H609" i="7"/>
  <c r="H569" i="7"/>
  <c r="H872" i="7"/>
  <c r="H532" i="7"/>
  <c r="H632" i="7"/>
  <c r="H560" i="7"/>
  <c r="H497" i="7"/>
  <c r="H316" i="7"/>
  <c r="H292" i="7"/>
  <c r="H702" i="7"/>
  <c r="H562" i="7"/>
  <c r="H498" i="7"/>
  <c r="H453" i="7"/>
  <c r="H421" i="7"/>
  <c r="H389" i="7"/>
  <c r="H456" i="7"/>
  <c r="H440" i="7"/>
  <c r="H424" i="7"/>
  <c r="H408" i="7"/>
  <c r="H392" i="7"/>
  <c r="H376" i="7"/>
  <c r="H360" i="7"/>
  <c r="H344" i="7"/>
  <c r="H320" i="7"/>
  <c r="H280" i="7"/>
  <c r="H590" i="7"/>
  <c r="H525" i="7"/>
  <c r="H333" i="7"/>
  <c r="H285" i="7"/>
  <c r="H403" i="7"/>
  <c r="H275" i="7"/>
  <c r="H235" i="7"/>
  <c r="H203" i="7"/>
  <c r="H357" i="7"/>
  <c r="H317" i="7"/>
  <c r="H379" i="7"/>
  <c r="H935" i="7"/>
  <c r="H142" i="7"/>
  <c r="H78" i="7"/>
  <c r="H650" i="7"/>
  <c r="H693" i="7"/>
  <c r="H867" i="7"/>
  <c r="H407" i="7"/>
  <c r="H279" i="7"/>
  <c r="H234" i="7"/>
  <c r="H202" i="7"/>
  <c r="H163" i="7"/>
  <c r="H99" i="7"/>
  <c r="H947" i="7"/>
  <c r="H162" i="7"/>
  <c r="H98" i="7"/>
  <c r="H626" i="7"/>
  <c r="H823" i="7"/>
  <c r="H855" i="7"/>
  <c r="H399" i="7"/>
  <c r="H271" i="7"/>
  <c r="H232" i="7"/>
  <c r="H200" i="7"/>
  <c r="H159" i="7"/>
  <c r="H95" i="7"/>
  <c r="H927" i="7"/>
  <c r="H132" i="7"/>
  <c r="H225" i="7"/>
  <c r="H955" i="7"/>
  <c r="H229" i="7"/>
  <c r="H125" i="7"/>
  <c r="H45" i="7"/>
  <c r="H193" i="7"/>
  <c r="H26" i="7"/>
  <c r="H338" i="7"/>
  <c r="H298" i="7"/>
  <c r="H266" i="7"/>
  <c r="H566" i="7"/>
  <c r="H501" i="7"/>
  <c r="H297" i="7"/>
  <c r="H419" i="7"/>
  <c r="H291" i="7"/>
  <c r="H239" i="7"/>
  <c r="H207" i="7"/>
  <c r="H939" i="7"/>
  <c r="H154" i="7"/>
  <c r="H90" i="7"/>
  <c r="H670" i="7"/>
  <c r="H847" i="7"/>
  <c r="H447" i="7"/>
  <c r="H319" i="7"/>
  <c r="H246" i="7"/>
  <c r="H214" i="7"/>
  <c r="H182" i="7"/>
  <c r="H119" i="7"/>
  <c r="H971" i="7"/>
  <c r="H958" i="7"/>
  <c r="H895" i="7"/>
  <c r="H960" i="7"/>
  <c r="H910" i="7"/>
  <c r="H894" i="7"/>
  <c r="H878" i="7"/>
  <c r="H789" i="7"/>
  <c r="H862" i="7"/>
  <c r="H808" i="7"/>
  <c r="H776" i="7"/>
  <c r="H748" i="7"/>
  <c r="H716" i="7"/>
  <c r="H787" i="7"/>
  <c r="H723" i="7"/>
  <c r="H675" i="7"/>
  <c r="H659" i="7"/>
  <c r="H643" i="7"/>
  <c r="H706" i="7"/>
  <c r="H733" i="7"/>
  <c r="H652" i="7"/>
  <c r="H591" i="7"/>
  <c r="H559" i="7"/>
  <c r="H856" i="7"/>
  <c r="H516" i="7"/>
  <c r="H608" i="7"/>
  <c r="H545" i="7"/>
  <c r="H481" i="7"/>
  <c r="H312" i="7"/>
  <c r="H286" i="7"/>
  <c r="H610" i="7"/>
  <c r="H546" i="7"/>
  <c r="H482" i="7"/>
  <c r="H445" i="7"/>
  <c r="H413" i="7"/>
  <c r="H381" i="7"/>
  <c r="H452" i="7"/>
  <c r="H436" i="7"/>
  <c r="H420" i="7"/>
  <c r="H404" i="7"/>
  <c r="H388" i="7"/>
  <c r="H372" i="7"/>
  <c r="H356" i="7"/>
  <c r="H340" i="7"/>
  <c r="H306" i="7"/>
  <c r="H274" i="7"/>
  <c r="H574" i="7"/>
  <c r="H509" i="7"/>
  <c r="H313" i="7"/>
  <c r="H277" i="7"/>
  <c r="H371" i="7"/>
  <c r="H259" i="7"/>
  <c r="H227" i="7"/>
  <c r="H195" i="7"/>
  <c r="H349" i="7"/>
  <c r="H269" i="7"/>
  <c r="H347" i="7"/>
  <c r="H43" i="7"/>
  <c r="H126" i="7"/>
  <c r="H62" i="7"/>
  <c r="H682" i="7"/>
  <c r="H709" i="7"/>
  <c r="H983" i="7"/>
  <c r="H375" i="7"/>
  <c r="H260" i="7"/>
  <c r="H228" i="7"/>
  <c r="H196" i="7"/>
  <c r="H147" i="7"/>
  <c r="H83" i="7"/>
  <c r="H923" i="7"/>
  <c r="H146" i="7"/>
  <c r="H82" i="7"/>
  <c r="H658" i="7"/>
  <c r="H697" i="7"/>
  <c r="H871" i="7"/>
  <c r="H367" i="7"/>
  <c r="H254" i="7"/>
  <c r="H222" i="7"/>
  <c r="H190" i="7"/>
  <c r="H143" i="7"/>
  <c r="H79" i="7"/>
  <c r="H463" i="7"/>
  <c r="H52" i="7"/>
  <c r="H91" i="7"/>
  <c r="H46" i="7"/>
  <c r="H197" i="7"/>
  <c r="H109" i="7"/>
  <c r="H31" i="7"/>
  <c r="H27" i="7"/>
  <c r="H21" i="7"/>
  <c r="H655" i="7"/>
  <c r="H845" i="7"/>
  <c r="H881" i="7"/>
  <c r="H812" i="7"/>
  <c r="H780" i="7"/>
  <c r="H691" i="7"/>
  <c r="H767" i="7"/>
  <c r="H696" i="7"/>
  <c r="H750" i="7"/>
  <c r="H718" i="7"/>
  <c r="H745" i="7"/>
  <c r="H664" i="7"/>
  <c r="H605" i="7"/>
  <c r="H573" i="7"/>
  <c r="H531" i="7"/>
  <c r="H499" i="7"/>
  <c r="H868" i="7"/>
  <c r="H528" i="7"/>
  <c r="H624" i="7"/>
  <c r="H556" i="7"/>
  <c r="H494" i="7"/>
  <c r="H217" i="7"/>
  <c r="H56" i="7"/>
  <c r="H864" i="7"/>
  <c r="H524" i="7"/>
  <c r="H616" i="7"/>
  <c r="H552" i="7"/>
  <c r="H489" i="7"/>
  <c r="H318" i="7"/>
  <c r="H294" i="7"/>
  <c r="H619" i="7"/>
  <c r="H554" i="7"/>
  <c r="H490" i="7"/>
  <c r="H449" i="7"/>
  <c r="H417" i="7"/>
  <c r="H385" i="7"/>
  <c r="H353" i="7"/>
  <c r="H309" i="7"/>
  <c r="H427" i="7"/>
  <c r="H299" i="7"/>
  <c r="H166" i="7"/>
  <c r="H102" i="7"/>
  <c r="H47" i="7"/>
  <c r="H662" i="7"/>
  <c r="H843" i="7"/>
  <c r="H455" i="7"/>
  <c r="H327" i="7"/>
  <c r="H252" i="7"/>
  <c r="H220" i="7"/>
  <c r="H188" i="7"/>
  <c r="H123" i="7"/>
  <c r="H985" i="7"/>
  <c r="H953" i="7"/>
  <c r="H921" i="7"/>
  <c r="H946" i="7"/>
  <c r="H883" i="7"/>
  <c r="H948" i="7"/>
  <c r="H809" i="7"/>
  <c r="H865" i="7"/>
  <c r="H833" i="7"/>
  <c r="H850" i="7"/>
  <c r="H804" i="7"/>
  <c r="H772" i="7"/>
  <c r="H791" i="7"/>
  <c r="H727" i="7"/>
  <c r="H754" i="7"/>
  <c r="H722" i="7"/>
  <c r="H753" i="7"/>
  <c r="H672" i="7"/>
  <c r="H613" i="7"/>
  <c r="H571" i="7"/>
  <c r="H539" i="7"/>
  <c r="H503" i="7"/>
  <c r="H471" i="7"/>
  <c r="H536" i="7"/>
  <c r="H472" i="7"/>
  <c r="H564" i="7"/>
  <c r="H502" i="7"/>
  <c r="H462" i="7"/>
  <c r="H446" i="7"/>
  <c r="H430" i="7"/>
  <c r="H414" i="7"/>
  <c r="H398" i="7"/>
  <c r="H382" i="7"/>
  <c r="H366" i="7"/>
  <c r="H350" i="7"/>
  <c r="H328" i="7"/>
  <c r="H288" i="7"/>
  <c r="H614" i="7"/>
  <c r="H550" i="7"/>
  <c r="H485" i="7"/>
  <c r="H289" i="7"/>
  <c r="H387" i="7"/>
  <c r="H261" i="7"/>
  <c r="H231" i="7"/>
  <c r="H199" i="7"/>
  <c r="H51" i="7"/>
  <c r="H138" i="7"/>
  <c r="H74" i="7"/>
  <c r="H642" i="7"/>
  <c r="H689" i="7"/>
  <c r="H863" i="7"/>
  <c r="H415" i="7"/>
  <c r="H287" i="7"/>
  <c r="H240" i="7"/>
  <c r="H208" i="7"/>
  <c r="H167" i="7"/>
  <c r="H103" i="7"/>
  <c r="H951" i="7"/>
  <c r="H942" i="7"/>
  <c r="H879" i="7"/>
  <c r="H944" i="7"/>
  <c r="H906" i="7"/>
  <c r="H890" i="7"/>
  <c r="H901" i="7"/>
  <c r="H773" i="7"/>
  <c r="H846" i="7"/>
  <c r="H802" i="7"/>
  <c r="H770" i="7"/>
  <c r="H740" i="7"/>
  <c r="H695" i="7"/>
  <c r="H771" i="7"/>
  <c r="H704" i="7"/>
  <c r="H671" i="7"/>
  <c r="H639" i="7"/>
  <c r="H629" i="7"/>
  <c r="H717" i="7"/>
  <c r="H585" i="7"/>
  <c r="H636" i="7"/>
  <c r="H500" i="7"/>
  <c r="H332" i="7"/>
  <c r="H594" i="7"/>
  <c r="H530" i="7"/>
  <c r="H405" i="7"/>
  <c r="H432" i="7"/>
  <c r="H384" i="7"/>
  <c r="H336" i="7"/>
  <c r="H558" i="7"/>
  <c r="H467" i="7"/>
  <c r="H251" i="7"/>
  <c r="H337" i="7"/>
  <c r="H174" i="7"/>
  <c r="H646" i="7"/>
  <c r="H343" i="7"/>
  <c r="H186" i="7"/>
  <c r="H67" i="7"/>
  <c r="H622" i="7"/>
  <c r="H335" i="7"/>
  <c r="H184" i="7"/>
  <c r="H63" i="7"/>
  <c r="H75" i="7"/>
  <c r="H77" i="7"/>
  <c r="H237" i="7"/>
  <c r="H880" i="7"/>
  <c r="H752" i="7"/>
  <c r="H673" i="7"/>
  <c r="H583" i="7"/>
  <c r="H33" i="7"/>
  <c r="H148" i="7"/>
  <c r="H101" i="7"/>
  <c r="H201" i="7"/>
  <c r="H108" i="7"/>
  <c r="H50" i="7"/>
  <c r="H9" i="7"/>
  <c r="H137" i="7"/>
  <c r="H14" i="7"/>
  <c r="H989" i="7"/>
  <c r="H954" i="7"/>
  <c r="H817" i="7"/>
  <c r="H858" i="7"/>
  <c r="H815" i="7"/>
  <c r="H742" i="7"/>
  <c r="H648" i="7"/>
  <c r="H523" i="7"/>
  <c r="H512" i="7"/>
  <c r="H542" i="7"/>
  <c r="H848" i="7"/>
  <c r="H537" i="7"/>
  <c r="H284" i="7"/>
  <c r="H441" i="7"/>
  <c r="H273" i="7"/>
  <c r="H150" i="7"/>
  <c r="H685" i="7"/>
  <c r="H423" i="7"/>
  <c r="H210" i="7"/>
  <c r="H107" i="7"/>
  <c r="H930" i="7"/>
  <c r="H793" i="7"/>
  <c r="H834" i="7"/>
  <c r="H775" i="7"/>
  <c r="H714" i="7"/>
  <c r="H565" i="7"/>
  <c r="H860" i="7"/>
  <c r="H548" i="7"/>
  <c r="H442" i="7"/>
  <c r="H378" i="7"/>
  <c r="H282" i="7"/>
  <c r="H341" i="7"/>
  <c r="H255" i="7"/>
  <c r="H122" i="7"/>
  <c r="H705" i="7"/>
  <c r="H262" i="7"/>
  <c r="H87" i="7"/>
  <c r="H926" i="7"/>
  <c r="H902" i="7"/>
  <c r="H822" i="7"/>
  <c r="H764" i="7"/>
  <c r="H683" i="7"/>
  <c r="H635" i="7"/>
  <c r="H575" i="7"/>
  <c r="H484" i="7"/>
  <c r="H326" i="7"/>
  <c r="H578" i="7"/>
  <c r="H429" i="7"/>
  <c r="H444" i="7"/>
  <c r="H396" i="7"/>
  <c r="H348" i="7"/>
  <c r="H606" i="7"/>
  <c r="H293" i="7"/>
  <c r="H211" i="7"/>
  <c r="H411" i="7"/>
  <c r="H94" i="7"/>
  <c r="H678" i="7"/>
  <c r="H244" i="7"/>
  <c r="H115" i="7"/>
  <c r="H114" i="7"/>
  <c r="H839" i="7"/>
  <c r="H238" i="7"/>
  <c r="H111" i="7"/>
  <c r="H12" i="7"/>
  <c r="H141" i="7"/>
  <c r="H7" i="7"/>
  <c r="H840" i="7"/>
  <c r="H529" i="7"/>
  <c r="H276" i="7"/>
  <c r="H437" i="7"/>
  <c r="H448" i="7"/>
  <c r="H400" i="7"/>
  <c r="H368" i="7"/>
  <c r="H627" i="7"/>
  <c r="H301" i="7"/>
  <c r="H219" i="7"/>
  <c r="H443" i="7"/>
  <c r="H110" i="7"/>
  <c r="H835" i="7"/>
  <c r="H250" i="7"/>
  <c r="H131" i="7"/>
  <c r="H130" i="7"/>
  <c r="H713" i="7"/>
  <c r="H248" i="7"/>
  <c r="H127" i="7"/>
  <c r="H41" i="7"/>
  <c r="H173" i="7"/>
  <c r="H8" i="7"/>
  <c r="H810" i="7"/>
  <c r="H129" i="7"/>
  <c r="H153" i="7"/>
  <c r="H112" i="7"/>
  <c r="H209" i="7"/>
  <c r="H213" i="7"/>
  <c r="H925" i="7"/>
  <c r="H891" i="7"/>
  <c r="H869" i="7"/>
  <c r="H806" i="7"/>
  <c r="H751" i="7"/>
  <c r="H698" i="7"/>
  <c r="H595" i="7"/>
  <c r="H491" i="7"/>
  <c r="H604" i="7"/>
  <c r="H35" i="7"/>
  <c r="H508" i="7"/>
  <c r="H473" i="7"/>
  <c r="H602" i="7"/>
  <c r="H538" i="7"/>
  <c r="H409" i="7"/>
  <c r="H345" i="7"/>
  <c r="H267" i="7"/>
  <c r="H634" i="7"/>
  <c r="H295" i="7"/>
  <c r="H171" i="7"/>
  <c r="H945" i="7"/>
  <c r="H996" i="7"/>
  <c r="H857" i="7"/>
  <c r="H798" i="7"/>
  <c r="H712" i="7"/>
  <c r="H737" i="7"/>
  <c r="H597" i="7"/>
  <c r="H495" i="7"/>
  <c r="H520" i="7"/>
  <c r="H486" i="7"/>
  <c r="H426" i="7"/>
  <c r="H394" i="7"/>
  <c r="H346" i="7"/>
  <c r="H598" i="7"/>
  <c r="H281" i="7"/>
  <c r="H223" i="7"/>
  <c r="H263" i="7"/>
  <c r="H674" i="7"/>
  <c r="H979" i="7"/>
  <c r="H230" i="7"/>
  <c r="H151" i="7"/>
  <c r="H990" i="7"/>
  <c r="H928" i="7"/>
  <c r="H821" i="7"/>
  <c r="H792" i="7"/>
  <c r="H732" i="7"/>
  <c r="H755" i="7"/>
  <c r="H651" i="7"/>
  <c r="H684" i="7"/>
  <c r="H535" i="7"/>
  <c r="H576" i="7"/>
  <c r="H302" i="7"/>
  <c r="H514" i="7"/>
  <c r="H397" i="7"/>
  <c r="H428" i="7"/>
  <c r="H380" i="7"/>
  <c r="H330" i="7"/>
  <c r="H541" i="7"/>
  <c r="H435" i="7"/>
  <c r="H243" i="7"/>
  <c r="H365" i="7"/>
  <c r="H158" i="7"/>
  <c r="H851" i="7"/>
  <c r="H311" i="7"/>
  <c r="H179" i="7"/>
  <c r="H178" i="7"/>
  <c r="H654" i="7"/>
  <c r="H303" i="7"/>
  <c r="H175" i="7"/>
  <c r="H959" i="7"/>
  <c r="H59" i="7"/>
  <c r="H61" i="7"/>
  <c r="H553" i="7"/>
  <c r="H592" i="7"/>
  <c r="H308" i="7"/>
  <c r="H469" i="7"/>
  <c r="H373" i="7"/>
  <c r="H416" i="7"/>
  <c r="H352" i="7"/>
  <c r="H296" i="7"/>
  <c r="H493" i="7"/>
  <c r="H339" i="7"/>
  <c r="H187" i="7"/>
  <c r="H315" i="7"/>
  <c r="H931" i="7"/>
  <c r="H999" i="7"/>
  <c r="H218" i="7"/>
  <c r="H686" i="7"/>
  <c r="H66" i="7"/>
  <c r="H987" i="7"/>
  <c r="H216" i="7"/>
  <c r="H185" i="7"/>
  <c r="H16" i="7"/>
  <c r="H25" i="7"/>
  <c r="H912" i="7"/>
  <c r="H779" i="7"/>
  <c r="H641" i="7"/>
  <c r="H700" i="7"/>
  <c r="H5" i="7"/>
  <c r="H180" i="7"/>
  <c r="H13" i="7"/>
  <c r="H4" i="7"/>
  <c r="H76" i="7"/>
  <c r="H3" i="7"/>
  <c r="H64" i="7"/>
  <c r="H120" i="7"/>
  <c r="H161" i="7"/>
  <c r="H117" i="7"/>
  <c r="H957" i="7"/>
  <c r="H956" i="7"/>
  <c r="H837" i="7"/>
  <c r="H774" i="7"/>
  <c r="H603" i="7"/>
  <c r="H729" i="7"/>
  <c r="H563" i="7"/>
  <c r="H852" i="7"/>
  <c r="H478" i="7"/>
  <c r="H561" i="7"/>
  <c r="H600" i="7"/>
  <c r="H314" i="7"/>
  <c r="H474" i="7"/>
  <c r="H377" i="7"/>
  <c r="H395" i="7"/>
  <c r="H86" i="7"/>
  <c r="H859" i="7"/>
  <c r="H242" i="7"/>
  <c r="H977" i="7"/>
  <c r="H994" i="7"/>
  <c r="H932" i="7"/>
  <c r="H825" i="7"/>
  <c r="H707" i="7"/>
  <c r="H746" i="7"/>
  <c r="H656" i="7"/>
  <c r="H527" i="7"/>
  <c r="H612" i="7"/>
  <c r="H458" i="7"/>
  <c r="H410" i="7"/>
  <c r="H362" i="7"/>
  <c r="H322" i="7"/>
  <c r="H533" i="7"/>
  <c r="H355" i="7"/>
  <c r="H191" i="7"/>
  <c r="H58" i="7"/>
  <c r="H383" i="7"/>
  <c r="H198" i="7"/>
  <c r="H992" i="7"/>
  <c r="H886" i="7"/>
  <c r="H830" i="7"/>
  <c r="H819" i="7"/>
  <c r="H667" i="7"/>
  <c r="H765" i="7"/>
  <c r="H628" i="7"/>
  <c r="H824" i="7"/>
  <c r="H513" i="7"/>
  <c r="H270" i="7"/>
  <c r="H461" i="7"/>
  <c r="H460" i="7"/>
  <c r="H412" i="7"/>
  <c r="H364" i="7"/>
  <c r="H290" i="7"/>
  <c r="H477" i="7"/>
  <c r="H307" i="7"/>
  <c r="H325" i="7"/>
  <c r="H283" i="7"/>
  <c r="H618" i="7"/>
  <c r="H439" i="7"/>
  <c r="H212" i="7"/>
  <c r="H967" i="7"/>
  <c r="H55" i="7"/>
  <c r="H431" i="7"/>
  <c r="H206" i="7"/>
  <c r="H157" i="7"/>
  <c r="H6" i="7"/>
  <c r="H257" i="7"/>
  <c r="H903" i="7"/>
  <c r="S12" i="7" l="1" a="1"/>
  <c r="S12" i="7" s="1"/>
  <c r="S13" i="7" s="1" a="1"/>
  <c r="S13" i="7" s="1"/>
  <c r="S14" i="7" s="1" a="1"/>
  <c r="S14" i="7" s="1"/>
  <c r="S15" i="7" s="1" a="1"/>
  <c r="S15" i="7" s="1"/>
  <c r="S16" i="7" s="1" a="1"/>
  <c r="S16" i="7" s="1"/>
  <c r="S17" i="7" s="1" a="1"/>
  <c r="S17" i="7" s="1"/>
  <c r="S18" i="7" s="1" a="1"/>
  <c r="S18" i="7" s="1"/>
  <c r="S19" i="7" s="1" a="1"/>
  <c r="S19" i="7" s="1"/>
  <c r="S20" i="7" s="1" a="1"/>
  <c r="S20" i="7" s="1"/>
  <c r="S21" i="7" s="1" a="1"/>
  <c r="S21" i="7" s="1"/>
  <c r="S22" i="7" s="1" a="1"/>
  <c r="S22" i="7" s="1"/>
  <c r="S23" i="7" s="1" a="1"/>
  <c r="S23" i="7" s="1"/>
  <c r="S24" i="7" s="1" a="1"/>
  <c r="S24" i="7" s="1"/>
  <c r="S25" i="7" s="1" a="1"/>
  <c r="S25" i="7" s="1"/>
  <c r="S26" i="7" s="1" a="1"/>
  <c r="S26" i="7" s="1"/>
  <c r="S27" i="7" s="1" a="1"/>
  <c r="S27" i="7" s="1"/>
  <c r="S28" i="7" s="1" a="1"/>
  <c r="S28" i="7" s="1"/>
  <c r="S29" i="7" s="1" a="1"/>
  <c r="S29" i="7" s="1"/>
  <c r="S30" i="7" s="1" a="1"/>
  <c r="S30" i="7" s="1"/>
  <c r="S31" i="7" s="1" a="1"/>
  <c r="S31" i="7" s="1"/>
  <c r="S32" i="7" s="1" a="1"/>
  <c r="S32" i="7" s="1"/>
  <c r="S33" i="7" s="1" a="1"/>
  <c r="S33" i="7" s="1"/>
  <c r="S34" i="7" s="1" a="1"/>
  <c r="S34" i="7" s="1"/>
  <c r="S35" i="7" s="1" a="1"/>
  <c r="S35" i="7" s="1"/>
  <c r="S36" i="7" s="1" a="1"/>
  <c r="S36" i="7" s="1"/>
  <c r="S37" i="7" s="1" a="1"/>
  <c r="S37" i="7" s="1"/>
  <c r="S38" i="7" s="1" a="1"/>
  <c r="S38" i="7" s="1"/>
  <c r="S39" i="7" s="1" a="1"/>
  <c r="S39" i="7" s="1"/>
  <c r="S40" i="7" s="1" a="1"/>
  <c r="S40" i="7" s="1"/>
  <c r="S41" i="7" s="1" a="1"/>
  <c r="S41" i="7" s="1"/>
  <c r="S42" i="7" s="1" a="1"/>
  <c r="S42" i="7" s="1"/>
  <c r="S43" i="7" s="1" a="1"/>
  <c r="S43" i="7" s="1"/>
  <c r="S44" i="7" s="1" a="1"/>
  <c r="S44" i="7" s="1"/>
  <c r="S45" i="7" s="1" a="1"/>
  <c r="S45" i="7" s="1"/>
  <c r="S46" i="7" s="1" a="1"/>
  <c r="S46" i="7" s="1"/>
  <c r="S47" i="7" s="1" a="1"/>
  <c r="S47" i="7" s="1"/>
  <c r="S48" i="7" s="1" a="1"/>
  <c r="S48" i="7" s="1"/>
  <c r="S49" i="7" s="1" a="1"/>
  <c r="S49" i="7" s="1"/>
  <c r="S50" i="7" s="1" a="1"/>
  <c r="S50" i="7" s="1"/>
  <c r="S51" i="7" s="1" a="1"/>
  <c r="S51" i="7" s="1"/>
  <c r="S52" i="7" s="1" a="1"/>
  <c r="S52" i="7" s="1"/>
  <c r="S53" i="7" s="1" a="1"/>
  <c r="S53" i="7" s="1"/>
  <c r="S54" i="7" s="1" a="1"/>
  <c r="S54" i="7" s="1"/>
  <c r="S55" i="7" s="1" a="1"/>
  <c r="S55" i="7" s="1"/>
  <c r="S56" i="7" s="1" a="1"/>
  <c r="S56" i="7" s="1"/>
  <c r="S57" i="7" s="1" a="1"/>
  <c r="S57" i="7" s="1"/>
  <c r="S58" i="7" s="1" a="1"/>
  <c r="S58" i="7" s="1"/>
  <c r="S59" i="7" s="1" a="1"/>
  <c r="S59" i="7" s="1"/>
  <c r="S60" i="7" s="1" a="1"/>
  <c r="S60" i="7" s="1"/>
  <c r="S61" i="7" s="1" a="1"/>
  <c r="S61" i="7" s="1"/>
  <c r="S62" i="7" s="1" a="1"/>
  <c r="S62" i="7" s="1"/>
  <c r="S63" i="7" s="1" a="1"/>
  <c r="S63" i="7" s="1"/>
  <c r="S64" i="7" s="1" a="1"/>
  <c r="S64" i="7" s="1"/>
  <c r="S65" i="7" s="1" a="1"/>
  <c r="S65" i="7" s="1"/>
  <c r="S66" i="7" s="1" a="1"/>
  <c r="S66" i="7" s="1"/>
  <c r="S67" i="7" s="1" a="1"/>
  <c r="S67" i="7" s="1"/>
  <c r="S68" i="7" s="1" a="1"/>
  <c r="S68" i="7" s="1"/>
  <c r="S69" i="7" s="1" a="1"/>
  <c r="S69" i="7" s="1"/>
  <c r="S70" i="7" s="1" a="1"/>
  <c r="S70" i="7" s="1"/>
  <c r="S71" i="7" s="1" a="1"/>
  <c r="S71" i="7" s="1"/>
  <c r="S72" i="7" s="1" a="1"/>
  <c r="S72" i="7" s="1"/>
  <c r="R2" i="7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J304" i="1" s="1"/>
  <c r="I303" i="1"/>
  <c r="I302" i="1"/>
  <c r="I301" i="1"/>
  <c r="I300" i="1"/>
  <c r="I299" i="1"/>
  <c r="H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J207" i="1" s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J169" i="1" s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J79" i="1" s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J37" i="1" s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J6" i="1" s="1"/>
  <c r="I5" i="1"/>
  <c r="I4" i="1"/>
  <c r="I3" i="1"/>
  <c r="H2" i="1"/>
  <c r="H2" i="7"/>
  <c r="J325" i="1" l="1"/>
  <c r="J103" i="1"/>
  <c r="J241" i="1"/>
  <c r="J135" i="1"/>
  <c r="J291" i="1"/>
  <c r="J9" i="1"/>
  <c r="J81" i="1"/>
  <c r="J145" i="1"/>
  <c r="J350" i="1"/>
  <c r="J341" i="1"/>
  <c r="J3" i="1"/>
  <c r="J43" i="1"/>
  <c r="J105" i="1"/>
  <c r="J179" i="1"/>
  <c r="J216" i="1"/>
  <c r="J273" i="1"/>
  <c r="J296" i="1"/>
  <c r="J307" i="1"/>
  <c r="J326" i="1"/>
  <c r="J375" i="1"/>
  <c r="J19" i="1"/>
  <c r="J45" i="1"/>
  <c r="J47" i="1"/>
  <c r="J49" i="1"/>
  <c r="J126" i="1"/>
  <c r="J132" i="1"/>
  <c r="J162" i="1"/>
  <c r="J166" i="1"/>
  <c r="J202" i="1"/>
  <c r="J209" i="1"/>
  <c r="J215" i="1"/>
  <c r="J220" i="1"/>
  <c r="J224" i="1"/>
  <c r="J230" i="1"/>
  <c r="J247" i="1"/>
  <c r="J253" i="1"/>
  <c r="J259" i="1"/>
  <c r="J293" i="1"/>
  <c r="J311" i="1"/>
  <c r="J313" i="1"/>
  <c r="J334" i="1"/>
  <c r="J336" i="1"/>
  <c r="J338" i="1"/>
  <c r="J343" i="1"/>
  <c r="J345" i="1"/>
  <c r="J347" i="1"/>
  <c r="J349" i="1"/>
  <c r="J352" i="1"/>
  <c r="J354" i="1"/>
  <c r="J356" i="1"/>
  <c r="J358" i="1"/>
  <c r="J360" i="1"/>
  <c r="J362" i="1"/>
  <c r="J364" i="1"/>
  <c r="J366" i="1"/>
  <c r="J368" i="1"/>
  <c r="J370" i="1"/>
  <c r="J372" i="1"/>
  <c r="J377" i="1"/>
  <c r="J379" i="1"/>
  <c r="J384" i="1"/>
  <c r="J386" i="1"/>
  <c r="J388" i="1"/>
  <c r="J5" i="1"/>
  <c r="J21" i="1"/>
  <c r="J68" i="1"/>
  <c r="J92" i="1"/>
  <c r="J100" i="1"/>
  <c r="J107" i="1"/>
  <c r="J128" i="1"/>
  <c r="J134" i="1"/>
  <c r="J149" i="1"/>
  <c r="J153" i="1"/>
  <c r="J181" i="1"/>
  <c r="J200" i="1"/>
  <c r="J204" i="1"/>
  <c r="J211" i="1"/>
  <c r="J213" i="1"/>
  <c r="J218" i="1"/>
  <c r="J222" i="1"/>
  <c r="J228" i="1"/>
  <c r="J245" i="1"/>
  <c r="J251" i="1"/>
  <c r="J272" i="1"/>
  <c r="J306" i="1"/>
  <c r="J10" i="1"/>
  <c r="J23" i="1"/>
  <c r="J27" i="1"/>
  <c r="J31" i="1"/>
  <c r="J38" i="1"/>
  <c r="J51" i="1"/>
  <c r="J55" i="1"/>
  <c r="J85" i="1"/>
  <c r="J104" i="1"/>
  <c r="J113" i="1"/>
  <c r="J115" i="1"/>
  <c r="J117" i="1"/>
  <c r="J119" i="1"/>
  <c r="J121" i="1"/>
  <c r="J123" i="1"/>
  <c r="J136" i="1"/>
  <c r="J138" i="1"/>
  <c r="J140" i="1"/>
  <c r="J142" i="1"/>
  <c r="J144" i="1"/>
  <c r="J155" i="1"/>
  <c r="J157" i="1"/>
  <c r="J170" i="1"/>
  <c r="J172" i="1"/>
  <c r="J174" i="1"/>
  <c r="J176" i="1"/>
  <c r="J178" i="1"/>
  <c r="J189" i="1"/>
  <c r="J191" i="1"/>
  <c r="J193" i="1"/>
  <c r="J195" i="1"/>
  <c r="J197" i="1"/>
  <c r="J206" i="1"/>
  <c r="J234" i="1"/>
  <c r="J236" i="1"/>
  <c r="J238" i="1"/>
  <c r="J240" i="1"/>
  <c r="J263" i="1"/>
  <c r="J265" i="1"/>
  <c r="J267" i="1"/>
  <c r="J269" i="1"/>
  <c r="J274" i="1"/>
  <c r="J276" i="1"/>
  <c r="J278" i="1"/>
  <c r="J280" i="1"/>
  <c r="J282" i="1"/>
  <c r="J284" i="1"/>
  <c r="J286" i="1"/>
  <c r="J288" i="1"/>
  <c r="J290" i="1"/>
  <c r="J297" i="1"/>
  <c r="J299" i="1"/>
  <c r="J301" i="1"/>
  <c r="J303" i="1"/>
  <c r="J308" i="1"/>
  <c r="J315" i="1"/>
  <c r="J318" i="1"/>
  <c r="J320" i="1"/>
  <c r="J322" i="1"/>
  <c r="J324" i="1"/>
  <c r="J327" i="1"/>
  <c r="J329" i="1"/>
  <c r="J331" i="1"/>
  <c r="J340" i="1"/>
  <c r="J374" i="1"/>
  <c r="J381" i="1"/>
  <c r="J390" i="1"/>
  <c r="J8" i="1"/>
  <c r="J34" i="1"/>
  <c r="J36" i="1"/>
  <c r="J64" i="1"/>
  <c r="J70" i="1"/>
  <c r="J74" i="1"/>
  <c r="J76" i="1"/>
  <c r="J83" i="1"/>
  <c r="J88" i="1"/>
  <c r="J94" i="1"/>
  <c r="J98" i="1"/>
  <c r="J147" i="1"/>
  <c r="J151" i="1"/>
  <c r="J160" i="1"/>
  <c r="J164" i="1"/>
  <c r="J168" i="1"/>
  <c r="J183" i="1"/>
  <c r="J185" i="1"/>
  <c r="J187" i="1"/>
  <c r="J226" i="1"/>
  <c r="J232" i="1"/>
  <c r="J243" i="1"/>
  <c r="J249" i="1"/>
  <c r="J255" i="1"/>
  <c r="J257" i="1"/>
  <c r="J261" i="1"/>
  <c r="J295" i="1"/>
  <c r="J12" i="1"/>
  <c r="J14" i="1"/>
  <c r="J25" i="1"/>
  <c r="J29" i="1"/>
  <c r="J40" i="1"/>
  <c r="J42" i="1"/>
  <c r="J53" i="1"/>
  <c r="J57" i="1"/>
  <c r="J59" i="1"/>
  <c r="J61" i="1"/>
  <c r="J80" i="1"/>
  <c r="J4" i="1"/>
  <c r="J7" i="1"/>
  <c r="J16" i="1"/>
  <c r="J18" i="1"/>
  <c r="J20" i="1"/>
  <c r="J22" i="1"/>
  <c r="J33" i="1"/>
  <c r="J35" i="1"/>
  <c r="J44" i="1"/>
  <c r="J46" i="1"/>
  <c r="J48" i="1"/>
  <c r="J50" i="1"/>
  <c r="J63" i="1"/>
  <c r="J65" i="1"/>
  <c r="J67" i="1"/>
  <c r="J69" i="1"/>
  <c r="J71" i="1"/>
  <c r="J73" i="1"/>
  <c r="J75" i="1"/>
  <c r="J77" i="1"/>
  <c r="J82" i="1"/>
  <c r="J84" i="1"/>
  <c r="J87" i="1"/>
  <c r="J89" i="1"/>
  <c r="J91" i="1"/>
  <c r="J93" i="1"/>
  <c r="J95" i="1"/>
  <c r="J97" i="1"/>
  <c r="J99" i="1"/>
  <c r="J101" i="1"/>
  <c r="J106" i="1"/>
  <c r="J108" i="1"/>
  <c r="J110" i="1"/>
  <c r="J112" i="1"/>
  <c r="J125" i="1"/>
  <c r="J127" i="1"/>
  <c r="J129" i="1"/>
  <c r="J131" i="1"/>
  <c r="J133" i="1"/>
  <c r="J146" i="1"/>
  <c r="J148" i="1"/>
  <c r="J150" i="1"/>
  <c r="J152" i="1"/>
  <c r="J154" i="1"/>
  <c r="J159" i="1"/>
  <c r="J161" i="1"/>
  <c r="J163" i="1"/>
  <c r="J165" i="1"/>
  <c r="J167" i="1"/>
  <c r="J180" i="1"/>
  <c r="J182" i="1"/>
  <c r="J184" i="1"/>
  <c r="J186" i="1"/>
  <c r="J188" i="1"/>
  <c r="J199" i="1"/>
  <c r="J201" i="1"/>
  <c r="J203" i="1"/>
  <c r="J205" i="1"/>
  <c r="J208" i="1"/>
  <c r="J210" i="1"/>
  <c r="J212" i="1"/>
  <c r="J214" i="1"/>
  <c r="J217" i="1"/>
  <c r="J219" i="1"/>
  <c r="J221" i="1"/>
  <c r="J223" i="1"/>
  <c r="J225" i="1"/>
  <c r="J227" i="1"/>
  <c r="J229" i="1"/>
  <c r="J231" i="1"/>
  <c r="J233" i="1"/>
  <c r="J242" i="1"/>
  <c r="J244" i="1"/>
  <c r="J246" i="1"/>
  <c r="J248" i="1"/>
  <c r="J250" i="1"/>
  <c r="J252" i="1"/>
  <c r="J254" i="1"/>
  <c r="J256" i="1"/>
  <c r="J258" i="1"/>
  <c r="J260" i="1"/>
  <c r="J262" i="1"/>
  <c r="J271" i="1"/>
  <c r="J292" i="1"/>
  <c r="J294" i="1"/>
  <c r="J305" i="1"/>
  <c r="J310" i="1"/>
  <c r="J312" i="1"/>
  <c r="J314" i="1"/>
  <c r="J317" i="1"/>
  <c r="J333" i="1"/>
  <c r="J335" i="1"/>
  <c r="J337" i="1"/>
  <c r="J339" i="1"/>
  <c r="J342" i="1"/>
  <c r="J344" i="1"/>
  <c r="J346" i="1"/>
  <c r="J348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6" i="1"/>
  <c r="J378" i="1"/>
  <c r="J380" i="1"/>
  <c r="J383" i="1"/>
  <c r="J385" i="1"/>
  <c r="J387" i="1"/>
  <c r="J389" i="1"/>
  <c r="J17" i="1"/>
  <c r="J66" i="1"/>
  <c r="J72" i="1"/>
  <c r="J78" i="1"/>
  <c r="J90" i="1"/>
  <c r="J96" i="1"/>
  <c r="J102" i="1"/>
  <c r="J109" i="1"/>
  <c r="J111" i="1"/>
  <c r="J130" i="1"/>
  <c r="J11" i="1"/>
  <c r="J13" i="1"/>
  <c r="J15" i="1"/>
  <c r="J24" i="1"/>
  <c r="J26" i="1"/>
  <c r="J28" i="1"/>
  <c r="J30" i="1"/>
  <c r="J32" i="1"/>
  <c r="J39" i="1"/>
  <c r="J41" i="1"/>
  <c r="J52" i="1"/>
  <c r="J54" i="1"/>
  <c r="J56" i="1"/>
  <c r="J58" i="1"/>
  <c r="J60" i="1"/>
  <c r="J62" i="1"/>
  <c r="J86" i="1"/>
  <c r="J114" i="1"/>
  <c r="J116" i="1"/>
  <c r="J118" i="1"/>
  <c r="J120" i="1"/>
  <c r="J122" i="1"/>
  <c r="J124" i="1"/>
  <c r="J137" i="1"/>
  <c r="J139" i="1"/>
  <c r="J141" i="1"/>
  <c r="J143" i="1"/>
  <c r="J156" i="1"/>
  <c r="J158" i="1"/>
  <c r="J171" i="1"/>
  <c r="J173" i="1"/>
  <c r="J175" i="1"/>
  <c r="J177" i="1"/>
  <c r="J190" i="1"/>
  <c r="J192" i="1"/>
  <c r="J194" i="1"/>
  <c r="J196" i="1"/>
  <c r="J198" i="1"/>
  <c r="J235" i="1"/>
  <c r="J237" i="1"/>
  <c r="J239" i="1"/>
  <c r="J264" i="1"/>
  <c r="J266" i="1"/>
  <c r="J268" i="1"/>
  <c r="J270" i="1"/>
  <c r="J275" i="1"/>
  <c r="J277" i="1"/>
  <c r="J279" i="1"/>
  <c r="J281" i="1"/>
  <c r="J283" i="1"/>
  <c r="J285" i="1"/>
  <c r="J287" i="1"/>
  <c r="J289" i="1"/>
  <c r="J300" i="1"/>
  <c r="J302" i="1"/>
  <c r="J309" i="1"/>
  <c r="J316" i="1"/>
  <c r="J319" i="1"/>
  <c r="J321" i="1"/>
  <c r="J323" i="1"/>
  <c r="J328" i="1"/>
  <c r="J330" i="1"/>
  <c r="J332" i="1"/>
  <c r="J382" i="1"/>
  <c r="I2" i="1"/>
  <c r="I298" i="1"/>
  <c r="J2" i="1" l="1"/>
  <c r="J298" i="1"/>
  <c r="R73" i="7" l="1"/>
  <c r="R72" i="7"/>
  <c r="R71" i="7"/>
  <c r="R70" i="7"/>
  <c r="R69" i="7"/>
  <c r="R68" i="7"/>
  <c r="R67" i="7"/>
  <c r="R66" i="7"/>
  <c r="R65" i="7"/>
  <c r="R64" i="7"/>
  <c r="R63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R4" i="7"/>
  <c r="R3" i="7"/>
  <c r="U5" i="7" l="1"/>
  <c r="W5" i="7" s="1"/>
  <c r="U21" i="7"/>
  <c r="U37" i="7"/>
  <c r="U53" i="7"/>
  <c r="U69" i="7"/>
  <c r="U85" i="7"/>
  <c r="U101" i="7"/>
  <c r="U117" i="7"/>
  <c r="U133" i="7"/>
  <c r="U149" i="7"/>
  <c r="U165" i="7"/>
  <c r="U181" i="7"/>
  <c r="U197" i="7"/>
  <c r="U213" i="7"/>
  <c r="U229" i="7"/>
  <c r="U245" i="7"/>
  <c r="U261" i="7"/>
  <c r="W261" i="7" s="1"/>
  <c r="U277" i="7"/>
  <c r="W277" i="7" s="1"/>
  <c r="U293" i="7"/>
  <c r="W293" i="7" s="1"/>
  <c r="U309" i="7"/>
  <c r="W309" i="7" s="1"/>
  <c r="U325" i="7"/>
  <c r="W325" i="7" s="1"/>
  <c r="U341" i="7"/>
  <c r="W341" i="7" s="1"/>
  <c r="U357" i="7"/>
  <c r="W357" i="7" s="1"/>
  <c r="U373" i="7"/>
  <c r="W373" i="7" s="1"/>
  <c r="U389" i="7"/>
  <c r="W389" i="7" s="1"/>
  <c r="U405" i="7"/>
  <c r="W405" i="7" s="1"/>
  <c r="U421" i="7"/>
  <c r="W421" i="7" s="1"/>
  <c r="U437" i="7"/>
  <c r="W437" i="7" s="1"/>
  <c r="U453" i="7"/>
  <c r="W453" i="7" s="1"/>
  <c r="U469" i="7"/>
  <c r="W469" i="7" s="1"/>
  <c r="U485" i="7"/>
  <c r="W485" i="7" s="1"/>
  <c r="U501" i="7"/>
  <c r="W501" i="7" s="1"/>
  <c r="U517" i="7"/>
  <c r="W517" i="7" s="1"/>
  <c r="U533" i="7"/>
  <c r="W533" i="7" s="1"/>
  <c r="U549" i="7"/>
  <c r="W549" i="7" s="1"/>
  <c r="U565" i="7"/>
  <c r="W565" i="7" s="1"/>
  <c r="U581" i="7"/>
  <c r="W581" i="7" s="1"/>
  <c r="U597" i="7"/>
  <c r="W597" i="7" s="1"/>
  <c r="U613" i="7"/>
  <c r="W613" i="7" s="1"/>
  <c r="U629" i="7"/>
  <c r="W629" i="7" s="1"/>
  <c r="U645" i="7"/>
  <c r="W645" i="7" s="1"/>
  <c r="U661" i="7"/>
  <c r="W661" i="7" s="1"/>
  <c r="U677" i="7"/>
  <c r="W677" i="7" s="1"/>
  <c r="U693" i="7"/>
  <c r="W693" i="7" s="1"/>
  <c r="U709" i="7"/>
  <c r="W709" i="7" s="1"/>
  <c r="U725" i="7"/>
  <c r="W725" i="7" s="1"/>
  <c r="U741" i="7"/>
  <c r="W741" i="7" s="1"/>
  <c r="U757" i="7"/>
  <c r="W757" i="7" s="1"/>
  <c r="U773" i="7"/>
  <c r="W773" i="7" s="1"/>
  <c r="U789" i="7"/>
  <c r="W789" i="7" s="1"/>
  <c r="U805" i="7"/>
  <c r="W805" i="7" s="1"/>
  <c r="U821" i="7"/>
  <c r="W821" i="7" s="1"/>
  <c r="U837" i="7"/>
  <c r="W837" i="7" s="1"/>
  <c r="U853" i="7"/>
  <c r="W853" i="7" s="1"/>
  <c r="U869" i="7"/>
  <c r="W869" i="7" s="1"/>
  <c r="U885" i="7"/>
  <c r="W885" i="7" s="1"/>
  <c r="U901" i="7"/>
  <c r="W901" i="7" s="1"/>
  <c r="U917" i="7"/>
  <c r="W917" i="7" s="1"/>
  <c r="U933" i="7"/>
  <c r="W933" i="7" s="1"/>
  <c r="U949" i="7"/>
  <c r="W949" i="7" s="1"/>
  <c r="U965" i="7"/>
  <c r="W965" i="7" s="1"/>
  <c r="U981" i="7"/>
  <c r="W981" i="7" s="1"/>
  <c r="U997" i="7"/>
  <c r="W997" i="7" s="1"/>
  <c r="U14" i="7"/>
  <c r="W14" i="7" s="1"/>
  <c r="U30" i="7"/>
  <c r="U46" i="7"/>
  <c r="U62" i="7"/>
  <c r="U78" i="7"/>
  <c r="U94" i="7"/>
  <c r="U110" i="7"/>
  <c r="U126" i="7"/>
  <c r="U142" i="7"/>
  <c r="U158" i="7"/>
  <c r="U174" i="7"/>
  <c r="U190" i="7"/>
  <c r="U206" i="7"/>
  <c r="U222" i="7"/>
  <c r="U238" i="7"/>
  <c r="U254" i="7"/>
  <c r="U270" i="7"/>
  <c r="W270" i="7" s="1"/>
  <c r="U286" i="7"/>
  <c r="W286" i="7" s="1"/>
  <c r="U302" i="7"/>
  <c r="W302" i="7" s="1"/>
  <c r="U318" i="7"/>
  <c r="W318" i="7" s="1"/>
  <c r="U334" i="7"/>
  <c r="W334" i="7" s="1"/>
  <c r="U350" i="7"/>
  <c r="W350" i="7" s="1"/>
  <c r="U9" i="7"/>
  <c r="W9" i="7" s="1"/>
  <c r="U25" i="7"/>
  <c r="U41" i="7"/>
  <c r="U57" i="7"/>
  <c r="U73" i="7"/>
  <c r="U89" i="7"/>
  <c r="U105" i="7"/>
  <c r="U121" i="7"/>
  <c r="U137" i="7"/>
  <c r="U153" i="7"/>
  <c r="U169" i="7"/>
  <c r="U185" i="7"/>
  <c r="U201" i="7"/>
  <c r="U217" i="7"/>
  <c r="U233" i="7"/>
  <c r="U249" i="7"/>
  <c r="U265" i="7"/>
  <c r="W265" i="7" s="1"/>
  <c r="U281" i="7"/>
  <c r="W281" i="7" s="1"/>
  <c r="U297" i="7"/>
  <c r="W297" i="7" s="1"/>
  <c r="U313" i="7"/>
  <c r="W313" i="7" s="1"/>
  <c r="U329" i="7"/>
  <c r="W329" i="7" s="1"/>
  <c r="U345" i="7"/>
  <c r="W345" i="7" s="1"/>
  <c r="U361" i="7"/>
  <c r="W361" i="7" s="1"/>
  <c r="U377" i="7"/>
  <c r="W377" i="7" s="1"/>
  <c r="U393" i="7"/>
  <c r="W393" i="7" s="1"/>
  <c r="U409" i="7"/>
  <c r="W409" i="7" s="1"/>
  <c r="U425" i="7"/>
  <c r="W425" i="7" s="1"/>
  <c r="U441" i="7"/>
  <c r="W441" i="7" s="1"/>
  <c r="U457" i="7"/>
  <c r="W457" i="7" s="1"/>
  <c r="U473" i="7"/>
  <c r="W473" i="7" s="1"/>
  <c r="U489" i="7"/>
  <c r="W489" i="7" s="1"/>
  <c r="U505" i="7"/>
  <c r="W505" i="7" s="1"/>
  <c r="U521" i="7"/>
  <c r="W521" i="7" s="1"/>
  <c r="U537" i="7"/>
  <c r="W537" i="7" s="1"/>
  <c r="U553" i="7"/>
  <c r="W553" i="7" s="1"/>
  <c r="U569" i="7"/>
  <c r="W569" i="7" s="1"/>
  <c r="U585" i="7"/>
  <c r="W585" i="7" s="1"/>
  <c r="U601" i="7"/>
  <c r="W601" i="7" s="1"/>
  <c r="U617" i="7"/>
  <c r="W617" i="7" s="1"/>
  <c r="U633" i="7"/>
  <c r="W633" i="7" s="1"/>
  <c r="U649" i="7"/>
  <c r="W649" i="7" s="1"/>
  <c r="U665" i="7"/>
  <c r="W665" i="7" s="1"/>
  <c r="U681" i="7"/>
  <c r="W681" i="7" s="1"/>
  <c r="U697" i="7"/>
  <c r="W697" i="7" s="1"/>
  <c r="U713" i="7"/>
  <c r="W713" i="7" s="1"/>
  <c r="U729" i="7"/>
  <c r="W729" i="7" s="1"/>
  <c r="U745" i="7"/>
  <c r="W745" i="7" s="1"/>
  <c r="U761" i="7"/>
  <c r="W761" i="7" s="1"/>
  <c r="U777" i="7"/>
  <c r="W777" i="7" s="1"/>
  <c r="U793" i="7"/>
  <c r="W793" i="7" s="1"/>
  <c r="U809" i="7"/>
  <c r="W809" i="7" s="1"/>
  <c r="U825" i="7"/>
  <c r="W825" i="7" s="1"/>
  <c r="U841" i="7"/>
  <c r="W841" i="7" s="1"/>
  <c r="U857" i="7"/>
  <c r="W857" i="7" s="1"/>
  <c r="U873" i="7"/>
  <c r="W873" i="7" s="1"/>
  <c r="U889" i="7"/>
  <c r="W889" i="7" s="1"/>
  <c r="U905" i="7"/>
  <c r="W905" i="7" s="1"/>
  <c r="U921" i="7"/>
  <c r="W921" i="7" s="1"/>
  <c r="U937" i="7"/>
  <c r="W937" i="7" s="1"/>
  <c r="U953" i="7"/>
  <c r="W953" i="7" s="1"/>
  <c r="U969" i="7"/>
  <c r="W969" i="7" s="1"/>
  <c r="U985" i="7"/>
  <c r="W985" i="7" s="1"/>
  <c r="U2" i="7"/>
  <c r="U18" i="7"/>
  <c r="W18" i="7" s="1"/>
  <c r="U34" i="7"/>
  <c r="U50" i="7"/>
  <c r="U66" i="7"/>
  <c r="U82" i="7"/>
  <c r="U98" i="7"/>
  <c r="U114" i="7"/>
  <c r="U130" i="7"/>
  <c r="U146" i="7"/>
  <c r="U162" i="7"/>
  <c r="U178" i="7"/>
  <c r="U194" i="7"/>
  <c r="U210" i="7"/>
  <c r="U226" i="7"/>
  <c r="U242" i="7"/>
  <c r="U258" i="7"/>
  <c r="W258" i="7" s="1"/>
  <c r="U274" i="7"/>
  <c r="W274" i="7" s="1"/>
  <c r="U290" i="7"/>
  <c r="W290" i="7" s="1"/>
  <c r="U306" i="7"/>
  <c r="W306" i="7" s="1"/>
  <c r="U322" i="7"/>
  <c r="W322" i="7" s="1"/>
  <c r="U338" i="7"/>
  <c r="W338" i="7" s="1"/>
  <c r="U354" i="7"/>
  <c r="W354" i="7" s="1"/>
  <c r="U13" i="7"/>
  <c r="W13" i="7" s="1"/>
  <c r="U29" i="7"/>
  <c r="U45" i="7"/>
  <c r="U61" i="7"/>
  <c r="U77" i="7"/>
  <c r="U93" i="7"/>
  <c r="U109" i="7"/>
  <c r="U125" i="7"/>
  <c r="U141" i="7"/>
  <c r="U157" i="7"/>
  <c r="U173" i="7"/>
  <c r="U189" i="7"/>
  <c r="U205" i="7"/>
  <c r="U221" i="7"/>
  <c r="U237" i="7"/>
  <c r="U253" i="7"/>
  <c r="U269" i="7"/>
  <c r="W269" i="7" s="1"/>
  <c r="U285" i="7"/>
  <c r="W285" i="7" s="1"/>
  <c r="U301" i="7"/>
  <c r="W301" i="7" s="1"/>
  <c r="U317" i="7"/>
  <c r="W317" i="7" s="1"/>
  <c r="U333" i="7"/>
  <c r="W333" i="7" s="1"/>
  <c r="U349" i="7"/>
  <c r="W349" i="7" s="1"/>
  <c r="U365" i="7"/>
  <c r="W365" i="7" s="1"/>
  <c r="U381" i="7"/>
  <c r="W381" i="7" s="1"/>
  <c r="U397" i="7"/>
  <c r="W397" i="7" s="1"/>
  <c r="U413" i="7"/>
  <c r="W413" i="7" s="1"/>
  <c r="U429" i="7"/>
  <c r="W429" i="7" s="1"/>
  <c r="U445" i="7"/>
  <c r="W445" i="7" s="1"/>
  <c r="U461" i="7"/>
  <c r="W461" i="7" s="1"/>
  <c r="U477" i="7"/>
  <c r="W477" i="7" s="1"/>
  <c r="U493" i="7"/>
  <c r="W493" i="7" s="1"/>
  <c r="U509" i="7"/>
  <c r="W509" i="7" s="1"/>
  <c r="U525" i="7"/>
  <c r="W525" i="7" s="1"/>
  <c r="U541" i="7"/>
  <c r="W541" i="7" s="1"/>
  <c r="U557" i="7"/>
  <c r="W557" i="7" s="1"/>
  <c r="U573" i="7"/>
  <c r="W573" i="7" s="1"/>
  <c r="U589" i="7"/>
  <c r="W589" i="7" s="1"/>
  <c r="U605" i="7"/>
  <c r="W605" i="7" s="1"/>
  <c r="U621" i="7"/>
  <c r="W621" i="7" s="1"/>
  <c r="U637" i="7"/>
  <c r="W637" i="7" s="1"/>
  <c r="U653" i="7"/>
  <c r="W653" i="7" s="1"/>
  <c r="U669" i="7"/>
  <c r="W669" i="7" s="1"/>
  <c r="U685" i="7"/>
  <c r="W685" i="7" s="1"/>
  <c r="U701" i="7"/>
  <c r="W701" i="7" s="1"/>
  <c r="U717" i="7"/>
  <c r="W717" i="7" s="1"/>
  <c r="U733" i="7"/>
  <c r="W733" i="7" s="1"/>
  <c r="U749" i="7"/>
  <c r="W749" i="7" s="1"/>
  <c r="U765" i="7"/>
  <c r="W765" i="7" s="1"/>
  <c r="U781" i="7"/>
  <c r="W781" i="7" s="1"/>
  <c r="U797" i="7"/>
  <c r="W797" i="7" s="1"/>
  <c r="U813" i="7"/>
  <c r="W813" i="7" s="1"/>
  <c r="U829" i="7"/>
  <c r="W829" i="7" s="1"/>
  <c r="U845" i="7"/>
  <c r="W845" i="7" s="1"/>
  <c r="U861" i="7"/>
  <c r="W861" i="7" s="1"/>
  <c r="U877" i="7"/>
  <c r="W877" i="7" s="1"/>
  <c r="U893" i="7"/>
  <c r="W893" i="7" s="1"/>
  <c r="U909" i="7"/>
  <c r="W909" i="7" s="1"/>
  <c r="U925" i="7"/>
  <c r="W925" i="7" s="1"/>
  <c r="U941" i="7"/>
  <c r="W941" i="7" s="1"/>
  <c r="U957" i="7"/>
  <c r="W957" i="7" s="1"/>
  <c r="U973" i="7"/>
  <c r="W973" i="7" s="1"/>
  <c r="U989" i="7"/>
  <c r="W989" i="7" s="1"/>
  <c r="U6" i="7"/>
  <c r="W6" i="7" s="1"/>
  <c r="U22" i="7"/>
  <c r="U38" i="7"/>
  <c r="U54" i="7"/>
  <c r="U70" i="7"/>
  <c r="U86" i="7"/>
  <c r="U102" i="7"/>
  <c r="U118" i="7"/>
  <c r="U134" i="7"/>
  <c r="U150" i="7"/>
  <c r="U166" i="7"/>
  <c r="U182" i="7"/>
  <c r="U198" i="7"/>
  <c r="U214" i="7"/>
  <c r="U230" i="7"/>
  <c r="U246" i="7"/>
  <c r="U262" i="7"/>
  <c r="W262" i="7" s="1"/>
  <c r="U278" i="7"/>
  <c r="W278" i="7" s="1"/>
  <c r="U294" i="7"/>
  <c r="W294" i="7" s="1"/>
  <c r="U310" i="7"/>
  <c r="W310" i="7" s="1"/>
  <c r="U326" i="7"/>
  <c r="W326" i="7" s="1"/>
  <c r="U342" i="7"/>
  <c r="W342" i="7" s="1"/>
  <c r="U358" i="7"/>
  <c r="W358" i="7" s="1"/>
  <c r="U17" i="7"/>
  <c r="W17" i="7" s="1"/>
  <c r="U33" i="7"/>
  <c r="U49" i="7"/>
  <c r="U65" i="7"/>
  <c r="U81" i="7"/>
  <c r="U97" i="7"/>
  <c r="U113" i="7"/>
  <c r="U129" i="7"/>
  <c r="U145" i="7"/>
  <c r="U161" i="7"/>
  <c r="U177" i="7"/>
  <c r="U193" i="7"/>
  <c r="U209" i="7"/>
  <c r="U225" i="7"/>
  <c r="U241" i="7"/>
  <c r="U257" i="7"/>
  <c r="W257" i="7" s="1"/>
  <c r="U273" i="7"/>
  <c r="W273" i="7" s="1"/>
  <c r="U289" i="7"/>
  <c r="W289" i="7" s="1"/>
  <c r="U305" i="7"/>
  <c r="W305" i="7" s="1"/>
  <c r="U321" i="7"/>
  <c r="W321" i="7" s="1"/>
  <c r="U337" i="7"/>
  <c r="W337" i="7" s="1"/>
  <c r="U353" i="7"/>
  <c r="W353" i="7" s="1"/>
  <c r="U369" i="7"/>
  <c r="W369" i="7" s="1"/>
  <c r="U385" i="7"/>
  <c r="W385" i="7" s="1"/>
  <c r="U401" i="7"/>
  <c r="W401" i="7" s="1"/>
  <c r="U417" i="7"/>
  <c r="W417" i="7" s="1"/>
  <c r="U433" i="7"/>
  <c r="W433" i="7" s="1"/>
  <c r="U449" i="7"/>
  <c r="W449" i="7" s="1"/>
  <c r="U465" i="7"/>
  <c r="W465" i="7" s="1"/>
  <c r="U481" i="7"/>
  <c r="W481" i="7" s="1"/>
  <c r="U497" i="7"/>
  <c r="W497" i="7" s="1"/>
  <c r="U513" i="7"/>
  <c r="W513" i="7" s="1"/>
  <c r="U529" i="7"/>
  <c r="W529" i="7" s="1"/>
  <c r="U545" i="7"/>
  <c r="W545" i="7" s="1"/>
  <c r="U561" i="7"/>
  <c r="W561" i="7" s="1"/>
  <c r="U577" i="7"/>
  <c r="W577" i="7" s="1"/>
  <c r="U593" i="7"/>
  <c r="W593" i="7" s="1"/>
  <c r="U609" i="7"/>
  <c r="W609" i="7" s="1"/>
  <c r="U625" i="7"/>
  <c r="W625" i="7" s="1"/>
  <c r="U641" i="7"/>
  <c r="W641" i="7" s="1"/>
  <c r="U657" i="7"/>
  <c r="W657" i="7" s="1"/>
  <c r="U673" i="7"/>
  <c r="W673" i="7" s="1"/>
  <c r="U689" i="7"/>
  <c r="W689" i="7" s="1"/>
  <c r="U705" i="7"/>
  <c r="W705" i="7" s="1"/>
  <c r="U721" i="7"/>
  <c r="W721" i="7" s="1"/>
  <c r="U737" i="7"/>
  <c r="W737" i="7" s="1"/>
  <c r="U753" i="7"/>
  <c r="W753" i="7" s="1"/>
  <c r="U769" i="7"/>
  <c r="W769" i="7" s="1"/>
  <c r="U785" i="7"/>
  <c r="W785" i="7" s="1"/>
  <c r="U801" i="7"/>
  <c r="W801" i="7" s="1"/>
  <c r="U817" i="7"/>
  <c r="W817" i="7" s="1"/>
  <c r="U833" i="7"/>
  <c r="W833" i="7" s="1"/>
  <c r="U849" i="7"/>
  <c r="W849" i="7" s="1"/>
  <c r="U865" i="7"/>
  <c r="W865" i="7" s="1"/>
  <c r="U881" i="7"/>
  <c r="W881" i="7" s="1"/>
  <c r="U897" i="7"/>
  <c r="W897" i="7" s="1"/>
  <c r="U913" i="7"/>
  <c r="W913" i="7" s="1"/>
  <c r="U929" i="7"/>
  <c r="W929" i="7" s="1"/>
  <c r="U945" i="7"/>
  <c r="W945" i="7" s="1"/>
  <c r="U961" i="7"/>
  <c r="W961" i="7" s="1"/>
  <c r="U977" i="7"/>
  <c r="W977" i="7" s="1"/>
  <c r="U993" i="7"/>
  <c r="W993" i="7" s="1"/>
  <c r="U10" i="7"/>
  <c r="W10" i="7" s="1"/>
  <c r="U26" i="7"/>
  <c r="U42" i="7"/>
  <c r="U58" i="7"/>
  <c r="U74" i="7"/>
  <c r="U90" i="7"/>
  <c r="U106" i="7"/>
  <c r="U122" i="7"/>
  <c r="U138" i="7"/>
  <c r="U154" i="7"/>
  <c r="U170" i="7"/>
  <c r="U186" i="7"/>
  <c r="U202" i="7"/>
  <c r="U218" i="7"/>
  <c r="U234" i="7"/>
  <c r="U250" i="7"/>
  <c r="U266" i="7"/>
  <c r="W266" i="7" s="1"/>
  <c r="U282" i="7"/>
  <c r="W282" i="7" s="1"/>
  <c r="U298" i="7"/>
  <c r="W298" i="7" s="1"/>
  <c r="U314" i="7"/>
  <c r="W314" i="7" s="1"/>
  <c r="U330" i="7"/>
  <c r="W330" i="7" s="1"/>
  <c r="U346" i="7"/>
  <c r="W346" i="7" s="1"/>
  <c r="U362" i="7"/>
  <c r="W362" i="7" s="1"/>
  <c r="U366" i="7"/>
  <c r="W366" i="7" s="1"/>
  <c r="U382" i="7"/>
  <c r="W382" i="7" s="1"/>
  <c r="U398" i="7"/>
  <c r="W398" i="7" s="1"/>
  <c r="U414" i="7"/>
  <c r="W414" i="7" s="1"/>
  <c r="U430" i="7"/>
  <c r="W430" i="7" s="1"/>
  <c r="U446" i="7"/>
  <c r="W446" i="7" s="1"/>
  <c r="U462" i="7"/>
  <c r="W462" i="7" s="1"/>
  <c r="U478" i="7"/>
  <c r="W478" i="7" s="1"/>
  <c r="U494" i="7"/>
  <c r="W494" i="7" s="1"/>
  <c r="U510" i="7"/>
  <c r="W510" i="7" s="1"/>
  <c r="U526" i="7"/>
  <c r="W526" i="7" s="1"/>
  <c r="U542" i="7"/>
  <c r="W542" i="7" s="1"/>
  <c r="U558" i="7"/>
  <c r="W558" i="7" s="1"/>
  <c r="U574" i="7"/>
  <c r="W574" i="7" s="1"/>
  <c r="U590" i="7"/>
  <c r="W590" i="7" s="1"/>
  <c r="U606" i="7"/>
  <c r="W606" i="7" s="1"/>
  <c r="U622" i="7"/>
  <c r="W622" i="7" s="1"/>
  <c r="U638" i="7"/>
  <c r="W638" i="7" s="1"/>
  <c r="U654" i="7"/>
  <c r="W654" i="7" s="1"/>
  <c r="U670" i="7"/>
  <c r="W670" i="7" s="1"/>
  <c r="U686" i="7"/>
  <c r="W686" i="7" s="1"/>
  <c r="U702" i="7"/>
  <c r="W702" i="7" s="1"/>
  <c r="U718" i="7"/>
  <c r="W718" i="7" s="1"/>
  <c r="U734" i="7"/>
  <c r="W734" i="7" s="1"/>
  <c r="U750" i="7"/>
  <c r="W750" i="7" s="1"/>
  <c r="U766" i="7"/>
  <c r="W766" i="7" s="1"/>
  <c r="U782" i="7"/>
  <c r="W782" i="7" s="1"/>
  <c r="U798" i="7"/>
  <c r="W798" i="7" s="1"/>
  <c r="U814" i="7"/>
  <c r="W814" i="7" s="1"/>
  <c r="U830" i="7"/>
  <c r="W830" i="7" s="1"/>
  <c r="U846" i="7"/>
  <c r="W846" i="7" s="1"/>
  <c r="U862" i="7"/>
  <c r="W862" i="7" s="1"/>
  <c r="U878" i="7"/>
  <c r="W878" i="7" s="1"/>
  <c r="U894" i="7"/>
  <c r="W894" i="7" s="1"/>
  <c r="U910" i="7"/>
  <c r="W910" i="7" s="1"/>
  <c r="U926" i="7"/>
  <c r="W926" i="7" s="1"/>
  <c r="U942" i="7"/>
  <c r="W942" i="7" s="1"/>
  <c r="U958" i="7"/>
  <c r="W958" i="7" s="1"/>
  <c r="U974" i="7"/>
  <c r="W974" i="7" s="1"/>
  <c r="U990" i="7"/>
  <c r="W990" i="7" s="1"/>
  <c r="U3" i="7"/>
  <c r="U19" i="7"/>
  <c r="W19" i="7" s="1"/>
  <c r="U35" i="7"/>
  <c r="U51" i="7"/>
  <c r="U67" i="7"/>
  <c r="U83" i="7"/>
  <c r="U99" i="7"/>
  <c r="U115" i="7"/>
  <c r="U131" i="7"/>
  <c r="U147" i="7"/>
  <c r="U163" i="7"/>
  <c r="U179" i="7"/>
  <c r="U195" i="7"/>
  <c r="U211" i="7"/>
  <c r="U227" i="7"/>
  <c r="U243" i="7"/>
  <c r="U259" i="7"/>
  <c r="W259" i="7" s="1"/>
  <c r="U275" i="7"/>
  <c r="W275" i="7" s="1"/>
  <c r="U291" i="7"/>
  <c r="W291" i="7" s="1"/>
  <c r="U307" i="7"/>
  <c r="W307" i="7" s="1"/>
  <c r="U323" i="7"/>
  <c r="W323" i="7" s="1"/>
  <c r="U339" i="7"/>
  <c r="W339" i="7" s="1"/>
  <c r="U355" i="7"/>
  <c r="W355" i="7" s="1"/>
  <c r="U371" i="7"/>
  <c r="W371" i="7" s="1"/>
  <c r="U387" i="7"/>
  <c r="W387" i="7" s="1"/>
  <c r="U403" i="7"/>
  <c r="W403" i="7" s="1"/>
  <c r="U419" i="7"/>
  <c r="W419" i="7" s="1"/>
  <c r="U435" i="7"/>
  <c r="W435" i="7" s="1"/>
  <c r="U451" i="7"/>
  <c r="W451" i="7" s="1"/>
  <c r="U467" i="7"/>
  <c r="W467" i="7" s="1"/>
  <c r="U483" i="7"/>
  <c r="W483" i="7" s="1"/>
  <c r="U499" i="7"/>
  <c r="W499" i="7" s="1"/>
  <c r="U515" i="7"/>
  <c r="W515" i="7" s="1"/>
  <c r="U531" i="7"/>
  <c r="W531" i="7" s="1"/>
  <c r="U547" i="7"/>
  <c r="W547" i="7" s="1"/>
  <c r="U563" i="7"/>
  <c r="W563" i="7" s="1"/>
  <c r="U579" i="7"/>
  <c r="W579" i="7" s="1"/>
  <c r="U595" i="7"/>
  <c r="W595" i="7" s="1"/>
  <c r="U611" i="7"/>
  <c r="W611" i="7" s="1"/>
  <c r="U627" i="7"/>
  <c r="W627" i="7" s="1"/>
  <c r="U643" i="7"/>
  <c r="W643" i="7" s="1"/>
  <c r="U659" i="7"/>
  <c r="W659" i="7" s="1"/>
  <c r="U675" i="7"/>
  <c r="W675" i="7" s="1"/>
  <c r="U691" i="7"/>
  <c r="W691" i="7" s="1"/>
  <c r="U707" i="7"/>
  <c r="W707" i="7" s="1"/>
  <c r="U723" i="7"/>
  <c r="W723" i="7" s="1"/>
  <c r="U370" i="7"/>
  <c r="W370" i="7" s="1"/>
  <c r="U386" i="7"/>
  <c r="W386" i="7" s="1"/>
  <c r="U402" i="7"/>
  <c r="W402" i="7" s="1"/>
  <c r="U418" i="7"/>
  <c r="W418" i="7" s="1"/>
  <c r="U434" i="7"/>
  <c r="W434" i="7" s="1"/>
  <c r="U450" i="7"/>
  <c r="W450" i="7" s="1"/>
  <c r="U466" i="7"/>
  <c r="W466" i="7" s="1"/>
  <c r="U482" i="7"/>
  <c r="W482" i="7" s="1"/>
  <c r="U498" i="7"/>
  <c r="W498" i="7" s="1"/>
  <c r="U514" i="7"/>
  <c r="W514" i="7" s="1"/>
  <c r="U530" i="7"/>
  <c r="W530" i="7" s="1"/>
  <c r="U546" i="7"/>
  <c r="W546" i="7" s="1"/>
  <c r="U562" i="7"/>
  <c r="W562" i="7" s="1"/>
  <c r="U578" i="7"/>
  <c r="W578" i="7" s="1"/>
  <c r="U594" i="7"/>
  <c r="W594" i="7" s="1"/>
  <c r="U610" i="7"/>
  <c r="W610" i="7" s="1"/>
  <c r="U626" i="7"/>
  <c r="W626" i="7" s="1"/>
  <c r="U642" i="7"/>
  <c r="W642" i="7" s="1"/>
  <c r="U658" i="7"/>
  <c r="W658" i="7" s="1"/>
  <c r="U674" i="7"/>
  <c r="W674" i="7" s="1"/>
  <c r="U690" i="7"/>
  <c r="W690" i="7" s="1"/>
  <c r="U706" i="7"/>
  <c r="W706" i="7" s="1"/>
  <c r="U722" i="7"/>
  <c r="W722" i="7" s="1"/>
  <c r="U738" i="7"/>
  <c r="W738" i="7" s="1"/>
  <c r="U754" i="7"/>
  <c r="W754" i="7" s="1"/>
  <c r="U770" i="7"/>
  <c r="W770" i="7" s="1"/>
  <c r="U786" i="7"/>
  <c r="W786" i="7" s="1"/>
  <c r="U802" i="7"/>
  <c r="W802" i="7" s="1"/>
  <c r="U818" i="7"/>
  <c r="W818" i="7" s="1"/>
  <c r="U834" i="7"/>
  <c r="W834" i="7" s="1"/>
  <c r="U850" i="7"/>
  <c r="W850" i="7" s="1"/>
  <c r="U866" i="7"/>
  <c r="W866" i="7" s="1"/>
  <c r="U882" i="7"/>
  <c r="W882" i="7" s="1"/>
  <c r="U898" i="7"/>
  <c r="W898" i="7" s="1"/>
  <c r="U914" i="7"/>
  <c r="W914" i="7" s="1"/>
  <c r="U930" i="7"/>
  <c r="W930" i="7" s="1"/>
  <c r="U946" i="7"/>
  <c r="W946" i="7" s="1"/>
  <c r="U962" i="7"/>
  <c r="W962" i="7" s="1"/>
  <c r="U978" i="7"/>
  <c r="W978" i="7" s="1"/>
  <c r="U994" i="7"/>
  <c r="W994" i="7" s="1"/>
  <c r="U7" i="7"/>
  <c r="W7" i="7" s="1"/>
  <c r="U23" i="7"/>
  <c r="U39" i="7"/>
  <c r="U55" i="7"/>
  <c r="U71" i="7"/>
  <c r="U87" i="7"/>
  <c r="U103" i="7"/>
  <c r="U119" i="7"/>
  <c r="U135" i="7"/>
  <c r="U151" i="7"/>
  <c r="U167" i="7"/>
  <c r="U183" i="7"/>
  <c r="U199" i="7"/>
  <c r="U215" i="7"/>
  <c r="U231" i="7"/>
  <c r="U247" i="7"/>
  <c r="U263" i="7"/>
  <c r="W263" i="7" s="1"/>
  <c r="U279" i="7"/>
  <c r="W279" i="7" s="1"/>
  <c r="U295" i="7"/>
  <c r="W295" i="7" s="1"/>
  <c r="U311" i="7"/>
  <c r="W311" i="7" s="1"/>
  <c r="U327" i="7"/>
  <c r="W327" i="7" s="1"/>
  <c r="U343" i="7"/>
  <c r="W343" i="7" s="1"/>
  <c r="U359" i="7"/>
  <c r="W359" i="7" s="1"/>
  <c r="U375" i="7"/>
  <c r="W375" i="7" s="1"/>
  <c r="U391" i="7"/>
  <c r="W391" i="7" s="1"/>
  <c r="U407" i="7"/>
  <c r="W407" i="7" s="1"/>
  <c r="U423" i="7"/>
  <c r="W423" i="7" s="1"/>
  <c r="U439" i="7"/>
  <c r="W439" i="7" s="1"/>
  <c r="U455" i="7"/>
  <c r="W455" i="7" s="1"/>
  <c r="U471" i="7"/>
  <c r="W471" i="7" s="1"/>
  <c r="U487" i="7"/>
  <c r="W487" i="7" s="1"/>
  <c r="U503" i="7"/>
  <c r="W503" i="7" s="1"/>
  <c r="U519" i="7"/>
  <c r="W519" i="7" s="1"/>
  <c r="U535" i="7"/>
  <c r="W535" i="7" s="1"/>
  <c r="U551" i="7"/>
  <c r="W551" i="7" s="1"/>
  <c r="U567" i="7"/>
  <c r="W567" i="7" s="1"/>
  <c r="U583" i="7"/>
  <c r="W583" i="7" s="1"/>
  <c r="U599" i="7"/>
  <c r="W599" i="7" s="1"/>
  <c r="U615" i="7"/>
  <c r="W615" i="7" s="1"/>
  <c r="U631" i="7"/>
  <c r="W631" i="7" s="1"/>
  <c r="U647" i="7"/>
  <c r="W647" i="7" s="1"/>
  <c r="U663" i="7"/>
  <c r="W663" i="7" s="1"/>
  <c r="U679" i="7"/>
  <c r="W679" i="7" s="1"/>
  <c r="U695" i="7"/>
  <c r="W695" i="7" s="1"/>
  <c r="U711" i="7"/>
  <c r="W711" i="7" s="1"/>
  <c r="U374" i="7"/>
  <c r="W374" i="7" s="1"/>
  <c r="U390" i="7"/>
  <c r="W390" i="7" s="1"/>
  <c r="U406" i="7"/>
  <c r="W406" i="7" s="1"/>
  <c r="U422" i="7"/>
  <c r="W422" i="7" s="1"/>
  <c r="U438" i="7"/>
  <c r="W438" i="7" s="1"/>
  <c r="U454" i="7"/>
  <c r="W454" i="7" s="1"/>
  <c r="U470" i="7"/>
  <c r="W470" i="7" s="1"/>
  <c r="U486" i="7"/>
  <c r="W486" i="7" s="1"/>
  <c r="U502" i="7"/>
  <c r="W502" i="7" s="1"/>
  <c r="U518" i="7"/>
  <c r="W518" i="7" s="1"/>
  <c r="U534" i="7"/>
  <c r="W534" i="7" s="1"/>
  <c r="U550" i="7"/>
  <c r="W550" i="7" s="1"/>
  <c r="U566" i="7"/>
  <c r="W566" i="7" s="1"/>
  <c r="U582" i="7"/>
  <c r="W582" i="7" s="1"/>
  <c r="U598" i="7"/>
  <c r="W598" i="7" s="1"/>
  <c r="U614" i="7"/>
  <c r="W614" i="7" s="1"/>
  <c r="U630" i="7"/>
  <c r="W630" i="7" s="1"/>
  <c r="U646" i="7"/>
  <c r="W646" i="7" s="1"/>
  <c r="U662" i="7"/>
  <c r="W662" i="7" s="1"/>
  <c r="U678" i="7"/>
  <c r="W678" i="7" s="1"/>
  <c r="U694" i="7"/>
  <c r="W694" i="7" s="1"/>
  <c r="U710" i="7"/>
  <c r="W710" i="7" s="1"/>
  <c r="U726" i="7"/>
  <c r="W726" i="7" s="1"/>
  <c r="U742" i="7"/>
  <c r="W742" i="7" s="1"/>
  <c r="U758" i="7"/>
  <c r="W758" i="7" s="1"/>
  <c r="U774" i="7"/>
  <c r="W774" i="7" s="1"/>
  <c r="U790" i="7"/>
  <c r="W790" i="7" s="1"/>
  <c r="U806" i="7"/>
  <c r="W806" i="7" s="1"/>
  <c r="U822" i="7"/>
  <c r="W822" i="7" s="1"/>
  <c r="U838" i="7"/>
  <c r="W838" i="7" s="1"/>
  <c r="U854" i="7"/>
  <c r="W854" i="7" s="1"/>
  <c r="U870" i="7"/>
  <c r="W870" i="7" s="1"/>
  <c r="U886" i="7"/>
  <c r="W886" i="7" s="1"/>
  <c r="U902" i="7"/>
  <c r="W902" i="7" s="1"/>
  <c r="U918" i="7"/>
  <c r="W918" i="7" s="1"/>
  <c r="U934" i="7"/>
  <c r="W934" i="7" s="1"/>
  <c r="U950" i="7"/>
  <c r="W950" i="7" s="1"/>
  <c r="U966" i="7"/>
  <c r="W966" i="7" s="1"/>
  <c r="U982" i="7"/>
  <c r="W982" i="7" s="1"/>
  <c r="U998" i="7"/>
  <c r="W998" i="7" s="1"/>
  <c r="U11" i="7"/>
  <c r="W11" i="7" s="1"/>
  <c r="U27" i="7"/>
  <c r="U43" i="7"/>
  <c r="U59" i="7"/>
  <c r="U75" i="7"/>
  <c r="U91" i="7"/>
  <c r="U107" i="7"/>
  <c r="U123" i="7"/>
  <c r="U139" i="7"/>
  <c r="U155" i="7"/>
  <c r="U171" i="7"/>
  <c r="U187" i="7"/>
  <c r="U203" i="7"/>
  <c r="U219" i="7"/>
  <c r="U235" i="7"/>
  <c r="U251" i="7"/>
  <c r="U267" i="7"/>
  <c r="W267" i="7" s="1"/>
  <c r="U283" i="7"/>
  <c r="W283" i="7" s="1"/>
  <c r="U299" i="7"/>
  <c r="W299" i="7" s="1"/>
  <c r="U315" i="7"/>
  <c r="W315" i="7" s="1"/>
  <c r="U331" i="7"/>
  <c r="W331" i="7" s="1"/>
  <c r="U347" i="7"/>
  <c r="W347" i="7" s="1"/>
  <c r="U363" i="7"/>
  <c r="W363" i="7" s="1"/>
  <c r="U379" i="7"/>
  <c r="W379" i="7" s="1"/>
  <c r="U395" i="7"/>
  <c r="W395" i="7" s="1"/>
  <c r="U411" i="7"/>
  <c r="W411" i="7" s="1"/>
  <c r="U427" i="7"/>
  <c r="W427" i="7" s="1"/>
  <c r="U443" i="7"/>
  <c r="W443" i="7" s="1"/>
  <c r="U459" i="7"/>
  <c r="W459" i="7" s="1"/>
  <c r="U475" i="7"/>
  <c r="W475" i="7" s="1"/>
  <c r="U491" i="7"/>
  <c r="W491" i="7" s="1"/>
  <c r="U507" i="7"/>
  <c r="W507" i="7" s="1"/>
  <c r="U523" i="7"/>
  <c r="W523" i="7" s="1"/>
  <c r="U539" i="7"/>
  <c r="W539" i="7" s="1"/>
  <c r="U555" i="7"/>
  <c r="W555" i="7" s="1"/>
  <c r="U571" i="7"/>
  <c r="W571" i="7" s="1"/>
  <c r="U587" i="7"/>
  <c r="W587" i="7" s="1"/>
  <c r="U603" i="7"/>
  <c r="W603" i="7" s="1"/>
  <c r="U619" i="7"/>
  <c r="W619" i="7" s="1"/>
  <c r="U635" i="7"/>
  <c r="W635" i="7" s="1"/>
  <c r="U651" i="7"/>
  <c r="W651" i="7" s="1"/>
  <c r="U667" i="7"/>
  <c r="W667" i="7" s="1"/>
  <c r="U683" i="7"/>
  <c r="W683" i="7" s="1"/>
  <c r="U699" i="7"/>
  <c r="W699" i="7" s="1"/>
  <c r="U715" i="7"/>
  <c r="W715" i="7" s="1"/>
  <c r="U378" i="7"/>
  <c r="W378" i="7" s="1"/>
  <c r="U394" i="7"/>
  <c r="W394" i="7" s="1"/>
  <c r="U410" i="7"/>
  <c r="W410" i="7" s="1"/>
  <c r="U426" i="7"/>
  <c r="W426" i="7" s="1"/>
  <c r="U442" i="7"/>
  <c r="W442" i="7" s="1"/>
  <c r="U458" i="7"/>
  <c r="W458" i="7" s="1"/>
  <c r="U474" i="7"/>
  <c r="W474" i="7" s="1"/>
  <c r="U490" i="7"/>
  <c r="W490" i="7" s="1"/>
  <c r="U506" i="7"/>
  <c r="W506" i="7" s="1"/>
  <c r="U522" i="7"/>
  <c r="W522" i="7" s="1"/>
  <c r="U538" i="7"/>
  <c r="W538" i="7" s="1"/>
  <c r="U554" i="7"/>
  <c r="W554" i="7" s="1"/>
  <c r="U570" i="7"/>
  <c r="W570" i="7" s="1"/>
  <c r="U586" i="7"/>
  <c r="W586" i="7" s="1"/>
  <c r="U602" i="7"/>
  <c r="W602" i="7" s="1"/>
  <c r="U618" i="7"/>
  <c r="W618" i="7" s="1"/>
  <c r="U634" i="7"/>
  <c r="W634" i="7" s="1"/>
  <c r="U650" i="7"/>
  <c r="W650" i="7" s="1"/>
  <c r="U666" i="7"/>
  <c r="W666" i="7" s="1"/>
  <c r="U682" i="7"/>
  <c r="W682" i="7" s="1"/>
  <c r="U698" i="7"/>
  <c r="W698" i="7" s="1"/>
  <c r="U714" i="7"/>
  <c r="W714" i="7" s="1"/>
  <c r="U730" i="7"/>
  <c r="W730" i="7" s="1"/>
  <c r="U746" i="7"/>
  <c r="W746" i="7" s="1"/>
  <c r="U762" i="7"/>
  <c r="W762" i="7" s="1"/>
  <c r="U778" i="7"/>
  <c r="W778" i="7" s="1"/>
  <c r="U794" i="7"/>
  <c r="W794" i="7" s="1"/>
  <c r="U810" i="7"/>
  <c r="W810" i="7" s="1"/>
  <c r="U826" i="7"/>
  <c r="W826" i="7" s="1"/>
  <c r="U842" i="7"/>
  <c r="W842" i="7" s="1"/>
  <c r="U858" i="7"/>
  <c r="W858" i="7" s="1"/>
  <c r="U874" i="7"/>
  <c r="W874" i="7" s="1"/>
  <c r="U890" i="7"/>
  <c r="W890" i="7" s="1"/>
  <c r="U906" i="7"/>
  <c r="W906" i="7" s="1"/>
  <c r="U922" i="7"/>
  <c r="W922" i="7" s="1"/>
  <c r="U938" i="7"/>
  <c r="W938" i="7" s="1"/>
  <c r="U954" i="7"/>
  <c r="W954" i="7" s="1"/>
  <c r="U970" i="7"/>
  <c r="W970" i="7" s="1"/>
  <c r="U986" i="7"/>
  <c r="W986" i="7" s="1"/>
  <c r="T2" i="7"/>
  <c r="U15" i="7"/>
  <c r="W15" i="7" s="1"/>
  <c r="U31" i="7"/>
  <c r="U47" i="7"/>
  <c r="U63" i="7"/>
  <c r="U79" i="7"/>
  <c r="U95" i="7"/>
  <c r="U111" i="7"/>
  <c r="U127" i="7"/>
  <c r="U143" i="7"/>
  <c r="U159" i="7"/>
  <c r="U175" i="7"/>
  <c r="U191" i="7"/>
  <c r="U207" i="7"/>
  <c r="U223" i="7"/>
  <c r="U239" i="7"/>
  <c r="U255" i="7"/>
  <c r="U271" i="7"/>
  <c r="W271" i="7" s="1"/>
  <c r="U287" i="7"/>
  <c r="W287" i="7" s="1"/>
  <c r="U303" i="7"/>
  <c r="W303" i="7" s="1"/>
  <c r="U319" i="7"/>
  <c r="W319" i="7" s="1"/>
  <c r="U335" i="7"/>
  <c r="W335" i="7" s="1"/>
  <c r="U351" i="7"/>
  <c r="W351" i="7" s="1"/>
  <c r="U367" i="7"/>
  <c r="W367" i="7" s="1"/>
  <c r="U383" i="7"/>
  <c r="W383" i="7" s="1"/>
  <c r="U399" i="7"/>
  <c r="W399" i="7" s="1"/>
  <c r="U415" i="7"/>
  <c r="W415" i="7" s="1"/>
  <c r="U431" i="7"/>
  <c r="W431" i="7" s="1"/>
  <c r="U447" i="7"/>
  <c r="W447" i="7" s="1"/>
  <c r="U463" i="7"/>
  <c r="W463" i="7" s="1"/>
  <c r="U479" i="7"/>
  <c r="W479" i="7" s="1"/>
  <c r="U495" i="7"/>
  <c r="W495" i="7" s="1"/>
  <c r="U511" i="7"/>
  <c r="W511" i="7" s="1"/>
  <c r="U527" i="7"/>
  <c r="W527" i="7" s="1"/>
  <c r="U543" i="7"/>
  <c r="W543" i="7" s="1"/>
  <c r="U559" i="7"/>
  <c r="W559" i="7" s="1"/>
  <c r="U575" i="7"/>
  <c r="W575" i="7" s="1"/>
  <c r="U591" i="7"/>
  <c r="W591" i="7" s="1"/>
  <c r="U607" i="7"/>
  <c r="W607" i="7" s="1"/>
  <c r="U623" i="7"/>
  <c r="W623" i="7" s="1"/>
  <c r="U639" i="7"/>
  <c r="W639" i="7" s="1"/>
  <c r="U655" i="7"/>
  <c r="W655" i="7" s="1"/>
  <c r="U671" i="7"/>
  <c r="W671" i="7" s="1"/>
  <c r="U687" i="7"/>
  <c r="W687" i="7" s="1"/>
  <c r="U703" i="7"/>
  <c r="W703" i="7" s="1"/>
  <c r="U719" i="7"/>
  <c r="W719" i="7" s="1"/>
  <c r="U727" i="7"/>
  <c r="W727" i="7" s="1"/>
  <c r="U743" i="7"/>
  <c r="W743" i="7" s="1"/>
  <c r="U759" i="7"/>
  <c r="W759" i="7" s="1"/>
  <c r="U775" i="7"/>
  <c r="W775" i="7" s="1"/>
  <c r="U791" i="7"/>
  <c r="W791" i="7" s="1"/>
  <c r="U807" i="7"/>
  <c r="W807" i="7" s="1"/>
  <c r="U823" i="7"/>
  <c r="W823" i="7" s="1"/>
  <c r="U839" i="7"/>
  <c r="W839" i="7" s="1"/>
  <c r="U855" i="7"/>
  <c r="W855" i="7" s="1"/>
  <c r="U871" i="7"/>
  <c r="W871" i="7" s="1"/>
  <c r="U887" i="7"/>
  <c r="W887" i="7" s="1"/>
  <c r="U903" i="7"/>
  <c r="W903" i="7" s="1"/>
  <c r="U919" i="7"/>
  <c r="W919" i="7" s="1"/>
  <c r="U935" i="7"/>
  <c r="W935" i="7" s="1"/>
  <c r="U951" i="7"/>
  <c r="W951" i="7" s="1"/>
  <c r="U967" i="7"/>
  <c r="W967" i="7" s="1"/>
  <c r="U983" i="7"/>
  <c r="W983" i="7" s="1"/>
  <c r="U999" i="7"/>
  <c r="W999" i="7" s="1"/>
  <c r="U16" i="7"/>
  <c r="W16" i="7" s="1"/>
  <c r="U32" i="7"/>
  <c r="U48" i="7"/>
  <c r="U64" i="7"/>
  <c r="U80" i="7"/>
  <c r="U96" i="7"/>
  <c r="U112" i="7"/>
  <c r="U128" i="7"/>
  <c r="U144" i="7"/>
  <c r="U160" i="7"/>
  <c r="U176" i="7"/>
  <c r="U192" i="7"/>
  <c r="U208" i="7"/>
  <c r="U224" i="7"/>
  <c r="U240" i="7"/>
  <c r="U256" i="7"/>
  <c r="U272" i="7"/>
  <c r="W272" i="7" s="1"/>
  <c r="U288" i="7"/>
  <c r="W288" i="7" s="1"/>
  <c r="U304" i="7"/>
  <c r="W304" i="7" s="1"/>
  <c r="U320" i="7"/>
  <c r="W320" i="7" s="1"/>
  <c r="U336" i="7"/>
  <c r="W336" i="7" s="1"/>
  <c r="U352" i="7"/>
  <c r="W352" i="7" s="1"/>
  <c r="U368" i="7"/>
  <c r="W368" i="7" s="1"/>
  <c r="U384" i="7"/>
  <c r="W384" i="7" s="1"/>
  <c r="U400" i="7"/>
  <c r="W400" i="7" s="1"/>
  <c r="U416" i="7"/>
  <c r="W416" i="7" s="1"/>
  <c r="U432" i="7"/>
  <c r="W432" i="7" s="1"/>
  <c r="U448" i="7"/>
  <c r="W448" i="7" s="1"/>
  <c r="U464" i="7"/>
  <c r="W464" i="7" s="1"/>
  <c r="U480" i="7"/>
  <c r="W480" i="7" s="1"/>
  <c r="U496" i="7"/>
  <c r="W496" i="7" s="1"/>
  <c r="U512" i="7"/>
  <c r="W512" i="7" s="1"/>
  <c r="U528" i="7"/>
  <c r="W528" i="7" s="1"/>
  <c r="U544" i="7"/>
  <c r="W544" i="7" s="1"/>
  <c r="U560" i="7"/>
  <c r="W560" i="7" s="1"/>
  <c r="U576" i="7"/>
  <c r="W576" i="7" s="1"/>
  <c r="U592" i="7"/>
  <c r="W592" i="7" s="1"/>
  <c r="U608" i="7"/>
  <c r="W608" i="7" s="1"/>
  <c r="U624" i="7"/>
  <c r="W624" i="7" s="1"/>
  <c r="U640" i="7"/>
  <c r="W640" i="7" s="1"/>
  <c r="U656" i="7"/>
  <c r="W656" i="7" s="1"/>
  <c r="U672" i="7"/>
  <c r="W672" i="7" s="1"/>
  <c r="U688" i="7"/>
  <c r="W688" i="7" s="1"/>
  <c r="U704" i="7"/>
  <c r="W704" i="7" s="1"/>
  <c r="U720" i="7"/>
  <c r="W720" i="7" s="1"/>
  <c r="U736" i="7"/>
  <c r="W736" i="7" s="1"/>
  <c r="U752" i="7"/>
  <c r="W752" i="7" s="1"/>
  <c r="U768" i="7"/>
  <c r="W768" i="7" s="1"/>
  <c r="U784" i="7"/>
  <c r="W784" i="7" s="1"/>
  <c r="U800" i="7"/>
  <c r="W800" i="7" s="1"/>
  <c r="U816" i="7"/>
  <c r="W816" i="7" s="1"/>
  <c r="U832" i="7"/>
  <c r="W832" i="7" s="1"/>
  <c r="U848" i="7"/>
  <c r="W848" i="7" s="1"/>
  <c r="U864" i="7"/>
  <c r="W864" i="7" s="1"/>
  <c r="U880" i="7"/>
  <c r="W880" i="7" s="1"/>
  <c r="U896" i="7"/>
  <c r="W896" i="7" s="1"/>
  <c r="U912" i="7"/>
  <c r="W912" i="7" s="1"/>
  <c r="U928" i="7"/>
  <c r="W928" i="7" s="1"/>
  <c r="U944" i="7"/>
  <c r="W944" i="7" s="1"/>
  <c r="U960" i="7"/>
  <c r="W960" i="7" s="1"/>
  <c r="U976" i="7"/>
  <c r="W976" i="7" s="1"/>
  <c r="U992" i="7"/>
  <c r="W992" i="7" s="1"/>
  <c r="U731" i="7"/>
  <c r="W731" i="7" s="1"/>
  <c r="U747" i="7"/>
  <c r="W747" i="7" s="1"/>
  <c r="U763" i="7"/>
  <c r="W763" i="7" s="1"/>
  <c r="U779" i="7"/>
  <c r="W779" i="7" s="1"/>
  <c r="U795" i="7"/>
  <c r="W795" i="7" s="1"/>
  <c r="U811" i="7"/>
  <c r="W811" i="7" s="1"/>
  <c r="U827" i="7"/>
  <c r="W827" i="7" s="1"/>
  <c r="U843" i="7"/>
  <c r="W843" i="7" s="1"/>
  <c r="U859" i="7"/>
  <c r="W859" i="7" s="1"/>
  <c r="U875" i="7"/>
  <c r="W875" i="7" s="1"/>
  <c r="U891" i="7"/>
  <c r="W891" i="7" s="1"/>
  <c r="U907" i="7"/>
  <c r="W907" i="7" s="1"/>
  <c r="U923" i="7"/>
  <c r="W923" i="7" s="1"/>
  <c r="U939" i="7"/>
  <c r="W939" i="7" s="1"/>
  <c r="U955" i="7"/>
  <c r="W955" i="7" s="1"/>
  <c r="U971" i="7"/>
  <c r="W971" i="7" s="1"/>
  <c r="U987" i="7"/>
  <c r="W987" i="7" s="1"/>
  <c r="U4" i="7"/>
  <c r="W4" i="7" s="1"/>
  <c r="U20" i="7"/>
  <c r="W20" i="7" s="1"/>
  <c r="U36" i="7"/>
  <c r="U52" i="7"/>
  <c r="U68" i="7"/>
  <c r="U84" i="7"/>
  <c r="U100" i="7"/>
  <c r="U116" i="7"/>
  <c r="U132" i="7"/>
  <c r="U148" i="7"/>
  <c r="U164" i="7"/>
  <c r="U180" i="7"/>
  <c r="U196" i="7"/>
  <c r="U212" i="7"/>
  <c r="U228" i="7"/>
  <c r="U244" i="7"/>
  <c r="U260" i="7"/>
  <c r="W260" i="7" s="1"/>
  <c r="U276" i="7"/>
  <c r="W276" i="7" s="1"/>
  <c r="U292" i="7"/>
  <c r="W292" i="7" s="1"/>
  <c r="U308" i="7"/>
  <c r="W308" i="7" s="1"/>
  <c r="U324" i="7"/>
  <c r="W324" i="7" s="1"/>
  <c r="U340" i="7"/>
  <c r="W340" i="7" s="1"/>
  <c r="U356" i="7"/>
  <c r="W356" i="7" s="1"/>
  <c r="U372" i="7"/>
  <c r="W372" i="7" s="1"/>
  <c r="U388" i="7"/>
  <c r="W388" i="7" s="1"/>
  <c r="U404" i="7"/>
  <c r="W404" i="7" s="1"/>
  <c r="U420" i="7"/>
  <c r="W420" i="7" s="1"/>
  <c r="U436" i="7"/>
  <c r="W436" i="7" s="1"/>
  <c r="U452" i="7"/>
  <c r="W452" i="7" s="1"/>
  <c r="U468" i="7"/>
  <c r="W468" i="7" s="1"/>
  <c r="U484" i="7"/>
  <c r="W484" i="7" s="1"/>
  <c r="U500" i="7"/>
  <c r="W500" i="7" s="1"/>
  <c r="U516" i="7"/>
  <c r="W516" i="7" s="1"/>
  <c r="U532" i="7"/>
  <c r="W532" i="7" s="1"/>
  <c r="U548" i="7"/>
  <c r="W548" i="7" s="1"/>
  <c r="U564" i="7"/>
  <c r="W564" i="7" s="1"/>
  <c r="U580" i="7"/>
  <c r="W580" i="7" s="1"/>
  <c r="U596" i="7"/>
  <c r="W596" i="7" s="1"/>
  <c r="U612" i="7"/>
  <c r="W612" i="7" s="1"/>
  <c r="U628" i="7"/>
  <c r="W628" i="7" s="1"/>
  <c r="U644" i="7"/>
  <c r="W644" i="7" s="1"/>
  <c r="U660" i="7"/>
  <c r="W660" i="7" s="1"/>
  <c r="U676" i="7"/>
  <c r="W676" i="7" s="1"/>
  <c r="U692" i="7"/>
  <c r="W692" i="7" s="1"/>
  <c r="U708" i="7"/>
  <c r="W708" i="7" s="1"/>
  <c r="U724" i="7"/>
  <c r="W724" i="7" s="1"/>
  <c r="U740" i="7"/>
  <c r="W740" i="7" s="1"/>
  <c r="U756" i="7"/>
  <c r="W756" i="7" s="1"/>
  <c r="U772" i="7"/>
  <c r="W772" i="7" s="1"/>
  <c r="U788" i="7"/>
  <c r="W788" i="7" s="1"/>
  <c r="U804" i="7"/>
  <c r="W804" i="7" s="1"/>
  <c r="U820" i="7"/>
  <c r="W820" i="7" s="1"/>
  <c r="U836" i="7"/>
  <c r="W836" i="7" s="1"/>
  <c r="U852" i="7"/>
  <c r="W852" i="7" s="1"/>
  <c r="U868" i="7"/>
  <c r="W868" i="7" s="1"/>
  <c r="U884" i="7"/>
  <c r="W884" i="7" s="1"/>
  <c r="U900" i="7"/>
  <c r="W900" i="7" s="1"/>
  <c r="U916" i="7"/>
  <c r="W916" i="7" s="1"/>
  <c r="U932" i="7"/>
  <c r="W932" i="7" s="1"/>
  <c r="U948" i="7"/>
  <c r="W948" i="7" s="1"/>
  <c r="U964" i="7"/>
  <c r="W964" i="7" s="1"/>
  <c r="U980" i="7"/>
  <c r="W980" i="7" s="1"/>
  <c r="U996" i="7"/>
  <c r="W996" i="7" s="1"/>
  <c r="U735" i="7"/>
  <c r="W735" i="7" s="1"/>
  <c r="U751" i="7"/>
  <c r="W751" i="7" s="1"/>
  <c r="U767" i="7"/>
  <c r="W767" i="7" s="1"/>
  <c r="U783" i="7"/>
  <c r="W783" i="7" s="1"/>
  <c r="U799" i="7"/>
  <c r="W799" i="7" s="1"/>
  <c r="U815" i="7"/>
  <c r="W815" i="7" s="1"/>
  <c r="U831" i="7"/>
  <c r="W831" i="7" s="1"/>
  <c r="U847" i="7"/>
  <c r="W847" i="7" s="1"/>
  <c r="U863" i="7"/>
  <c r="W863" i="7" s="1"/>
  <c r="U879" i="7"/>
  <c r="W879" i="7" s="1"/>
  <c r="U895" i="7"/>
  <c r="W895" i="7" s="1"/>
  <c r="U911" i="7"/>
  <c r="W911" i="7" s="1"/>
  <c r="U927" i="7"/>
  <c r="W927" i="7" s="1"/>
  <c r="U943" i="7"/>
  <c r="W943" i="7" s="1"/>
  <c r="U959" i="7"/>
  <c r="W959" i="7" s="1"/>
  <c r="U975" i="7"/>
  <c r="W975" i="7" s="1"/>
  <c r="U991" i="7"/>
  <c r="W991" i="7" s="1"/>
  <c r="U8" i="7"/>
  <c r="W8" i="7" s="1"/>
  <c r="U24" i="7"/>
  <c r="U40" i="7"/>
  <c r="U56" i="7"/>
  <c r="U72" i="7"/>
  <c r="U88" i="7"/>
  <c r="U104" i="7"/>
  <c r="U120" i="7"/>
  <c r="U136" i="7"/>
  <c r="U152" i="7"/>
  <c r="U168" i="7"/>
  <c r="U184" i="7"/>
  <c r="U200" i="7"/>
  <c r="U216" i="7"/>
  <c r="U232" i="7"/>
  <c r="U248" i="7"/>
  <c r="U264" i="7"/>
  <c r="W264" i="7" s="1"/>
  <c r="U280" i="7"/>
  <c r="W280" i="7" s="1"/>
  <c r="U296" i="7"/>
  <c r="W296" i="7" s="1"/>
  <c r="U312" i="7"/>
  <c r="W312" i="7" s="1"/>
  <c r="U328" i="7"/>
  <c r="W328" i="7" s="1"/>
  <c r="U344" i="7"/>
  <c r="W344" i="7" s="1"/>
  <c r="U360" i="7"/>
  <c r="W360" i="7" s="1"/>
  <c r="U376" i="7"/>
  <c r="W376" i="7" s="1"/>
  <c r="U392" i="7"/>
  <c r="W392" i="7" s="1"/>
  <c r="U408" i="7"/>
  <c r="W408" i="7" s="1"/>
  <c r="U424" i="7"/>
  <c r="W424" i="7" s="1"/>
  <c r="U440" i="7"/>
  <c r="W440" i="7" s="1"/>
  <c r="U456" i="7"/>
  <c r="W456" i="7" s="1"/>
  <c r="U472" i="7"/>
  <c r="W472" i="7" s="1"/>
  <c r="U488" i="7"/>
  <c r="W488" i="7" s="1"/>
  <c r="U504" i="7"/>
  <c r="W504" i="7" s="1"/>
  <c r="U520" i="7"/>
  <c r="W520" i="7" s="1"/>
  <c r="U536" i="7"/>
  <c r="W536" i="7" s="1"/>
  <c r="U552" i="7"/>
  <c r="W552" i="7" s="1"/>
  <c r="U568" i="7"/>
  <c r="W568" i="7" s="1"/>
  <c r="U584" i="7"/>
  <c r="W584" i="7" s="1"/>
  <c r="U600" i="7"/>
  <c r="W600" i="7" s="1"/>
  <c r="U616" i="7"/>
  <c r="W616" i="7" s="1"/>
  <c r="U632" i="7"/>
  <c r="W632" i="7" s="1"/>
  <c r="U648" i="7"/>
  <c r="W648" i="7" s="1"/>
  <c r="U664" i="7"/>
  <c r="W664" i="7" s="1"/>
  <c r="U680" i="7"/>
  <c r="W680" i="7" s="1"/>
  <c r="U696" i="7"/>
  <c r="W696" i="7" s="1"/>
  <c r="U712" i="7"/>
  <c r="W712" i="7" s="1"/>
  <c r="U728" i="7"/>
  <c r="W728" i="7" s="1"/>
  <c r="U744" i="7"/>
  <c r="W744" i="7" s="1"/>
  <c r="U760" i="7"/>
  <c r="W760" i="7" s="1"/>
  <c r="U776" i="7"/>
  <c r="W776" i="7" s="1"/>
  <c r="U792" i="7"/>
  <c r="W792" i="7" s="1"/>
  <c r="U808" i="7"/>
  <c r="W808" i="7" s="1"/>
  <c r="U824" i="7"/>
  <c r="W824" i="7" s="1"/>
  <c r="U840" i="7"/>
  <c r="W840" i="7" s="1"/>
  <c r="U856" i="7"/>
  <c r="W856" i="7" s="1"/>
  <c r="U872" i="7"/>
  <c r="W872" i="7" s="1"/>
  <c r="U888" i="7"/>
  <c r="W888" i="7" s="1"/>
  <c r="U904" i="7"/>
  <c r="W904" i="7" s="1"/>
  <c r="U920" i="7"/>
  <c r="W920" i="7" s="1"/>
  <c r="U936" i="7"/>
  <c r="W936" i="7" s="1"/>
  <c r="U952" i="7"/>
  <c r="W952" i="7" s="1"/>
  <c r="U968" i="7"/>
  <c r="W968" i="7" s="1"/>
  <c r="U984" i="7"/>
  <c r="W984" i="7" s="1"/>
  <c r="U1000" i="7"/>
  <c r="W1000" i="7" s="1"/>
  <c r="U739" i="7"/>
  <c r="W739" i="7" s="1"/>
  <c r="U755" i="7"/>
  <c r="W755" i="7" s="1"/>
  <c r="U771" i="7"/>
  <c r="W771" i="7" s="1"/>
  <c r="U787" i="7"/>
  <c r="W787" i="7" s="1"/>
  <c r="U803" i="7"/>
  <c r="W803" i="7" s="1"/>
  <c r="U819" i="7"/>
  <c r="W819" i="7" s="1"/>
  <c r="U835" i="7"/>
  <c r="W835" i="7" s="1"/>
  <c r="U851" i="7"/>
  <c r="W851" i="7" s="1"/>
  <c r="U867" i="7"/>
  <c r="W867" i="7" s="1"/>
  <c r="U883" i="7"/>
  <c r="W883" i="7" s="1"/>
  <c r="U899" i="7"/>
  <c r="W899" i="7" s="1"/>
  <c r="U915" i="7"/>
  <c r="W915" i="7" s="1"/>
  <c r="U931" i="7"/>
  <c r="W931" i="7" s="1"/>
  <c r="U947" i="7"/>
  <c r="W947" i="7" s="1"/>
  <c r="U963" i="7"/>
  <c r="W963" i="7" s="1"/>
  <c r="U979" i="7"/>
  <c r="W979" i="7" s="1"/>
  <c r="U995" i="7"/>
  <c r="W995" i="7" s="1"/>
  <c r="U12" i="7"/>
  <c r="W12" i="7" s="1"/>
  <c r="U28" i="7"/>
  <c r="U44" i="7"/>
  <c r="U60" i="7"/>
  <c r="U76" i="7"/>
  <c r="U92" i="7"/>
  <c r="U108" i="7"/>
  <c r="U124" i="7"/>
  <c r="U140" i="7"/>
  <c r="U156" i="7"/>
  <c r="U172" i="7"/>
  <c r="U188" i="7"/>
  <c r="U204" i="7"/>
  <c r="U220" i="7"/>
  <c r="U236" i="7"/>
  <c r="U252" i="7"/>
  <c r="U268" i="7"/>
  <c r="W268" i="7" s="1"/>
  <c r="U284" i="7"/>
  <c r="W284" i="7" s="1"/>
  <c r="U300" i="7"/>
  <c r="W300" i="7" s="1"/>
  <c r="U316" i="7"/>
  <c r="W316" i="7" s="1"/>
  <c r="U332" i="7"/>
  <c r="W332" i="7" s="1"/>
  <c r="U348" i="7"/>
  <c r="W348" i="7" s="1"/>
  <c r="U364" i="7"/>
  <c r="W364" i="7" s="1"/>
  <c r="U380" i="7"/>
  <c r="W380" i="7" s="1"/>
  <c r="U396" i="7"/>
  <c r="W396" i="7" s="1"/>
  <c r="U412" i="7"/>
  <c r="W412" i="7" s="1"/>
  <c r="U428" i="7"/>
  <c r="W428" i="7" s="1"/>
  <c r="U444" i="7"/>
  <c r="W444" i="7" s="1"/>
  <c r="U460" i="7"/>
  <c r="W460" i="7" s="1"/>
  <c r="U476" i="7"/>
  <c r="W476" i="7" s="1"/>
  <c r="U492" i="7"/>
  <c r="W492" i="7" s="1"/>
  <c r="U508" i="7"/>
  <c r="W508" i="7" s="1"/>
  <c r="U524" i="7"/>
  <c r="W524" i="7" s="1"/>
  <c r="U540" i="7"/>
  <c r="W540" i="7" s="1"/>
  <c r="U556" i="7"/>
  <c r="W556" i="7" s="1"/>
  <c r="U572" i="7"/>
  <c r="W572" i="7" s="1"/>
  <c r="U588" i="7"/>
  <c r="W588" i="7" s="1"/>
  <c r="U604" i="7"/>
  <c r="W604" i="7" s="1"/>
  <c r="U620" i="7"/>
  <c r="W620" i="7" s="1"/>
  <c r="U636" i="7"/>
  <c r="W636" i="7" s="1"/>
  <c r="U652" i="7"/>
  <c r="W652" i="7" s="1"/>
  <c r="U668" i="7"/>
  <c r="W668" i="7" s="1"/>
  <c r="U684" i="7"/>
  <c r="W684" i="7" s="1"/>
  <c r="U700" i="7"/>
  <c r="W700" i="7" s="1"/>
  <c r="U716" i="7"/>
  <c r="W716" i="7" s="1"/>
  <c r="U732" i="7"/>
  <c r="W732" i="7" s="1"/>
  <c r="U748" i="7"/>
  <c r="W748" i="7" s="1"/>
  <c r="U764" i="7"/>
  <c r="W764" i="7" s="1"/>
  <c r="U780" i="7"/>
  <c r="W780" i="7" s="1"/>
  <c r="U796" i="7"/>
  <c r="W796" i="7" s="1"/>
  <c r="U812" i="7"/>
  <c r="W812" i="7" s="1"/>
  <c r="U828" i="7"/>
  <c r="W828" i="7" s="1"/>
  <c r="U844" i="7"/>
  <c r="W844" i="7" s="1"/>
  <c r="U860" i="7"/>
  <c r="W860" i="7" s="1"/>
  <c r="U876" i="7"/>
  <c r="W876" i="7" s="1"/>
  <c r="U892" i="7"/>
  <c r="W892" i="7" s="1"/>
  <c r="U908" i="7"/>
  <c r="W908" i="7" s="1"/>
  <c r="U924" i="7"/>
  <c r="W924" i="7" s="1"/>
  <c r="U940" i="7"/>
  <c r="W940" i="7" s="1"/>
  <c r="U956" i="7"/>
  <c r="W956" i="7" s="1"/>
  <c r="U972" i="7"/>
  <c r="W972" i="7" s="1"/>
  <c r="U988" i="7"/>
  <c r="W988" i="7" s="1"/>
  <c r="W220" i="7" l="1"/>
  <c r="X220" i="7"/>
  <c r="W156" i="7"/>
  <c r="X156" i="7"/>
  <c r="W92" i="7"/>
  <c r="X92" i="7"/>
  <c r="W28" i="7"/>
  <c r="X28" i="7"/>
  <c r="W216" i="7"/>
  <c r="X216" i="7"/>
  <c r="W152" i="7"/>
  <c r="X152" i="7"/>
  <c r="W88" i="7"/>
  <c r="X88" i="7"/>
  <c r="W24" i="7"/>
  <c r="X24" i="7"/>
  <c r="W212" i="7"/>
  <c r="X212" i="7"/>
  <c r="W148" i="7"/>
  <c r="X148" i="7"/>
  <c r="W84" i="7"/>
  <c r="X84" i="7"/>
  <c r="W208" i="7"/>
  <c r="X208" i="7"/>
  <c r="W144" i="7"/>
  <c r="X144" i="7"/>
  <c r="W80" i="7"/>
  <c r="X80" i="7"/>
  <c r="W255" i="7"/>
  <c r="X255" i="7"/>
  <c r="W191" i="7"/>
  <c r="X191" i="7"/>
  <c r="W127" i="7"/>
  <c r="X127" i="7"/>
  <c r="W63" i="7"/>
  <c r="X63" i="7"/>
  <c r="W203" i="7"/>
  <c r="X203" i="7"/>
  <c r="W139" i="7"/>
  <c r="X139" i="7"/>
  <c r="W75" i="7"/>
  <c r="X75" i="7"/>
  <c r="W215" i="7"/>
  <c r="X215" i="7"/>
  <c r="W151" i="7"/>
  <c r="X151" i="7"/>
  <c r="W87" i="7"/>
  <c r="X87" i="7"/>
  <c r="W23" i="7"/>
  <c r="X23" i="7"/>
  <c r="W243" i="7"/>
  <c r="X243" i="7"/>
  <c r="W179" i="7"/>
  <c r="X179" i="7"/>
  <c r="W115" i="7"/>
  <c r="X115" i="7"/>
  <c r="W51" i="7"/>
  <c r="X51" i="7"/>
  <c r="W234" i="7"/>
  <c r="X234" i="7"/>
  <c r="W170" i="7"/>
  <c r="X170" i="7"/>
  <c r="W106" i="7"/>
  <c r="X106" i="7"/>
  <c r="W42" i="7"/>
  <c r="X42" i="7"/>
  <c r="W209" i="7"/>
  <c r="X209" i="7"/>
  <c r="W145" i="7"/>
  <c r="X145" i="7"/>
  <c r="W81" i="7"/>
  <c r="X81" i="7"/>
  <c r="W246" i="7"/>
  <c r="X246" i="7"/>
  <c r="W182" i="7"/>
  <c r="X182" i="7"/>
  <c r="W118" i="7"/>
  <c r="X118" i="7"/>
  <c r="W54" i="7"/>
  <c r="X54" i="7"/>
  <c r="W221" i="7"/>
  <c r="X221" i="7"/>
  <c r="W157" i="7"/>
  <c r="X157" i="7"/>
  <c r="W93" i="7"/>
  <c r="X93" i="7"/>
  <c r="W29" i="7"/>
  <c r="X29" i="7"/>
  <c r="W194" i="7"/>
  <c r="X194" i="7"/>
  <c r="W130" i="7"/>
  <c r="X130" i="7"/>
  <c r="W66" i="7"/>
  <c r="X66" i="7"/>
  <c r="X2" i="7"/>
  <c r="V2" i="7"/>
  <c r="W2" i="7"/>
  <c r="W233" i="7"/>
  <c r="X233" i="7"/>
  <c r="W169" i="7"/>
  <c r="X169" i="7"/>
  <c r="W105" i="7"/>
  <c r="X105" i="7"/>
  <c r="W41" i="7"/>
  <c r="X41" i="7"/>
  <c r="W206" i="7"/>
  <c r="X206" i="7"/>
  <c r="W142" i="7"/>
  <c r="X142" i="7"/>
  <c r="W78" i="7"/>
  <c r="X78" i="7"/>
  <c r="W245" i="7"/>
  <c r="X245" i="7"/>
  <c r="W181" i="7"/>
  <c r="X181" i="7"/>
  <c r="W117" i="7"/>
  <c r="X117" i="7"/>
  <c r="W53" i="7"/>
  <c r="X53" i="7"/>
  <c r="W204" i="7"/>
  <c r="X204" i="7"/>
  <c r="W140" i="7"/>
  <c r="X140" i="7"/>
  <c r="W76" i="7"/>
  <c r="X76" i="7"/>
  <c r="W200" i="7"/>
  <c r="X200" i="7"/>
  <c r="W136" i="7"/>
  <c r="X136" i="7"/>
  <c r="W72" i="7"/>
  <c r="X72" i="7"/>
  <c r="W196" i="7"/>
  <c r="X196" i="7"/>
  <c r="W132" i="7"/>
  <c r="X132" i="7"/>
  <c r="W68" i="7"/>
  <c r="X68" i="7"/>
  <c r="W256" i="7"/>
  <c r="X256" i="7"/>
  <c r="X257" i="7" s="1"/>
  <c r="X258" i="7" s="1"/>
  <c r="X259" i="7" s="1"/>
  <c r="X260" i="7" s="1"/>
  <c r="X261" i="7" s="1"/>
  <c r="X262" i="7" s="1"/>
  <c r="X263" i="7" s="1"/>
  <c r="X264" i="7" s="1"/>
  <c r="X265" i="7" s="1"/>
  <c r="X266" i="7" s="1"/>
  <c r="X267" i="7" s="1"/>
  <c r="X268" i="7" s="1"/>
  <c r="X269" i="7" s="1"/>
  <c r="X270" i="7" s="1"/>
  <c r="X271" i="7" s="1"/>
  <c r="X272" i="7" s="1"/>
  <c r="X273" i="7" s="1"/>
  <c r="X274" i="7" s="1"/>
  <c r="X275" i="7" s="1"/>
  <c r="X276" i="7" s="1"/>
  <c r="X277" i="7" s="1"/>
  <c r="X278" i="7" s="1"/>
  <c r="X279" i="7" s="1"/>
  <c r="X280" i="7" s="1"/>
  <c r="X281" i="7" s="1"/>
  <c r="X282" i="7" s="1"/>
  <c r="X283" i="7" s="1"/>
  <c r="X284" i="7" s="1"/>
  <c r="X285" i="7" s="1"/>
  <c r="X286" i="7" s="1"/>
  <c r="X287" i="7" s="1"/>
  <c r="X288" i="7" s="1"/>
  <c r="X289" i="7" s="1"/>
  <c r="X290" i="7" s="1"/>
  <c r="X291" i="7" s="1"/>
  <c r="X292" i="7" s="1"/>
  <c r="X293" i="7" s="1"/>
  <c r="X294" i="7" s="1"/>
  <c r="X295" i="7" s="1"/>
  <c r="X296" i="7" s="1"/>
  <c r="X297" i="7" s="1"/>
  <c r="X298" i="7" s="1"/>
  <c r="X299" i="7" s="1"/>
  <c r="X300" i="7" s="1"/>
  <c r="X301" i="7" s="1"/>
  <c r="X302" i="7" s="1"/>
  <c r="X303" i="7" s="1"/>
  <c r="X304" i="7" s="1"/>
  <c r="X305" i="7" s="1"/>
  <c r="X306" i="7" s="1"/>
  <c r="X307" i="7" s="1"/>
  <c r="X308" i="7" s="1"/>
  <c r="X309" i="7" s="1"/>
  <c r="X310" i="7" s="1"/>
  <c r="X311" i="7" s="1"/>
  <c r="X312" i="7" s="1"/>
  <c r="X313" i="7" s="1"/>
  <c r="X314" i="7" s="1"/>
  <c r="X315" i="7" s="1"/>
  <c r="X316" i="7" s="1"/>
  <c r="X317" i="7" s="1"/>
  <c r="X318" i="7" s="1"/>
  <c r="X319" i="7" s="1"/>
  <c r="X320" i="7" s="1"/>
  <c r="X321" i="7" s="1"/>
  <c r="X322" i="7" s="1"/>
  <c r="X323" i="7" s="1"/>
  <c r="X324" i="7" s="1"/>
  <c r="X325" i="7" s="1"/>
  <c r="X326" i="7" s="1"/>
  <c r="X327" i="7" s="1"/>
  <c r="X328" i="7" s="1"/>
  <c r="X329" i="7" s="1"/>
  <c r="X330" i="7" s="1"/>
  <c r="X331" i="7" s="1"/>
  <c r="X332" i="7" s="1"/>
  <c r="X333" i="7" s="1"/>
  <c r="X334" i="7" s="1"/>
  <c r="X335" i="7" s="1"/>
  <c r="X336" i="7" s="1"/>
  <c r="X337" i="7" s="1"/>
  <c r="X338" i="7" s="1"/>
  <c r="X339" i="7" s="1"/>
  <c r="X340" i="7" s="1"/>
  <c r="X341" i="7" s="1"/>
  <c r="X342" i="7" s="1"/>
  <c r="X343" i="7" s="1"/>
  <c r="X344" i="7" s="1"/>
  <c r="X345" i="7" s="1"/>
  <c r="X346" i="7" s="1"/>
  <c r="X347" i="7" s="1"/>
  <c r="X348" i="7" s="1"/>
  <c r="X349" i="7" s="1"/>
  <c r="X350" i="7" s="1"/>
  <c r="X351" i="7" s="1"/>
  <c r="X352" i="7" s="1"/>
  <c r="X353" i="7" s="1"/>
  <c r="X354" i="7" s="1"/>
  <c r="X355" i="7" s="1"/>
  <c r="X356" i="7" s="1"/>
  <c r="X357" i="7" s="1"/>
  <c r="X358" i="7" s="1"/>
  <c r="X359" i="7" s="1"/>
  <c r="X360" i="7" s="1"/>
  <c r="X361" i="7" s="1"/>
  <c r="X362" i="7" s="1"/>
  <c r="X363" i="7" s="1"/>
  <c r="X364" i="7" s="1"/>
  <c r="X365" i="7" s="1"/>
  <c r="X366" i="7" s="1"/>
  <c r="X367" i="7" s="1"/>
  <c r="X368" i="7" s="1"/>
  <c r="X369" i="7" s="1"/>
  <c r="X370" i="7" s="1"/>
  <c r="X371" i="7" s="1"/>
  <c r="X372" i="7" s="1"/>
  <c r="X373" i="7" s="1"/>
  <c r="X374" i="7" s="1"/>
  <c r="X375" i="7" s="1"/>
  <c r="X376" i="7" s="1"/>
  <c r="X377" i="7" s="1"/>
  <c r="X378" i="7" s="1"/>
  <c r="X379" i="7" s="1"/>
  <c r="X380" i="7" s="1"/>
  <c r="X381" i="7" s="1"/>
  <c r="X382" i="7" s="1"/>
  <c r="X383" i="7" s="1"/>
  <c r="X384" i="7" s="1"/>
  <c r="X385" i="7" s="1"/>
  <c r="X386" i="7" s="1"/>
  <c r="X387" i="7" s="1"/>
  <c r="X388" i="7" s="1"/>
  <c r="X389" i="7" s="1"/>
  <c r="X390" i="7" s="1"/>
  <c r="X391" i="7" s="1"/>
  <c r="X392" i="7" s="1"/>
  <c r="X393" i="7" s="1"/>
  <c r="X394" i="7" s="1"/>
  <c r="X395" i="7" s="1"/>
  <c r="X396" i="7" s="1"/>
  <c r="X397" i="7" s="1"/>
  <c r="X398" i="7" s="1"/>
  <c r="X399" i="7" s="1"/>
  <c r="X400" i="7" s="1"/>
  <c r="X401" i="7" s="1"/>
  <c r="X402" i="7" s="1"/>
  <c r="X403" i="7" s="1"/>
  <c r="X404" i="7" s="1"/>
  <c r="X405" i="7" s="1"/>
  <c r="X406" i="7" s="1"/>
  <c r="X407" i="7" s="1"/>
  <c r="X408" i="7" s="1"/>
  <c r="X409" i="7" s="1"/>
  <c r="X410" i="7" s="1"/>
  <c r="X411" i="7" s="1"/>
  <c r="X412" i="7" s="1"/>
  <c r="X413" i="7" s="1"/>
  <c r="X414" i="7" s="1"/>
  <c r="X415" i="7" s="1"/>
  <c r="X416" i="7" s="1"/>
  <c r="X417" i="7" s="1"/>
  <c r="X418" i="7" s="1"/>
  <c r="X419" i="7" s="1"/>
  <c r="X420" i="7" s="1"/>
  <c r="X421" i="7" s="1"/>
  <c r="X422" i="7" s="1"/>
  <c r="X423" i="7" s="1"/>
  <c r="X424" i="7" s="1"/>
  <c r="X425" i="7" s="1"/>
  <c r="X426" i="7" s="1"/>
  <c r="X427" i="7" s="1"/>
  <c r="X428" i="7" s="1"/>
  <c r="X429" i="7" s="1"/>
  <c r="X430" i="7" s="1"/>
  <c r="X431" i="7" s="1"/>
  <c r="X432" i="7" s="1"/>
  <c r="X433" i="7" s="1"/>
  <c r="X434" i="7" s="1"/>
  <c r="X435" i="7" s="1"/>
  <c r="X436" i="7" s="1"/>
  <c r="X437" i="7" s="1"/>
  <c r="X438" i="7" s="1"/>
  <c r="X439" i="7" s="1"/>
  <c r="X440" i="7" s="1"/>
  <c r="X441" i="7" s="1"/>
  <c r="X442" i="7" s="1"/>
  <c r="X443" i="7" s="1"/>
  <c r="X444" i="7" s="1"/>
  <c r="X445" i="7" s="1"/>
  <c r="X446" i="7" s="1"/>
  <c r="X447" i="7" s="1"/>
  <c r="X448" i="7" s="1"/>
  <c r="X449" i="7" s="1"/>
  <c r="X450" i="7" s="1"/>
  <c r="X451" i="7" s="1"/>
  <c r="X452" i="7" s="1"/>
  <c r="X453" i="7" s="1"/>
  <c r="X454" i="7" s="1"/>
  <c r="X455" i="7" s="1"/>
  <c r="X456" i="7" s="1"/>
  <c r="X457" i="7" s="1"/>
  <c r="X458" i="7" s="1"/>
  <c r="X459" i="7" s="1"/>
  <c r="X460" i="7" s="1"/>
  <c r="X461" i="7" s="1"/>
  <c r="X462" i="7" s="1"/>
  <c r="X463" i="7" s="1"/>
  <c r="X464" i="7" s="1"/>
  <c r="X465" i="7" s="1"/>
  <c r="X466" i="7" s="1"/>
  <c r="X467" i="7" s="1"/>
  <c r="X468" i="7" s="1"/>
  <c r="X469" i="7" s="1"/>
  <c r="X470" i="7" s="1"/>
  <c r="X471" i="7" s="1"/>
  <c r="X472" i="7" s="1"/>
  <c r="X473" i="7" s="1"/>
  <c r="X474" i="7" s="1"/>
  <c r="X475" i="7" s="1"/>
  <c r="X476" i="7" s="1"/>
  <c r="X477" i="7" s="1"/>
  <c r="X478" i="7" s="1"/>
  <c r="X479" i="7" s="1"/>
  <c r="X480" i="7" s="1"/>
  <c r="X481" i="7" s="1"/>
  <c r="X482" i="7" s="1"/>
  <c r="X483" i="7" s="1"/>
  <c r="X484" i="7" s="1"/>
  <c r="X485" i="7" s="1"/>
  <c r="X486" i="7" s="1"/>
  <c r="X487" i="7" s="1"/>
  <c r="X488" i="7" s="1"/>
  <c r="X489" i="7" s="1"/>
  <c r="X490" i="7" s="1"/>
  <c r="X491" i="7" s="1"/>
  <c r="X492" i="7" s="1"/>
  <c r="X493" i="7" s="1"/>
  <c r="X494" i="7" s="1"/>
  <c r="X495" i="7" s="1"/>
  <c r="X496" i="7" s="1"/>
  <c r="X497" i="7" s="1"/>
  <c r="X498" i="7" s="1"/>
  <c r="X499" i="7" s="1"/>
  <c r="X500" i="7" s="1"/>
  <c r="X501" i="7" s="1"/>
  <c r="X502" i="7" s="1"/>
  <c r="X503" i="7" s="1"/>
  <c r="X504" i="7" s="1"/>
  <c r="X505" i="7" s="1"/>
  <c r="X506" i="7" s="1"/>
  <c r="X507" i="7" s="1"/>
  <c r="X508" i="7" s="1"/>
  <c r="X509" i="7" s="1"/>
  <c r="X510" i="7" s="1"/>
  <c r="X511" i="7" s="1"/>
  <c r="X512" i="7" s="1"/>
  <c r="X513" i="7" s="1"/>
  <c r="X514" i="7" s="1"/>
  <c r="X515" i="7" s="1"/>
  <c r="X516" i="7" s="1"/>
  <c r="X517" i="7" s="1"/>
  <c r="X518" i="7" s="1"/>
  <c r="X519" i="7" s="1"/>
  <c r="X520" i="7" s="1"/>
  <c r="X521" i="7" s="1"/>
  <c r="X522" i="7" s="1"/>
  <c r="X523" i="7" s="1"/>
  <c r="X524" i="7" s="1"/>
  <c r="X525" i="7" s="1"/>
  <c r="X526" i="7" s="1"/>
  <c r="X527" i="7" s="1"/>
  <c r="X528" i="7" s="1"/>
  <c r="X529" i="7" s="1"/>
  <c r="X530" i="7" s="1"/>
  <c r="X531" i="7" s="1"/>
  <c r="X532" i="7" s="1"/>
  <c r="X533" i="7" s="1"/>
  <c r="X534" i="7" s="1"/>
  <c r="X535" i="7" s="1"/>
  <c r="X536" i="7" s="1"/>
  <c r="X537" i="7" s="1"/>
  <c r="X538" i="7" s="1"/>
  <c r="X539" i="7" s="1"/>
  <c r="X540" i="7" s="1"/>
  <c r="X541" i="7" s="1"/>
  <c r="X542" i="7" s="1"/>
  <c r="X543" i="7" s="1"/>
  <c r="X544" i="7" s="1"/>
  <c r="X545" i="7" s="1"/>
  <c r="X546" i="7" s="1"/>
  <c r="X547" i="7" s="1"/>
  <c r="X548" i="7" s="1"/>
  <c r="X549" i="7" s="1"/>
  <c r="X550" i="7" s="1"/>
  <c r="X551" i="7" s="1"/>
  <c r="X552" i="7" s="1"/>
  <c r="X553" i="7" s="1"/>
  <c r="X554" i="7" s="1"/>
  <c r="X555" i="7" s="1"/>
  <c r="X556" i="7" s="1"/>
  <c r="X557" i="7" s="1"/>
  <c r="X558" i="7" s="1"/>
  <c r="X559" i="7" s="1"/>
  <c r="X560" i="7" s="1"/>
  <c r="X561" i="7" s="1"/>
  <c r="X562" i="7" s="1"/>
  <c r="X563" i="7" s="1"/>
  <c r="X564" i="7" s="1"/>
  <c r="X565" i="7" s="1"/>
  <c r="X566" i="7" s="1"/>
  <c r="X567" i="7" s="1"/>
  <c r="X568" i="7" s="1"/>
  <c r="X569" i="7" s="1"/>
  <c r="X570" i="7" s="1"/>
  <c r="X571" i="7" s="1"/>
  <c r="X572" i="7" s="1"/>
  <c r="X573" i="7" s="1"/>
  <c r="X574" i="7" s="1"/>
  <c r="X575" i="7" s="1"/>
  <c r="X576" i="7" s="1"/>
  <c r="X577" i="7" s="1"/>
  <c r="X578" i="7" s="1"/>
  <c r="X579" i="7" s="1"/>
  <c r="X580" i="7" s="1"/>
  <c r="X581" i="7" s="1"/>
  <c r="X582" i="7" s="1"/>
  <c r="X583" i="7" s="1"/>
  <c r="X584" i="7" s="1"/>
  <c r="X585" i="7" s="1"/>
  <c r="X586" i="7" s="1"/>
  <c r="X587" i="7" s="1"/>
  <c r="X588" i="7" s="1"/>
  <c r="X589" i="7" s="1"/>
  <c r="X590" i="7" s="1"/>
  <c r="X591" i="7" s="1"/>
  <c r="X592" i="7" s="1"/>
  <c r="X593" i="7" s="1"/>
  <c r="X594" i="7" s="1"/>
  <c r="X595" i="7" s="1"/>
  <c r="X596" i="7" s="1"/>
  <c r="X597" i="7" s="1"/>
  <c r="X598" i="7" s="1"/>
  <c r="X599" i="7" s="1"/>
  <c r="X600" i="7" s="1"/>
  <c r="X601" i="7" s="1"/>
  <c r="X602" i="7" s="1"/>
  <c r="X603" i="7" s="1"/>
  <c r="X604" i="7" s="1"/>
  <c r="X605" i="7" s="1"/>
  <c r="X606" i="7" s="1"/>
  <c r="X607" i="7" s="1"/>
  <c r="X608" i="7" s="1"/>
  <c r="X609" i="7" s="1"/>
  <c r="X610" i="7" s="1"/>
  <c r="X611" i="7" s="1"/>
  <c r="X612" i="7" s="1"/>
  <c r="X613" i="7" s="1"/>
  <c r="X614" i="7" s="1"/>
  <c r="X615" i="7" s="1"/>
  <c r="X616" i="7" s="1"/>
  <c r="X617" i="7" s="1"/>
  <c r="X618" i="7" s="1"/>
  <c r="X619" i="7" s="1"/>
  <c r="X620" i="7" s="1"/>
  <c r="X621" i="7" s="1"/>
  <c r="X622" i="7" s="1"/>
  <c r="X623" i="7" s="1"/>
  <c r="X624" i="7" s="1"/>
  <c r="X625" i="7" s="1"/>
  <c r="X626" i="7" s="1"/>
  <c r="X627" i="7" s="1"/>
  <c r="X628" i="7" s="1"/>
  <c r="X629" i="7" s="1"/>
  <c r="X630" i="7" s="1"/>
  <c r="X631" i="7" s="1"/>
  <c r="X632" i="7" s="1"/>
  <c r="X633" i="7" s="1"/>
  <c r="X634" i="7" s="1"/>
  <c r="X635" i="7" s="1"/>
  <c r="X636" i="7" s="1"/>
  <c r="X637" i="7" s="1"/>
  <c r="X638" i="7" s="1"/>
  <c r="X639" i="7" s="1"/>
  <c r="X640" i="7" s="1"/>
  <c r="X641" i="7" s="1"/>
  <c r="X642" i="7" s="1"/>
  <c r="X643" i="7" s="1"/>
  <c r="X644" i="7" s="1"/>
  <c r="X645" i="7" s="1"/>
  <c r="X646" i="7" s="1"/>
  <c r="X647" i="7" s="1"/>
  <c r="X648" i="7" s="1"/>
  <c r="X649" i="7" s="1"/>
  <c r="X650" i="7" s="1"/>
  <c r="X651" i="7" s="1"/>
  <c r="X652" i="7" s="1"/>
  <c r="X653" i="7" s="1"/>
  <c r="X654" i="7" s="1"/>
  <c r="X655" i="7" s="1"/>
  <c r="X656" i="7" s="1"/>
  <c r="X657" i="7" s="1"/>
  <c r="X658" i="7" s="1"/>
  <c r="X659" i="7" s="1"/>
  <c r="X660" i="7" s="1"/>
  <c r="X661" i="7" s="1"/>
  <c r="X662" i="7" s="1"/>
  <c r="X663" i="7" s="1"/>
  <c r="X664" i="7" s="1"/>
  <c r="X665" i="7" s="1"/>
  <c r="X666" i="7" s="1"/>
  <c r="X667" i="7" s="1"/>
  <c r="X668" i="7" s="1"/>
  <c r="X669" i="7" s="1"/>
  <c r="X670" i="7" s="1"/>
  <c r="X671" i="7" s="1"/>
  <c r="X672" i="7" s="1"/>
  <c r="X673" i="7" s="1"/>
  <c r="X674" i="7" s="1"/>
  <c r="X675" i="7" s="1"/>
  <c r="X676" i="7" s="1"/>
  <c r="X677" i="7" s="1"/>
  <c r="X678" i="7" s="1"/>
  <c r="X679" i="7" s="1"/>
  <c r="X680" i="7" s="1"/>
  <c r="X681" i="7" s="1"/>
  <c r="X682" i="7" s="1"/>
  <c r="X683" i="7" s="1"/>
  <c r="X684" i="7" s="1"/>
  <c r="X685" i="7" s="1"/>
  <c r="X686" i="7" s="1"/>
  <c r="X687" i="7" s="1"/>
  <c r="X688" i="7" s="1"/>
  <c r="X689" i="7" s="1"/>
  <c r="X690" i="7" s="1"/>
  <c r="X691" i="7" s="1"/>
  <c r="X692" i="7" s="1"/>
  <c r="X693" i="7" s="1"/>
  <c r="X694" i="7" s="1"/>
  <c r="X695" i="7" s="1"/>
  <c r="X696" i="7" s="1"/>
  <c r="X697" i="7" s="1"/>
  <c r="X698" i="7" s="1"/>
  <c r="X699" i="7" s="1"/>
  <c r="X700" i="7" s="1"/>
  <c r="X701" i="7" s="1"/>
  <c r="X702" i="7" s="1"/>
  <c r="X703" i="7" s="1"/>
  <c r="X704" i="7" s="1"/>
  <c r="X705" i="7" s="1"/>
  <c r="X706" i="7" s="1"/>
  <c r="X707" i="7" s="1"/>
  <c r="X708" i="7" s="1"/>
  <c r="X709" i="7" s="1"/>
  <c r="X710" i="7" s="1"/>
  <c r="X711" i="7" s="1"/>
  <c r="X712" i="7" s="1"/>
  <c r="X713" i="7" s="1"/>
  <c r="X714" i="7" s="1"/>
  <c r="X715" i="7" s="1"/>
  <c r="X716" i="7" s="1"/>
  <c r="X717" i="7" s="1"/>
  <c r="X718" i="7" s="1"/>
  <c r="X719" i="7" s="1"/>
  <c r="X720" i="7" s="1"/>
  <c r="X721" i="7" s="1"/>
  <c r="X722" i="7" s="1"/>
  <c r="X723" i="7" s="1"/>
  <c r="X724" i="7" s="1"/>
  <c r="X725" i="7" s="1"/>
  <c r="X726" i="7" s="1"/>
  <c r="X727" i="7" s="1"/>
  <c r="X728" i="7" s="1"/>
  <c r="X729" i="7" s="1"/>
  <c r="X730" i="7" s="1"/>
  <c r="X731" i="7" s="1"/>
  <c r="X732" i="7" s="1"/>
  <c r="X733" i="7" s="1"/>
  <c r="X734" i="7" s="1"/>
  <c r="X735" i="7" s="1"/>
  <c r="X736" i="7" s="1"/>
  <c r="X737" i="7" s="1"/>
  <c r="X738" i="7" s="1"/>
  <c r="X739" i="7" s="1"/>
  <c r="X740" i="7" s="1"/>
  <c r="X741" i="7" s="1"/>
  <c r="X742" i="7" s="1"/>
  <c r="X743" i="7" s="1"/>
  <c r="X744" i="7" s="1"/>
  <c r="X745" i="7" s="1"/>
  <c r="X746" i="7" s="1"/>
  <c r="X747" i="7" s="1"/>
  <c r="X748" i="7" s="1"/>
  <c r="X749" i="7" s="1"/>
  <c r="X750" i="7" s="1"/>
  <c r="X751" i="7" s="1"/>
  <c r="X752" i="7" s="1"/>
  <c r="X753" i="7" s="1"/>
  <c r="X754" i="7" s="1"/>
  <c r="X755" i="7" s="1"/>
  <c r="X756" i="7" s="1"/>
  <c r="X757" i="7" s="1"/>
  <c r="X758" i="7" s="1"/>
  <c r="X759" i="7" s="1"/>
  <c r="X760" i="7" s="1"/>
  <c r="X761" i="7" s="1"/>
  <c r="X762" i="7" s="1"/>
  <c r="X763" i="7" s="1"/>
  <c r="X764" i="7" s="1"/>
  <c r="X765" i="7" s="1"/>
  <c r="X766" i="7" s="1"/>
  <c r="X767" i="7" s="1"/>
  <c r="X768" i="7" s="1"/>
  <c r="X769" i="7" s="1"/>
  <c r="X770" i="7" s="1"/>
  <c r="X771" i="7" s="1"/>
  <c r="X772" i="7" s="1"/>
  <c r="X773" i="7" s="1"/>
  <c r="X774" i="7" s="1"/>
  <c r="X775" i="7" s="1"/>
  <c r="X776" i="7" s="1"/>
  <c r="X777" i="7" s="1"/>
  <c r="X778" i="7" s="1"/>
  <c r="X779" i="7" s="1"/>
  <c r="X780" i="7" s="1"/>
  <c r="X781" i="7" s="1"/>
  <c r="X782" i="7" s="1"/>
  <c r="X783" i="7" s="1"/>
  <c r="X784" i="7" s="1"/>
  <c r="X785" i="7" s="1"/>
  <c r="X786" i="7" s="1"/>
  <c r="X787" i="7" s="1"/>
  <c r="X788" i="7" s="1"/>
  <c r="X789" i="7" s="1"/>
  <c r="X790" i="7" s="1"/>
  <c r="X791" i="7" s="1"/>
  <c r="X792" i="7" s="1"/>
  <c r="X793" i="7" s="1"/>
  <c r="X794" i="7" s="1"/>
  <c r="X795" i="7" s="1"/>
  <c r="X796" i="7" s="1"/>
  <c r="X797" i="7" s="1"/>
  <c r="X798" i="7" s="1"/>
  <c r="X799" i="7" s="1"/>
  <c r="X800" i="7" s="1"/>
  <c r="X801" i="7" s="1"/>
  <c r="X802" i="7" s="1"/>
  <c r="X803" i="7" s="1"/>
  <c r="X804" i="7" s="1"/>
  <c r="X805" i="7" s="1"/>
  <c r="X806" i="7" s="1"/>
  <c r="X807" i="7" s="1"/>
  <c r="X808" i="7" s="1"/>
  <c r="X809" i="7" s="1"/>
  <c r="X810" i="7" s="1"/>
  <c r="X811" i="7" s="1"/>
  <c r="X812" i="7" s="1"/>
  <c r="X813" i="7" s="1"/>
  <c r="X814" i="7" s="1"/>
  <c r="X815" i="7" s="1"/>
  <c r="X816" i="7" s="1"/>
  <c r="X817" i="7" s="1"/>
  <c r="X818" i="7" s="1"/>
  <c r="X819" i="7" s="1"/>
  <c r="X820" i="7" s="1"/>
  <c r="X821" i="7" s="1"/>
  <c r="X822" i="7" s="1"/>
  <c r="X823" i="7" s="1"/>
  <c r="X824" i="7" s="1"/>
  <c r="X825" i="7" s="1"/>
  <c r="X826" i="7" s="1"/>
  <c r="X827" i="7" s="1"/>
  <c r="X828" i="7" s="1"/>
  <c r="X829" i="7" s="1"/>
  <c r="X830" i="7" s="1"/>
  <c r="X831" i="7" s="1"/>
  <c r="X832" i="7" s="1"/>
  <c r="X833" i="7" s="1"/>
  <c r="X834" i="7" s="1"/>
  <c r="X835" i="7" s="1"/>
  <c r="X836" i="7" s="1"/>
  <c r="X837" i="7" s="1"/>
  <c r="X838" i="7" s="1"/>
  <c r="X839" i="7" s="1"/>
  <c r="X840" i="7" s="1"/>
  <c r="X841" i="7" s="1"/>
  <c r="X842" i="7" s="1"/>
  <c r="X843" i="7" s="1"/>
  <c r="X844" i="7" s="1"/>
  <c r="X845" i="7" s="1"/>
  <c r="X846" i="7" s="1"/>
  <c r="X847" i="7" s="1"/>
  <c r="X848" i="7" s="1"/>
  <c r="X849" i="7" s="1"/>
  <c r="X850" i="7" s="1"/>
  <c r="X851" i="7" s="1"/>
  <c r="X852" i="7" s="1"/>
  <c r="X853" i="7" s="1"/>
  <c r="X854" i="7" s="1"/>
  <c r="X855" i="7" s="1"/>
  <c r="X856" i="7" s="1"/>
  <c r="X857" i="7" s="1"/>
  <c r="X858" i="7" s="1"/>
  <c r="X859" i="7" s="1"/>
  <c r="X860" i="7" s="1"/>
  <c r="X861" i="7" s="1"/>
  <c r="X862" i="7" s="1"/>
  <c r="X863" i="7" s="1"/>
  <c r="X864" i="7" s="1"/>
  <c r="X865" i="7" s="1"/>
  <c r="X866" i="7" s="1"/>
  <c r="X867" i="7" s="1"/>
  <c r="X868" i="7" s="1"/>
  <c r="X869" i="7" s="1"/>
  <c r="X870" i="7" s="1"/>
  <c r="X871" i="7" s="1"/>
  <c r="X872" i="7" s="1"/>
  <c r="X873" i="7" s="1"/>
  <c r="X874" i="7" s="1"/>
  <c r="X875" i="7" s="1"/>
  <c r="X876" i="7" s="1"/>
  <c r="X877" i="7" s="1"/>
  <c r="X878" i="7" s="1"/>
  <c r="X879" i="7" s="1"/>
  <c r="X880" i="7" s="1"/>
  <c r="X881" i="7" s="1"/>
  <c r="X882" i="7" s="1"/>
  <c r="X883" i="7" s="1"/>
  <c r="X884" i="7" s="1"/>
  <c r="X885" i="7" s="1"/>
  <c r="X886" i="7" s="1"/>
  <c r="X887" i="7" s="1"/>
  <c r="X888" i="7" s="1"/>
  <c r="X889" i="7" s="1"/>
  <c r="X890" i="7" s="1"/>
  <c r="X891" i="7" s="1"/>
  <c r="X892" i="7" s="1"/>
  <c r="X893" i="7" s="1"/>
  <c r="X894" i="7" s="1"/>
  <c r="X895" i="7" s="1"/>
  <c r="X896" i="7" s="1"/>
  <c r="X897" i="7" s="1"/>
  <c r="X898" i="7" s="1"/>
  <c r="X899" i="7" s="1"/>
  <c r="X900" i="7" s="1"/>
  <c r="X901" i="7" s="1"/>
  <c r="X902" i="7" s="1"/>
  <c r="X903" i="7" s="1"/>
  <c r="X904" i="7" s="1"/>
  <c r="X905" i="7" s="1"/>
  <c r="X906" i="7" s="1"/>
  <c r="X907" i="7" s="1"/>
  <c r="X908" i="7" s="1"/>
  <c r="X909" i="7" s="1"/>
  <c r="X910" i="7" s="1"/>
  <c r="X911" i="7" s="1"/>
  <c r="X912" i="7" s="1"/>
  <c r="X913" i="7" s="1"/>
  <c r="X914" i="7" s="1"/>
  <c r="X915" i="7" s="1"/>
  <c r="X916" i="7" s="1"/>
  <c r="X917" i="7" s="1"/>
  <c r="X918" i="7" s="1"/>
  <c r="X919" i="7" s="1"/>
  <c r="X920" i="7" s="1"/>
  <c r="X921" i="7" s="1"/>
  <c r="X922" i="7" s="1"/>
  <c r="X923" i="7" s="1"/>
  <c r="X924" i="7" s="1"/>
  <c r="X925" i="7" s="1"/>
  <c r="X926" i="7" s="1"/>
  <c r="X927" i="7" s="1"/>
  <c r="X928" i="7" s="1"/>
  <c r="X929" i="7" s="1"/>
  <c r="X930" i="7" s="1"/>
  <c r="X931" i="7" s="1"/>
  <c r="X932" i="7" s="1"/>
  <c r="X933" i="7" s="1"/>
  <c r="X934" i="7" s="1"/>
  <c r="X935" i="7" s="1"/>
  <c r="X936" i="7" s="1"/>
  <c r="X937" i="7" s="1"/>
  <c r="X938" i="7" s="1"/>
  <c r="X939" i="7" s="1"/>
  <c r="X940" i="7" s="1"/>
  <c r="X941" i="7" s="1"/>
  <c r="X942" i="7" s="1"/>
  <c r="X943" i="7" s="1"/>
  <c r="X944" i="7" s="1"/>
  <c r="X945" i="7" s="1"/>
  <c r="X946" i="7" s="1"/>
  <c r="X947" i="7" s="1"/>
  <c r="X948" i="7" s="1"/>
  <c r="X949" i="7" s="1"/>
  <c r="X950" i="7" s="1"/>
  <c r="X951" i="7" s="1"/>
  <c r="X952" i="7" s="1"/>
  <c r="X953" i="7" s="1"/>
  <c r="X954" i="7" s="1"/>
  <c r="X955" i="7" s="1"/>
  <c r="X956" i="7" s="1"/>
  <c r="X957" i="7" s="1"/>
  <c r="X958" i="7" s="1"/>
  <c r="X959" i="7" s="1"/>
  <c r="X960" i="7" s="1"/>
  <c r="X961" i="7" s="1"/>
  <c r="X962" i="7" s="1"/>
  <c r="X963" i="7" s="1"/>
  <c r="X964" i="7" s="1"/>
  <c r="X965" i="7" s="1"/>
  <c r="X966" i="7" s="1"/>
  <c r="X967" i="7" s="1"/>
  <c r="X968" i="7" s="1"/>
  <c r="X969" i="7" s="1"/>
  <c r="X970" i="7" s="1"/>
  <c r="X971" i="7" s="1"/>
  <c r="X972" i="7" s="1"/>
  <c r="X973" i="7" s="1"/>
  <c r="X974" i="7" s="1"/>
  <c r="X975" i="7" s="1"/>
  <c r="X976" i="7" s="1"/>
  <c r="X977" i="7" s="1"/>
  <c r="X978" i="7" s="1"/>
  <c r="X979" i="7" s="1"/>
  <c r="X980" i="7" s="1"/>
  <c r="X981" i="7" s="1"/>
  <c r="X982" i="7" s="1"/>
  <c r="X983" i="7" s="1"/>
  <c r="X984" i="7" s="1"/>
  <c r="X985" i="7" s="1"/>
  <c r="X986" i="7" s="1"/>
  <c r="X987" i="7" s="1"/>
  <c r="X988" i="7" s="1"/>
  <c r="X989" i="7" s="1"/>
  <c r="X990" i="7" s="1"/>
  <c r="X991" i="7" s="1"/>
  <c r="X992" i="7" s="1"/>
  <c r="X993" i="7" s="1"/>
  <c r="X994" i="7" s="1"/>
  <c r="X995" i="7" s="1"/>
  <c r="X996" i="7" s="1"/>
  <c r="X997" i="7" s="1"/>
  <c r="X998" i="7" s="1"/>
  <c r="X999" i="7" s="1"/>
  <c r="X1000" i="7" s="1"/>
  <c r="AA248" i="7" s="1"/>
  <c r="AB247" i="7" s="1"/>
  <c r="W192" i="7"/>
  <c r="X192" i="7"/>
  <c r="W128" i="7"/>
  <c r="X128" i="7"/>
  <c r="W64" i="7"/>
  <c r="X64" i="7"/>
  <c r="W239" i="7"/>
  <c r="X239" i="7"/>
  <c r="W175" i="7"/>
  <c r="X175" i="7"/>
  <c r="W111" i="7"/>
  <c r="X111" i="7"/>
  <c r="W47" i="7"/>
  <c r="X47" i="7"/>
  <c r="W251" i="7"/>
  <c r="X251" i="7"/>
  <c r="W187" i="7"/>
  <c r="X187" i="7"/>
  <c r="W123" i="7"/>
  <c r="X123" i="7"/>
  <c r="W59" i="7"/>
  <c r="X59" i="7"/>
  <c r="W199" i="7"/>
  <c r="X199" i="7"/>
  <c r="W135" i="7"/>
  <c r="X135" i="7"/>
  <c r="W71" i="7"/>
  <c r="X71" i="7"/>
  <c r="W227" i="7"/>
  <c r="X227" i="7"/>
  <c r="W163" i="7"/>
  <c r="X163" i="7"/>
  <c r="W99" i="7"/>
  <c r="X99" i="7"/>
  <c r="W35" i="7"/>
  <c r="X35" i="7"/>
  <c r="W218" i="7"/>
  <c r="X218" i="7"/>
  <c r="W154" i="7"/>
  <c r="X154" i="7"/>
  <c r="W90" i="7"/>
  <c r="X90" i="7"/>
  <c r="W26" i="7"/>
  <c r="X26" i="7"/>
  <c r="W193" i="7"/>
  <c r="X193" i="7"/>
  <c r="W129" i="7"/>
  <c r="X129" i="7"/>
  <c r="W65" i="7"/>
  <c r="X65" i="7"/>
  <c r="W230" i="7"/>
  <c r="X230" i="7"/>
  <c r="W166" i="7"/>
  <c r="X166" i="7"/>
  <c r="W102" i="7"/>
  <c r="X102" i="7"/>
  <c r="W38" i="7"/>
  <c r="X38" i="7"/>
  <c r="W205" i="7"/>
  <c r="X205" i="7"/>
  <c r="W141" i="7"/>
  <c r="X141" i="7"/>
  <c r="W77" i="7"/>
  <c r="X77" i="7"/>
  <c r="W242" i="7"/>
  <c r="X242" i="7"/>
  <c r="W178" i="7"/>
  <c r="X178" i="7"/>
  <c r="W114" i="7"/>
  <c r="X114" i="7"/>
  <c r="W50" i="7"/>
  <c r="X50" i="7"/>
  <c r="W217" i="7"/>
  <c r="X217" i="7"/>
  <c r="W153" i="7"/>
  <c r="X153" i="7"/>
  <c r="W89" i="7"/>
  <c r="X89" i="7"/>
  <c r="W25" i="7"/>
  <c r="X25" i="7"/>
  <c r="W254" i="7"/>
  <c r="X254" i="7"/>
  <c r="W190" i="7"/>
  <c r="X190" i="7"/>
  <c r="W126" i="7"/>
  <c r="X126" i="7"/>
  <c r="W62" i="7"/>
  <c r="X62" i="7"/>
  <c r="W229" i="7"/>
  <c r="X229" i="7"/>
  <c r="W165" i="7"/>
  <c r="X165" i="7"/>
  <c r="W101" i="7"/>
  <c r="X101" i="7"/>
  <c r="W37" i="7"/>
  <c r="X37" i="7"/>
  <c r="W252" i="7"/>
  <c r="X252" i="7"/>
  <c r="W188" i="7"/>
  <c r="X188" i="7"/>
  <c r="W124" i="7"/>
  <c r="X124" i="7"/>
  <c r="W60" i="7"/>
  <c r="X60" i="7"/>
  <c r="W248" i="7"/>
  <c r="X248" i="7"/>
  <c r="W184" i="7"/>
  <c r="X184" i="7"/>
  <c r="W120" i="7"/>
  <c r="X120" i="7"/>
  <c r="W56" i="7"/>
  <c r="X56" i="7"/>
  <c r="W244" i="7"/>
  <c r="X244" i="7"/>
  <c r="W180" i="7"/>
  <c r="X180" i="7"/>
  <c r="W116" i="7"/>
  <c r="X116" i="7"/>
  <c r="W52" i="7"/>
  <c r="X52" i="7"/>
  <c r="W240" i="7"/>
  <c r="X240" i="7"/>
  <c r="W176" i="7"/>
  <c r="X176" i="7"/>
  <c r="W112" i="7"/>
  <c r="X112" i="7"/>
  <c r="W48" i="7"/>
  <c r="X48" i="7"/>
  <c r="W223" i="7"/>
  <c r="X223" i="7"/>
  <c r="W159" i="7"/>
  <c r="X159" i="7"/>
  <c r="W95" i="7"/>
  <c r="X95" i="7"/>
  <c r="W31" i="7"/>
  <c r="X31" i="7"/>
  <c r="W235" i="7"/>
  <c r="X235" i="7"/>
  <c r="W171" i="7"/>
  <c r="X171" i="7"/>
  <c r="W107" i="7"/>
  <c r="X107" i="7"/>
  <c r="W43" i="7"/>
  <c r="X43" i="7"/>
  <c r="W247" i="7"/>
  <c r="X247" i="7"/>
  <c r="W183" i="7"/>
  <c r="X183" i="7"/>
  <c r="W119" i="7"/>
  <c r="X119" i="7"/>
  <c r="W55" i="7"/>
  <c r="X55" i="7"/>
  <c r="W211" i="7"/>
  <c r="X211" i="7"/>
  <c r="W147" i="7"/>
  <c r="X147" i="7"/>
  <c r="W83" i="7"/>
  <c r="X83" i="7"/>
  <c r="W202" i="7"/>
  <c r="X202" i="7"/>
  <c r="W138" i="7"/>
  <c r="X138" i="7"/>
  <c r="W74" i="7"/>
  <c r="X74" i="7"/>
  <c r="W241" i="7"/>
  <c r="X241" i="7"/>
  <c r="W177" i="7"/>
  <c r="X177" i="7"/>
  <c r="W113" i="7"/>
  <c r="X113" i="7"/>
  <c r="W49" i="7"/>
  <c r="X49" i="7"/>
  <c r="W214" i="7"/>
  <c r="X214" i="7"/>
  <c r="W150" i="7"/>
  <c r="X150" i="7"/>
  <c r="W86" i="7"/>
  <c r="X86" i="7"/>
  <c r="W22" i="7"/>
  <c r="X22" i="7"/>
  <c r="W253" i="7"/>
  <c r="X253" i="7"/>
  <c r="W189" i="7"/>
  <c r="X189" i="7"/>
  <c r="W125" i="7"/>
  <c r="X125" i="7"/>
  <c r="W61" i="7"/>
  <c r="X61" i="7"/>
  <c r="W226" i="7"/>
  <c r="X226" i="7"/>
  <c r="W162" i="7"/>
  <c r="X162" i="7"/>
  <c r="W98" i="7"/>
  <c r="X98" i="7"/>
  <c r="W34" i="7"/>
  <c r="X34" i="7"/>
  <c r="W201" i="7"/>
  <c r="X201" i="7"/>
  <c r="W137" i="7"/>
  <c r="X137" i="7"/>
  <c r="W73" i="7"/>
  <c r="X73" i="7"/>
  <c r="W238" i="7"/>
  <c r="X238" i="7"/>
  <c r="W174" i="7"/>
  <c r="X174" i="7"/>
  <c r="W110" i="7"/>
  <c r="X110" i="7"/>
  <c r="W46" i="7"/>
  <c r="X46" i="7"/>
  <c r="W213" i="7"/>
  <c r="X213" i="7"/>
  <c r="W149" i="7"/>
  <c r="X149" i="7"/>
  <c r="W85" i="7"/>
  <c r="X85" i="7"/>
  <c r="W21" i="7"/>
  <c r="X21" i="7"/>
  <c r="W236" i="7"/>
  <c r="X236" i="7"/>
  <c r="W172" i="7"/>
  <c r="X172" i="7"/>
  <c r="W108" i="7"/>
  <c r="X108" i="7"/>
  <c r="W44" i="7"/>
  <c r="X44" i="7"/>
  <c r="W232" i="7"/>
  <c r="X232" i="7"/>
  <c r="W168" i="7"/>
  <c r="X168" i="7"/>
  <c r="W104" i="7"/>
  <c r="X104" i="7"/>
  <c r="W40" i="7"/>
  <c r="X40" i="7"/>
  <c r="W228" i="7"/>
  <c r="X228" i="7"/>
  <c r="W164" i="7"/>
  <c r="X164" i="7"/>
  <c r="W100" i="7"/>
  <c r="X100" i="7"/>
  <c r="W36" i="7"/>
  <c r="X36" i="7"/>
  <c r="W224" i="7"/>
  <c r="X224" i="7"/>
  <c r="W160" i="7"/>
  <c r="X160" i="7"/>
  <c r="W96" i="7"/>
  <c r="X96" i="7"/>
  <c r="W32" i="7"/>
  <c r="X32" i="7"/>
  <c r="W207" i="7"/>
  <c r="X207" i="7"/>
  <c r="W143" i="7"/>
  <c r="X143" i="7"/>
  <c r="W79" i="7"/>
  <c r="X79" i="7"/>
  <c r="W219" i="7"/>
  <c r="X219" i="7"/>
  <c r="W155" i="7"/>
  <c r="X155" i="7"/>
  <c r="W91" i="7"/>
  <c r="X91" i="7"/>
  <c r="W27" i="7"/>
  <c r="X27" i="7"/>
  <c r="W231" i="7"/>
  <c r="X231" i="7"/>
  <c r="W167" i="7"/>
  <c r="X167" i="7"/>
  <c r="W103" i="7"/>
  <c r="X103" i="7"/>
  <c r="W39" i="7"/>
  <c r="X39" i="7"/>
  <c r="W195" i="7"/>
  <c r="X195" i="7"/>
  <c r="W131" i="7"/>
  <c r="X131" i="7"/>
  <c r="W67" i="7"/>
  <c r="X67" i="7"/>
  <c r="X3" i="7"/>
  <c r="W3" i="7"/>
  <c r="W250" i="7"/>
  <c r="X250" i="7"/>
  <c r="W186" i="7"/>
  <c r="X186" i="7"/>
  <c r="W122" i="7"/>
  <c r="X122" i="7"/>
  <c r="W58" i="7"/>
  <c r="X58" i="7"/>
  <c r="W225" i="7"/>
  <c r="X225" i="7"/>
  <c r="W161" i="7"/>
  <c r="X161" i="7"/>
  <c r="W97" i="7"/>
  <c r="X97" i="7"/>
  <c r="W33" i="7"/>
  <c r="X33" i="7"/>
  <c r="W198" i="7"/>
  <c r="X198" i="7"/>
  <c r="W134" i="7"/>
  <c r="X134" i="7"/>
  <c r="W70" i="7"/>
  <c r="X70" i="7"/>
  <c r="W237" i="7"/>
  <c r="X237" i="7"/>
  <c r="W173" i="7"/>
  <c r="X173" i="7"/>
  <c r="W109" i="7"/>
  <c r="X109" i="7"/>
  <c r="W45" i="7"/>
  <c r="X45" i="7"/>
  <c r="W210" i="7"/>
  <c r="X210" i="7"/>
  <c r="W146" i="7"/>
  <c r="X146" i="7"/>
  <c r="W82" i="7"/>
  <c r="X82" i="7"/>
  <c r="W249" i="7"/>
  <c r="X249" i="7"/>
  <c r="W185" i="7"/>
  <c r="X185" i="7"/>
  <c r="W121" i="7"/>
  <c r="X121" i="7"/>
  <c r="W57" i="7"/>
  <c r="X57" i="7"/>
  <c r="W222" i="7"/>
  <c r="X222" i="7"/>
  <c r="W158" i="7"/>
  <c r="X158" i="7"/>
  <c r="W94" i="7"/>
  <c r="X94" i="7"/>
  <c r="W30" i="7"/>
  <c r="X30" i="7"/>
  <c r="W197" i="7"/>
  <c r="X197" i="7"/>
  <c r="W133" i="7"/>
  <c r="X133" i="7"/>
  <c r="W69" i="7"/>
  <c r="X69" i="7"/>
  <c r="AA30" i="7" l="1"/>
  <c r="AB29" i="7" s="1"/>
  <c r="AA237" i="7"/>
  <c r="AB236" i="7" s="1"/>
  <c r="AA161" i="7"/>
  <c r="AB160" i="7" s="1"/>
  <c r="AA130" i="7"/>
  <c r="AB129" i="7" s="1"/>
  <c r="AA29" i="7"/>
  <c r="AB28" i="7" s="1"/>
  <c r="AA157" i="7"/>
  <c r="AB156" i="7" s="1"/>
  <c r="AA54" i="7"/>
  <c r="AB53" i="7" s="1"/>
  <c r="AA182" i="7"/>
  <c r="AB181" i="7" s="1"/>
  <c r="AA81" i="7"/>
  <c r="AB80" i="7" s="1"/>
  <c r="AA209" i="7"/>
  <c r="AB208" i="7" s="1"/>
  <c r="AA106" i="7"/>
  <c r="AB105" i="7" s="1"/>
  <c r="AA234" i="7"/>
  <c r="AB233" i="7" s="1"/>
  <c r="AA115" i="7"/>
  <c r="AB114" i="7" s="1"/>
  <c r="AA243" i="7"/>
  <c r="AB242" i="7" s="1"/>
  <c r="AA87" i="7"/>
  <c r="AB86" i="7" s="1"/>
  <c r="AA215" i="7"/>
  <c r="AB214" i="7" s="1"/>
  <c r="AA139" i="7"/>
  <c r="AB138" i="7" s="1"/>
  <c r="AA63" i="7"/>
  <c r="AB62" i="7" s="1"/>
  <c r="AA191" i="7"/>
  <c r="AB190" i="7" s="1"/>
  <c r="AA80" i="7"/>
  <c r="AB79" i="7" s="1"/>
  <c r="AA208" i="7"/>
  <c r="AB207" i="7" s="1"/>
  <c r="AA148" i="7"/>
  <c r="AB147" i="7" s="1"/>
  <c r="AA24" i="7"/>
  <c r="AB23" i="7" s="1"/>
  <c r="AA152" i="7"/>
  <c r="AB151" i="7" s="1"/>
  <c r="AA28" i="7"/>
  <c r="AB27" i="7" s="1"/>
  <c r="AA156" i="7"/>
  <c r="AB155" i="7" s="1"/>
  <c r="AA132" i="7"/>
  <c r="AB131" i="7" s="1"/>
  <c r="AA72" i="7"/>
  <c r="AB71" i="7" s="1"/>
  <c r="AA200" i="7"/>
  <c r="AB199" i="7" s="1"/>
  <c r="AA140" i="7"/>
  <c r="AB139" i="7" s="1"/>
  <c r="AA53" i="7"/>
  <c r="AB52" i="7" s="1"/>
  <c r="AA181" i="7"/>
  <c r="AB180" i="7" s="1"/>
  <c r="AA78" i="7"/>
  <c r="AB77" i="7" s="1"/>
  <c r="AA206" i="7"/>
  <c r="AB205" i="7" s="1"/>
  <c r="AA105" i="7"/>
  <c r="AB104" i="7" s="1"/>
  <c r="AA233" i="7"/>
  <c r="AB232" i="7" s="1"/>
  <c r="AA133" i="7"/>
  <c r="AB132" i="7" s="1"/>
  <c r="AA185" i="7"/>
  <c r="AB184" i="7" s="1"/>
  <c r="AA82" i="7"/>
  <c r="AB81" i="7" s="1"/>
  <c r="AA109" i="7"/>
  <c r="AB108" i="7" s="1"/>
  <c r="AA33" i="7"/>
  <c r="AB32" i="7" s="1"/>
  <c r="AA58" i="7"/>
  <c r="AB57" i="7" s="1"/>
  <c r="AA131" i="7"/>
  <c r="AB130" i="7" s="1"/>
  <c r="AA39" i="7"/>
  <c r="AB38" i="7" s="1"/>
  <c r="AA27" i="7"/>
  <c r="AB26" i="7" s="1"/>
  <c r="AA155" i="7"/>
  <c r="AB154" i="7" s="1"/>
  <c r="AA79" i="7"/>
  <c r="AB78" i="7" s="1"/>
  <c r="AA207" i="7"/>
  <c r="AB206" i="7" s="1"/>
  <c r="AA96" i="7"/>
  <c r="AB95" i="7" s="1"/>
  <c r="AA224" i="7"/>
  <c r="AB223" i="7" s="1"/>
  <c r="AA100" i="7"/>
  <c r="AB99" i="7" s="1"/>
  <c r="AA228" i="7"/>
  <c r="AB227" i="7" s="1"/>
  <c r="AA104" i="7"/>
  <c r="AB103" i="7" s="1"/>
  <c r="AA232" i="7"/>
  <c r="AB231" i="7" s="1"/>
  <c r="AA108" i="7"/>
  <c r="AB107" i="7" s="1"/>
  <c r="AA236" i="7"/>
  <c r="AB235" i="7" s="1"/>
  <c r="AA85" i="7"/>
  <c r="AB84" i="7" s="1"/>
  <c r="AA213" i="7"/>
  <c r="AB212" i="7" s="1"/>
  <c r="AA110" i="7"/>
  <c r="AB109" i="7" s="1"/>
  <c r="AA238" i="7"/>
  <c r="AB237" i="7" s="1"/>
  <c r="AA137" i="7"/>
  <c r="AB136" i="7" s="1"/>
  <c r="AA34" i="7"/>
  <c r="AB33" i="7" s="1"/>
  <c r="AA162" i="7"/>
  <c r="AB161" i="7" s="1"/>
  <c r="AA61" i="7"/>
  <c r="AB60" i="7" s="1"/>
  <c r="AA189" i="7"/>
  <c r="AB188" i="7" s="1"/>
  <c r="AA22" i="7"/>
  <c r="AB21" i="7" s="1"/>
  <c r="AA150" i="7"/>
  <c r="AB149" i="7" s="1"/>
  <c r="AA49" i="7"/>
  <c r="AB48" i="7" s="1"/>
  <c r="AA177" i="7"/>
  <c r="AB176" i="7" s="1"/>
  <c r="AA74" i="7"/>
  <c r="AB73" i="7" s="1"/>
  <c r="AA202" i="7"/>
  <c r="AB201" i="7" s="1"/>
  <c r="AA147" i="7"/>
  <c r="AB146" i="7" s="1"/>
  <c r="AA55" i="7"/>
  <c r="AB54" i="7" s="1"/>
  <c r="AA183" i="7"/>
  <c r="AB182" i="7" s="1"/>
  <c r="AA43" i="7"/>
  <c r="AB42" i="7" s="1"/>
  <c r="AA171" i="7"/>
  <c r="AB170" i="7" s="1"/>
  <c r="AA31" i="7"/>
  <c r="AB30" i="7" s="1"/>
  <c r="AA159" i="7"/>
  <c r="AB158" i="7" s="1"/>
  <c r="AA48" i="7"/>
  <c r="AB47" i="7" s="1"/>
  <c r="AA176" i="7"/>
  <c r="AB175" i="7" s="1"/>
  <c r="AA52" i="7"/>
  <c r="AB51" i="7" s="1"/>
  <c r="AA180" i="7"/>
  <c r="AB179" i="7" s="1"/>
  <c r="AA56" i="7"/>
  <c r="AB55" i="7" s="1"/>
  <c r="AA184" i="7"/>
  <c r="AB183" i="7" s="1"/>
  <c r="AA60" i="7"/>
  <c r="AB59" i="7" s="1"/>
  <c r="AA188" i="7"/>
  <c r="AB187" i="7" s="1"/>
  <c r="AA37" i="7"/>
  <c r="AB36" i="7" s="1"/>
  <c r="AA165" i="7"/>
  <c r="AB164" i="7" s="1"/>
  <c r="AA62" i="7"/>
  <c r="AB61" i="7" s="1"/>
  <c r="AA190" i="7"/>
  <c r="AB189" i="7" s="1"/>
  <c r="AA25" i="7"/>
  <c r="AB24" i="7" s="1"/>
  <c r="AA153" i="7"/>
  <c r="AB152" i="7" s="1"/>
  <c r="AA50" i="7"/>
  <c r="AB49" i="7" s="1"/>
  <c r="AA178" i="7"/>
  <c r="AB177" i="7" s="1"/>
  <c r="AA77" i="7"/>
  <c r="AB76" i="7" s="1"/>
  <c r="AA205" i="7"/>
  <c r="AB204" i="7" s="1"/>
  <c r="AA102" i="7"/>
  <c r="AB101" i="7" s="1"/>
  <c r="AA230" i="7"/>
  <c r="AB229" i="7" s="1"/>
  <c r="AA129" i="7"/>
  <c r="AB128" i="7" s="1"/>
  <c r="AA26" i="7"/>
  <c r="AB25" i="7" s="1"/>
  <c r="AA154" i="7"/>
  <c r="AB153" i="7" s="1"/>
  <c r="AA35" i="7"/>
  <c r="AB34" i="7" s="1"/>
  <c r="AA163" i="7"/>
  <c r="AB162" i="7" s="1"/>
  <c r="AA71" i="7"/>
  <c r="AB70" i="7" s="1"/>
  <c r="AA199" i="7"/>
  <c r="AB198" i="7" s="1"/>
  <c r="AA123" i="7"/>
  <c r="AB122" i="7" s="1"/>
  <c r="AA251" i="7"/>
  <c r="AB250" i="7" s="1"/>
  <c r="AA111" i="7"/>
  <c r="AB110" i="7" s="1"/>
  <c r="AA239" i="7"/>
  <c r="AB238" i="7" s="1"/>
  <c r="AA128" i="7"/>
  <c r="AB127" i="7" s="1"/>
  <c r="X4" i="7"/>
  <c r="AA66" i="7"/>
  <c r="AB65" i="7" s="1"/>
  <c r="AA194" i="7"/>
  <c r="AB193" i="7" s="1"/>
  <c r="AA93" i="7"/>
  <c r="AB92" i="7" s="1"/>
  <c r="AA221" i="7"/>
  <c r="AB220" i="7" s="1"/>
  <c r="AA118" i="7"/>
  <c r="AB117" i="7" s="1"/>
  <c r="AA246" i="7"/>
  <c r="AB245" i="7" s="1"/>
  <c r="AA145" i="7"/>
  <c r="AB144" i="7" s="1"/>
  <c r="AA42" i="7"/>
  <c r="AB41" i="7" s="1"/>
  <c r="AA170" i="7"/>
  <c r="AB169" i="7" s="1"/>
  <c r="AA51" i="7"/>
  <c r="AB50" i="7" s="1"/>
  <c r="AA179" i="7"/>
  <c r="AB178" i="7" s="1"/>
  <c r="AA23" i="7"/>
  <c r="AB22" i="7" s="1"/>
  <c r="AA151" i="7"/>
  <c r="AB150" i="7" s="1"/>
  <c r="AA75" i="7"/>
  <c r="AB74" i="7" s="1"/>
  <c r="AA203" i="7"/>
  <c r="AB202" i="7" s="1"/>
  <c r="AA127" i="7"/>
  <c r="AB126" i="7" s="1"/>
  <c r="AA144" i="7"/>
  <c r="AB143" i="7" s="1"/>
  <c r="AA84" i="7"/>
  <c r="AB83" i="7" s="1"/>
  <c r="AA212" i="7"/>
  <c r="AB211" i="7" s="1"/>
  <c r="AA88" i="7"/>
  <c r="AB87" i="7" s="1"/>
  <c r="AA216" i="7"/>
  <c r="AB215" i="7" s="1"/>
  <c r="AA92" i="7"/>
  <c r="AB91" i="7" s="1"/>
  <c r="AA220" i="7"/>
  <c r="AB219" i="7" s="1"/>
  <c r="AA158" i="7"/>
  <c r="AB157" i="7" s="1"/>
  <c r="AA57" i="7"/>
  <c r="AB56" i="7" s="1"/>
  <c r="AA210" i="7"/>
  <c r="AB209" i="7" s="1"/>
  <c r="AA134" i="7"/>
  <c r="AB133" i="7" s="1"/>
  <c r="AA186" i="7"/>
  <c r="AB185" i="7" s="1"/>
  <c r="AA167" i="7"/>
  <c r="AB166" i="7" s="1"/>
  <c r="AA69" i="7"/>
  <c r="AB68" i="7" s="1"/>
  <c r="AA197" i="7"/>
  <c r="AB196" i="7" s="1"/>
  <c r="AA94" i="7"/>
  <c r="AB93" i="7" s="1"/>
  <c r="AA222" i="7"/>
  <c r="AB221" i="7" s="1"/>
  <c r="AA121" i="7"/>
  <c r="AB120" i="7" s="1"/>
  <c r="AA249" i="7"/>
  <c r="AB248" i="7" s="1"/>
  <c r="AA146" i="7"/>
  <c r="AB145" i="7" s="1"/>
  <c r="AA45" i="7"/>
  <c r="AB44" i="7" s="1"/>
  <c r="AA173" i="7"/>
  <c r="AB172" i="7" s="1"/>
  <c r="AA70" i="7"/>
  <c r="AB69" i="7" s="1"/>
  <c r="AA198" i="7"/>
  <c r="AB197" i="7" s="1"/>
  <c r="AA97" i="7"/>
  <c r="AB96" i="7" s="1"/>
  <c r="AA225" i="7"/>
  <c r="AB224" i="7" s="1"/>
  <c r="AA122" i="7"/>
  <c r="AB121" i="7" s="1"/>
  <c r="AA250" i="7"/>
  <c r="AB249" i="7" s="1"/>
  <c r="AA67" i="7"/>
  <c r="AB66" i="7" s="1"/>
  <c r="AA195" i="7"/>
  <c r="AB194" i="7" s="1"/>
  <c r="AA103" i="7"/>
  <c r="AB102" i="7" s="1"/>
  <c r="AA231" i="7"/>
  <c r="AB230" i="7" s="1"/>
  <c r="AA91" i="7"/>
  <c r="AB90" i="7" s="1"/>
  <c r="AA219" i="7"/>
  <c r="AB218" i="7" s="1"/>
  <c r="AA143" i="7"/>
  <c r="AB142" i="7" s="1"/>
  <c r="AA32" i="7"/>
  <c r="AB31" i="7" s="1"/>
  <c r="AA160" i="7"/>
  <c r="AB159" i="7" s="1"/>
  <c r="AA36" i="7"/>
  <c r="AB35" i="7" s="1"/>
  <c r="AA164" i="7"/>
  <c r="AB163" i="7" s="1"/>
  <c r="AA40" i="7"/>
  <c r="AB39" i="7" s="1"/>
  <c r="AA168" i="7"/>
  <c r="AB167" i="7" s="1"/>
  <c r="AA44" i="7"/>
  <c r="AB43" i="7" s="1"/>
  <c r="AA172" i="7"/>
  <c r="AB171" i="7" s="1"/>
  <c r="AA21" i="7"/>
  <c r="AB20" i="7" s="1"/>
  <c r="AA149" i="7"/>
  <c r="AB148" i="7" s="1"/>
  <c r="AA46" i="7"/>
  <c r="AB45" i="7" s="1"/>
  <c r="AA174" i="7"/>
  <c r="AB173" i="7" s="1"/>
  <c r="AA73" i="7"/>
  <c r="AB72" i="7" s="1"/>
  <c r="AA201" i="7"/>
  <c r="AB200" i="7" s="1"/>
  <c r="AA98" i="7"/>
  <c r="AB97" i="7" s="1"/>
  <c r="AA226" i="7"/>
  <c r="AB225" i="7" s="1"/>
  <c r="AA125" i="7"/>
  <c r="AB124" i="7" s="1"/>
  <c r="AA86" i="7"/>
  <c r="AB85" i="7" s="1"/>
  <c r="AA214" i="7"/>
  <c r="AB213" i="7" s="1"/>
  <c r="AA113" i="7"/>
  <c r="AB112" i="7" s="1"/>
  <c r="AA241" i="7"/>
  <c r="AB240" i="7" s="1"/>
  <c r="AA138" i="7"/>
  <c r="AB137" i="7" s="1"/>
  <c r="AA83" i="7"/>
  <c r="AB82" i="7" s="1"/>
  <c r="AA211" i="7"/>
  <c r="AB210" i="7" s="1"/>
  <c r="AA119" i="7"/>
  <c r="AB118" i="7" s="1"/>
  <c r="AA247" i="7"/>
  <c r="AB246" i="7" s="1"/>
  <c r="AA107" i="7"/>
  <c r="AB106" i="7" s="1"/>
  <c r="AA235" i="7"/>
  <c r="AB234" i="7" s="1"/>
  <c r="AA95" i="7"/>
  <c r="AB94" i="7" s="1"/>
  <c r="AA223" i="7"/>
  <c r="AB222" i="7" s="1"/>
  <c r="AA112" i="7"/>
  <c r="AB111" i="7" s="1"/>
  <c r="AA240" i="7"/>
  <c r="AB239" i="7" s="1"/>
  <c r="AA116" i="7"/>
  <c r="AB115" i="7" s="1"/>
  <c r="AA244" i="7"/>
  <c r="AB243" i="7" s="1"/>
  <c r="AA120" i="7"/>
  <c r="AB119" i="7" s="1"/>
  <c r="AA124" i="7"/>
  <c r="AB123" i="7" s="1"/>
  <c r="AA101" i="7"/>
  <c r="AB100" i="7" s="1"/>
  <c r="AA229" i="7"/>
  <c r="AB228" i="7" s="1"/>
  <c r="AA126" i="7"/>
  <c r="AB125" i="7" s="1"/>
  <c r="AA89" i="7"/>
  <c r="AB88" i="7" s="1"/>
  <c r="AA217" i="7"/>
  <c r="AB216" i="7" s="1"/>
  <c r="AA114" i="7"/>
  <c r="AB113" i="7" s="1"/>
  <c r="AA242" i="7"/>
  <c r="AB241" i="7" s="1"/>
  <c r="AA141" i="7"/>
  <c r="AB140" i="7" s="1"/>
  <c r="AA38" i="7"/>
  <c r="AB37" i="7" s="1"/>
  <c r="AA166" i="7"/>
  <c r="AB165" i="7" s="1"/>
  <c r="AA65" i="7"/>
  <c r="AB64" i="7" s="1"/>
  <c r="AA193" i="7"/>
  <c r="AB192" i="7" s="1"/>
  <c r="AA90" i="7"/>
  <c r="AB89" i="7" s="1"/>
  <c r="AA218" i="7"/>
  <c r="AB217" i="7" s="1"/>
  <c r="AA99" i="7"/>
  <c r="AB98" i="7" s="1"/>
  <c r="AA227" i="7"/>
  <c r="AB226" i="7" s="1"/>
  <c r="AA135" i="7"/>
  <c r="AB134" i="7" s="1"/>
  <c r="AA59" i="7"/>
  <c r="AB58" i="7" s="1"/>
  <c r="AA187" i="7"/>
  <c r="AB186" i="7" s="1"/>
  <c r="AA47" i="7"/>
  <c r="AB46" i="7" s="1"/>
  <c r="AA175" i="7"/>
  <c r="AB174" i="7" s="1"/>
  <c r="AA64" i="7"/>
  <c r="AB63" i="7" s="1"/>
  <c r="AA192" i="7"/>
  <c r="AB191" i="7" s="1"/>
  <c r="AA68" i="7"/>
  <c r="AB67" i="7" s="1"/>
  <c r="AA196" i="7"/>
  <c r="AB195" i="7" s="1"/>
  <c r="AA136" i="7"/>
  <c r="AB135" i="7" s="1"/>
  <c r="AA76" i="7"/>
  <c r="AB75" i="7" s="1"/>
  <c r="AA204" i="7"/>
  <c r="AB203" i="7" s="1"/>
  <c r="AA117" i="7"/>
  <c r="AB116" i="7" s="1"/>
  <c r="AA245" i="7"/>
  <c r="AB244" i="7" s="1"/>
  <c r="AA142" i="7"/>
  <c r="AB141" i="7" s="1"/>
  <c r="AA41" i="7"/>
  <c r="AB40" i="7" s="1"/>
  <c r="AA169" i="7"/>
  <c r="AB168" i="7" s="1"/>
  <c r="X5" i="7" l="1"/>
  <c r="X6" i="7" l="1"/>
  <c r="X7" i="7" l="1"/>
  <c r="X8" i="7" l="1"/>
  <c r="X9" i="7" l="1"/>
  <c r="X10" i="7" l="1"/>
  <c r="X11" i="7" l="1"/>
  <c r="X12" i="7" l="1"/>
  <c r="X13" i="7" l="1"/>
  <c r="X14" i="7" l="1"/>
  <c r="X15" i="7" l="1"/>
  <c r="X16" i="7" l="1"/>
  <c r="X17" i="7" l="1"/>
  <c r="X18" i="7" l="1"/>
  <c r="X19" i="7" l="1"/>
  <c r="X20" i="7" l="1"/>
  <c r="AA19" i="7" s="1"/>
  <c r="AB18" i="7" s="1"/>
  <c r="AA17" i="7"/>
  <c r="AB16" i="7" s="1"/>
  <c r="AA15" i="7" l="1"/>
  <c r="AB14" i="7" s="1"/>
  <c r="AA20" i="7"/>
  <c r="AB19" i="7" s="1"/>
  <c r="AA2" i="7"/>
  <c r="AA5" i="7"/>
  <c r="AB4" i="7" s="1"/>
  <c r="AA3" i="7"/>
  <c r="AB2" i="7" s="1"/>
  <c r="AA4" i="7"/>
  <c r="AB3" i="7" s="1"/>
  <c r="AA6" i="7"/>
  <c r="AB5" i="7" s="1"/>
  <c r="AA10" i="7"/>
  <c r="AB9" i="7" s="1"/>
  <c r="AA7" i="7"/>
  <c r="AB6" i="7" s="1"/>
  <c r="AA12" i="7"/>
  <c r="AB11" i="7" s="1"/>
  <c r="AA8" i="7"/>
  <c r="AB7" i="7" s="1"/>
  <c r="AA13" i="7"/>
  <c r="AB12" i="7" s="1"/>
  <c r="AA9" i="7"/>
  <c r="AB8" i="7" s="1"/>
  <c r="AA16" i="7"/>
  <c r="AB15" i="7" s="1"/>
  <c r="AA14" i="7"/>
  <c r="AB13" i="7" s="1"/>
  <c r="AA18" i="7"/>
  <c r="AB17" i="7" s="1"/>
  <c r="AA11" i="7"/>
  <c r="AB10" i="7" s="1"/>
  <c r="AC2" i="7" l="1"/>
  <c r="AC4" i="7"/>
</calcChain>
</file>

<file path=xl/comments1.xml><?xml version="1.0" encoding="utf-8"?>
<comments xmlns="http://schemas.openxmlformats.org/spreadsheetml/2006/main">
  <authors>
    <author>Leray Sonia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Taux USD : 1,1355
Montant USD à diviser par ce taux
Taux à mettre à jour en Avril 2021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<sst xmlns="http://schemas.openxmlformats.org/spreadsheetml/2006/main" count="1586" uniqueCount="752">
  <si>
    <t>Month</t>
  </si>
  <si>
    <t>FNC / SMR</t>
  </si>
  <si>
    <t>Part Number</t>
  </si>
  <si>
    <t>Part Name</t>
  </si>
  <si>
    <t>Qty</t>
  </si>
  <si>
    <t>Part cost €</t>
  </si>
  <si>
    <t>Handling cost €</t>
  </si>
  <si>
    <t>TOTAL Amount €</t>
  </si>
  <si>
    <t>Comments</t>
  </si>
  <si>
    <t>04/2020</t>
  </si>
  <si>
    <t>57110F118271</t>
  </si>
  <si>
    <t>METER ASSY, COMBINATION</t>
  </si>
  <si>
    <t>PIÈCE TOMBÉE LORS DU MONTAGE SUR CHAINE (PIECE CASSÉE)</t>
  </si>
  <si>
    <t>57413F231071</t>
  </si>
  <si>
    <t>BOX ASSY, KEYPAD, LOG-ON</t>
  </si>
  <si>
    <t>MQ PIÈCE POUR VISSER LE DIJICODE (DÉMONTÉ PAR LA DES)</t>
  </si>
  <si>
    <t>56232F231171</t>
  </si>
  <si>
    <t>WIRE</t>
  </si>
  <si>
    <t>PRISE ARRACHÉE DÉFAUT NOTÉ SUR LA CHECKLIST ASSEMBLAGE</t>
  </si>
  <si>
    <t>05/2020</t>
  </si>
  <si>
    <t>52212FS2LC71</t>
  </si>
  <si>
    <t>CARPET BOX AIR COOLER</t>
  </si>
  <si>
    <t>HABILLAGE ABIMÉ EN ACTIONNANT LE SIÈGE</t>
  </si>
  <si>
    <t>56031F222671</t>
  </si>
  <si>
    <t>WIRE, SIDE LH</t>
  </si>
  <si>
    <t>PRISE BLANCHE ALIM MINI-LEVER HS</t>
  </si>
  <si>
    <t>56062F221271</t>
  </si>
  <si>
    <t>WIRE, HOOD SUB NO.1</t>
  </si>
  <si>
    <t>CONNECTEUR ALIM DU SIÈGE HS</t>
  </si>
  <si>
    <t>56021F219471</t>
  </si>
  <si>
    <t>WIRE, ENGINE</t>
  </si>
  <si>
    <t>SUPPORT FUSIBLES HS</t>
  </si>
  <si>
    <t>56021F220271</t>
  </si>
  <si>
    <t>VIS DE FIXATION FAISCEAU SUR FUSIBLE HS</t>
  </si>
  <si>
    <t>55537F318471</t>
  </si>
  <si>
    <t>COVER, INNER, DOOR, RH, UPR</t>
  </si>
  <si>
    <t>CAPITONNAGE COUPÉ</t>
  </si>
  <si>
    <t>56062FSU1U71</t>
  </si>
  <si>
    <t>WIRE HOOD (56062-F2212-71)</t>
  </si>
  <si>
    <t>FIL COUPÉ SUR CHAINE</t>
  </si>
  <si>
    <t>06/2020</t>
  </si>
  <si>
    <t>175702660371</t>
  </si>
  <si>
    <t>MUFFLER ASSY, CATALYTIC</t>
  </si>
  <si>
    <t>FILETAGE HS LORS DU SERRAGE   078    225897</t>
  </si>
  <si>
    <t>16420F221171</t>
  </si>
  <si>
    <t>RADIATOR ASSY</t>
  </si>
  <si>
    <t>COUPS SUR RADIATEUR</t>
  </si>
  <si>
    <t>169202661071</t>
  </si>
  <si>
    <t>COOLER ASSY, HYD OIL</t>
  </si>
  <si>
    <t>AILETTES SUR RADIATEUR HS     817     224942</t>
  </si>
  <si>
    <t>28850F205071</t>
  </si>
  <si>
    <t>BATTERY (E11)</t>
  </si>
  <si>
    <t>COUPS SUR LA BATTERIE</t>
  </si>
  <si>
    <t>55227F218271</t>
  </si>
  <si>
    <t>GLASS,RR</t>
  </si>
  <si>
    <t>RAYURES</t>
  </si>
  <si>
    <t>FIL DE MASSE TIRÉ DE SA GAINE</t>
  </si>
  <si>
    <t>574501247071</t>
  </si>
  <si>
    <t>SWITCH ASSY, COMBINATION</t>
  </si>
  <si>
    <t>FIXATION CASSÉE LORS DE RÉPARATION EN MÉCA    209     225071</t>
  </si>
  <si>
    <t>68608F319071</t>
  </si>
  <si>
    <t>CONNECTOR SUB-ASSY, LH</t>
  </si>
  <si>
    <t>TUYAUTERIE HS SUITE AUX TESTS CVI</t>
  </si>
  <si>
    <t>43251F210071</t>
  </si>
  <si>
    <t>KNUCKLE, STEERING, RH</t>
  </si>
  <si>
    <t>TARAUDAGE ABIMÉ</t>
  </si>
  <si>
    <t>68607F319071</t>
  </si>
  <si>
    <t>CONNECTOR SUB-ASSY, RH</t>
  </si>
  <si>
    <t>TUYAUTERIE HS SUITE AUX TESTS DU CVI</t>
  </si>
  <si>
    <t>TUYAUTERIE ÉCRASÉE</t>
  </si>
  <si>
    <t>163612660071</t>
  </si>
  <si>
    <t>FAN</t>
  </si>
  <si>
    <t>HELICE DÉFORMÉE DÛ À UN MAUVAIS MONTAGE</t>
  </si>
  <si>
    <t>53220F219071</t>
  </si>
  <si>
    <t>PANEL ASSY,INSTRUMENT,LH</t>
  </si>
  <si>
    <t>ABIMÉ</t>
  </si>
  <si>
    <t>53211F318171</t>
  </si>
  <si>
    <t>PANEL,INSTRUMENT,RH</t>
  </si>
  <si>
    <t>PATTE DE FIXATION CARTER PLANCHER HS</t>
  </si>
  <si>
    <t>53211F219171</t>
  </si>
  <si>
    <t>TB CASSÉ</t>
  </si>
  <si>
    <t>451101247271</t>
  </si>
  <si>
    <t>WHEEL ASSY, STEERING</t>
  </si>
  <si>
    <t>VOLANT ABIMÉ COUPS        080     223441</t>
  </si>
  <si>
    <t>565702665071</t>
  </si>
  <si>
    <t>LAMP ASSY, COMBINATION HEAD, RH</t>
  </si>
  <si>
    <t>FEU ABIMÉ     304    226414</t>
  </si>
  <si>
    <t>FEUX RAYÉ</t>
  </si>
  <si>
    <t>2A14497G3</t>
  </si>
  <si>
    <t>BRACKET ASSY, STEP, LH</t>
  </si>
  <si>
    <t>VIS CASSÉE LORS DU SERRAGE</t>
  </si>
  <si>
    <t>57844F210271</t>
  </si>
  <si>
    <t>PLATE, NAME, ENGLISH, W/CE</t>
  </si>
  <si>
    <t>PLAQUES ABIMÉES</t>
  </si>
  <si>
    <t>17780F218071</t>
  </si>
  <si>
    <t>CLEANER ASSY, AIR, PRIMARY</t>
  </si>
  <si>
    <t>RAYÉ</t>
  </si>
  <si>
    <t>07/2020</t>
  </si>
  <si>
    <t>68730FSJ5U71</t>
  </si>
  <si>
    <t>HOSE REEL</t>
  </si>
  <si>
    <t>CHUTE DE L'ENROULEUR DONC ABIMÉ</t>
  </si>
  <si>
    <t>56018F220771</t>
  </si>
  <si>
    <t>WIRE, BODY MAIN</t>
  </si>
  <si>
    <t>PARAMETRAGE MINI-LEVER IMPOSSIBLE PRISE CASSÉE</t>
  </si>
  <si>
    <t>3A14055</t>
  </si>
  <si>
    <t>FLAP SUB-ASSY</t>
  </si>
  <si>
    <t>TRAPPE RAYÉE LORS DE LA MANUTENTION ET MONTAGE</t>
  </si>
  <si>
    <t>VALVE ASSY, POWER STEERING</t>
  </si>
  <si>
    <t>FIL COUPÉ   491   224634</t>
  </si>
  <si>
    <t>27060UB060</t>
  </si>
  <si>
    <t>ALTERNATOR ASSY, W/REGULATOR</t>
  </si>
  <si>
    <t>ISOLANT NOIR CASSÉ   887  224145</t>
  </si>
  <si>
    <t>58310F218071</t>
  </si>
  <si>
    <t>HEATER ASSY, 100W 120.18.024</t>
  </si>
  <si>
    <t>GLISSIÈRE DE FILTRE TORDUE</t>
  </si>
  <si>
    <t>1A18131</t>
  </si>
  <si>
    <t>FRONT GLASS</t>
  </si>
  <si>
    <t>IMPACTS SUR LE PARE BRISE</t>
  </si>
  <si>
    <t>TRAPPE ABIMÉE LORS DE LA PRISE EN BOITE</t>
  </si>
  <si>
    <t>1A28083</t>
  </si>
  <si>
    <t>COVER DOOR, RH</t>
  </si>
  <si>
    <t>PIÈCE RAYÉE LORS DE LA PRISE EN STOCK</t>
  </si>
  <si>
    <t>2A28005</t>
  </si>
  <si>
    <t>COVER SUB-ASSY, HTR</t>
  </si>
  <si>
    <t>PIÈCE ABIMÉE LORS DU MONTAGE</t>
  </si>
  <si>
    <t>55173FSHD771</t>
  </si>
  <si>
    <t>GLASS FRONT</t>
  </si>
  <si>
    <t>VITRE RAYÉE LORS DE LA MANUTENTION</t>
  </si>
  <si>
    <t>56044FPA2071</t>
  </si>
  <si>
    <t>WIRE, MAIN, I-SITE</t>
  </si>
  <si>
    <t>FIL DE MASSE ÉCRASÉ</t>
  </si>
  <si>
    <t>565903676071</t>
  </si>
  <si>
    <t>LAMP ASSY, HEAD</t>
  </si>
  <si>
    <t>FILS ALIMENTATION ARRACHÉS    766    226499</t>
  </si>
  <si>
    <t>470401661071</t>
  </si>
  <si>
    <t>BRAKE ASSY, LH</t>
  </si>
  <si>
    <t>CABLÉ COUPÉ ÉCRASÉ   631   225040</t>
  </si>
  <si>
    <t>56031FPD2071</t>
  </si>
  <si>
    <t>WIRE, INTERFACE</t>
  </si>
  <si>
    <t>PRISE CASSÉE</t>
  </si>
  <si>
    <t>55213F218171</t>
  </si>
  <si>
    <t>GLASS,FR</t>
  </si>
  <si>
    <t>PARE BRISE ABIMÉ PAR DES GRAINS DE SOUDURE LORS DE L'INTERVENTION AFF</t>
  </si>
  <si>
    <t>68066F311171</t>
  </si>
  <si>
    <t>PIPE SUB-ASSY, INNER MAST</t>
  </si>
  <si>
    <t>FLEXIBLE SERRÉ DE TRAVERS FILETAGE HS</t>
  </si>
  <si>
    <t>56031F231071</t>
  </si>
  <si>
    <t>PRISE CASSÉE AINSI QUE LE CLIPS</t>
  </si>
  <si>
    <t>68606F214171</t>
  </si>
  <si>
    <t>IMPURETÉ SUR LE CÔNE (FUITE)</t>
  </si>
  <si>
    <t>678901132071</t>
  </si>
  <si>
    <t>PAD ASSY, ARM</t>
  </si>
  <si>
    <t>COUPS   705    225985</t>
  </si>
  <si>
    <t>53220F231071</t>
  </si>
  <si>
    <t>PANEL ASSY, INSTRUMENT, LH</t>
  </si>
  <si>
    <t>23507FPA2171</t>
  </si>
  <si>
    <t>WIRE, SENSOR DOPPLER (23510FPA2071</t>
  </si>
  <si>
    <t>FILS COUPÉS EN COUPANT LE COLLIER</t>
  </si>
  <si>
    <t>565013691071</t>
  </si>
  <si>
    <t>BRACKET SUB-ASSY, HEAD LAMP, RH</t>
  </si>
  <si>
    <t>ABIMÉ   547  225128</t>
  </si>
  <si>
    <t>175102662071</t>
  </si>
  <si>
    <t>MUFFLER ASSY</t>
  </si>
  <si>
    <t>FILETAGE HS    352   226060</t>
  </si>
  <si>
    <t>HÉLICE DE VENTILATEUR CASSÉE LORS DE LA POSE DU CHASSIS</t>
  </si>
  <si>
    <t>647   225365</t>
  </si>
  <si>
    <t>177002660071</t>
  </si>
  <si>
    <t>CLEANER ASSY, AIR W/ELEMENT</t>
  </si>
  <si>
    <t>RAYÉ   341   226110</t>
  </si>
  <si>
    <t>2A28007G3</t>
  </si>
  <si>
    <t>STEP S/A, LH</t>
  </si>
  <si>
    <t>VIS DE FIXATION CASSÉE LORS DU MONTAGE</t>
  </si>
  <si>
    <t>38717F121071</t>
  </si>
  <si>
    <t>HOSE</t>
  </si>
  <si>
    <t>GAINE FLEXIBLE RAPÉE, TRESSE MÉTALLIQUE APPARENTE</t>
  </si>
  <si>
    <t>68805F226071</t>
  </si>
  <si>
    <t>PIPE SUB-ASSY,A45 MID</t>
  </si>
  <si>
    <t>FILETAGE HS PRIS DE TRAVERS</t>
  </si>
  <si>
    <t>68804F226071</t>
  </si>
  <si>
    <t>PIPE SUB-ASSY,A41 MID</t>
  </si>
  <si>
    <t>FILETS HS PRIS DE TRAVERS</t>
  </si>
  <si>
    <t>VOLANT ABIMÉ</t>
  </si>
  <si>
    <t>ABIMÉ   547   225128</t>
  </si>
  <si>
    <t>RAYURES CHARETTE DE TRANSPORT PAS APPROPRIÉE</t>
  </si>
  <si>
    <t>68143F225071</t>
  </si>
  <si>
    <t>HOSE, HIGH PRESSURE</t>
  </si>
  <si>
    <t>FLEXIBLE PRIS DE TRAVERS</t>
  </si>
  <si>
    <t>45682F331071</t>
  </si>
  <si>
    <t>HOSE, PS CYLINDER, NO.2</t>
  </si>
  <si>
    <t>FLEXIBLE + GAINE DE PROTECTION ÉCRASÉS</t>
  </si>
  <si>
    <t>452021660071</t>
  </si>
  <si>
    <t>JACKET SUB-ASSY, MAST</t>
  </si>
  <si>
    <t>ABIMÉ DÛ AU MONTAGE SUR CHAINE  586   225445</t>
  </si>
  <si>
    <t>688052132071</t>
  </si>
  <si>
    <t>PULLEY SUB-ASSY, HOSE GUIDE</t>
  </si>
  <si>
    <t>POULIE CASSÉE (TOMBÉE)</t>
  </si>
  <si>
    <t>96365F509871</t>
  </si>
  <si>
    <t>FLEXIBLE ABIMÉ TRESSE MÉTALLIQUE APPARENTE</t>
  </si>
  <si>
    <t>68131F225071</t>
  </si>
  <si>
    <t>1A18134</t>
  </si>
  <si>
    <t>WIND-SCREEN WIPER ARM</t>
  </si>
  <si>
    <t>ESSUIE GLACE RAYÉ DANS LA BOITE DE STOCKAGE</t>
  </si>
  <si>
    <t>452212660071</t>
  </si>
  <si>
    <t>SHAFT, STEERING</t>
  </si>
  <si>
    <t>ABIMÉ D</t>
  </si>
  <si>
    <t>56051F326071</t>
  </si>
  <si>
    <t>WIRE, FR STAY</t>
  </si>
  <si>
    <t>PRISE FAISCEAU HS ARRIVÉ DANS CET ÉTAT AU POSTE</t>
  </si>
  <si>
    <t>587202660071</t>
  </si>
  <si>
    <t>MIRROR ASSY, BACK</t>
  </si>
  <si>
    <t>FIXATION RÉTROVISEUR COUPÉ (PB INSER TOURNE DANS LE VIDE)</t>
  </si>
  <si>
    <t>561051653171</t>
  </si>
  <si>
    <t>BRACKET SUB-ASSY, HARNESS W/GUARD</t>
  </si>
  <si>
    <t>SUPPORT DÉFORMÉ    573   225813</t>
  </si>
  <si>
    <t>08/2020</t>
  </si>
  <si>
    <t>44140F302071</t>
  </si>
  <si>
    <t>PNEU SET 28X9-15IC40 14PR CONTI</t>
  </si>
  <si>
    <t>PNEU AV ABIMÉ</t>
  </si>
  <si>
    <t>56210F219071</t>
  </si>
  <si>
    <t>COSSE HS</t>
  </si>
  <si>
    <t>281003677071</t>
  </si>
  <si>
    <t>STARTER ASSY</t>
  </si>
  <si>
    <t>COSSE D'ALIMENTATION HS    946   226593</t>
  </si>
  <si>
    <t>56310F229071</t>
  </si>
  <si>
    <t>WIRE SIDE LH</t>
  </si>
  <si>
    <t>PRISE HS</t>
  </si>
  <si>
    <t>96363F322571</t>
  </si>
  <si>
    <t>ABIMÉ LORS DU MONTAGE</t>
  </si>
  <si>
    <t>566532661371</t>
  </si>
  <si>
    <t>COVER, RR COMBI LAMP, LWR</t>
  </si>
  <si>
    <t>CLIPS BANDEAU HS    18   227042</t>
  </si>
  <si>
    <t>CLIPS BANDEAU HS    49    227013</t>
  </si>
  <si>
    <t>23342F231071</t>
  </si>
  <si>
    <t>SENSOR (KIT 17504-F2310-71)</t>
  </si>
  <si>
    <t>PIÈCE CASSÉE AU MONTAGE</t>
  </si>
  <si>
    <t>09/2020</t>
  </si>
  <si>
    <t>56110F218071</t>
  </si>
  <si>
    <t>25750FS2CK71</t>
  </si>
  <si>
    <t>DD12-24 168-RU IP 65, CONVERTER</t>
  </si>
  <si>
    <t>TRANSFO HS</t>
  </si>
  <si>
    <t>235102661071</t>
  </si>
  <si>
    <t>REGULATOR ASSY, LPG</t>
  </si>
  <si>
    <t>235102661171</t>
  </si>
  <si>
    <t>FILETAGE RACCORD ENDOMMAGÉ LORS DU MONTAGE</t>
  </si>
  <si>
    <t>16420F318071</t>
  </si>
  <si>
    <t>SUITE A L'ENCOLLAGE DU JOINT CARTER CHAUFFAGE LA COLLE A COULÉE A L'IN</t>
  </si>
  <si>
    <t>COUPS</t>
  </si>
  <si>
    <t>FLEXIBLE ABIMÉ</t>
  </si>
  <si>
    <t>566512664071</t>
  </si>
  <si>
    <t>COVER, LED RR COMBI LAMP</t>
  </si>
  <si>
    <t>518912675071</t>
  </si>
  <si>
    <t>COVER, RADIATOR</t>
  </si>
  <si>
    <t>10/2020</t>
  </si>
  <si>
    <t>23349F231071</t>
  </si>
  <si>
    <t>CONTROLLER (KIT 17110-F2310-71)</t>
  </si>
  <si>
    <t>CONTROLEUR HS A CAUSE D'UN FAISCEAU PINCÉ</t>
  </si>
  <si>
    <t>18450UM020</t>
  </si>
  <si>
    <t>CONVERTER ASSY, MONOLITHI</t>
  </si>
  <si>
    <t>VIS CASSÉE</t>
  </si>
  <si>
    <t>23702FP24271</t>
  </si>
  <si>
    <t>RESERVOIR 55L (ALL,BEL,UK)</t>
  </si>
  <si>
    <t>ABIMÉ LORS DE LA PRÉPA</t>
  </si>
  <si>
    <t>56013F231071</t>
  </si>
  <si>
    <t>FILS COUPÉS</t>
  </si>
  <si>
    <t>56011F231071</t>
  </si>
  <si>
    <t>FAISCEAU DÉFECTUEUX PAS D'ALIM POUR LE DEMARREUR</t>
  </si>
  <si>
    <t>56315FSASD71</t>
  </si>
  <si>
    <t>WIRE,ROAD PACK STD (J3/P2/P5/P6)</t>
  </si>
  <si>
    <t>175202662071</t>
  </si>
  <si>
    <t>COUPS À LA SORTIE DU SILENCIEUX</t>
  </si>
  <si>
    <t>ABIMÉ EN COULISSANT LE SIÈGE</t>
  </si>
  <si>
    <t>56210F225071</t>
  </si>
  <si>
    <t>PRISE HS ET FILS ÉTIRÉS</t>
  </si>
  <si>
    <t>56231F231071</t>
  </si>
  <si>
    <t>WIRE (56233-F2310-71)</t>
  </si>
  <si>
    <t>FAISCEAU HS PINCÉ SOUS LE BAC À BATTERIE</t>
  </si>
  <si>
    <t>65600FSL4C71</t>
  </si>
  <si>
    <t>066035 ACCU G3/4 0,7L 50 BARS</t>
  </si>
  <si>
    <t>FILETAGE OXYDÉ NON RESPECT DU FIFO</t>
  </si>
  <si>
    <t>TRAPPE RAYÉE</t>
  </si>
  <si>
    <t>55231F231071</t>
  </si>
  <si>
    <t>GLASS, ROOF</t>
  </si>
  <si>
    <t>VITRE HS EN MANIPULANT LA CAISSE A L'AIDE DU TRANSPALETTE</t>
  </si>
  <si>
    <t>565302660071</t>
  </si>
  <si>
    <t>LAMP ASSY, COMBINATION HEAD, LED</t>
  </si>
  <si>
    <t>PHARE CASSÉ LORS DU SERRAGE    401   227370</t>
  </si>
  <si>
    <t>55240F218171</t>
  </si>
  <si>
    <t>WINDOW ASSY DOOR RH</t>
  </si>
  <si>
    <t>ABIMÉE AU NIVEAU DE L'ENCADREMENT</t>
  </si>
  <si>
    <t>571602660471</t>
  </si>
  <si>
    <t>DISPLAY ASSY, MULTI-FUNCTION</t>
  </si>
  <si>
    <t>ÉCRAN CASSÉ</t>
  </si>
  <si>
    <t>COUPÉ</t>
  </si>
  <si>
    <t>16420F218071</t>
  </si>
  <si>
    <t>RADIATEUR ABIMÉ LORS DU TRANSFERT DE LA CHARETTE PRÉPA À LA CHARETTE T</t>
  </si>
  <si>
    <t>16420F118071</t>
  </si>
  <si>
    <t>TENTATIVE DE RÉPARATION SUITE AUX SOUCIS DE MONTAGE</t>
  </si>
  <si>
    <t>58510F318271</t>
  </si>
  <si>
    <t>MOTOR ASSY, WIPER</t>
  </si>
  <si>
    <t>FILS ARRACHÉS SUR LA PLATINE</t>
  </si>
  <si>
    <t>PIÈCE RAYÉE LORS DU MONTAGE</t>
  </si>
  <si>
    <t>FEU CASSÉ LORS DE LA PRÉPA LOGISTIQUE</t>
  </si>
  <si>
    <t>VIS CASSÉE À L'INTERIEUR DU FEU A LED</t>
  </si>
  <si>
    <t>56310F226071</t>
  </si>
  <si>
    <t>PRISE BOITIER DE JONCTION CASSÉE</t>
  </si>
  <si>
    <t>56210F220071</t>
  </si>
  <si>
    <t>SUPPORT FUSIBLE CASSÉ</t>
  </si>
  <si>
    <t>233002665071</t>
  </si>
  <si>
    <t>FILTER ASSY, FUEL</t>
  </si>
  <si>
    <t>TOMBÉ DONC PRISE HS</t>
  </si>
  <si>
    <t>56031F232071</t>
  </si>
  <si>
    <t>PINCÉ HS</t>
  </si>
  <si>
    <t>53226F231071</t>
  </si>
  <si>
    <t>PANEL, INSTRUMENT, RH</t>
  </si>
  <si>
    <t>FIXATION CARTER HS</t>
  </si>
  <si>
    <t>56580FPD2171</t>
  </si>
  <si>
    <t>LAMP ASSY, BEACON</t>
  </si>
  <si>
    <t>GIRAPHARE HS LORS DU CHARGEMENT DANS LE CAMION</t>
  </si>
  <si>
    <t>FISSURE DU HAYON</t>
  </si>
  <si>
    <t>53211F331071</t>
  </si>
  <si>
    <t>56052F227071</t>
  </si>
  <si>
    <t>WIRE RR UPR MAIN</t>
  </si>
  <si>
    <t>FAISCEAU COINCÉ AU NIVEAU DU CHASSIS 2 PRISES HS</t>
  </si>
  <si>
    <t>CONNECTEUR HS</t>
  </si>
  <si>
    <t>56570F210071</t>
  </si>
  <si>
    <t>FEU A ECLAT 89990901</t>
  </si>
  <si>
    <t>CASSÉ LORS DE LA PRÉPARATION</t>
  </si>
  <si>
    <t>17106F225071</t>
  </si>
  <si>
    <t>COVER SUB ASSY,DPF</t>
  </si>
  <si>
    <t>VIS SUPPORT GRILLE BLOQUÉE</t>
  </si>
  <si>
    <t>56052F226071</t>
  </si>
  <si>
    <t>FILS COUPÉS AU MONTAGE</t>
  </si>
  <si>
    <t>FILETAGE HS</t>
  </si>
  <si>
    <t>451101247371</t>
  </si>
  <si>
    <t>56014F118071</t>
  </si>
  <si>
    <t>WIRE SIDE RH</t>
  </si>
  <si>
    <t>COSSES NE TIENNENT PLUS DANS LES LOGEMENTS</t>
  </si>
  <si>
    <t>58770F218071</t>
  </si>
  <si>
    <t>MIRROR ASSY, PANORAMIC</t>
  </si>
  <si>
    <t>ÉCROU TOURNE DANS SON LOGEMENT</t>
  </si>
  <si>
    <t>RÉTRO CASSÉ</t>
  </si>
  <si>
    <t>L'ÉCROU NE TIENT PLUS DANS SON LOGEMENT</t>
  </si>
  <si>
    <t>175072660271</t>
  </si>
  <si>
    <t>PIPE SUB-ASSY, TAIL</t>
  </si>
  <si>
    <t>SORTIE D'ÉCHAPPEMENT DÉFORMÉE AU MONTAGE</t>
  </si>
  <si>
    <t>2A14398G3</t>
  </si>
  <si>
    <t>BRACKET ASSY, STEP, RH</t>
  </si>
  <si>
    <t>GOUJON CASSÉ EN SERRANT</t>
  </si>
  <si>
    <t>GOUJON CASSÉ AU SERRAGE</t>
  </si>
  <si>
    <t>521823675171</t>
  </si>
  <si>
    <t>SILENCER, LH</t>
  </si>
  <si>
    <t>ABIMÉ   552   226918</t>
  </si>
  <si>
    <t>3A14124G3</t>
  </si>
  <si>
    <t>HINGE ASSY</t>
  </si>
  <si>
    <t>PEINTURE ABIMÉE</t>
  </si>
  <si>
    <t>52240F218071</t>
  </si>
  <si>
    <t>DAMPER ASSY, HOOD 2449YH</t>
  </si>
  <si>
    <t>BLOCAGE ROTULE HS</t>
  </si>
  <si>
    <t>167151663071</t>
  </si>
  <si>
    <t>SHROUD, FAN</t>
  </si>
  <si>
    <t>TENTATIVE DE RÉPARATION SUITE AU SOUCIS DE MONTAGE</t>
  </si>
  <si>
    <t>96365F509471</t>
  </si>
  <si>
    <t>FLEXIBLE ABIMÉ EN DESCENDANT LE CHASSIS SUR LE MOTEUR</t>
  </si>
  <si>
    <t>58723F318271</t>
  </si>
  <si>
    <t>ANTENNA, RADIO</t>
  </si>
  <si>
    <t>FIL PINCÉ NE CAPTE PAS LES STATIONS</t>
  </si>
  <si>
    <t>566512663071</t>
  </si>
  <si>
    <t>56042F318071</t>
  </si>
  <si>
    <t>WIRE WIPER SUB</t>
  </si>
  <si>
    <t>PINCÉ SOUS TB GAUCHE</t>
  </si>
  <si>
    <t>FAISCEAU ABIMÉ PINCÉ ENTRE LA TOLE DE FAÇADE ET TB</t>
  </si>
  <si>
    <t>68147F218071</t>
  </si>
  <si>
    <t>HOSE, TILT</t>
  </si>
  <si>
    <t>566532660371</t>
  </si>
  <si>
    <t>678811132171</t>
  </si>
  <si>
    <t>COVER, MINI LEVER</t>
  </si>
  <si>
    <t>ABIMÉ TOMBÉ LORS DE LA LIVRAISON</t>
  </si>
  <si>
    <t>566512660071</t>
  </si>
  <si>
    <t>COVER, RR COMBI LAMP, CTR</t>
  </si>
  <si>
    <t>537462665171</t>
  </si>
  <si>
    <t>COVER</t>
  </si>
  <si>
    <t>11/2020</t>
  </si>
  <si>
    <t>90407F210771</t>
  </si>
  <si>
    <t>FITTING, 30 DEG</t>
  </si>
  <si>
    <t>RACCORDS OUBLIÉS DANS LA PALETTE À L'EXTERIEUR PIÈCES OXYDÉES</t>
  </si>
  <si>
    <t>38330F231271</t>
  </si>
  <si>
    <t>MOTOR ASSY, 2/3 T HST WITH BRAKE</t>
  </si>
  <si>
    <t>FUITE SUITE AU MAUVAIS MONTAGE SUR DU PONT</t>
  </si>
  <si>
    <t>VIS BLOQUÉES SUR DPF SUITE A L ESSAIDE LA NOUVELLE MACHINE</t>
  </si>
  <si>
    <t>17460UM010</t>
  </si>
  <si>
    <t>CONVERTER ASSY,CATALYTIC W/PIPE</t>
  </si>
  <si>
    <t>TIGE FILETÉE HS</t>
  </si>
  <si>
    <t>89661UM090</t>
  </si>
  <si>
    <t>COMPUTER, ENGINE CONTROL</t>
  </si>
  <si>
    <t>PLASTIQUE AU NIVEAU DE LA PRISE CASSÉ</t>
  </si>
  <si>
    <t>RADIATEURS ABIMÉS LORS DU MONTAGE</t>
  </si>
  <si>
    <t>56210F118071</t>
  </si>
  <si>
    <t>PRISE ET CLIPS HS</t>
  </si>
  <si>
    <t>8987125010</t>
  </si>
  <si>
    <t>CONTROLLER ASSY, FUEL INJECTION</t>
  </si>
  <si>
    <t>FIXATION CASSÉE</t>
  </si>
  <si>
    <t>ABIMÉ COUPS</t>
  </si>
  <si>
    <t>27060UB070</t>
  </si>
  <si>
    <t>PRISE MOULÉE HS</t>
  </si>
  <si>
    <t>56044FPA2271</t>
  </si>
  <si>
    <t>CONNECTEUR J19 HS</t>
  </si>
  <si>
    <t>566302661071</t>
  </si>
  <si>
    <t>LAMP ASSY, COMBINATION RR, LED</t>
  </si>
  <si>
    <t>VIS HS SUR RAMPE DE FEUX IMPOSSIBLE A EXTRAIRE</t>
  </si>
  <si>
    <t>PRISE CASSÉE     481</t>
  </si>
  <si>
    <t>38746F231171</t>
  </si>
  <si>
    <t>VALVE</t>
  </si>
  <si>
    <t>53233FPA2171</t>
  </si>
  <si>
    <t>RAYÉ EN LE DÉMONTANT</t>
  </si>
  <si>
    <t>HÉLICE CASSÉE   642</t>
  </si>
  <si>
    <t>38711F331171</t>
  </si>
  <si>
    <t>PIPE</t>
  </si>
  <si>
    <t>FILETS FLEXIBLE COTÉ DISTRIBUTEUR HS</t>
  </si>
  <si>
    <t>53402F218171</t>
  </si>
  <si>
    <t>TOE-BOARD SUB-ASSY, RR</t>
  </si>
  <si>
    <t>TORDU (COUPS DE FOURCHES)</t>
  </si>
  <si>
    <t>PLANCHER ABIMÉ ET DÉFORMÉ</t>
  </si>
  <si>
    <t>17103F218071</t>
  </si>
  <si>
    <t>GUARD SUB ASSY, MUFFLER</t>
  </si>
  <si>
    <t>GILLE DESSOUDÉE (COUPS)</t>
  </si>
  <si>
    <t>53220F218071</t>
  </si>
  <si>
    <t>58508F318071</t>
  </si>
  <si>
    <t>BAC, WASHER</t>
  </si>
  <si>
    <t>SORTIE PRODUIT LAVE-GLACE CASSÉE</t>
  </si>
  <si>
    <t>167202665171</t>
  </si>
  <si>
    <t>SHROUD ASSY, FAN</t>
  </si>
  <si>
    <t>L'ÉCROU A CASSÉ SON LOGEMENT LORS DU SERRAGE</t>
  </si>
  <si>
    <t>678202664171</t>
  </si>
  <si>
    <t>LEVER ASSY, TILT, W/SWITCH &amp; KNOB</t>
  </si>
  <si>
    <t>53401F218171</t>
  </si>
  <si>
    <t>TOE-BOARD SUB-ASSY, FR</t>
  </si>
  <si>
    <t>TORDU</t>
  </si>
  <si>
    <t>178022665071</t>
  </si>
  <si>
    <t>PIPE SUB-ASSY, AIR CLEANER</t>
  </si>
  <si>
    <t>FILETAGE CAPEUR HS</t>
  </si>
  <si>
    <t>566302660171</t>
  </si>
  <si>
    <t>LAMP ASSY, COMBINATION RR, RH</t>
  </si>
  <si>
    <t>45672F331071</t>
  </si>
  <si>
    <t>FLEXIBLE ÉCRASÉ A CAUSE DU CHASSIS</t>
  </si>
  <si>
    <t>1A28085</t>
  </si>
  <si>
    <t>ACOUSTIC INSULATION, RH</t>
  </si>
  <si>
    <t>MARQUE SUR LA MOUSSE COUPS DE CRAYON?</t>
  </si>
  <si>
    <t>56051F225071</t>
  </si>
  <si>
    <t>FAISCEAU COUPÉ</t>
  </si>
  <si>
    <t>288013665071</t>
  </si>
  <si>
    <t>PLATE SUB-ASSY, BATTERY SET</t>
  </si>
  <si>
    <t>238062665071</t>
  </si>
  <si>
    <t>PIPE SUB-ASSY, FUEL</t>
  </si>
  <si>
    <t>TUYAUTERIE DÉFORMÉE LORS DU MONTAGE DU RENIFLARD</t>
  </si>
  <si>
    <t>532801370071</t>
  </si>
  <si>
    <t>BOARD ASSY, PAPER</t>
  </si>
  <si>
    <t>440701074171</t>
  </si>
  <si>
    <t>WH.AS,5.00-8 IC40 8PR</t>
  </si>
  <si>
    <t>ROUE MONTÉE A L ENVERS VALVE HS</t>
  </si>
  <si>
    <t>ROUE MONTÉE A L'ENVERS HS</t>
  </si>
  <si>
    <t>563063665071</t>
  </si>
  <si>
    <t>BRACKET SUB-ASSY, ECU BOX RELAY</t>
  </si>
  <si>
    <t>FILETAGE SUPPORT RELAIS HS</t>
  </si>
  <si>
    <t>56606F218171</t>
  </si>
  <si>
    <t>BRACKET SUB-ASSY, BEACON LAMP</t>
  </si>
  <si>
    <t>VIS PRISE DE TRAVERS HS MEME APRÈS REPRISE</t>
  </si>
  <si>
    <t>12/2020</t>
  </si>
  <si>
    <t>56316FSYN971</t>
  </si>
  <si>
    <t>W. MAIN (CN EN KB)</t>
  </si>
  <si>
    <t>PRISE FAISCEAU HS</t>
  </si>
  <si>
    <t>PRISE ARRACHÉE AINSI QUE LE FIL</t>
  </si>
  <si>
    <t>MQ CLIPS BOITIER DE JONCTION RECUPERÉ POUR METTRE SUR UN AUTRE</t>
  </si>
  <si>
    <t>236202660171</t>
  </si>
  <si>
    <t>VALVE ASSY, SOLENOID W/FILTER</t>
  </si>
  <si>
    <t>FILETAGE HS     830</t>
  </si>
  <si>
    <t>AILETTES ABIMÉES</t>
  </si>
  <si>
    <t>571102662171</t>
  </si>
  <si>
    <t>DISPLAY RAYÉ</t>
  </si>
  <si>
    <t>RAYURE</t>
  </si>
  <si>
    <t>111203660171</t>
  </si>
  <si>
    <t>ENGINE ASSY LESS ALTERNATOR 4Y</t>
  </si>
  <si>
    <t>INJECTEUR CASSÉ CDE AU PART CENTER 107949</t>
  </si>
  <si>
    <t>266022660271</t>
  </si>
  <si>
    <t>LINK SUB-ASSY, ACCEL</t>
  </si>
  <si>
    <t>PIÈCES TOMBÉES ET CASSÉES</t>
  </si>
  <si>
    <t>111802665071</t>
  </si>
  <si>
    <t>ENGINE ASSY 1ZS</t>
  </si>
  <si>
    <t>PRISE CAPTEUR HS</t>
  </si>
  <si>
    <t>CASSÉE EN METTANT LE CHASSIS   235</t>
  </si>
  <si>
    <t>FILETAGE ABIMÉ</t>
  </si>
  <si>
    <t>PLANCHER TORDU COUPS DE FOURCHE?</t>
  </si>
  <si>
    <t>53724F222071</t>
  </si>
  <si>
    <t>DOCUMENT BOX 142259</t>
  </si>
  <si>
    <t>ABIMÉE</t>
  </si>
  <si>
    <t>532212665071</t>
  </si>
  <si>
    <t>PANEL INSTRUMENT, RH, STD CAB</t>
  </si>
  <si>
    <t>PATTE CASSÉE LORS DE L'AJUSTEMENT</t>
  </si>
  <si>
    <t>96363F330071</t>
  </si>
  <si>
    <t>68161F225071</t>
  </si>
  <si>
    <t>FILETAGE DU FLEXIBLE HS AU MONTAGE</t>
  </si>
  <si>
    <t>RAMPE RAYÉE</t>
  </si>
  <si>
    <t>471102665171</t>
  </si>
  <si>
    <t>WIRE ASSY, INCHING</t>
  </si>
  <si>
    <t>CABLE ABIMÉ</t>
  </si>
  <si>
    <t>56015F219371</t>
  </si>
  <si>
    <t>WIRE, T/C HEAT GAUGE</t>
  </si>
  <si>
    <t>574302660071</t>
  </si>
  <si>
    <t>FLASHER ASSY, TURN SIGNAL</t>
  </si>
  <si>
    <t>FEU CASSÉ TOMBÉ DE LA CHARRETTE LORS DE LA PRÉPARATION</t>
  </si>
  <si>
    <t>56058F320071</t>
  </si>
  <si>
    <t>WIRE, FR STAY SUB NO.1</t>
  </si>
  <si>
    <t>01/2021</t>
  </si>
  <si>
    <t>56110F220071</t>
  </si>
  <si>
    <t>PRISE DIAGNOSTIC HS</t>
  </si>
  <si>
    <t>56190F220071</t>
  </si>
  <si>
    <t>PIN COUPÉE EN MÉCA EN ESSAYANT DE LA DÉPLIER</t>
  </si>
  <si>
    <t>PIÈCE TOMBÉE LORS DE LA PRÉPA CHARRETTE (CASSÉE)</t>
  </si>
  <si>
    <t>PRISE ARRACHÉE</t>
  </si>
  <si>
    <t>PRISE CASSÉE SUR CHAINE</t>
  </si>
  <si>
    <t>571501662171</t>
  </si>
  <si>
    <t>PIÈCE RÉINTÉGRÉE PAR LA MÉCA ET RAYÉE</t>
  </si>
  <si>
    <t>461502661271</t>
  </si>
  <si>
    <t>PEDAL ASSY, PARKING BRAKE</t>
  </si>
  <si>
    <t>CABLE RÉGLAGE TORDU ET TIRANT DE CABLE HS    926    229615</t>
  </si>
  <si>
    <t>585111662071</t>
  </si>
  <si>
    <t>RELAY ASSY</t>
  </si>
  <si>
    <t>EAU DANS LA BOITE SMALL</t>
  </si>
  <si>
    <t>CASSÉ LORS DE LA PRÉPARATION CHARRETTE</t>
  </si>
  <si>
    <t>NE PASSE PAS AU CVI (RIEN AU PC) FILS COUPÉS</t>
  </si>
  <si>
    <t>INJECTEUR REF 23260-76001-71 ABIMÉ LORS DU MONTAGE DU MOTEUR SUR LE CHASSIS</t>
  </si>
  <si>
    <t>56031FPD2271</t>
  </si>
  <si>
    <t>PRISE HS PINCÉE PAR LE CAPOT MOTEUR</t>
  </si>
  <si>
    <t>177402665071</t>
  </si>
  <si>
    <t>FILTRE A AIR TOMBÉ DE LA CHARRETTE LORS DE LA LIVRAISON SUR CHAINE</t>
  </si>
  <si>
    <t>56530FPD2071</t>
  </si>
  <si>
    <t>WIRE, RR</t>
  </si>
  <si>
    <t>FAISCEAU ÉCRASÉ PAR LA RAMPE DE FEUX</t>
  </si>
  <si>
    <t>CASSÉ LORS DU MONTAGE</t>
  </si>
  <si>
    <t>57510F231071</t>
  </si>
  <si>
    <t>SWITCH ASSY PKB</t>
  </si>
  <si>
    <t>FAISCEAU HS</t>
  </si>
  <si>
    <t>VIS BLOQUÉE PRISE DE TRAVERS</t>
  </si>
  <si>
    <t>RAYÉ LORS DU MONTAGE</t>
  </si>
  <si>
    <t>COUPS DE FOURCHE PIÈCE TORDUE</t>
  </si>
  <si>
    <t>55538F318271</t>
  </si>
  <si>
    <t>COVER, INNER, DOOR, RH, LWR</t>
  </si>
  <si>
    <t>38758F231171</t>
  </si>
  <si>
    <t>FLEXIBLE ABIMÉ SUR CHAINE</t>
  </si>
  <si>
    <t>53212F218071</t>
  </si>
  <si>
    <t>68132F225071</t>
  </si>
  <si>
    <t>MQ PRISE PERDUE SUR CHAINE</t>
  </si>
  <si>
    <t>02/2021</t>
  </si>
  <si>
    <t>26620F231071</t>
  </si>
  <si>
    <t>PEDAL ASSY</t>
  </si>
  <si>
    <t>55636F231071</t>
  </si>
  <si>
    <t>ADHESIF DU MAUVAIS COTÉ DE LA PIÈCE ERREUR SUR LE PLAN</t>
  </si>
  <si>
    <t>FERMETURE DE LA PRISE HS</t>
  </si>
  <si>
    <t>PRISES HS</t>
  </si>
  <si>
    <t>55215F318071</t>
  </si>
  <si>
    <t>GLASS, RR</t>
  </si>
  <si>
    <t>VITRE RAYÉE EN LA MONTANT</t>
  </si>
  <si>
    <t>TROU OBLONG ABIMÉ EN VISSANT LE CARTER</t>
  </si>
  <si>
    <t>PRISE ALTERNATEUR HS</t>
  </si>
  <si>
    <t>574502663171</t>
  </si>
  <si>
    <t>LAMELLES DANS LA COSSE PLIÉES</t>
  </si>
  <si>
    <t>FEUX BLEU NE FONCTIONNE PAS FAISCEAU COUPÉ AU MONTAGE CABINE</t>
  </si>
  <si>
    <t>FILETAGE HS LA VIS TOURNE DANS LE VIDE</t>
  </si>
  <si>
    <t>HÉLICE ABIMÉE EN POSITIONNANT LE CHASSIS SUR LE MOTEUR</t>
  </si>
  <si>
    <t>HELICE ABIMÉE EN POSITIONNANT LE CHASSIS SUR LE MOTEUR</t>
  </si>
  <si>
    <t>COUPS SUR LE VENTILATEUR EN METTANT LE CHASSIS SUR LE MOTEUR</t>
  </si>
  <si>
    <t>VIS CASSÉE EN LE MONTANT</t>
  </si>
  <si>
    <t>68148F218071</t>
  </si>
  <si>
    <t>RAYÉ   708   230473</t>
  </si>
  <si>
    <t>56014F320071</t>
  </si>
  <si>
    <t>WIRE,SIDE, RH</t>
  </si>
  <si>
    <t>PRISE BLANCHE HS</t>
  </si>
  <si>
    <t>566012661171</t>
  </si>
  <si>
    <t>BRACKET SUB-ASSY, LED LAMP</t>
  </si>
  <si>
    <t>ABIMÉ PAR OSL LORS DU MONTAGE</t>
  </si>
  <si>
    <t>674702660071</t>
  </si>
  <si>
    <t>GAGE ASSY, OIL LEVEL</t>
  </si>
  <si>
    <t>JAUGE CASSÉE</t>
  </si>
  <si>
    <t>536202661071</t>
  </si>
  <si>
    <t>WIRE ASSY, RELEASE LEVER</t>
  </si>
  <si>
    <t>VIS DE RÉGLAGE HS</t>
  </si>
  <si>
    <t>56606F219171</t>
  </si>
  <si>
    <t>FILETAGE DU SUPPORT HS</t>
  </si>
  <si>
    <t>03/2021</t>
  </si>
  <si>
    <t>175202661071</t>
  </si>
  <si>
    <t>FILETAGE D'UN ÉCROU HS LORS DU SERRAGE</t>
  </si>
  <si>
    <t>VIS BLOQUÉE</t>
  </si>
  <si>
    <t>CONTROLEUR TOMBÉ EN LOGISTIQUE</t>
  </si>
  <si>
    <t>CONTROLEUR CASSÉ EN LOGISTIQUE</t>
  </si>
  <si>
    <t>EN POSITIONNANT LA VITRE SUR LE TOIT CELLE CI C'EST BRISÉE</t>
  </si>
  <si>
    <t>281002665171</t>
  </si>
  <si>
    <t>PIÈCES TOMBÉES LORS DE LA MANUTENTION</t>
  </si>
  <si>
    <t>111802665171</t>
  </si>
  <si>
    <t>INJECTEUR HS</t>
  </si>
  <si>
    <t>1B03095</t>
  </si>
  <si>
    <t>SHAFT</t>
  </si>
  <si>
    <t>TARAUDAGE DE M16X2 AU LIEU DE M16X1,5</t>
  </si>
  <si>
    <t>455103664071</t>
  </si>
  <si>
    <t>FIL COUPÉ</t>
  </si>
  <si>
    <t>2A28008</t>
  </si>
  <si>
    <t>FRONT SLIDING GLASS LH</t>
  </si>
  <si>
    <t>EN RETIRANT LA BAIE COLLÉE SUR LA PORTE ELLE S'EST CASSÉE</t>
  </si>
  <si>
    <t>CODE ERREUR OC-2</t>
  </si>
  <si>
    <t>537302670571</t>
  </si>
  <si>
    <t>SEAT ASSY</t>
  </si>
  <si>
    <t>OUVERTURE BOITE DOCS HS</t>
  </si>
  <si>
    <t>PRISE SUR DEMARREUR HS</t>
  </si>
  <si>
    <t>470303661171</t>
  </si>
  <si>
    <t>BRAKE ASSY, RH</t>
  </si>
  <si>
    <t>CABLE DE FREIN HS</t>
  </si>
  <si>
    <t>PRISE CASSÉE SUR FAISCEAU MOTEUR</t>
  </si>
  <si>
    <t>RACCORD SERRÉ DE TRAVERS</t>
  </si>
  <si>
    <t>55518FPA2071</t>
  </si>
  <si>
    <t>TABLE      7513197</t>
  </si>
  <si>
    <t>VIS SUR SUPPORT COUPÉE</t>
  </si>
  <si>
    <t>27060UB080</t>
  </si>
  <si>
    <t>CARTER HS</t>
  </si>
  <si>
    <t>ABIMÉ AU MONTAGE CABINE</t>
  </si>
  <si>
    <t>SUPPORT DE CABLE HS</t>
  </si>
  <si>
    <t>GAINE HS</t>
  </si>
  <si>
    <t>PRISE NOIRE CASSÉE SUR CHAINE</t>
  </si>
  <si>
    <t>PHARE CASSÉ</t>
  </si>
  <si>
    <t>470301661071</t>
  </si>
  <si>
    <t>CABLE HS</t>
  </si>
  <si>
    <t>56014F328071</t>
  </si>
  <si>
    <t>38110F232171</t>
  </si>
  <si>
    <t>PUMP ASSY 2 AND 3 T 83085828</t>
  </si>
  <si>
    <t>FILTRE À HUILE ABIMÉ AU POSTE 4</t>
  </si>
  <si>
    <t>CASSÉ AU NIVEAU DES CONNECTIONS LORS DU MONTAGE</t>
  </si>
  <si>
    <t>1A18133</t>
  </si>
  <si>
    <t>56310F225071</t>
  </si>
  <si>
    <t>PRISE CASSÉE ET MQ CLIPS</t>
  </si>
  <si>
    <t>PRISE CASSÉE PAR L'OPÉRATEUR EN MARCHANT DESSUS</t>
  </si>
  <si>
    <t>12361F231071</t>
  </si>
  <si>
    <t>INSULATOR, ENGINE MTG</t>
  </si>
  <si>
    <t>ÉTIREMENT DE LA MATIÈRE CAOUTCHOUC</t>
  </si>
  <si>
    <t>HELICE HS EN ASSEMBLANT LE CHASSIS SUR LE MOTEUR</t>
  </si>
  <si>
    <t>VIS HS MAINTIEN GRILLE ÉCHAPPEMENT</t>
  </si>
  <si>
    <t>2220430020</t>
  </si>
  <si>
    <t>METER, ASSY, INTAKE AIR FLOW</t>
  </si>
  <si>
    <t>SONDE HS CODE ERREUR OC-2</t>
  </si>
  <si>
    <t>58720FPD2071</t>
  </si>
  <si>
    <t>MIRROR ASSY, INTERN  CESAB 0050133</t>
  </si>
  <si>
    <t>VITRE RÉTRO CASSÉE APRÈS QU'IL SOIT TOMBÉ</t>
  </si>
  <si>
    <t>175072664071</t>
  </si>
  <si>
    <t>DÉFORMATION AU MONTAGE</t>
  </si>
  <si>
    <t>45283F219171</t>
  </si>
  <si>
    <t>COVER, COLUMN, FR, LWR</t>
  </si>
  <si>
    <t>PERÇAGE GAUCHE HS LA VIS NE TIENT PAS</t>
  </si>
  <si>
    <t>56442F220071</t>
  </si>
  <si>
    <t>BOX, ECU</t>
  </si>
  <si>
    <t>VIS BLOQUÉE LORS DU DÉMONTAGE DU BOITIER DE JONCTION</t>
  </si>
  <si>
    <t>56022F219271</t>
  </si>
  <si>
    <t>WIRE, BATTERY STARTER</t>
  </si>
  <si>
    <t>MQ CAOUTCHOUC NOIR SUR LA COSSE</t>
  </si>
  <si>
    <t>53218F218071</t>
  </si>
  <si>
    <t>PANEL INSTRUMENT, RH</t>
  </si>
  <si>
    <t>TABLEAU DE BORD HS EN AJUSTANT LES ELEMENTS</t>
  </si>
  <si>
    <t>RAYURES    055    230448</t>
  </si>
  <si>
    <t>LANGUETTE DU BANDEAU CASSÉE</t>
  </si>
  <si>
    <t>688022654071</t>
  </si>
  <si>
    <t>POULIE CASSÉE LORS DU MONTAGE</t>
  </si>
  <si>
    <t>04/2021</t>
  </si>
  <si>
    <t>676303655071</t>
  </si>
  <si>
    <t>VALVE ASSY, OIL CONTROL</t>
  </si>
  <si>
    <t>FIL ALIM DU SOLÉNOÏDE HS</t>
  </si>
  <si>
    <t>425102667071</t>
  </si>
  <si>
    <t>AXLE ASSY, DIFF</t>
  </si>
  <si>
    <t>FLASQUE AV DU PONT ABIMÉE AU MONTAGE      02 508    233351</t>
  </si>
  <si>
    <t>FILS ARRACHÉS SUR CHAINE</t>
  </si>
  <si>
    <t>PHARE CASSÉ APRÈS UNE CHUTE</t>
  </si>
  <si>
    <t>PATTE DE FIXATION CASSÉE</t>
  </si>
  <si>
    <t>SUPPORT CABLE HS</t>
  </si>
  <si>
    <t>PRARE CASSÉ LORS DU DÉBALLAGE (TOMBÉ)</t>
  </si>
  <si>
    <t>56062F321071</t>
  </si>
  <si>
    <t>68402F220071</t>
  </si>
  <si>
    <t>PIPE SUB-ASSY, INNER</t>
  </si>
  <si>
    <t>FILETAGE CONNECTEUR HS</t>
  </si>
  <si>
    <t>56310F125071</t>
  </si>
  <si>
    <t>PRISE OPS CASSÉE</t>
  </si>
  <si>
    <t>DOPLER NE FONCTIONNE PAS</t>
  </si>
  <si>
    <t>HS TOMBÉE</t>
  </si>
  <si>
    <t>VIS BLOQUÉE IMPOSSIBLE A DÉFAIRE</t>
  </si>
  <si>
    <t>MQ PROTECTION SUR LE FLEXIBLE MAIS IL Y A LA TRACE DE CELUI-CI</t>
  </si>
  <si>
    <t>COUVERCLE FREIN DE PARKING HS</t>
  </si>
  <si>
    <t>FILETAGE DU RACCORD HS</t>
  </si>
  <si>
    <t>LE RENIFLARD NE TIENT PAS DANS LA GOULOTTE DE REMPLISSAGE</t>
  </si>
  <si>
    <t>678202660271</t>
  </si>
  <si>
    <t>DÉFORMÉ PAR UNE SANGLE LORS DE LA MANUTENTION AU CVI</t>
  </si>
  <si>
    <t>68155F231171</t>
  </si>
  <si>
    <t>GAINE DE PROTECTION MANQUANTE SUR FLEXIBLE DU DISTRIBUTEUR</t>
  </si>
  <si>
    <t>56054F218271</t>
  </si>
  <si>
    <t>WIRE, HEAD GUARDSW</t>
  </si>
  <si>
    <t>FILS ARRACHÉS</t>
  </si>
  <si>
    <t>LE RENIFLARD NE TIENT PAS DÉFORMATION A L'EMBOUTISSAGE</t>
  </si>
  <si>
    <t>LE RENIFLARD NE TIENT PAS</t>
  </si>
  <si>
    <t>05/2021</t>
  </si>
  <si>
    <t>56110F219071</t>
  </si>
  <si>
    <t>235502661071</t>
  </si>
  <si>
    <t>RACCORD LPG HS</t>
  </si>
  <si>
    <t>ABIMÉ AU MONTAGE</t>
  </si>
  <si>
    <t>242102674071</t>
  </si>
  <si>
    <t>CONTROLLER ASSY, SAS/OPS/MINILEVER</t>
  </si>
  <si>
    <t>CONTÔLEUR ABIMÉ</t>
  </si>
  <si>
    <t>234202660071</t>
  </si>
  <si>
    <t>COVER ASSY, W/PUMP</t>
  </si>
  <si>
    <t>FLOTTEUR HS</t>
  </si>
  <si>
    <t>CONNECTION DU DÉMAREUR CASSÉE</t>
  </si>
  <si>
    <t>532222665071</t>
  </si>
  <si>
    <t>PANEL, INSTRUMENT, RH, DLX CAB</t>
  </si>
  <si>
    <t>28820F201071</t>
  </si>
  <si>
    <t>BATTERY (D24)</t>
  </si>
  <si>
    <t>BATTERIE HS ÉCLATÉE</t>
  </si>
  <si>
    <t>55611F231171</t>
  </si>
  <si>
    <t>SILENCER, FLOOR, LWR</t>
  </si>
  <si>
    <t>ABIMÉES PAR DES FOURCHES LORS DE LA MANUTENTION</t>
  </si>
  <si>
    <t>BOITE A DOCS ABIMÉE</t>
  </si>
  <si>
    <t>FILETAGE FIXATION DE LA SONDE HS</t>
  </si>
  <si>
    <t>56138FPA2071</t>
  </si>
  <si>
    <t>WIRE, MAIN DOPPLER</t>
  </si>
  <si>
    <t>FAISCEAU ÉCRASÉ LORS DU MONTAGE</t>
  </si>
  <si>
    <t>CAPITONNAGE HS</t>
  </si>
  <si>
    <t>163612386071</t>
  </si>
  <si>
    <t>CASSÉ</t>
  </si>
  <si>
    <t>56024F218371</t>
  </si>
  <si>
    <t>WIRE, ENGINE EARTH</t>
  </si>
  <si>
    <t>BRANCHÉ EN COURT CIRCUIT GAINE FONDUE</t>
  </si>
  <si>
    <t>904071303071</t>
  </si>
  <si>
    <t>FITTING, T</t>
  </si>
  <si>
    <t>COUPS SUR LE RACCORD</t>
  </si>
  <si>
    <t>56023F218071</t>
  </si>
  <si>
    <t>WIRE, BATTERY EARTH</t>
  </si>
  <si>
    <t>Différence date par rapport à avril 2020 ( en nombre de mois)</t>
  </si>
  <si>
    <t>occurrence</t>
  </si>
  <si>
    <t>Mois actuel</t>
  </si>
  <si>
    <t>Mois de départ</t>
  </si>
  <si>
    <t>différence date actuelle-date de départ</t>
  </si>
  <si>
    <t>facteur occurrence</t>
  </si>
  <si>
    <t>occurrence/nombre de mois depuis avril 2020</t>
  </si>
  <si>
    <t>Formule de tri</t>
  </si>
  <si>
    <t>Liste Unique</t>
  </si>
  <si>
    <t>Nb de FNC concernées</t>
  </si>
  <si>
    <t>date</t>
  </si>
  <si>
    <t>référence</t>
  </si>
  <si>
    <t>Nombre de jours entre deux occurrences</t>
  </si>
  <si>
    <t>moyenne entre deux occurrences</t>
  </si>
  <si>
    <t>Facteur :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</si>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</sst>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[$-40C]mmm\-yy;@"/>
    <numFmt numFmtId="166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00B050"/>
  </sheetPr>
  <dimension ref="A1:L390"/>
  <sheetViews>
    <sheetView topLeftCell="A2" workbookViewId="0">
      <selection activeCell="C25" sqref="B1:C1048576"/>
    </sheetView>
  </sheetViews>
  <sheetFormatPr baseColWidth="10" defaultColWidth="9.140625" defaultRowHeight="12" x14ac:dyDescent="0.25"/>
  <cols>
    <col min="1" max="1" width="12" style="35" customWidth="1"/>
    <col min="2" max="2" width="16.140625" style="17" customWidth="1"/>
    <col min="3" max="3" width="13.85546875" style="18" customWidth="1"/>
    <col min="4" max="4" width="14.85546875" style="18" customWidth="1"/>
    <col min="5" max="5" width="17.85546875" style="18" customWidth="1"/>
    <col min="6" max="6" width="38" style="19" customWidth="1"/>
    <col min="7" max="7" width="10.85546875" style="20" customWidth="1"/>
    <col min="8" max="8" width="21.5703125" style="21" customWidth="1"/>
    <col min="9" max="9" width="21.5703125" style="22" customWidth="1"/>
    <col min="10" max="10" width="21.85546875" style="23" customWidth="1"/>
    <col min="11" max="11" width="95" style="19" customWidth="1"/>
    <col min="12" max="256" width="9.140625" style="13"/>
    <col min="257" max="257" width="12" style="13" customWidth="1"/>
    <col min="258" max="258" width="16.140625" style="13" customWidth="1"/>
    <col min="259" max="259" width="13.85546875" style="13" customWidth="1"/>
    <col min="260" max="260" width="14.85546875" style="13" bestFit="1" customWidth="1"/>
    <col min="261" max="261" width="17.85546875" style="13" customWidth="1"/>
    <col min="262" max="262" width="38" style="13" customWidth="1"/>
    <col min="263" max="263" width="10.85546875" style="13" customWidth="1"/>
    <col min="264" max="265" width="21.5703125" style="13" customWidth="1"/>
    <col min="266" max="266" width="21.85546875" style="13" customWidth="1"/>
    <col min="267" max="267" width="95" style="13" bestFit="1" customWidth="1"/>
    <col min="268" max="512" width="9.140625" style="13"/>
    <col min="513" max="513" width="12" style="13" customWidth="1"/>
    <col min="514" max="514" width="16.140625" style="13" customWidth="1"/>
    <col min="515" max="515" width="13.85546875" style="13" customWidth="1"/>
    <col min="516" max="516" width="14.85546875" style="13" bestFit="1" customWidth="1"/>
    <col min="517" max="517" width="17.85546875" style="13" customWidth="1"/>
    <col min="518" max="518" width="38" style="13" customWidth="1"/>
    <col min="519" max="519" width="10.85546875" style="13" customWidth="1"/>
    <col min="520" max="521" width="21.5703125" style="13" customWidth="1"/>
    <col min="522" max="522" width="21.85546875" style="13" customWidth="1"/>
    <col min="523" max="523" width="95" style="13" bestFit="1" customWidth="1"/>
    <col min="524" max="768" width="9.140625" style="13"/>
    <col min="769" max="769" width="12" style="13" customWidth="1"/>
    <col min="770" max="770" width="16.140625" style="13" customWidth="1"/>
    <col min="771" max="771" width="13.85546875" style="13" customWidth="1"/>
    <col min="772" max="772" width="14.85546875" style="13" bestFit="1" customWidth="1"/>
    <col min="773" max="773" width="17.85546875" style="13" customWidth="1"/>
    <col min="774" max="774" width="38" style="13" customWidth="1"/>
    <col min="775" max="775" width="10.85546875" style="13" customWidth="1"/>
    <col min="776" max="777" width="21.5703125" style="13" customWidth="1"/>
    <col min="778" max="778" width="21.85546875" style="13" customWidth="1"/>
    <col min="779" max="779" width="95" style="13" bestFit="1" customWidth="1"/>
    <col min="780" max="1024" width="9.140625" style="13"/>
    <col min="1025" max="1025" width="12" style="13" customWidth="1"/>
    <col min="1026" max="1026" width="16.140625" style="13" customWidth="1"/>
    <col min="1027" max="1027" width="13.85546875" style="13" customWidth="1"/>
    <col min="1028" max="1028" width="14.85546875" style="13" bestFit="1" customWidth="1"/>
    <col min="1029" max="1029" width="17.85546875" style="13" customWidth="1"/>
    <col min="1030" max="1030" width="38" style="13" customWidth="1"/>
    <col min="1031" max="1031" width="10.85546875" style="13" customWidth="1"/>
    <col min="1032" max="1033" width="21.5703125" style="13" customWidth="1"/>
    <col min="1034" max="1034" width="21.85546875" style="13" customWidth="1"/>
    <col min="1035" max="1035" width="95" style="13" bestFit="1" customWidth="1"/>
    <col min="1036" max="1280" width="9.140625" style="13"/>
    <col min="1281" max="1281" width="12" style="13" customWidth="1"/>
    <col min="1282" max="1282" width="16.140625" style="13" customWidth="1"/>
    <col min="1283" max="1283" width="13.85546875" style="13" customWidth="1"/>
    <col min="1284" max="1284" width="14.85546875" style="13" bestFit="1" customWidth="1"/>
    <col min="1285" max="1285" width="17.85546875" style="13" customWidth="1"/>
    <col min="1286" max="1286" width="38" style="13" customWidth="1"/>
    <col min="1287" max="1287" width="10.85546875" style="13" customWidth="1"/>
    <col min="1288" max="1289" width="21.5703125" style="13" customWidth="1"/>
    <col min="1290" max="1290" width="21.85546875" style="13" customWidth="1"/>
    <col min="1291" max="1291" width="95" style="13" bestFit="1" customWidth="1"/>
    <col min="1292" max="1536" width="9.140625" style="13"/>
    <col min="1537" max="1537" width="12" style="13" customWidth="1"/>
    <col min="1538" max="1538" width="16.140625" style="13" customWidth="1"/>
    <col min="1539" max="1539" width="13.85546875" style="13" customWidth="1"/>
    <col min="1540" max="1540" width="14.85546875" style="13" bestFit="1" customWidth="1"/>
    <col min="1541" max="1541" width="17.85546875" style="13" customWidth="1"/>
    <col min="1542" max="1542" width="38" style="13" customWidth="1"/>
    <col min="1543" max="1543" width="10.85546875" style="13" customWidth="1"/>
    <col min="1544" max="1545" width="21.5703125" style="13" customWidth="1"/>
    <col min="1546" max="1546" width="21.85546875" style="13" customWidth="1"/>
    <col min="1547" max="1547" width="95" style="13" bestFit="1" customWidth="1"/>
    <col min="1548" max="1792" width="9.140625" style="13"/>
    <col min="1793" max="1793" width="12" style="13" customWidth="1"/>
    <col min="1794" max="1794" width="16.140625" style="13" customWidth="1"/>
    <col min="1795" max="1795" width="13.85546875" style="13" customWidth="1"/>
    <col min="1796" max="1796" width="14.85546875" style="13" bestFit="1" customWidth="1"/>
    <col min="1797" max="1797" width="17.85546875" style="13" customWidth="1"/>
    <col min="1798" max="1798" width="38" style="13" customWidth="1"/>
    <col min="1799" max="1799" width="10.85546875" style="13" customWidth="1"/>
    <col min="1800" max="1801" width="21.5703125" style="13" customWidth="1"/>
    <col min="1802" max="1802" width="21.85546875" style="13" customWidth="1"/>
    <col min="1803" max="1803" width="95" style="13" bestFit="1" customWidth="1"/>
    <col min="1804" max="2048" width="9.140625" style="13"/>
    <col min="2049" max="2049" width="12" style="13" customWidth="1"/>
    <col min="2050" max="2050" width="16.140625" style="13" customWidth="1"/>
    <col min="2051" max="2051" width="13.85546875" style="13" customWidth="1"/>
    <col min="2052" max="2052" width="14.85546875" style="13" bestFit="1" customWidth="1"/>
    <col min="2053" max="2053" width="17.85546875" style="13" customWidth="1"/>
    <col min="2054" max="2054" width="38" style="13" customWidth="1"/>
    <col min="2055" max="2055" width="10.85546875" style="13" customWidth="1"/>
    <col min="2056" max="2057" width="21.5703125" style="13" customWidth="1"/>
    <col min="2058" max="2058" width="21.85546875" style="13" customWidth="1"/>
    <col min="2059" max="2059" width="95" style="13" bestFit="1" customWidth="1"/>
    <col min="2060" max="2304" width="9.140625" style="13"/>
    <col min="2305" max="2305" width="12" style="13" customWidth="1"/>
    <col min="2306" max="2306" width="16.140625" style="13" customWidth="1"/>
    <col min="2307" max="2307" width="13.85546875" style="13" customWidth="1"/>
    <col min="2308" max="2308" width="14.85546875" style="13" bestFit="1" customWidth="1"/>
    <col min="2309" max="2309" width="17.85546875" style="13" customWidth="1"/>
    <col min="2310" max="2310" width="38" style="13" customWidth="1"/>
    <col min="2311" max="2311" width="10.85546875" style="13" customWidth="1"/>
    <col min="2312" max="2313" width="21.5703125" style="13" customWidth="1"/>
    <col min="2314" max="2314" width="21.85546875" style="13" customWidth="1"/>
    <col min="2315" max="2315" width="95" style="13" bestFit="1" customWidth="1"/>
    <col min="2316" max="2560" width="9.140625" style="13"/>
    <col min="2561" max="2561" width="12" style="13" customWidth="1"/>
    <col min="2562" max="2562" width="16.140625" style="13" customWidth="1"/>
    <col min="2563" max="2563" width="13.85546875" style="13" customWidth="1"/>
    <col min="2564" max="2564" width="14.85546875" style="13" bestFit="1" customWidth="1"/>
    <col min="2565" max="2565" width="17.85546875" style="13" customWidth="1"/>
    <col min="2566" max="2566" width="38" style="13" customWidth="1"/>
    <col min="2567" max="2567" width="10.85546875" style="13" customWidth="1"/>
    <col min="2568" max="2569" width="21.5703125" style="13" customWidth="1"/>
    <col min="2570" max="2570" width="21.85546875" style="13" customWidth="1"/>
    <col min="2571" max="2571" width="95" style="13" bestFit="1" customWidth="1"/>
    <col min="2572" max="2816" width="9.140625" style="13"/>
    <col min="2817" max="2817" width="12" style="13" customWidth="1"/>
    <col min="2818" max="2818" width="16.140625" style="13" customWidth="1"/>
    <col min="2819" max="2819" width="13.85546875" style="13" customWidth="1"/>
    <col min="2820" max="2820" width="14.85546875" style="13" bestFit="1" customWidth="1"/>
    <col min="2821" max="2821" width="17.85546875" style="13" customWidth="1"/>
    <col min="2822" max="2822" width="38" style="13" customWidth="1"/>
    <col min="2823" max="2823" width="10.85546875" style="13" customWidth="1"/>
    <col min="2824" max="2825" width="21.5703125" style="13" customWidth="1"/>
    <col min="2826" max="2826" width="21.85546875" style="13" customWidth="1"/>
    <col min="2827" max="2827" width="95" style="13" bestFit="1" customWidth="1"/>
    <col min="2828" max="3072" width="9.140625" style="13"/>
    <col min="3073" max="3073" width="12" style="13" customWidth="1"/>
    <col min="3074" max="3074" width="16.140625" style="13" customWidth="1"/>
    <col min="3075" max="3075" width="13.85546875" style="13" customWidth="1"/>
    <col min="3076" max="3076" width="14.85546875" style="13" bestFit="1" customWidth="1"/>
    <col min="3077" max="3077" width="17.85546875" style="13" customWidth="1"/>
    <col min="3078" max="3078" width="38" style="13" customWidth="1"/>
    <col min="3079" max="3079" width="10.85546875" style="13" customWidth="1"/>
    <col min="3080" max="3081" width="21.5703125" style="13" customWidth="1"/>
    <col min="3082" max="3082" width="21.85546875" style="13" customWidth="1"/>
    <col min="3083" max="3083" width="95" style="13" bestFit="1" customWidth="1"/>
    <col min="3084" max="3328" width="9.140625" style="13"/>
    <col min="3329" max="3329" width="12" style="13" customWidth="1"/>
    <col min="3330" max="3330" width="16.140625" style="13" customWidth="1"/>
    <col min="3331" max="3331" width="13.85546875" style="13" customWidth="1"/>
    <col min="3332" max="3332" width="14.85546875" style="13" bestFit="1" customWidth="1"/>
    <col min="3333" max="3333" width="17.85546875" style="13" customWidth="1"/>
    <col min="3334" max="3334" width="38" style="13" customWidth="1"/>
    <col min="3335" max="3335" width="10.85546875" style="13" customWidth="1"/>
    <col min="3336" max="3337" width="21.5703125" style="13" customWidth="1"/>
    <col min="3338" max="3338" width="21.85546875" style="13" customWidth="1"/>
    <col min="3339" max="3339" width="95" style="13" bestFit="1" customWidth="1"/>
    <col min="3340" max="3584" width="9.140625" style="13"/>
    <col min="3585" max="3585" width="12" style="13" customWidth="1"/>
    <col min="3586" max="3586" width="16.140625" style="13" customWidth="1"/>
    <col min="3587" max="3587" width="13.85546875" style="13" customWidth="1"/>
    <col min="3588" max="3588" width="14.85546875" style="13" bestFit="1" customWidth="1"/>
    <col min="3589" max="3589" width="17.85546875" style="13" customWidth="1"/>
    <col min="3590" max="3590" width="38" style="13" customWidth="1"/>
    <col min="3591" max="3591" width="10.85546875" style="13" customWidth="1"/>
    <col min="3592" max="3593" width="21.5703125" style="13" customWidth="1"/>
    <col min="3594" max="3594" width="21.85546875" style="13" customWidth="1"/>
    <col min="3595" max="3595" width="95" style="13" bestFit="1" customWidth="1"/>
    <col min="3596" max="3840" width="9.140625" style="13"/>
    <col min="3841" max="3841" width="12" style="13" customWidth="1"/>
    <col min="3842" max="3842" width="16.140625" style="13" customWidth="1"/>
    <col min="3843" max="3843" width="13.85546875" style="13" customWidth="1"/>
    <col min="3844" max="3844" width="14.85546875" style="13" bestFit="1" customWidth="1"/>
    <col min="3845" max="3845" width="17.85546875" style="13" customWidth="1"/>
    <col min="3846" max="3846" width="38" style="13" customWidth="1"/>
    <col min="3847" max="3847" width="10.85546875" style="13" customWidth="1"/>
    <col min="3848" max="3849" width="21.5703125" style="13" customWidth="1"/>
    <col min="3850" max="3850" width="21.85546875" style="13" customWidth="1"/>
    <col min="3851" max="3851" width="95" style="13" bestFit="1" customWidth="1"/>
    <col min="3852" max="4096" width="9.140625" style="13"/>
    <col min="4097" max="4097" width="12" style="13" customWidth="1"/>
    <col min="4098" max="4098" width="16.140625" style="13" customWidth="1"/>
    <col min="4099" max="4099" width="13.85546875" style="13" customWidth="1"/>
    <col min="4100" max="4100" width="14.85546875" style="13" bestFit="1" customWidth="1"/>
    <col min="4101" max="4101" width="17.85546875" style="13" customWidth="1"/>
    <col min="4102" max="4102" width="38" style="13" customWidth="1"/>
    <col min="4103" max="4103" width="10.85546875" style="13" customWidth="1"/>
    <col min="4104" max="4105" width="21.5703125" style="13" customWidth="1"/>
    <col min="4106" max="4106" width="21.85546875" style="13" customWidth="1"/>
    <col min="4107" max="4107" width="95" style="13" bestFit="1" customWidth="1"/>
    <col min="4108" max="4352" width="9.140625" style="13"/>
    <col min="4353" max="4353" width="12" style="13" customWidth="1"/>
    <col min="4354" max="4354" width="16.140625" style="13" customWidth="1"/>
    <col min="4355" max="4355" width="13.85546875" style="13" customWidth="1"/>
    <col min="4356" max="4356" width="14.85546875" style="13" bestFit="1" customWidth="1"/>
    <col min="4357" max="4357" width="17.85546875" style="13" customWidth="1"/>
    <col min="4358" max="4358" width="38" style="13" customWidth="1"/>
    <col min="4359" max="4359" width="10.85546875" style="13" customWidth="1"/>
    <col min="4360" max="4361" width="21.5703125" style="13" customWidth="1"/>
    <col min="4362" max="4362" width="21.85546875" style="13" customWidth="1"/>
    <col min="4363" max="4363" width="95" style="13" bestFit="1" customWidth="1"/>
    <col min="4364" max="4608" width="9.140625" style="13"/>
    <col min="4609" max="4609" width="12" style="13" customWidth="1"/>
    <col min="4610" max="4610" width="16.140625" style="13" customWidth="1"/>
    <col min="4611" max="4611" width="13.85546875" style="13" customWidth="1"/>
    <col min="4612" max="4612" width="14.85546875" style="13" bestFit="1" customWidth="1"/>
    <col min="4613" max="4613" width="17.85546875" style="13" customWidth="1"/>
    <col min="4614" max="4614" width="38" style="13" customWidth="1"/>
    <col min="4615" max="4615" width="10.85546875" style="13" customWidth="1"/>
    <col min="4616" max="4617" width="21.5703125" style="13" customWidth="1"/>
    <col min="4618" max="4618" width="21.85546875" style="13" customWidth="1"/>
    <col min="4619" max="4619" width="95" style="13" bestFit="1" customWidth="1"/>
    <col min="4620" max="4864" width="9.140625" style="13"/>
    <col min="4865" max="4865" width="12" style="13" customWidth="1"/>
    <col min="4866" max="4866" width="16.140625" style="13" customWidth="1"/>
    <col min="4867" max="4867" width="13.85546875" style="13" customWidth="1"/>
    <col min="4868" max="4868" width="14.85546875" style="13" bestFit="1" customWidth="1"/>
    <col min="4869" max="4869" width="17.85546875" style="13" customWidth="1"/>
    <col min="4870" max="4870" width="38" style="13" customWidth="1"/>
    <col min="4871" max="4871" width="10.85546875" style="13" customWidth="1"/>
    <col min="4872" max="4873" width="21.5703125" style="13" customWidth="1"/>
    <col min="4874" max="4874" width="21.85546875" style="13" customWidth="1"/>
    <col min="4875" max="4875" width="95" style="13" bestFit="1" customWidth="1"/>
    <col min="4876" max="5120" width="9.140625" style="13"/>
    <col min="5121" max="5121" width="12" style="13" customWidth="1"/>
    <col min="5122" max="5122" width="16.140625" style="13" customWidth="1"/>
    <col min="5123" max="5123" width="13.85546875" style="13" customWidth="1"/>
    <col min="5124" max="5124" width="14.85546875" style="13" bestFit="1" customWidth="1"/>
    <col min="5125" max="5125" width="17.85546875" style="13" customWidth="1"/>
    <col min="5126" max="5126" width="38" style="13" customWidth="1"/>
    <col min="5127" max="5127" width="10.85546875" style="13" customWidth="1"/>
    <col min="5128" max="5129" width="21.5703125" style="13" customWidth="1"/>
    <col min="5130" max="5130" width="21.85546875" style="13" customWidth="1"/>
    <col min="5131" max="5131" width="95" style="13" bestFit="1" customWidth="1"/>
    <col min="5132" max="5376" width="9.140625" style="13"/>
    <col min="5377" max="5377" width="12" style="13" customWidth="1"/>
    <col min="5378" max="5378" width="16.140625" style="13" customWidth="1"/>
    <col min="5379" max="5379" width="13.85546875" style="13" customWidth="1"/>
    <col min="5380" max="5380" width="14.85546875" style="13" bestFit="1" customWidth="1"/>
    <col min="5381" max="5381" width="17.85546875" style="13" customWidth="1"/>
    <col min="5382" max="5382" width="38" style="13" customWidth="1"/>
    <col min="5383" max="5383" width="10.85546875" style="13" customWidth="1"/>
    <col min="5384" max="5385" width="21.5703125" style="13" customWidth="1"/>
    <col min="5386" max="5386" width="21.85546875" style="13" customWidth="1"/>
    <col min="5387" max="5387" width="95" style="13" bestFit="1" customWidth="1"/>
    <col min="5388" max="5632" width="9.140625" style="13"/>
    <col min="5633" max="5633" width="12" style="13" customWidth="1"/>
    <col min="5634" max="5634" width="16.140625" style="13" customWidth="1"/>
    <col min="5635" max="5635" width="13.85546875" style="13" customWidth="1"/>
    <col min="5636" max="5636" width="14.85546875" style="13" bestFit="1" customWidth="1"/>
    <col min="5637" max="5637" width="17.85546875" style="13" customWidth="1"/>
    <col min="5638" max="5638" width="38" style="13" customWidth="1"/>
    <col min="5639" max="5639" width="10.85546875" style="13" customWidth="1"/>
    <col min="5640" max="5641" width="21.5703125" style="13" customWidth="1"/>
    <col min="5642" max="5642" width="21.85546875" style="13" customWidth="1"/>
    <col min="5643" max="5643" width="95" style="13" bestFit="1" customWidth="1"/>
    <col min="5644" max="5888" width="9.140625" style="13"/>
    <col min="5889" max="5889" width="12" style="13" customWidth="1"/>
    <col min="5890" max="5890" width="16.140625" style="13" customWidth="1"/>
    <col min="5891" max="5891" width="13.85546875" style="13" customWidth="1"/>
    <col min="5892" max="5892" width="14.85546875" style="13" bestFit="1" customWidth="1"/>
    <col min="5893" max="5893" width="17.85546875" style="13" customWidth="1"/>
    <col min="5894" max="5894" width="38" style="13" customWidth="1"/>
    <col min="5895" max="5895" width="10.85546875" style="13" customWidth="1"/>
    <col min="5896" max="5897" width="21.5703125" style="13" customWidth="1"/>
    <col min="5898" max="5898" width="21.85546875" style="13" customWidth="1"/>
    <col min="5899" max="5899" width="95" style="13" bestFit="1" customWidth="1"/>
    <col min="5900" max="6144" width="9.140625" style="13"/>
    <col min="6145" max="6145" width="12" style="13" customWidth="1"/>
    <col min="6146" max="6146" width="16.140625" style="13" customWidth="1"/>
    <col min="6147" max="6147" width="13.85546875" style="13" customWidth="1"/>
    <col min="6148" max="6148" width="14.85546875" style="13" bestFit="1" customWidth="1"/>
    <col min="6149" max="6149" width="17.85546875" style="13" customWidth="1"/>
    <col min="6150" max="6150" width="38" style="13" customWidth="1"/>
    <col min="6151" max="6151" width="10.85546875" style="13" customWidth="1"/>
    <col min="6152" max="6153" width="21.5703125" style="13" customWidth="1"/>
    <col min="6154" max="6154" width="21.85546875" style="13" customWidth="1"/>
    <col min="6155" max="6155" width="95" style="13" bestFit="1" customWidth="1"/>
    <col min="6156" max="6400" width="9.140625" style="13"/>
    <col min="6401" max="6401" width="12" style="13" customWidth="1"/>
    <col min="6402" max="6402" width="16.140625" style="13" customWidth="1"/>
    <col min="6403" max="6403" width="13.85546875" style="13" customWidth="1"/>
    <col min="6404" max="6404" width="14.85546875" style="13" bestFit="1" customWidth="1"/>
    <col min="6405" max="6405" width="17.85546875" style="13" customWidth="1"/>
    <col min="6406" max="6406" width="38" style="13" customWidth="1"/>
    <col min="6407" max="6407" width="10.85546875" style="13" customWidth="1"/>
    <col min="6408" max="6409" width="21.5703125" style="13" customWidth="1"/>
    <col min="6410" max="6410" width="21.85546875" style="13" customWidth="1"/>
    <col min="6411" max="6411" width="95" style="13" bestFit="1" customWidth="1"/>
    <col min="6412" max="6656" width="9.140625" style="13"/>
    <col min="6657" max="6657" width="12" style="13" customWidth="1"/>
    <col min="6658" max="6658" width="16.140625" style="13" customWidth="1"/>
    <col min="6659" max="6659" width="13.85546875" style="13" customWidth="1"/>
    <col min="6660" max="6660" width="14.85546875" style="13" bestFit="1" customWidth="1"/>
    <col min="6661" max="6661" width="17.85546875" style="13" customWidth="1"/>
    <col min="6662" max="6662" width="38" style="13" customWidth="1"/>
    <col min="6663" max="6663" width="10.85546875" style="13" customWidth="1"/>
    <col min="6664" max="6665" width="21.5703125" style="13" customWidth="1"/>
    <col min="6666" max="6666" width="21.85546875" style="13" customWidth="1"/>
    <col min="6667" max="6667" width="95" style="13" bestFit="1" customWidth="1"/>
    <col min="6668" max="6912" width="9.140625" style="13"/>
    <col min="6913" max="6913" width="12" style="13" customWidth="1"/>
    <col min="6914" max="6914" width="16.140625" style="13" customWidth="1"/>
    <col min="6915" max="6915" width="13.85546875" style="13" customWidth="1"/>
    <col min="6916" max="6916" width="14.85546875" style="13" bestFit="1" customWidth="1"/>
    <col min="6917" max="6917" width="17.85546875" style="13" customWidth="1"/>
    <col min="6918" max="6918" width="38" style="13" customWidth="1"/>
    <col min="6919" max="6919" width="10.85546875" style="13" customWidth="1"/>
    <col min="6920" max="6921" width="21.5703125" style="13" customWidth="1"/>
    <col min="6922" max="6922" width="21.85546875" style="13" customWidth="1"/>
    <col min="6923" max="6923" width="95" style="13" bestFit="1" customWidth="1"/>
    <col min="6924" max="7168" width="9.140625" style="13"/>
    <col min="7169" max="7169" width="12" style="13" customWidth="1"/>
    <col min="7170" max="7170" width="16.140625" style="13" customWidth="1"/>
    <col min="7171" max="7171" width="13.85546875" style="13" customWidth="1"/>
    <col min="7172" max="7172" width="14.85546875" style="13" bestFit="1" customWidth="1"/>
    <col min="7173" max="7173" width="17.85546875" style="13" customWidth="1"/>
    <col min="7174" max="7174" width="38" style="13" customWidth="1"/>
    <col min="7175" max="7175" width="10.85546875" style="13" customWidth="1"/>
    <col min="7176" max="7177" width="21.5703125" style="13" customWidth="1"/>
    <col min="7178" max="7178" width="21.85546875" style="13" customWidth="1"/>
    <col min="7179" max="7179" width="95" style="13" bestFit="1" customWidth="1"/>
    <col min="7180" max="7424" width="9.140625" style="13"/>
    <col min="7425" max="7425" width="12" style="13" customWidth="1"/>
    <col min="7426" max="7426" width="16.140625" style="13" customWidth="1"/>
    <col min="7427" max="7427" width="13.85546875" style="13" customWidth="1"/>
    <col min="7428" max="7428" width="14.85546875" style="13" bestFit="1" customWidth="1"/>
    <col min="7429" max="7429" width="17.85546875" style="13" customWidth="1"/>
    <col min="7430" max="7430" width="38" style="13" customWidth="1"/>
    <col min="7431" max="7431" width="10.85546875" style="13" customWidth="1"/>
    <col min="7432" max="7433" width="21.5703125" style="13" customWidth="1"/>
    <col min="7434" max="7434" width="21.85546875" style="13" customWidth="1"/>
    <col min="7435" max="7435" width="95" style="13" bestFit="1" customWidth="1"/>
    <col min="7436" max="7680" width="9.140625" style="13"/>
    <col min="7681" max="7681" width="12" style="13" customWidth="1"/>
    <col min="7682" max="7682" width="16.140625" style="13" customWidth="1"/>
    <col min="7683" max="7683" width="13.85546875" style="13" customWidth="1"/>
    <col min="7684" max="7684" width="14.85546875" style="13" bestFit="1" customWidth="1"/>
    <col min="7685" max="7685" width="17.85546875" style="13" customWidth="1"/>
    <col min="7686" max="7686" width="38" style="13" customWidth="1"/>
    <col min="7687" max="7687" width="10.85546875" style="13" customWidth="1"/>
    <col min="7688" max="7689" width="21.5703125" style="13" customWidth="1"/>
    <col min="7690" max="7690" width="21.85546875" style="13" customWidth="1"/>
    <col min="7691" max="7691" width="95" style="13" bestFit="1" customWidth="1"/>
    <col min="7692" max="7936" width="9.140625" style="13"/>
    <col min="7937" max="7937" width="12" style="13" customWidth="1"/>
    <col min="7938" max="7938" width="16.140625" style="13" customWidth="1"/>
    <col min="7939" max="7939" width="13.85546875" style="13" customWidth="1"/>
    <col min="7940" max="7940" width="14.85546875" style="13" bestFit="1" customWidth="1"/>
    <col min="7941" max="7941" width="17.85546875" style="13" customWidth="1"/>
    <col min="7942" max="7942" width="38" style="13" customWidth="1"/>
    <col min="7943" max="7943" width="10.85546875" style="13" customWidth="1"/>
    <col min="7944" max="7945" width="21.5703125" style="13" customWidth="1"/>
    <col min="7946" max="7946" width="21.85546875" style="13" customWidth="1"/>
    <col min="7947" max="7947" width="95" style="13" bestFit="1" customWidth="1"/>
    <col min="7948" max="8192" width="9.140625" style="13"/>
    <col min="8193" max="8193" width="12" style="13" customWidth="1"/>
    <col min="8194" max="8194" width="16.140625" style="13" customWidth="1"/>
    <col min="8195" max="8195" width="13.85546875" style="13" customWidth="1"/>
    <col min="8196" max="8196" width="14.85546875" style="13" bestFit="1" customWidth="1"/>
    <col min="8197" max="8197" width="17.85546875" style="13" customWidth="1"/>
    <col min="8198" max="8198" width="38" style="13" customWidth="1"/>
    <col min="8199" max="8199" width="10.85546875" style="13" customWidth="1"/>
    <col min="8200" max="8201" width="21.5703125" style="13" customWidth="1"/>
    <col min="8202" max="8202" width="21.85546875" style="13" customWidth="1"/>
    <col min="8203" max="8203" width="95" style="13" bestFit="1" customWidth="1"/>
    <col min="8204" max="8448" width="9.140625" style="13"/>
    <col min="8449" max="8449" width="12" style="13" customWidth="1"/>
    <col min="8450" max="8450" width="16.140625" style="13" customWidth="1"/>
    <col min="8451" max="8451" width="13.85546875" style="13" customWidth="1"/>
    <col min="8452" max="8452" width="14.85546875" style="13" bestFit="1" customWidth="1"/>
    <col min="8453" max="8453" width="17.85546875" style="13" customWidth="1"/>
    <col min="8454" max="8454" width="38" style="13" customWidth="1"/>
    <col min="8455" max="8455" width="10.85546875" style="13" customWidth="1"/>
    <col min="8456" max="8457" width="21.5703125" style="13" customWidth="1"/>
    <col min="8458" max="8458" width="21.85546875" style="13" customWidth="1"/>
    <col min="8459" max="8459" width="95" style="13" bestFit="1" customWidth="1"/>
    <col min="8460" max="8704" width="9.140625" style="13"/>
    <col min="8705" max="8705" width="12" style="13" customWidth="1"/>
    <col min="8706" max="8706" width="16.140625" style="13" customWidth="1"/>
    <col min="8707" max="8707" width="13.85546875" style="13" customWidth="1"/>
    <col min="8708" max="8708" width="14.85546875" style="13" bestFit="1" customWidth="1"/>
    <col min="8709" max="8709" width="17.85546875" style="13" customWidth="1"/>
    <col min="8710" max="8710" width="38" style="13" customWidth="1"/>
    <col min="8711" max="8711" width="10.85546875" style="13" customWidth="1"/>
    <col min="8712" max="8713" width="21.5703125" style="13" customWidth="1"/>
    <col min="8714" max="8714" width="21.85546875" style="13" customWidth="1"/>
    <col min="8715" max="8715" width="95" style="13" bestFit="1" customWidth="1"/>
    <col min="8716" max="8960" width="9.140625" style="13"/>
    <col min="8961" max="8961" width="12" style="13" customWidth="1"/>
    <col min="8962" max="8962" width="16.140625" style="13" customWidth="1"/>
    <col min="8963" max="8963" width="13.85546875" style="13" customWidth="1"/>
    <col min="8964" max="8964" width="14.85546875" style="13" bestFit="1" customWidth="1"/>
    <col min="8965" max="8965" width="17.85546875" style="13" customWidth="1"/>
    <col min="8966" max="8966" width="38" style="13" customWidth="1"/>
    <col min="8967" max="8967" width="10.85546875" style="13" customWidth="1"/>
    <col min="8968" max="8969" width="21.5703125" style="13" customWidth="1"/>
    <col min="8970" max="8970" width="21.85546875" style="13" customWidth="1"/>
    <col min="8971" max="8971" width="95" style="13" bestFit="1" customWidth="1"/>
    <col min="8972" max="9216" width="9.140625" style="13"/>
    <col min="9217" max="9217" width="12" style="13" customWidth="1"/>
    <col min="9218" max="9218" width="16.140625" style="13" customWidth="1"/>
    <col min="9219" max="9219" width="13.85546875" style="13" customWidth="1"/>
    <col min="9220" max="9220" width="14.85546875" style="13" bestFit="1" customWidth="1"/>
    <col min="9221" max="9221" width="17.85546875" style="13" customWidth="1"/>
    <col min="9222" max="9222" width="38" style="13" customWidth="1"/>
    <col min="9223" max="9223" width="10.85546875" style="13" customWidth="1"/>
    <col min="9224" max="9225" width="21.5703125" style="13" customWidth="1"/>
    <col min="9226" max="9226" width="21.85546875" style="13" customWidth="1"/>
    <col min="9227" max="9227" width="95" style="13" bestFit="1" customWidth="1"/>
    <col min="9228" max="9472" width="9.140625" style="13"/>
    <col min="9473" max="9473" width="12" style="13" customWidth="1"/>
    <col min="9474" max="9474" width="16.140625" style="13" customWidth="1"/>
    <col min="9475" max="9475" width="13.85546875" style="13" customWidth="1"/>
    <col min="9476" max="9476" width="14.85546875" style="13" bestFit="1" customWidth="1"/>
    <col min="9477" max="9477" width="17.85546875" style="13" customWidth="1"/>
    <col min="9478" max="9478" width="38" style="13" customWidth="1"/>
    <col min="9479" max="9479" width="10.85546875" style="13" customWidth="1"/>
    <col min="9480" max="9481" width="21.5703125" style="13" customWidth="1"/>
    <col min="9482" max="9482" width="21.85546875" style="13" customWidth="1"/>
    <col min="9483" max="9483" width="95" style="13" bestFit="1" customWidth="1"/>
    <col min="9484" max="9728" width="9.140625" style="13"/>
    <col min="9729" max="9729" width="12" style="13" customWidth="1"/>
    <col min="9730" max="9730" width="16.140625" style="13" customWidth="1"/>
    <col min="9731" max="9731" width="13.85546875" style="13" customWidth="1"/>
    <col min="9732" max="9732" width="14.85546875" style="13" bestFit="1" customWidth="1"/>
    <col min="9733" max="9733" width="17.85546875" style="13" customWidth="1"/>
    <col min="9734" max="9734" width="38" style="13" customWidth="1"/>
    <col min="9735" max="9735" width="10.85546875" style="13" customWidth="1"/>
    <col min="9736" max="9737" width="21.5703125" style="13" customWidth="1"/>
    <col min="9738" max="9738" width="21.85546875" style="13" customWidth="1"/>
    <col min="9739" max="9739" width="95" style="13" bestFit="1" customWidth="1"/>
    <col min="9740" max="9984" width="9.140625" style="13"/>
    <col min="9985" max="9985" width="12" style="13" customWidth="1"/>
    <col min="9986" max="9986" width="16.140625" style="13" customWidth="1"/>
    <col min="9987" max="9987" width="13.85546875" style="13" customWidth="1"/>
    <col min="9988" max="9988" width="14.85546875" style="13" bestFit="1" customWidth="1"/>
    <col min="9989" max="9989" width="17.85546875" style="13" customWidth="1"/>
    <col min="9990" max="9990" width="38" style="13" customWidth="1"/>
    <col min="9991" max="9991" width="10.85546875" style="13" customWidth="1"/>
    <col min="9992" max="9993" width="21.5703125" style="13" customWidth="1"/>
    <col min="9994" max="9994" width="21.85546875" style="13" customWidth="1"/>
    <col min="9995" max="9995" width="95" style="13" bestFit="1" customWidth="1"/>
    <col min="9996" max="10240" width="9.140625" style="13"/>
    <col min="10241" max="10241" width="12" style="13" customWidth="1"/>
    <col min="10242" max="10242" width="16.140625" style="13" customWidth="1"/>
    <col min="10243" max="10243" width="13.85546875" style="13" customWidth="1"/>
    <col min="10244" max="10244" width="14.85546875" style="13" bestFit="1" customWidth="1"/>
    <col min="10245" max="10245" width="17.85546875" style="13" customWidth="1"/>
    <col min="10246" max="10246" width="38" style="13" customWidth="1"/>
    <col min="10247" max="10247" width="10.85546875" style="13" customWidth="1"/>
    <col min="10248" max="10249" width="21.5703125" style="13" customWidth="1"/>
    <col min="10250" max="10250" width="21.85546875" style="13" customWidth="1"/>
    <col min="10251" max="10251" width="95" style="13" bestFit="1" customWidth="1"/>
    <col min="10252" max="10496" width="9.140625" style="13"/>
    <col min="10497" max="10497" width="12" style="13" customWidth="1"/>
    <col min="10498" max="10498" width="16.140625" style="13" customWidth="1"/>
    <col min="10499" max="10499" width="13.85546875" style="13" customWidth="1"/>
    <col min="10500" max="10500" width="14.85546875" style="13" bestFit="1" customWidth="1"/>
    <col min="10501" max="10501" width="17.85546875" style="13" customWidth="1"/>
    <col min="10502" max="10502" width="38" style="13" customWidth="1"/>
    <col min="10503" max="10503" width="10.85546875" style="13" customWidth="1"/>
    <col min="10504" max="10505" width="21.5703125" style="13" customWidth="1"/>
    <col min="10506" max="10506" width="21.85546875" style="13" customWidth="1"/>
    <col min="10507" max="10507" width="95" style="13" bestFit="1" customWidth="1"/>
    <col min="10508" max="10752" width="9.140625" style="13"/>
    <col min="10753" max="10753" width="12" style="13" customWidth="1"/>
    <col min="10754" max="10754" width="16.140625" style="13" customWidth="1"/>
    <col min="10755" max="10755" width="13.85546875" style="13" customWidth="1"/>
    <col min="10756" max="10756" width="14.85546875" style="13" bestFit="1" customWidth="1"/>
    <col min="10757" max="10757" width="17.85546875" style="13" customWidth="1"/>
    <col min="10758" max="10758" width="38" style="13" customWidth="1"/>
    <col min="10759" max="10759" width="10.85546875" style="13" customWidth="1"/>
    <col min="10760" max="10761" width="21.5703125" style="13" customWidth="1"/>
    <col min="10762" max="10762" width="21.85546875" style="13" customWidth="1"/>
    <col min="10763" max="10763" width="95" style="13" bestFit="1" customWidth="1"/>
    <col min="10764" max="11008" width="9.140625" style="13"/>
    <col min="11009" max="11009" width="12" style="13" customWidth="1"/>
    <col min="11010" max="11010" width="16.140625" style="13" customWidth="1"/>
    <col min="11011" max="11011" width="13.85546875" style="13" customWidth="1"/>
    <col min="11012" max="11012" width="14.85546875" style="13" bestFit="1" customWidth="1"/>
    <col min="11013" max="11013" width="17.85546875" style="13" customWidth="1"/>
    <col min="11014" max="11014" width="38" style="13" customWidth="1"/>
    <col min="11015" max="11015" width="10.85546875" style="13" customWidth="1"/>
    <col min="11016" max="11017" width="21.5703125" style="13" customWidth="1"/>
    <col min="11018" max="11018" width="21.85546875" style="13" customWidth="1"/>
    <col min="11019" max="11019" width="95" style="13" bestFit="1" customWidth="1"/>
    <col min="11020" max="11264" width="9.140625" style="13"/>
    <col min="11265" max="11265" width="12" style="13" customWidth="1"/>
    <col min="11266" max="11266" width="16.140625" style="13" customWidth="1"/>
    <col min="11267" max="11267" width="13.85546875" style="13" customWidth="1"/>
    <col min="11268" max="11268" width="14.85546875" style="13" bestFit="1" customWidth="1"/>
    <col min="11269" max="11269" width="17.85546875" style="13" customWidth="1"/>
    <col min="11270" max="11270" width="38" style="13" customWidth="1"/>
    <col min="11271" max="11271" width="10.85546875" style="13" customWidth="1"/>
    <col min="11272" max="11273" width="21.5703125" style="13" customWidth="1"/>
    <col min="11274" max="11274" width="21.85546875" style="13" customWidth="1"/>
    <col min="11275" max="11275" width="95" style="13" bestFit="1" customWidth="1"/>
    <col min="11276" max="11520" width="9.140625" style="13"/>
    <col min="11521" max="11521" width="12" style="13" customWidth="1"/>
    <col min="11522" max="11522" width="16.140625" style="13" customWidth="1"/>
    <col min="11523" max="11523" width="13.85546875" style="13" customWidth="1"/>
    <col min="11524" max="11524" width="14.85546875" style="13" bestFit="1" customWidth="1"/>
    <col min="11525" max="11525" width="17.85546875" style="13" customWidth="1"/>
    <col min="11526" max="11526" width="38" style="13" customWidth="1"/>
    <col min="11527" max="11527" width="10.85546875" style="13" customWidth="1"/>
    <col min="11528" max="11529" width="21.5703125" style="13" customWidth="1"/>
    <col min="11530" max="11530" width="21.85546875" style="13" customWidth="1"/>
    <col min="11531" max="11531" width="95" style="13" bestFit="1" customWidth="1"/>
    <col min="11532" max="11776" width="9.140625" style="13"/>
    <col min="11777" max="11777" width="12" style="13" customWidth="1"/>
    <col min="11778" max="11778" width="16.140625" style="13" customWidth="1"/>
    <col min="11779" max="11779" width="13.85546875" style="13" customWidth="1"/>
    <col min="11780" max="11780" width="14.85546875" style="13" bestFit="1" customWidth="1"/>
    <col min="11781" max="11781" width="17.85546875" style="13" customWidth="1"/>
    <col min="11782" max="11782" width="38" style="13" customWidth="1"/>
    <col min="11783" max="11783" width="10.85546875" style="13" customWidth="1"/>
    <col min="11784" max="11785" width="21.5703125" style="13" customWidth="1"/>
    <col min="11786" max="11786" width="21.85546875" style="13" customWidth="1"/>
    <col min="11787" max="11787" width="95" style="13" bestFit="1" customWidth="1"/>
    <col min="11788" max="12032" width="9.140625" style="13"/>
    <col min="12033" max="12033" width="12" style="13" customWidth="1"/>
    <col min="12034" max="12034" width="16.140625" style="13" customWidth="1"/>
    <col min="12035" max="12035" width="13.85546875" style="13" customWidth="1"/>
    <col min="12036" max="12036" width="14.85546875" style="13" bestFit="1" customWidth="1"/>
    <col min="12037" max="12037" width="17.85546875" style="13" customWidth="1"/>
    <col min="12038" max="12038" width="38" style="13" customWidth="1"/>
    <col min="12039" max="12039" width="10.85546875" style="13" customWidth="1"/>
    <col min="12040" max="12041" width="21.5703125" style="13" customWidth="1"/>
    <col min="12042" max="12042" width="21.85546875" style="13" customWidth="1"/>
    <col min="12043" max="12043" width="95" style="13" bestFit="1" customWidth="1"/>
    <col min="12044" max="12288" width="9.140625" style="13"/>
    <col min="12289" max="12289" width="12" style="13" customWidth="1"/>
    <col min="12290" max="12290" width="16.140625" style="13" customWidth="1"/>
    <col min="12291" max="12291" width="13.85546875" style="13" customWidth="1"/>
    <col min="12292" max="12292" width="14.85546875" style="13" bestFit="1" customWidth="1"/>
    <col min="12293" max="12293" width="17.85546875" style="13" customWidth="1"/>
    <col min="12294" max="12294" width="38" style="13" customWidth="1"/>
    <col min="12295" max="12295" width="10.85546875" style="13" customWidth="1"/>
    <col min="12296" max="12297" width="21.5703125" style="13" customWidth="1"/>
    <col min="12298" max="12298" width="21.85546875" style="13" customWidth="1"/>
    <col min="12299" max="12299" width="95" style="13" bestFit="1" customWidth="1"/>
    <col min="12300" max="12544" width="9.140625" style="13"/>
    <col min="12545" max="12545" width="12" style="13" customWidth="1"/>
    <col min="12546" max="12546" width="16.140625" style="13" customWidth="1"/>
    <col min="12547" max="12547" width="13.85546875" style="13" customWidth="1"/>
    <col min="12548" max="12548" width="14.85546875" style="13" bestFit="1" customWidth="1"/>
    <col min="12549" max="12549" width="17.85546875" style="13" customWidth="1"/>
    <col min="12550" max="12550" width="38" style="13" customWidth="1"/>
    <col min="12551" max="12551" width="10.85546875" style="13" customWidth="1"/>
    <col min="12552" max="12553" width="21.5703125" style="13" customWidth="1"/>
    <col min="12554" max="12554" width="21.85546875" style="13" customWidth="1"/>
    <col min="12555" max="12555" width="95" style="13" bestFit="1" customWidth="1"/>
    <col min="12556" max="12800" width="9.140625" style="13"/>
    <col min="12801" max="12801" width="12" style="13" customWidth="1"/>
    <col min="12802" max="12802" width="16.140625" style="13" customWidth="1"/>
    <col min="12803" max="12803" width="13.85546875" style="13" customWidth="1"/>
    <col min="12804" max="12804" width="14.85546875" style="13" bestFit="1" customWidth="1"/>
    <col min="12805" max="12805" width="17.85546875" style="13" customWidth="1"/>
    <col min="12806" max="12806" width="38" style="13" customWidth="1"/>
    <col min="12807" max="12807" width="10.85546875" style="13" customWidth="1"/>
    <col min="12808" max="12809" width="21.5703125" style="13" customWidth="1"/>
    <col min="12810" max="12810" width="21.85546875" style="13" customWidth="1"/>
    <col min="12811" max="12811" width="95" style="13" bestFit="1" customWidth="1"/>
    <col min="12812" max="13056" width="9.140625" style="13"/>
    <col min="13057" max="13057" width="12" style="13" customWidth="1"/>
    <col min="13058" max="13058" width="16.140625" style="13" customWidth="1"/>
    <col min="13059" max="13059" width="13.85546875" style="13" customWidth="1"/>
    <col min="13060" max="13060" width="14.85546875" style="13" bestFit="1" customWidth="1"/>
    <col min="13061" max="13061" width="17.85546875" style="13" customWidth="1"/>
    <col min="13062" max="13062" width="38" style="13" customWidth="1"/>
    <col min="13063" max="13063" width="10.85546875" style="13" customWidth="1"/>
    <col min="13064" max="13065" width="21.5703125" style="13" customWidth="1"/>
    <col min="13066" max="13066" width="21.85546875" style="13" customWidth="1"/>
    <col min="13067" max="13067" width="95" style="13" bestFit="1" customWidth="1"/>
    <col min="13068" max="13312" width="9.140625" style="13"/>
    <col min="13313" max="13313" width="12" style="13" customWidth="1"/>
    <col min="13314" max="13314" width="16.140625" style="13" customWidth="1"/>
    <col min="13315" max="13315" width="13.85546875" style="13" customWidth="1"/>
    <col min="13316" max="13316" width="14.85546875" style="13" bestFit="1" customWidth="1"/>
    <col min="13317" max="13317" width="17.85546875" style="13" customWidth="1"/>
    <col min="13318" max="13318" width="38" style="13" customWidth="1"/>
    <col min="13319" max="13319" width="10.85546875" style="13" customWidth="1"/>
    <col min="13320" max="13321" width="21.5703125" style="13" customWidth="1"/>
    <col min="13322" max="13322" width="21.85546875" style="13" customWidth="1"/>
    <col min="13323" max="13323" width="95" style="13" bestFit="1" customWidth="1"/>
    <col min="13324" max="13568" width="9.140625" style="13"/>
    <col min="13569" max="13569" width="12" style="13" customWidth="1"/>
    <col min="13570" max="13570" width="16.140625" style="13" customWidth="1"/>
    <col min="13571" max="13571" width="13.85546875" style="13" customWidth="1"/>
    <col min="13572" max="13572" width="14.85546875" style="13" bestFit="1" customWidth="1"/>
    <col min="13573" max="13573" width="17.85546875" style="13" customWidth="1"/>
    <col min="13574" max="13574" width="38" style="13" customWidth="1"/>
    <col min="13575" max="13575" width="10.85546875" style="13" customWidth="1"/>
    <col min="13576" max="13577" width="21.5703125" style="13" customWidth="1"/>
    <col min="13578" max="13578" width="21.85546875" style="13" customWidth="1"/>
    <col min="13579" max="13579" width="95" style="13" bestFit="1" customWidth="1"/>
    <col min="13580" max="13824" width="9.140625" style="13"/>
    <col min="13825" max="13825" width="12" style="13" customWidth="1"/>
    <col min="13826" max="13826" width="16.140625" style="13" customWidth="1"/>
    <col min="13827" max="13827" width="13.85546875" style="13" customWidth="1"/>
    <col min="13828" max="13828" width="14.85546875" style="13" bestFit="1" customWidth="1"/>
    <col min="13829" max="13829" width="17.85546875" style="13" customWidth="1"/>
    <col min="13830" max="13830" width="38" style="13" customWidth="1"/>
    <col min="13831" max="13831" width="10.85546875" style="13" customWidth="1"/>
    <col min="13832" max="13833" width="21.5703125" style="13" customWidth="1"/>
    <col min="13834" max="13834" width="21.85546875" style="13" customWidth="1"/>
    <col min="13835" max="13835" width="95" style="13" bestFit="1" customWidth="1"/>
    <col min="13836" max="14080" width="9.140625" style="13"/>
    <col min="14081" max="14081" width="12" style="13" customWidth="1"/>
    <col min="14082" max="14082" width="16.140625" style="13" customWidth="1"/>
    <col min="14083" max="14083" width="13.85546875" style="13" customWidth="1"/>
    <col min="14084" max="14084" width="14.85546875" style="13" bestFit="1" customWidth="1"/>
    <col min="14085" max="14085" width="17.85546875" style="13" customWidth="1"/>
    <col min="14086" max="14086" width="38" style="13" customWidth="1"/>
    <col min="14087" max="14087" width="10.85546875" style="13" customWidth="1"/>
    <col min="14088" max="14089" width="21.5703125" style="13" customWidth="1"/>
    <col min="14090" max="14090" width="21.85546875" style="13" customWidth="1"/>
    <col min="14091" max="14091" width="95" style="13" bestFit="1" customWidth="1"/>
    <col min="14092" max="14336" width="9.140625" style="13"/>
    <col min="14337" max="14337" width="12" style="13" customWidth="1"/>
    <col min="14338" max="14338" width="16.140625" style="13" customWidth="1"/>
    <col min="14339" max="14339" width="13.85546875" style="13" customWidth="1"/>
    <col min="14340" max="14340" width="14.85546875" style="13" bestFit="1" customWidth="1"/>
    <col min="14341" max="14341" width="17.85546875" style="13" customWidth="1"/>
    <col min="14342" max="14342" width="38" style="13" customWidth="1"/>
    <col min="14343" max="14343" width="10.85546875" style="13" customWidth="1"/>
    <col min="14344" max="14345" width="21.5703125" style="13" customWidth="1"/>
    <col min="14346" max="14346" width="21.85546875" style="13" customWidth="1"/>
    <col min="14347" max="14347" width="95" style="13" bestFit="1" customWidth="1"/>
    <col min="14348" max="14592" width="9.140625" style="13"/>
    <col min="14593" max="14593" width="12" style="13" customWidth="1"/>
    <col min="14594" max="14594" width="16.140625" style="13" customWidth="1"/>
    <col min="14595" max="14595" width="13.85546875" style="13" customWidth="1"/>
    <col min="14596" max="14596" width="14.85546875" style="13" bestFit="1" customWidth="1"/>
    <col min="14597" max="14597" width="17.85546875" style="13" customWidth="1"/>
    <col min="14598" max="14598" width="38" style="13" customWidth="1"/>
    <col min="14599" max="14599" width="10.85546875" style="13" customWidth="1"/>
    <col min="14600" max="14601" width="21.5703125" style="13" customWidth="1"/>
    <col min="14602" max="14602" width="21.85546875" style="13" customWidth="1"/>
    <col min="14603" max="14603" width="95" style="13" bestFit="1" customWidth="1"/>
    <col min="14604" max="14848" width="9.140625" style="13"/>
    <col min="14849" max="14849" width="12" style="13" customWidth="1"/>
    <col min="14850" max="14850" width="16.140625" style="13" customWidth="1"/>
    <col min="14851" max="14851" width="13.85546875" style="13" customWidth="1"/>
    <col min="14852" max="14852" width="14.85546875" style="13" bestFit="1" customWidth="1"/>
    <col min="14853" max="14853" width="17.85546875" style="13" customWidth="1"/>
    <col min="14854" max="14854" width="38" style="13" customWidth="1"/>
    <col min="14855" max="14855" width="10.85546875" style="13" customWidth="1"/>
    <col min="14856" max="14857" width="21.5703125" style="13" customWidth="1"/>
    <col min="14858" max="14858" width="21.85546875" style="13" customWidth="1"/>
    <col min="14859" max="14859" width="95" style="13" bestFit="1" customWidth="1"/>
    <col min="14860" max="15104" width="9.140625" style="13"/>
    <col min="15105" max="15105" width="12" style="13" customWidth="1"/>
    <col min="15106" max="15106" width="16.140625" style="13" customWidth="1"/>
    <col min="15107" max="15107" width="13.85546875" style="13" customWidth="1"/>
    <col min="15108" max="15108" width="14.85546875" style="13" bestFit="1" customWidth="1"/>
    <col min="15109" max="15109" width="17.85546875" style="13" customWidth="1"/>
    <col min="15110" max="15110" width="38" style="13" customWidth="1"/>
    <col min="15111" max="15111" width="10.85546875" style="13" customWidth="1"/>
    <col min="15112" max="15113" width="21.5703125" style="13" customWidth="1"/>
    <col min="15114" max="15114" width="21.85546875" style="13" customWidth="1"/>
    <col min="15115" max="15115" width="95" style="13" bestFit="1" customWidth="1"/>
    <col min="15116" max="15360" width="9.140625" style="13"/>
    <col min="15361" max="15361" width="12" style="13" customWidth="1"/>
    <col min="15362" max="15362" width="16.140625" style="13" customWidth="1"/>
    <col min="15363" max="15363" width="13.85546875" style="13" customWidth="1"/>
    <col min="15364" max="15364" width="14.85546875" style="13" bestFit="1" customWidth="1"/>
    <col min="15365" max="15365" width="17.85546875" style="13" customWidth="1"/>
    <col min="15366" max="15366" width="38" style="13" customWidth="1"/>
    <col min="15367" max="15367" width="10.85546875" style="13" customWidth="1"/>
    <col min="15368" max="15369" width="21.5703125" style="13" customWidth="1"/>
    <col min="15370" max="15370" width="21.85546875" style="13" customWidth="1"/>
    <col min="15371" max="15371" width="95" style="13" bestFit="1" customWidth="1"/>
    <col min="15372" max="15616" width="9.140625" style="13"/>
    <col min="15617" max="15617" width="12" style="13" customWidth="1"/>
    <col min="15618" max="15618" width="16.140625" style="13" customWidth="1"/>
    <col min="15619" max="15619" width="13.85546875" style="13" customWidth="1"/>
    <col min="15620" max="15620" width="14.85546875" style="13" bestFit="1" customWidth="1"/>
    <col min="15621" max="15621" width="17.85546875" style="13" customWidth="1"/>
    <col min="15622" max="15622" width="38" style="13" customWidth="1"/>
    <col min="15623" max="15623" width="10.85546875" style="13" customWidth="1"/>
    <col min="15624" max="15625" width="21.5703125" style="13" customWidth="1"/>
    <col min="15626" max="15626" width="21.85546875" style="13" customWidth="1"/>
    <col min="15627" max="15627" width="95" style="13" bestFit="1" customWidth="1"/>
    <col min="15628" max="15872" width="9.140625" style="13"/>
    <col min="15873" max="15873" width="12" style="13" customWidth="1"/>
    <col min="15874" max="15874" width="16.140625" style="13" customWidth="1"/>
    <col min="15875" max="15875" width="13.85546875" style="13" customWidth="1"/>
    <col min="15876" max="15876" width="14.85546875" style="13" bestFit="1" customWidth="1"/>
    <col min="15877" max="15877" width="17.85546875" style="13" customWidth="1"/>
    <col min="15878" max="15878" width="38" style="13" customWidth="1"/>
    <col min="15879" max="15879" width="10.85546875" style="13" customWidth="1"/>
    <col min="15880" max="15881" width="21.5703125" style="13" customWidth="1"/>
    <col min="15882" max="15882" width="21.85546875" style="13" customWidth="1"/>
    <col min="15883" max="15883" width="95" style="13" bestFit="1" customWidth="1"/>
    <col min="15884" max="16128" width="9.140625" style="13"/>
    <col min="16129" max="16129" width="12" style="13" customWidth="1"/>
    <col min="16130" max="16130" width="16.140625" style="13" customWidth="1"/>
    <col min="16131" max="16131" width="13.85546875" style="13" customWidth="1"/>
    <col min="16132" max="16132" width="14.85546875" style="13" bestFit="1" customWidth="1"/>
    <col min="16133" max="16133" width="17.85546875" style="13" customWidth="1"/>
    <col min="16134" max="16134" width="38" style="13" customWidth="1"/>
    <col min="16135" max="16135" width="10.85546875" style="13" customWidth="1"/>
    <col min="16136" max="16137" width="21.5703125" style="13" customWidth="1"/>
    <col min="16138" max="16138" width="21.85546875" style="13" customWidth="1"/>
    <col min="16139" max="16139" width="95" style="13" bestFit="1" customWidth="1"/>
    <col min="16140" max="16384" width="9.140625" style="13"/>
  </cols>
  <sheetData>
    <row r="1" spans="1:12" s="5" customFormat="1" ht="42.75" customHeight="1" x14ac:dyDescent="0.25">
      <c r="A1" s="33" t="s">
        <v>0</v>
      </c>
      <c r="B1" s="1"/>
      <c r="C1" s="1"/>
      <c r="D1" s="1" t="s">
        <v>1</v>
      </c>
      <c r="E1" s="1" t="s">
        <v>2</v>
      </c>
      <c r="F1" s="1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3" t="s">
        <v>8</v>
      </c>
      <c r="L1" s="4">
        <v>1.1355</v>
      </c>
    </row>
    <row r="2" spans="1:12" ht="18.75" customHeight="1" x14ac:dyDescent="0.25">
      <c r="A2" s="34" t="s">
        <v>9</v>
      </c>
      <c r="B2" s="7"/>
      <c r="C2" s="7"/>
      <c r="D2" s="7">
        <v>95402</v>
      </c>
      <c r="E2" s="7" t="s">
        <v>10</v>
      </c>
      <c r="F2" s="8" t="s">
        <v>11</v>
      </c>
      <c r="G2" s="9">
        <v>1</v>
      </c>
      <c r="H2" s="10">
        <f>39.26/L1</f>
        <v>34.57507705856451</v>
      </c>
      <c r="I2" s="10">
        <f t="shared" ref="I2:I65" si="0">IF(H2="","",13.72)</f>
        <v>13.72</v>
      </c>
      <c r="J2" s="11">
        <f t="shared" ref="J2:J65" si="1">IF(H2="","",SUM(H2:I2))</f>
        <v>48.295077058564509</v>
      </c>
      <c r="K2" s="12" t="s">
        <v>12</v>
      </c>
    </row>
    <row r="3" spans="1:12" ht="18.75" customHeight="1" x14ac:dyDescent="0.25">
      <c r="A3" s="34" t="s">
        <v>9</v>
      </c>
      <c r="B3" s="7"/>
      <c r="C3" s="7"/>
      <c r="D3" s="7">
        <v>95403</v>
      </c>
      <c r="E3" s="7" t="s">
        <v>13</v>
      </c>
      <c r="F3" s="8" t="s">
        <v>14</v>
      </c>
      <c r="G3" s="9">
        <v>1</v>
      </c>
      <c r="H3" s="10">
        <v>38.46</v>
      </c>
      <c r="I3" s="10">
        <f t="shared" si="0"/>
        <v>13.72</v>
      </c>
      <c r="J3" s="11">
        <f t="shared" si="1"/>
        <v>52.18</v>
      </c>
      <c r="K3" s="12" t="s">
        <v>15</v>
      </c>
    </row>
    <row r="4" spans="1:12" ht="18.75" customHeight="1" x14ac:dyDescent="0.25">
      <c r="A4" s="34" t="s">
        <v>9</v>
      </c>
      <c r="B4" s="7"/>
      <c r="C4" s="7"/>
      <c r="D4" s="7">
        <v>95504</v>
      </c>
      <c r="E4" s="7" t="s">
        <v>16</v>
      </c>
      <c r="F4" s="8" t="s">
        <v>17</v>
      </c>
      <c r="G4" s="9">
        <v>1</v>
      </c>
      <c r="H4" s="10">
        <v>10.93</v>
      </c>
      <c r="I4" s="10">
        <f t="shared" si="0"/>
        <v>13.72</v>
      </c>
      <c r="J4" s="11">
        <f t="shared" si="1"/>
        <v>24.65</v>
      </c>
      <c r="K4" s="12" t="s">
        <v>18</v>
      </c>
    </row>
    <row r="5" spans="1:12" ht="18.75" customHeight="1" x14ac:dyDescent="0.25">
      <c r="A5" s="34" t="s">
        <v>19</v>
      </c>
      <c r="B5" s="6"/>
      <c r="C5" s="7"/>
      <c r="D5" s="7">
        <v>95054</v>
      </c>
      <c r="E5" s="7" t="s">
        <v>20</v>
      </c>
      <c r="F5" s="8" t="s">
        <v>21</v>
      </c>
      <c r="G5" s="9">
        <v>1</v>
      </c>
      <c r="H5" s="10">
        <v>138</v>
      </c>
      <c r="I5" s="10">
        <f t="shared" si="0"/>
        <v>13.72</v>
      </c>
      <c r="J5" s="11">
        <f t="shared" si="1"/>
        <v>151.72</v>
      </c>
      <c r="K5" s="8" t="s">
        <v>22</v>
      </c>
    </row>
    <row r="6" spans="1:12" ht="18.75" customHeight="1" x14ac:dyDescent="0.25">
      <c r="A6" s="34" t="s">
        <v>19</v>
      </c>
      <c r="B6" s="6"/>
      <c r="C6" s="7"/>
      <c r="D6" s="7">
        <v>95703</v>
      </c>
      <c r="E6" s="7" t="s">
        <v>23</v>
      </c>
      <c r="F6" s="8" t="s">
        <v>24</v>
      </c>
      <c r="G6" s="9">
        <v>2</v>
      </c>
      <c r="H6" s="10">
        <v>67.92</v>
      </c>
      <c r="I6" s="10">
        <f t="shared" si="0"/>
        <v>13.72</v>
      </c>
      <c r="J6" s="11">
        <f t="shared" si="1"/>
        <v>81.64</v>
      </c>
      <c r="K6" s="8" t="s">
        <v>25</v>
      </c>
    </row>
    <row r="7" spans="1:12" ht="18.75" customHeight="1" x14ac:dyDescent="0.25">
      <c r="A7" s="34" t="s">
        <v>19</v>
      </c>
      <c r="B7" s="6"/>
      <c r="C7" s="7"/>
      <c r="D7" s="7">
        <v>95709</v>
      </c>
      <c r="E7" s="7" t="s">
        <v>26</v>
      </c>
      <c r="F7" s="8" t="s">
        <v>27</v>
      </c>
      <c r="G7" s="9">
        <v>1</v>
      </c>
      <c r="H7" s="10">
        <v>46.85</v>
      </c>
      <c r="I7" s="10">
        <f t="shared" si="0"/>
        <v>13.72</v>
      </c>
      <c r="J7" s="11">
        <f t="shared" si="1"/>
        <v>60.57</v>
      </c>
      <c r="K7" s="8" t="s">
        <v>28</v>
      </c>
    </row>
    <row r="8" spans="1:12" ht="18.75" customHeight="1" x14ac:dyDescent="0.25">
      <c r="A8" s="34" t="s">
        <v>19</v>
      </c>
      <c r="B8" s="6"/>
      <c r="C8" s="7"/>
      <c r="D8" s="7">
        <v>95708</v>
      </c>
      <c r="E8" s="7" t="s">
        <v>29</v>
      </c>
      <c r="F8" s="8" t="s">
        <v>30</v>
      </c>
      <c r="G8" s="9">
        <v>1</v>
      </c>
      <c r="H8" s="10">
        <v>46.77</v>
      </c>
      <c r="I8" s="10">
        <f t="shared" si="0"/>
        <v>13.72</v>
      </c>
      <c r="J8" s="11">
        <f t="shared" si="1"/>
        <v>60.49</v>
      </c>
      <c r="K8" s="8" t="s">
        <v>31</v>
      </c>
    </row>
    <row r="9" spans="1:12" ht="18.75" customHeight="1" x14ac:dyDescent="0.25">
      <c r="A9" s="34" t="s">
        <v>19</v>
      </c>
      <c r="B9" s="6"/>
      <c r="C9" s="7"/>
      <c r="D9" s="7">
        <v>95707</v>
      </c>
      <c r="E9" s="7" t="s">
        <v>32</v>
      </c>
      <c r="F9" s="8" t="s">
        <v>30</v>
      </c>
      <c r="G9" s="9">
        <v>1</v>
      </c>
      <c r="H9" s="10">
        <v>24.82</v>
      </c>
      <c r="I9" s="10">
        <f t="shared" si="0"/>
        <v>13.72</v>
      </c>
      <c r="J9" s="11">
        <f t="shared" si="1"/>
        <v>38.54</v>
      </c>
      <c r="K9" s="8" t="s">
        <v>33</v>
      </c>
    </row>
    <row r="10" spans="1:12" ht="18.75" customHeight="1" x14ac:dyDescent="0.25">
      <c r="A10" s="34" t="s">
        <v>19</v>
      </c>
      <c r="B10" s="6"/>
      <c r="C10" s="7"/>
      <c r="D10" s="7">
        <v>95763</v>
      </c>
      <c r="E10" s="7" t="s">
        <v>34</v>
      </c>
      <c r="F10" s="8" t="s">
        <v>35</v>
      </c>
      <c r="G10" s="9">
        <v>1</v>
      </c>
      <c r="H10" s="10">
        <v>13.87</v>
      </c>
      <c r="I10" s="10">
        <f t="shared" si="0"/>
        <v>13.72</v>
      </c>
      <c r="J10" s="11">
        <f t="shared" si="1"/>
        <v>27.59</v>
      </c>
      <c r="K10" s="8" t="s">
        <v>36</v>
      </c>
    </row>
    <row r="11" spans="1:12" ht="18.75" customHeight="1" x14ac:dyDescent="0.25">
      <c r="A11" s="34" t="s">
        <v>19</v>
      </c>
      <c r="B11" s="6"/>
      <c r="C11" s="7"/>
      <c r="D11" s="7">
        <v>95705</v>
      </c>
      <c r="E11" s="7" t="s">
        <v>37</v>
      </c>
      <c r="F11" s="8" t="s">
        <v>38</v>
      </c>
      <c r="G11" s="9">
        <v>1</v>
      </c>
      <c r="H11" s="10">
        <v>13.5</v>
      </c>
      <c r="I11" s="10">
        <f t="shared" si="0"/>
        <v>13.72</v>
      </c>
      <c r="J11" s="11">
        <f t="shared" si="1"/>
        <v>27.22</v>
      </c>
      <c r="K11" s="8" t="s">
        <v>39</v>
      </c>
    </row>
    <row r="12" spans="1:12" ht="18.75" customHeight="1" x14ac:dyDescent="0.25">
      <c r="A12" s="34" t="s">
        <v>40</v>
      </c>
      <c r="B12" s="6"/>
      <c r="C12" s="7"/>
      <c r="D12" s="7">
        <v>95952</v>
      </c>
      <c r="E12" s="7" t="s">
        <v>41</v>
      </c>
      <c r="F12" s="8" t="s">
        <v>42</v>
      </c>
      <c r="G12" s="9">
        <v>1</v>
      </c>
      <c r="H12" s="10">
        <v>179.91</v>
      </c>
      <c r="I12" s="10">
        <f t="shared" si="0"/>
        <v>13.72</v>
      </c>
      <c r="J12" s="11">
        <f t="shared" si="1"/>
        <v>193.63</v>
      </c>
      <c r="K12" s="8" t="s">
        <v>43</v>
      </c>
    </row>
    <row r="13" spans="1:12" ht="18.75" customHeight="1" x14ac:dyDescent="0.25">
      <c r="A13" s="34" t="s">
        <v>40</v>
      </c>
      <c r="B13" s="6"/>
      <c r="C13" s="7"/>
      <c r="D13" s="7">
        <v>95619</v>
      </c>
      <c r="E13" s="7" t="s">
        <v>44</v>
      </c>
      <c r="F13" s="8" t="s">
        <v>45</v>
      </c>
      <c r="G13" s="9">
        <v>1</v>
      </c>
      <c r="H13" s="10">
        <v>71.349999999999994</v>
      </c>
      <c r="I13" s="10">
        <f t="shared" si="0"/>
        <v>13.72</v>
      </c>
      <c r="J13" s="11">
        <f t="shared" si="1"/>
        <v>85.07</v>
      </c>
      <c r="K13" s="8" t="s">
        <v>46</v>
      </c>
    </row>
    <row r="14" spans="1:12" ht="18.75" customHeight="1" x14ac:dyDescent="0.25">
      <c r="A14" s="34" t="s">
        <v>40</v>
      </c>
      <c r="B14" s="6"/>
      <c r="C14" s="7"/>
      <c r="D14" s="7">
        <v>95704</v>
      </c>
      <c r="E14" s="7" t="s">
        <v>47</v>
      </c>
      <c r="F14" s="8" t="s">
        <v>48</v>
      </c>
      <c r="G14" s="9">
        <v>1</v>
      </c>
      <c r="H14" s="10">
        <v>45.29</v>
      </c>
      <c r="I14" s="10">
        <f t="shared" si="0"/>
        <v>13.72</v>
      </c>
      <c r="J14" s="11">
        <f t="shared" si="1"/>
        <v>59.01</v>
      </c>
      <c r="K14" s="8" t="s">
        <v>49</v>
      </c>
    </row>
    <row r="15" spans="1:12" ht="18.75" customHeight="1" x14ac:dyDescent="0.25">
      <c r="A15" s="34" t="s">
        <v>40</v>
      </c>
      <c r="B15" s="6"/>
      <c r="C15" s="7"/>
      <c r="D15" s="7">
        <v>95614</v>
      </c>
      <c r="E15" s="7" t="s">
        <v>50</v>
      </c>
      <c r="F15" s="8" t="s">
        <v>51</v>
      </c>
      <c r="G15" s="9">
        <v>1</v>
      </c>
      <c r="H15" s="10">
        <v>40.619999999999997</v>
      </c>
      <c r="I15" s="10">
        <f t="shared" si="0"/>
        <v>13.72</v>
      </c>
      <c r="J15" s="11">
        <f t="shared" si="1"/>
        <v>54.339999999999996</v>
      </c>
      <c r="K15" s="8" t="s">
        <v>52</v>
      </c>
    </row>
    <row r="16" spans="1:12" ht="18.75" customHeight="1" x14ac:dyDescent="0.25">
      <c r="A16" s="34" t="s">
        <v>40</v>
      </c>
      <c r="B16" s="6"/>
      <c r="C16" s="7"/>
      <c r="D16" s="7">
        <v>95762</v>
      </c>
      <c r="E16" s="7" t="s">
        <v>53</v>
      </c>
      <c r="F16" s="8" t="s">
        <v>54</v>
      </c>
      <c r="G16" s="9">
        <v>2</v>
      </c>
      <c r="H16" s="10">
        <v>38.799999999999997</v>
      </c>
      <c r="I16" s="10">
        <f t="shared" si="0"/>
        <v>13.72</v>
      </c>
      <c r="J16" s="11">
        <f t="shared" si="1"/>
        <v>52.519999999999996</v>
      </c>
      <c r="K16" s="8" t="s">
        <v>55</v>
      </c>
    </row>
    <row r="17" spans="1:11" ht="18.75" customHeight="1" x14ac:dyDescent="0.25">
      <c r="A17" s="34" t="s">
        <v>40</v>
      </c>
      <c r="B17" s="6"/>
      <c r="C17" s="7"/>
      <c r="D17" s="7">
        <v>96501</v>
      </c>
      <c r="E17" s="7" t="s">
        <v>32</v>
      </c>
      <c r="F17" s="8" t="s">
        <v>30</v>
      </c>
      <c r="G17" s="9">
        <v>1</v>
      </c>
      <c r="H17" s="10">
        <v>24.82</v>
      </c>
      <c r="I17" s="10">
        <f t="shared" si="0"/>
        <v>13.72</v>
      </c>
      <c r="J17" s="11">
        <f t="shared" si="1"/>
        <v>38.54</v>
      </c>
      <c r="K17" s="8" t="s">
        <v>56</v>
      </c>
    </row>
    <row r="18" spans="1:11" ht="18.75" customHeight="1" x14ac:dyDescent="0.25">
      <c r="A18" s="34" t="s">
        <v>40</v>
      </c>
      <c r="B18" s="6"/>
      <c r="C18" s="7"/>
      <c r="D18" s="7">
        <v>95616</v>
      </c>
      <c r="E18" s="7" t="s">
        <v>57</v>
      </c>
      <c r="F18" s="8" t="s">
        <v>58</v>
      </c>
      <c r="G18" s="9">
        <v>1</v>
      </c>
      <c r="H18" s="10">
        <v>22.28</v>
      </c>
      <c r="I18" s="10">
        <f t="shared" si="0"/>
        <v>13.72</v>
      </c>
      <c r="J18" s="11">
        <f t="shared" si="1"/>
        <v>36</v>
      </c>
      <c r="K18" s="8" t="s">
        <v>59</v>
      </c>
    </row>
    <row r="19" spans="1:11" ht="18.75" customHeight="1" x14ac:dyDescent="0.25">
      <c r="A19" s="34" t="s">
        <v>40</v>
      </c>
      <c r="B19" s="6"/>
      <c r="C19" s="7"/>
      <c r="D19" s="7">
        <v>95903</v>
      </c>
      <c r="E19" s="7" t="s">
        <v>60</v>
      </c>
      <c r="F19" s="8" t="s">
        <v>61</v>
      </c>
      <c r="G19" s="9">
        <v>1</v>
      </c>
      <c r="H19" s="10">
        <v>20.87</v>
      </c>
      <c r="I19" s="10">
        <f t="shared" si="0"/>
        <v>13.72</v>
      </c>
      <c r="J19" s="11">
        <f t="shared" si="1"/>
        <v>34.590000000000003</v>
      </c>
      <c r="K19" s="8" t="s">
        <v>62</v>
      </c>
    </row>
    <row r="20" spans="1:11" ht="18.75" customHeight="1" x14ac:dyDescent="0.25">
      <c r="A20" s="34" t="s">
        <v>40</v>
      </c>
      <c r="B20" s="6"/>
      <c r="C20" s="7"/>
      <c r="D20" s="7">
        <v>95769</v>
      </c>
      <c r="E20" s="7" t="s">
        <v>63</v>
      </c>
      <c r="F20" s="8" t="s">
        <v>64</v>
      </c>
      <c r="G20" s="9">
        <v>1</v>
      </c>
      <c r="H20" s="10">
        <v>20.16</v>
      </c>
      <c r="I20" s="10">
        <f t="shared" si="0"/>
        <v>13.72</v>
      </c>
      <c r="J20" s="11">
        <f t="shared" si="1"/>
        <v>33.880000000000003</v>
      </c>
      <c r="K20" s="8" t="s">
        <v>65</v>
      </c>
    </row>
    <row r="21" spans="1:11" ht="18.75" customHeight="1" x14ac:dyDescent="0.25">
      <c r="A21" s="34" t="s">
        <v>40</v>
      </c>
      <c r="B21" s="6"/>
      <c r="C21" s="7"/>
      <c r="D21" s="7">
        <v>95904</v>
      </c>
      <c r="E21" s="7" t="s">
        <v>66</v>
      </c>
      <c r="F21" s="8" t="s">
        <v>67</v>
      </c>
      <c r="G21" s="9">
        <v>1</v>
      </c>
      <c r="H21" s="10">
        <v>19.57</v>
      </c>
      <c r="I21" s="10">
        <f t="shared" si="0"/>
        <v>13.72</v>
      </c>
      <c r="J21" s="11">
        <f t="shared" si="1"/>
        <v>33.29</v>
      </c>
      <c r="K21" s="8" t="s">
        <v>68</v>
      </c>
    </row>
    <row r="22" spans="1:11" ht="18.75" customHeight="1" x14ac:dyDescent="0.25">
      <c r="A22" s="34" t="s">
        <v>40</v>
      </c>
      <c r="B22" s="6"/>
      <c r="C22" s="7"/>
      <c r="D22" s="7">
        <v>95656</v>
      </c>
      <c r="E22" s="7" t="s">
        <v>66</v>
      </c>
      <c r="F22" s="8" t="s">
        <v>67</v>
      </c>
      <c r="G22" s="9">
        <v>1</v>
      </c>
      <c r="H22" s="10">
        <v>19.57</v>
      </c>
      <c r="I22" s="10">
        <f t="shared" si="0"/>
        <v>13.72</v>
      </c>
      <c r="J22" s="11">
        <f t="shared" si="1"/>
        <v>33.29</v>
      </c>
      <c r="K22" s="8" t="s">
        <v>69</v>
      </c>
    </row>
    <row r="23" spans="1:11" ht="18.75" customHeight="1" x14ac:dyDescent="0.25">
      <c r="A23" s="34" t="s">
        <v>40</v>
      </c>
      <c r="B23" s="6"/>
      <c r="C23" s="7"/>
      <c r="D23" s="7">
        <v>95764</v>
      </c>
      <c r="E23" s="7" t="s">
        <v>70</v>
      </c>
      <c r="F23" s="8" t="s">
        <v>71</v>
      </c>
      <c r="G23" s="9">
        <v>1</v>
      </c>
      <c r="H23" s="10">
        <v>16.27</v>
      </c>
      <c r="I23" s="10">
        <f t="shared" si="0"/>
        <v>13.72</v>
      </c>
      <c r="J23" s="11">
        <f t="shared" si="1"/>
        <v>29.990000000000002</v>
      </c>
      <c r="K23" s="8" t="s">
        <v>72</v>
      </c>
    </row>
    <row r="24" spans="1:11" ht="18.75" customHeight="1" x14ac:dyDescent="0.25">
      <c r="A24" s="34" t="s">
        <v>40</v>
      </c>
      <c r="B24" s="6"/>
      <c r="C24" s="7"/>
      <c r="D24" s="7">
        <v>96511</v>
      </c>
      <c r="E24" s="7" t="s">
        <v>73</v>
      </c>
      <c r="F24" s="8" t="s">
        <v>74</v>
      </c>
      <c r="G24" s="9">
        <v>1</v>
      </c>
      <c r="H24" s="10">
        <v>15.896599999999999</v>
      </c>
      <c r="I24" s="10">
        <f t="shared" si="0"/>
        <v>13.72</v>
      </c>
      <c r="J24" s="11">
        <f t="shared" si="1"/>
        <v>29.616599999999998</v>
      </c>
      <c r="K24" s="8" t="s">
        <v>75</v>
      </c>
    </row>
    <row r="25" spans="1:11" ht="18.75" customHeight="1" x14ac:dyDescent="0.25">
      <c r="A25" s="34" t="s">
        <v>40</v>
      </c>
      <c r="B25" s="6"/>
      <c r="C25" s="7"/>
      <c r="D25" s="7">
        <v>95617</v>
      </c>
      <c r="E25" s="7" t="s">
        <v>76</v>
      </c>
      <c r="F25" s="8" t="s">
        <v>77</v>
      </c>
      <c r="G25" s="9">
        <v>1</v>
      </c>
      <c r="H25" s="10">
        <v>12.5562</v>
      </c>
      <c r="I25" s="10">
        <f t="shared" si="0"/>
        <v>13.72</v>
      </c>
      <c r="J25" s="11">
        <f t="shared" si="1"/>
        <v>26.276200000000003</v>
      </c>
      <c r="K25" s="8" t="s">
        <v>78</v>
      </c>
    </row>
    <row r="26" spans="1:11" ht="18.75" customHeight="1" x14ac:dyDescent="0.25">
      <c r="A26" s="34" t="s">
        <v>40</v>
      </c>
      <c r="B26" s="6"/>
      <c r="C26" s="7"/>
      <c r="D26" s="7">
        <v>96506</v>
      </c>
      <c r="E26" s="7" t="s">
        <v>79</v>
      </c>
      <c r="F26" s="8" t="s">
        <v>77</v>
      </c>
      <c r="G26" s="9">
        <v>1</v>
      </c>
      <c r="H26" s="10">
        <v>12.5548</v>
      </c>
      <c r="I26" s="10">
        <f t="shared" si="0"/>
        <v>13.72</v>
      </c>
      <c r="J26" s="11">
        <f t="shared" si="1"/>
        <v>26.274799999999999</v>
      </c>
      <c r="K26" s="8" t="s">
        <v>80</v>
      </c>
    </row>
    <row r="27" spans="1:11" ht="18.75" customHeight="1" x14ac:dyDescent="0.25">
      <c r="A27" s="34" t="s">
        <v>40</v>
      </c>
      <c r="B27" s="6"/>
      <c r="C27" s="7"/>
      <c r="D27" s="7">
        <v>95710</v>
      </c>
      <c r="E27" s="7" t="s">
        <v>81</v>
      </c>
      <c r="F27" s="8" t="s">
        <v>82</v>
      </c>
      <c r="G27" s="9">
        <v>1</v>
      </c>
      <c r="H27" s="10">
        <v>12.5</v>
      </c>
      <c r="I27" s="10">
        <f t="shared" si="0"/>
        <v>13.72</v>
      </c>
      <c r="J27" s="11">
        <f t="shared" si="1"/>
        <v>26.22</v>
      </c>
      <c r="K27" s="8" t="s">
        <v>83</v>
      </c>
    </row>
    <row r="28" spans="1:11" ht="18.75" customHeight="1" x14ac:dyDescent="0.25">
      <c r="A28" s="34" t="s">
        <v>40</v>
      </c>
      <c r="B28" s="6"/>
      <c r="C28" s="7"/>
      <c r="D28" s="7">
        <v>96503</v>
      </c>
      <c r="E28" s="7" t="s">
        <v>84</v>
      </c>
      <c r="F28" s="8" t="s">
        <v>85</v>
      </c>
      <c r="G28" s="9">
        <v>1</v>
      </c>
      <c r="H28" s="10">
        <v>11.12</v>
      </c>
      <c r="I28" s="10">
        <f t="shared" si="0"/>
        <v>13.72</v>
      </c>
      <c r="J28" s="11">
        <f t="shared" si="1"/>
        <v>24.84</v>
      </c>
      <c r="K28" s="8" t="s">
        <v>86</v>
      </c>
    </row>
    <row r="29" spans="1:11" ht="18.75" customHeight="1" x14ac:dyDescent="0.25">
      <c r="A29" s="34" t="s">
        <v>40</v>
      </c>
      <c r="B29" s="6"/>
      <c r="C29" s="7"/>
      <c r="D29" s="7">
        <v>95404</v>
      </c>
      <c r="E29" s="7" t="s">
        <v>84</v>
      </c>
      <c r="F29" s="8" t="s">
        <v>85</v>
      </c>
      <c r="G29" s="9">
        <v>1</v>
      </c>
      <c r="H29" s="10">
        <v>11.12</v>
      </c>
      <c r="I29" s="10">
        <f t="shared" si="0"/>
        <v>13.72</v>
      </c>
      <c r="J29" s="11">
        <f t="shared" si="1"/>
        <v>24.84</v>
      </c>
      <c r="K29" s="8" t="s">
        <v>87</v>
      </c>
    </row>
    <row r="30" spans="1:11" ht="18.75" customHeight="1" x14ac:dyDescent="0.25">
      <c r="A30" s="34" t="s">
        <v>40</v>
      </c>
      <c r="B30" s="6"/>
      <c r="C30" s="7"/>
      <c r="D30" s="7">
        <v>95768</v>
      </c>
      <c r="E30" s="7" t="s">
        <v>88</v>
      </c>
      <c r="F30" s="8" t="s">
        <v>89</v>
      </c>
      <c r="G30" s="9">
        <v>1</v>
      </c>
      <c r="H30" s="10">
        <v>10.63</v>
      </c>
      <c r="I30" s="10">
        <f t="shared" si="0"/>
        <v>13.72</v>
      </c>
      <c r="J30" s="11">
        <f t="shared" si="1"/>
        <v>24.35</v>
      </c>
      <c r="K30" s="8" t="s">
        <v>90</v>
      </c>
    </row>
    <row r="31" spans="1:11" ht="18.75" customHeight="1" x14ac:dyDescent="0.25">
      <c r="A31" s="34" t="s">
        <v>40</v>
      </c>
      <c r="B31" s="6"/>
      <c r="C31" s="7"/>
      <c r="D31" s="7">
        <v>95905</v>
      </c>
      <c r="E31" s="7" t="s">
        <v>91</v>
      </c>
      <c r="F31" s="8" t="s">
        <v>92</v>
      </c>
      <c r="G31" s="9">
        <v>10</v>
      </c>
      <c r="H31" s="10">
        <v>10.199999999999999</v>
      </c>
      <c r="I31" s="10">
        <f t="shared" si="0"/>
        <v>13.72</v>
      </c>
      <c r="J31" s="11">
        <f t="shared" si="1"/>
        <v>23.92</v>
      </c>
      <c r="K31" s="8" t="s">
        <v>93</v>
      </c>
    </row>
    <row r="32" spans="1:11" ht="18.75" customHeight="1" x14ac:dyDescent="0.25">
      <c r="A32" s="34" t="s">
        <v>40</v>
      </c>
      <c r="B32" s="6"/>
      <c r="C32" s="7"/>
      <c r="D32" s="7">
        <v>96502</v>
      </c>
      <c r="E32" s="7" t="s">
        <v>94</v>
      </c>
      <c r="F32" s="8" t="s">
        <v>95</v>
      </c>
      <c r="G32" s="9">
        <v>1</v>
      </c>
      <c r="H32" s="10">
        <v>9</v>
      </c>
      <c r="I32" s="10">
        <f t="shared" si="0"/>
        <v>13.72</v>
      </c>
      <c r="J32" s="11">
        <f t="shared" si="1"/>
        <v>22.72</v>
      </c>
      <c r="K32" s="8" t="s">
        <v>96</v>
      </c>
    </row>
    <row r="33" spans="1:11" ht="18.75" customHeight="1" x14ac:dyDescent="0.25">
      <c r="A33" s="34" t="s">
        <v>97</v>
      </c>
      <c r="B33" s="6"/>
      <c r="C33" s="7"/>
      <c r="D33" s="7">
        <v>95061</v>
      </c>
      <c r="E33" s="7" t="s">
        <v>98</v>
      </c>
      <c r="F33" s="8" t="s">
        <v>99</v>
      </c>
      <c r="G33" s="14">
        <v>1</v>
      </c>
      <c r="H33" s="9">
        <v>291.26400000000001</v>
      </c>
      <c r="I33" s="10">
        <f t="shared" si="0"/>
        <v>13.72</v>
      </c>
      <c r="J33" s="11">
        <f t="shared" si="1"/>
        <v>304.98400000000004</v>
      </c>
      <c r="K33" s="8" t="s">
        <v>100</v>
      </c>
    </row>
    <row r="34" spans="1:11" ht="18.75" customHeight="1" x14ac:dyDescent="0.25">
      <c r="A34" s="34" t="s">
        <v>97</v>
      </c>
      <c r="B34" s="6"/>
      <c r="C34" s="7"/>
      <c r="D34" s="7">
        <v>96508</v>
      </c>
      <c r="E34" s="7" t="s">
        <v>101</v>
      </c>
      <c r="F34" s="8" t="s">
        <v>102</v>
      </c>
      <c r="G34" s="14">
        <v>1</v>
      </c>
      <c r="H34" s="9">
        <v>161.84</v>
      </c>
      <c r="I34" s="10">
        <f t="shared" si="0"/>
        <v>13.72</v>
      </c>
      <c r="J34" s="11">
        <f t="shared" si="1"/>
        <v>175.56</v>
      </c>
      <c r="K34" s="8" t="s">
        <v>103</v>
      </c>
    </row>
    <row r="35" spans="1:11" ht="18.75" customHeight="1" x14ac:dyDescent="0.25">
      <c r="A35" s="34" t="s">
        <v>97</v>
      </c>
      <c r="B35" s="6"/>
      <c r="C35" s="7"/>
      <c r="D35" s="7">
        <v>93607</v>
      </c>
      <c r="E35" s="7" t="s">
        <v>104</v>
      </c>
      <c r="F35" s="8" t="s">
        <v>105</v>
      </c>
      <c r="G35" s="14">
        <v>3</v>
      </c>
      <c r="H35" s="9">
        <v>157.97999999999999</v>
      </c>
      <c r="I35" s="10">
        <f t="shared" si="0"/>
        <v>13.72</v>
      </c>
      <c r="J35" s="11">
        <f t="shared" si="1"/>
        <v>171.7</v>
      </c>
      <c r="K35" s="8" t="s">
        <v>106</v>
      </c>
    </row>
    <row r="36" spans="1:11" ht="18.75" customHeight="1" x14ac:dyDescent="0.25">
      <c r="A36" s="34" t="s">
        <v>97</v>
      </c>
      <c r="B36" s="6"/>
      <c r="C36" s="7"/>
      <c r="D36" s="7">
        <v>96512</v>
      </c>
      <c r="E36" s="6" t="s">
        <v>601</v>
      </c>
      <c r="F36" s="8" t="s">
        <v>107</v>
      </c>
      <c r="G36" s="14">
        <v>1</v>
      </c>
      <c r="H36" s="9">
        <v>132.18</v>
      </c>
      <c r="I36" s="10">
        <f t="shared" si="0"/>
        <v>13.72</v>
      </c>
      <c r="J36" s="11">
        <f t="shared" si="1"/>
        <v>145.9</v>
      </c>
      <c r="K36" s="8" t="s">
        <v>108</v>
      </c>
    </row>
    <row r="37" spans="1:11" ht="18.75" customHeight="1" x14ac:dyDescent="0.25">
      <c r="A37" s="34" t="s">
        <v>97</v>
      </c>
      <c r="B37" s="6"/>
      <c r="C37" s="7"/>
      <c r="D37" s="7">
        <v>95958</v>
      </c>
      <c r="E37" s="7" t="s">
        <v>109</v>
      </c>
      <c r="F37" s="8" t="s">
        <v>110</v>
      </c>
      <c r="G37" s="14">
        <v>1</v>
      </c>
      <c r="H37" s="9">
        <v>95.35</v>
      </c>
      <c r="I37" s="10">
        <f t="shared" si="0"/>
        <v>13.72</v>
      </c>
      <c r="J37" s="11">
        <f t="shared" si="1"/>
        <v>109.07</v>
      </c>
      <c r="K37" s="8" t="s">
        <v>111</v>
      </c>
    </row>
    <row r="38" spans="1:11" ht="18.75" customHeight="1" x14ac:dyDescent="0.25">
      <c r="A38" s="34" t="s">
        <v>97</v>
      </c>
      <c r="B38" s="6"/>
      <c r="C38" s="7"/>
      <c r="D38" s="7">
        <v>95632</v>
      </c>
      <c r="E38" s="7" t="s">
        <v>112</v>
      </c>
      <c r="F38" s="8" t="s">
        <v>113</v>
      </c>
      <c r="G38" s="14">
        <v>1</v>
      </c>
      <c r="H38" s="9">
        <v>70.5</v>
      </c>
      <c r="I38" s="10">
        <f t="shared" si="0"/>
        <v>13.72</v>
      </c>
      <c r="J38" s="11">
        <f t="shared" si="1"/>
        <v>84.22</v>
      </c>
      <c r="K38" s="8" t="s">
        <v>114</v>
      </c>
    </row>
    <row r="39" spans="1:11" ht="18.75" customHeight="1" x14ac:dyDescent="0.25">
      <c r="A39" s="34" t="s">
        <v>97</v>
      </c>
      <c r="B39" s="6"/>
      <c r="C39" s="7"/>
      <c r="D39" s="7">
        <v>96354</v>
      </c>
      <c r="E39" s="7" t="s">
        <v>115</v>
      </c>
      <c r="F39" s="8" t="s">
        <v>116</v>
      </c>
      <c r="G39" s="14">
        <v>1</v>
      </c>
      <c r="H39" s="9">
        <v>67.39</v>
      </c>
      <c r="I39" s="10">
        <f t="shared" si="0"/>
        <v>13.72</v>
      </c>
      <c r="J39" s="11">
        <f t="shared" si="1"/>
        <v>81.11</v>
      </c>
      <c r="K39" s="8" t="s">
        <v>117</v>
      </c>
    </row>
    <row r="40" spans="1:11" ht="18.75" customHeight="1" x14ac:dyDescent="0.25">
      <c r="A40" s="34" t="s">
        <v>97</v>
      </c>
      <c r="B40" s="6"/>
      <c r="C40" s="7"/>
      <c r="D40" s="7">
        <v>93609</v>
      </c>
      <c r="E40" s="7" t="s">
        <v>104</v>
      </c>
      <c r="F40" s="8" t="s">
        <v>105</v>
      </c>
      <c r="G40" s="14">
        <v>1</v>
      </c>
      <c r="H40" s="9">
        <v>52.66</v>
      </c>
      <c r="I40" s="10">
        <f t="shared" si="0"/>
        <v>13.72</v>
      </c>
      <c r="J40" s="11">
        <f t="shared" si="1"/>
        <v>66.38</v>
      </c>
      <c r="K40" s="8" t="s">
        <v>118</v>
      </c>
    </row>
    <row r="41" spans="1:11" ht="18.75" customHeight="1" x14ac:dyDescent="0.25">
      <c r="A41" s="34" t="s">
        <v>97</v>
      </c>
      <c r="B41" s="6"/>
      <c r="C41" s="7"/>
      <c r="D41" s="7">
        <v>93608</v>
      </c>
      <c r="E41" s="7" t="s">
        <v>119</v>
      </c>
      <c r="F41" s="8" t="s">
        <v>120</v>
      </c>
      <c r="G41" s="14">
        <v>1</v>
      </c>
      <c r="H41" s="9">
        <v>51.93</v>
      </c>
      <c r="I41" s="10">
        <f t="shared" si="0"/>
        <v>13.72</v>
      </c>
      <c r="J41" s="11">
        <f t="shared" si="1"/>
        <v>65.650000000000006</v>
      </c>
      <c r="K41" s="8" t="s">
        <v>121</v>
      </c>
    </row>
    <row r="42" spans="1:11" ht="18.75" customHeight="1" x14ac:dyDescent="0.25">
      <c r="A42" s="34" t="s">
        <v>97</v>
      </c>
      <c r="B42" s="6"/>
      <c r="C42" s="7"/>
      <c r="D42" s="7">
        <v>93610</v>
      </c>
      <c r="E42" s="7" t="s">
        <v>122</v>
      </c>
      <c r="F42" s="8" t="s">
        <v>123</v>
      </c>
      <c r="G42" s="14">
        <v>1</v>
      </c>
      <c r="H42" s="9">
        <v>51.48</v>
      </c>
      <c r="I42" s="10">
        <f t="shared" si="0"/>
        <v>13.72</v>
      </c>
      <c r="J42" s="11">
        <f t="shared" si="1"/>
        <v>65.2</v>
      </c>
      <c r="K42" s="8" t="s">
        <v>124</v>
      </c>
    </row>
    <row r="43" spans="1:11" ht="18.75" customHeight="1" x14ac:dyDescent="0.25">
      <c r="A43" s="34" t="s">
        <v>97</v>
      </c>
      <c r="B43" s="6"/>
      <c r="C43" s="7"/>
      <c r="D43" s="7">
        <v>95055</v>
      </c>
      <c r="E43" s="7" t="s">
        <v>125</v>
      </c>
      <c r="F43" s="8" t="s">
        <v>126</v>
      </c>
      <c r="G43" s="14">
        <v>1</v>
      </c>
      <c r="H43" s="9">
        <v>45.58</v>
      </c>
      <c r="I43" s="10">
        <f t="shared" si="0"/>
        <v>13.72</v>
      </c>
      <c r="J43" s="11">
        <f t="shared" si="1"/>
        <v>59.3</v>
      </c>
      <c r="K43" s="8" t="s">
        <v>127</v>
      </c>
    </row>
    <row r="44" spans="1:11" ht="18.75" customHeight="1" x14ac:dyDescent="0.25">
      <c r="A44" s="34" t="s">
        <v>97</v>
      </c>
      <c r="B44" s="6"/>
      <c r="C44" s="7"/>
      <c r="D44" s="7">
        <v>95618</v>
      </c>
      <c r="E44" s="7" t="s">
        <v>128</v>
      </c>
      <c r="F44" s="8" t="s">
        <v>129</v>
      </c>
      <c r="G44" s="14">
        <v>1</v>
      </c>
      <c r="H44" s="9">
        <v>45.5</v>
      </c>
      <c r="I44" s="10">
        <f t="shared" si="0"/>
        <v>13.72</v>
      </c>
      <c r="J44" s="11">
        <f t="shared" si="1"/>
        <v>59.22</v>
      </c>
      <c r="K44" s="8" t="s">
        <v>130</v>
      </c>
    </row>
    <row r="45" spans="1:11" ht="18.75" customHeight="1" x14ac:dyDescent="0.25">
      <c r="A45" s="34" t="s">
        <v>97</v>
      </c>
      <c r="B45" s="6"/>
      <c r="C45" s="7"/>
      <c r="D45" s="7">
        <v>95716</v>
      </c>
      <c r="E45" s="7" t="s">
        <v>131</v>
      </c>
      <c r="F45" s="8" t="s">
        <v>132</v>
      </c>
      <c r="G45" s="14">
        <v>1</v>
      </c>
      <c r="H45" s="9">
        <v>43.72</v>
      </c>
      <c r="I45" s="10">
        <f t="shared" si="0"/>
        <v>13.72</v>
      </c>
      <c r="J45" s="11">
        <f t="shared" si="1"/>
        <v>57.44</v>
      </c>
      <c r="K45" s="8" t="s">
        <v>133</v>
      </c>
    </row>
    <row r="46" spans="1:11" ht="18.75" customHeight="1" x14ac:dyDescent="0.25">
      <c r="A46" s="34" t="s">
        <v>97</v>
      </c>
      <c r="B46" s="6"/>
      <c r="C46" s="7"/>
      <c r="D46" s="7">
        <v>95625</v>
      </c>
      <c r="E46" s="7" t="s">
        <v>134</v>
      </c>
      <c r="F46" s="8" t="s">
        <v>135</v>
      </c>
      <c r="G46" s="14">
        <v>1</v>
      </c>
      <c r="H46" s="9">
        <v>42.86</v>
      </c>
      <c r="I46" s="10">
        <f t="shared" si="0"/>
        <v>13.72</v>
      </c>
      <c r="J46" s="11">
        <f t="shared" si="1"/>
        <v>56.58</v>
      </c>
      <c r="K46" s="8" t="s">
        <v>136</v>
      </c>
    </row>
    <row r="47" spans="1:11" ht="18.75" customHeight="1" x14ac:dyDescent="0.25">
      <c r="A47" s="34" t="s">
        <v>97</v>
      </c>
      <c r="B47" s="6"/>
      <c r="C47" s="7"/>
      <c r="D47" s="7">
        <v>96518</v>
      </c>
      <c r="E47" s="7" t="s">
        <v>137</v>
      </c>
      <c r="F47" s="8" t="s">
        <v>138</v>
      </c>
      <c r="G47" s="14">
        <v>1</v>
      </c>
      <c r="H47" s="9">
        <v>33.229999999999997</v>
      </c>
      <c r="I47" s="10">
        <f t="shared" si="0"/>
        <v>13.72</v>
      </c>
      <c r="J47" s="11">
        <f t="shared" si="1"/>
        <v>46.949999999999996</v>
      </c>
      <c r="K47" s="8" t="s">
        <v>139</v>
      </c>
    </row>
    <row r="48" spans="1:11" ht="18.75" customHeight="1" x14ac:dyDescent="0.25">
      <c r="A48" s="34" t="s">
        <v>97</v>
      </c>
      <c r="B48" s="6"/>
      <c r="C48" s="7"/>
      <c r="D48" s="7">
        <v>95767</v>
      </c>
      <c r="E48" s="7" t="s">
        <v>140</v>
      </c>
      <c r="F48" s="8" t="s">
        <v>141</v>
      </c>
      <c r="G48" s="14">
        <v>1</v>
      </c>
      <c r="H48" s="9">
        <v>32.65</v>
      </c>
      <c r="I48" s="10">
        <f t="shared" si="0"/>
        <v>13.72</v>
      </c>
      <c r="J48" s="11">
        <f t="shared" si="1"/>
        <v>46.37</v>
      </c>
      <c r="K48" s="8" t="s">
        <v>142</v>
      </c>
    </row>
    <row r="49" spans="1:11" ht="18.75" customHeight="1" x14ac:dyDescent="0.25">
      <c r="A49" s="34" t="s">
        <v>97</v>
      </c>
      <c r="B49" s="6"/>
      <c r="C49" s="7"/>
      <c r="D49" s="7">
        <v>95770</v>
      </c>
      <c r="E49" s="7" t="s">
        <v>140</v>
      </c>
      <c r="F49" s="8" t="s">
        <v>141</v>
      </c>
      <c r="G49" s="14">
        <v>1</v>
      </c>
      <c r="H49" s="9">
        <v>32.65</v>
      </c>
      <c r="I49" s="10">
        <f t="shared" si="0"/>
        <v>13.72</v>
      </c>
      <c r="J49" s="11">
        <f t="shared" si="1"/>
        <v>46.37</v>
      </c>
      <c r="K49" s="8" t="s">
        <v>96</v>
      </c>
    </row>
    <row r="50" spans="1:11" ht="18.75" customHeight="1" x14ac:dyDescent="0.25">
      <c r="A50" s="34" t="s">
        <v>97</v>
      </c>
      <c r="B50" s="6"/>
      <c r="C50" s="7"/>
      <c r="D50" s="7">
        <v>95623</v>
      </c>
      <c r="E50" s="7" t="s">
        <v>143</v>
      </c>
      <c r="F50" s="8" t="s">
        <v>144</v>
      </c>
      <c r="G50" s="14">
        <v>1</v>
      </c>
      <c r="H50" s="9">
        <v>31.42</v>
      </c>
      <c r="I50" s="10">
        <f t="shared" si="0"/>
        <v>13.72</v>
      </c>
      <c r="J50" s="11">
        <f t="shared" si="1"/>
        <v>45.14</v>
      </c>
      <c r="K50" s="8" t="s">
        <v>145</v>
      </c>
    </row>
    <row r="51" spans="1:11" ht="18.75" customHeight="1" x14ac:dyDescent="0.25">
      <c r="A51" s="34" t="s">
        <v>97</v>
      </c>
      <c r="B51" s="6"/>
      <c r="C51" s="7"/>
      <c r="D51" s="7">
        <v>95624</v>
      </c>
      <c r="E51" s="7" t="s">
        <v>146</v>
      </c>
      <c r="F51" s="8" t="s">
        <v>24</v>
      </c>
      <c r="G51" s="14">
        <v>1</v>
      </c>
      <c r="H51" s="9">
        <v>30.3</v>
      </c>
      <c r="I51" s="10">
        <f t="shared" si="0"/>
        <v>13.72</v>
      </c>
      <c r="J51" s="11">
        <f t="shared" si="1"/>
        <v>44.02</v>
      </c>
      <c r="K51" s="8" t="s">
        <v>147</v>
      </c>
    </row>
    <row r="52" spans="1:11" ht="18.75" customHeight="1" x14ac:dyDescent="0.25">
      <c r="A52" s="34" t="s">
        <v>97</v>
      </c>
      <c r="B52" s="6"/>
      <c r="C52" s="7"/>
      <c r="D52" s="7">
        <v>96532</v>
      </c>
      <c r="E52" s="7" t="s">
        <v>148</v>
      </c>
      <c r="F52" s="8" t="s">
        <v>144</v>
      </c>
      <c r="G52" s="14">
        <v>1</v>
      </c>
      <c r="H52" s="9">
        <v>29.39</v>
      </c>
      <c r="I52" s="10">
        <f t="shared" si="0"/>
        <v>13.72</v>
      </c>
      <c r="J52" s="11">
        <f t="shared" si="1"/>
        <v>43.11</v>
      </c>
      <c r="K52" s="8" t="s">
        <v>149</v>
      </c>
    </row>
    <row r="53" spans="1:11" ht="18.75" customHeight="1" x14ac:dyDescent="0.25">
      <c r="A53" s="34" t="s">
        <v>97</v>
      </c>
      <c r="B53" s="6"/>
      <c r="C53" s="7"/>
      <c r="D53" s="7">
        <v>95552</v>
      </c>
      <c r="E53" s="7" t="s">
        <v>150</v>
      </c>
      <c r="F53" s="8" t="s">
        <v>151</v>
      </c>
      <c r="G53" s="14">
        <v>1</v>
      </c>
      <c r="H53" s="9">
        <v>25.66</v>
      </c>
      <c r="I53" s="10">
        <f t="shared" si="0"/>
        <v>13.72</v>
      </c>
      <c r="J53" s="11">
        <f t="shared" si="1"/>
        <v>39.380000000000003</v>
      </c>
      <c r="K53" s="8" t="s">
        <v>152</v>
      </c>
    </row>
    <row r="54" spans="1:11" ht="18.75" customHeight="1" x14ac:dyDescent="0.25">
      <c r="A54" s="34" t="s">
        <v>97</v>
      </c>
      <c r="B54" s="6"/>
      <c r="C54" s="7"/>
      <c r="D54" s="7">
        <v>95626</v>
      </c>
      <c r="E54" s="7" t="s">
        <v>153</v>
      </c>
      <c r="F54" s="8" t="s">
        <v>154</v>
      </c>
      <c r="G54" s="14">
        <v>1</v>
      </c>
      <c r="H54" s="9">
        <v>21.31</v>
      </c>
      <c r="I54" s="10">
        <f t="shared" si="0"/>
        <v>13.72</v>
      </c>
      <c r="J54" s="11">
        <f t="shared" si="1"/>
        <v>35.03</v>
      </c>
      <c r="K54" s="8" t="s">
        <v>96</v>
      </c>
    </row>
    <row r="55" spans="1:11" ht="18.75" customHeight="1" x14ac:dyDescent="0.25">
      <c r="A55" s="34" t="s">
        <v>97</v>
      </c>
      <c r="B55" s="6"/>
      <c r="C55" s="7"/>
      <c r="D55" s="7">
        <v>95629</v>
      </c>
      <c r="E55" s="7" t="s">
        <v>155</v>
      </c>
      <c r="F55" s="8" t="s">
        <v>156</v>
      </c>
      <c r="G55" s="14">
        <v>1</v>
      </c>
      <c r="H55" s="9">
        <v>19.04</v>
      </c>
      <c r="I55" s="10">
        <f t="shared" si="0"/>
        <v>13.72</v>
      </c>
      <c r="J55" s="11">
        <f t="shared" si="1"/>
        <v>32.76</v>
      </c>
      <c r="K55" s="8" t="s">
        <v>157</v>
      </c>
    </row>
    <row r="56" spans="1:11" ht="18.75" customHeight="1" x14ac:dyDescent="0.25">
      <c r="A56" s="34" t="s">
        <v>97</v>
      </c>
      <c r="B56" s="6"/>
      <c r="C56" s="7"/>
      <c r="D56" s="7">
        <v>96517</v>
      </c>
      <c r="E56" s="7" t="s">
        <v>158</v>
      </c>
      <c r="F56" s="8" t="s">
        <v>159</v>
      </c>
      <c r="G56" s="14">
        <v>1</v>
      </c>
      <c r="H56" s="9">
        <v>18.5</v>
      </c>
      <c r="I56" s="10">
        <f t="shared" si="0"/>
        <v>13.72</v>
      </c>
      <c r="J56" s="11">
        <f t="shared" si="1"/>
        <v>32.22</v>
      </c>
      <c r="K56" s="8" t="s">
        <v>160</v>
      </c>
    </row>
    <row r="57" spans="1:11" ht="18.75" customHeight="1" x14ac:dyDescent="0.25">
      <c r="A57" s="34" t="s">
        <v>97</v>
      </c>
      <c r="B57" s="6"/>
      <c r="C57" s="7"/>
      <c r="D57" s="7">
        <v>95954</v>
      </c>
      <c r="E57" s="7" t="s">
        <v>161</v>
      </c>
      <c r="F57" s="8" t="s">
        <v>162</v>
      </c>
      <c r="G57" s="14">
        <v>1</v>
      </c>
      <c r="H57" s="9">
        <v>17.05</v>
      </c>
      <c r="I57" s="10">
        <f t="shared" si="0"/>
        <v>13.72</v>
      </c>
      <c r="J57" s="11">
        <f t="shared" si="1"/>
        <v>30.770000000000003</v>
      </c>
      <c r="K57" s="8" t="s">
        <v>163</v>
      </c>
    </row>
    <row r="58" spans="1:11" ht="18.75" customHeight="1" x14ac:dyDescent="0.25">
      <c r="A58" s="34" t="s">
        <v>97</v>
      </c>
      <c r="B58" s="6"/>
      <c r="C58" s="7"/>
      <c r="D58" s="7">
        <v>95962</v>
      </c>
      <c r="E58" s="7" t="s">
        <v>70</v>
      </c>
      <c r="F58" s="8" t="s">
        <v>71</v>
      </c>
      <c r="G58" s="14">
        <v>1</v>
      </c>
      <c r="H58" s="9">
        <v>16.41</v>
      </c>
      <c r="I58" s="10">
        <f t="shared" si="0"/>
        <v>13.72</v>
      </c>
      <c r="J58" s="11">
        <f t="shared" si="1"/>
        <v>30.130000000000003</v>
      </c>
      <c r="K58" s="8" t="s">
        <v>164</v>
      </c>
    </row>
    <row r="59" spans="1:11" ht="18.75" customHeight="1" x14ac:dyDescent="0.25">
      <c r="A59" s="34" t="s">
        <v>97</v>
      </c>
      <c r="B59" s="6"/>
      <c r="C59" s="7"/>
      <c r="D59" s="7">
        <v>95960</v>
      </c>
      <c r="E59" s="7" t="s">
        <v>70</v>
      </c>
      <c r="F59" s="8" t="s">
        <v>71</v>
      </c>
      <c r="G59" s="14">
        <v>1</v>
      </c>
      <c r="H59" s="9">
        <v>16.41</v>
      </c>
      <c r="I59" s="10">
        <f t="shared" si="0"/>
        <v>13.72</v>
      </c>
      <c r="J59" s="11">
        <f t="shared" si="1"/>
        <v>30.130000000000003</v>
      </c>
      <c r="K59" s="8" t="s">
        <v>165</v>
      </c>
    </row>
    <row r="60" spans="1:11" ht="18.75" customHeight="1" x14ac:dyDescent="0.25">
      <c r="A60" s="34" t="s">
        <v>97</v>
      </c>
      <c r="B60" s="6"/>
      <c r="C60" s="7"/>
      <c r="D60" s="7">
        <v>96504</v>
      </c>
      <c r="E60" s="7" t="s">
        <v>166</v>
      </c>
      <c r="F60" s="8" t="s">
        <v>167</v>
      </c>
      <c r="G60" s="14">
        <v>1</v>
      </c>
      <c r="H60" s="9">
        <v>16.32</v>
      </c>
      <c r="I60" s="10">
        <f t="shared" si="0"/>
        <v>13.72</v>
      </c>
      <c r="J60" s="11">
        <f t="shared" si="1"/>
        <v>30.04</v>
      </c>
      <c r="K60" s="8" t="s">
        <v>168</v>
      </c>
    </row>
    <row r="61" spans="1:11" ht="18.75" customHeight="1" x14ac:dyDescent="0.25">
      <c r="A61" s="34" t="s">
        <v>97</v>
      </c>
      <c r="B61" s="6"/>
      <c r="C61" s="7"/>
      <c r="D61" s="7">
        <v>95630</v>
      </c>
      <c r="E61" s="7" t="s">
        <v>73</v>
      </c>
      <c r="F61" s="8" t="s">
        <v>74</v>
      </c>
      <c r="G61" s="14">
        <v>1</v>
      </c>
      <c r="H61" s="9">
        <v>15.896599999999999</v>
      </c>
      <c r="I61" s="10">
        <f t="shared" si="0"/>
        <v>13.72</v>
      </c>
      <c r="J61" s="11">
        <f t="shared" si="1"/>
        <v>29.616599999999998</v>
      </c>
      <c r="K61" s="8" t="s">
        <v>96</v>
      </c>
    </row>
    <row r="62" spans="1:11" ht="18.75" customHeight="1" x14ac:dyDescent="0.25">
      <c r="A62" s="34" t="s">
        <v>97</v>
      </c>
      <c r="B62" s="6"/>
      <c r="C62" s="7"/>
      <c r="D62" s="7">
        <v>93611</v>
      </c>
      <c r="E62" s="7" t="s">
        <v>169</v>
      </c>
      <c r="F62" s="8" t="s">
        <v>170</v>
      </c>
      <c r="G62" s="14">
        <v>1</v>
      </c>
      <c r="H62" s="9">
        <v>15.4</v>
      </c>
      <c r="I62" s="10">
        <f t="shared" si="0"/>
        <v>13.72</v>
      </c>
      <c r="J62" s="11">
        <f t="shared" si="1"/>
        <v>29.12</v>
      </c>
      <c r="K62" s="8" t="s">
        <v>171</v>
      </c>
    </row>
    <row r="63" spans="1:11" ht="18.75" customHeight="1" x14ac:dyDescent="0.25">
      <c r="A63" s="34" t="s">
        <v>97</v>
      </c>
      <c r="B63" s="6"/>
      <c r="C63" s="7"/>
      <c r="D63" s="7">
        <v>96529</v>
      </c>
      <c r="E63" s="7" t="s">
        <v>172</v>
      </c>
      <c r="F63" s="8" t="s">
        <v>173</v>
      </c>
      <c r="G63" s="14">
        <v>1</v>
      </c>
      <c r="H63" s="9">
        <v>14.93</v>
      </c>
      <c r="I63" s="10">
        <f t="shared" si="0"/>
        <v>13.72</v>
      </c>
      <c r="J63" s="11">
        <f t="shared" si="1"/>
        <v>28.65</v>
      </c>
      <c r="K63" s="8" t="s">
        <v>174</v>
      </c>
    </row>
    <row r="64" spans="1:11" ht="18.75" customHeight="1" x14ac:dyDescent="0.25">
      <c r="A64" s="34" t="s">
        <v>97</v>
      </c>
      <c r="B64" s="6"/>
      <c r="C64" s="7"/>
      <c r="D64" s="7">
        <v>96524</v>
      </c>
      <c r="E64" s="7" t="s">
        <v>175</v>
      </c>
      <c r="F64" s="8" t="s">
        <v>176</v>
      </c>
      <c r="G64" s="14">
        <v>1</v>
      </c>
      <c r="H64" s="9">
        <v>14.75</v>
      </c>
      <c r="I64" s="10">
        <f t="shared" si="0"/>
        <v>13.72</v>
      </c>
      <c r="J64" s="11">
        <f t="shared" si="1"/>
        <v>28.47</v>
      </c>
      <c r="K64" s="8" t="s">
        <v>177</v>
      </c>
    </row>
    <row r="65" spans="1:11" ht="18.75" customHeight="1" x14ac:dyDescent="0.25">
      <c r="A65" s="34" t="s">
        <v>97</v>
      </c>
      <c r="B65" s="6"/>
      <c r="C65" s="7"/>
      <c r="D65" s="7">
        <v>95621</v>
      </c>
      <c r="E65" s="7" t="s">
        <v>178</v>
      </c>
      <c r="F65" s="8" t="s">
        <v>179</v>
      </c>
      <c r="G65" s="14">
        <v>1</v>
      </c>
      <c r="H65" s="9">
        <v>14.63</v>
      </c>
      <c r="I65" s="10">
        <f t="shared" si="0"/>
        <v>13.72</v>
      </c>
      <c r="J65" s="11">
        <f t="shared" si="1"/>
        <v>28.35</v>
      </c>
      <c r="K65" s="8" t="s">
        <v>180</v>
      </c>
    </row>
    <row r="66" spans="1:11" ht="18.75" customHeight="1" x14ac:dyDescent="0.25">
      <c r="A66" s="34" t="s">
        <v>97</v>
      </c>
      <c r="B66" s="6"/>
      <c r="C66" s="7"/>
      <c r="D66" s="7">
        <v>96507</v>
      </c>
      <c r="E66" s="7" t="s">
        <v>81</v>
      </c>
      <c r="F66" s="8" t="s">
        <v>82</v>
      </c>
      <c r="G66" s="14">
        <v>1</v>
      </c>
      <c r="H66" s="9">
        <v>12.61</v>
      </c>
      <c r="I66" s="10">
        <f t="shared" ref="I66:I75" si="2">IF(H66="","",13.72)</f>
        <v>13.72</v>
      </c>
      <c r="J66" s="11">
        <f t="shared" ref="J66:J75" si="3">IF(H66="","",SUM(H66:I66))</f>
        <v>26.33</v>
      </c>
      <c r="K66" s="8" t="s">
        <v>181</v>
      </c>
    </row>
    <row r="67" spans="1:11" ht="18.75" customHeight="1" x14ac:dyDescent="0.25">
      <c r="A67" s="34" t="s">
        <v>97</v>
      </c>
      <c r="B67" s="6"/>
      <c r="C67" s="7"/>
      <c r="D67" s="7">
        <v>96516</v>
      </c>
      <c r="E67" s="7" t="s">
        <v>84</v>
      </c>
      <c r="F67" s="8" t="s">
        <v>85</v>
      </c>
      <c r="G67" s="14">
        <v>1</v>
      </c>
      <c r="H67" s="9">
        <v>11.22</v>
      </c>
      <c r="I67" s="10">
        <f t="shared" si="2"/>
        <v>13.72</v>
      </c>
      <c r="J67" s="11">
        <f t="shared" si="3"/>
        <v>24.94</v>
      </c>
      <c r="K67" s="8" t="s">
        <v>182</v>
      </c>
    </row>
    <row r="68" spans="1:11" ht="18.75" customHeight="1" x14ac:dyDescent="0.25">
      <c r="A68" s="34" t="s">
        <v>97</v>
      </c>
      <c r="B68" s="6"/>
      <c r="C68" s="7"/>
      <c r="D68" s="7">
        <v>95282</v>
      </c>
      <c r="E68" s="7" t="s">
        <v>94</v>
      </c>
      <c r="F68" s="8" t="s">
        <v>95</v>
      </c>
      <c r="G68" s="14">
        <v>1</v>
      </c>
      <c r="H68" s="9">
        <v>9</v>
      </c>
      <c r="I68" s="10">
        <f t="shared" si="2"/>
        <v>13.72</v>
      </c>
      <c r="J68" s="11">
        <f t="shared" si="3"/>
        <v>22.72</v>
      </c>
      <c r="K68" s="8" t="s">
        <v>183</v>
      </c>
    </row>
    <row r="69" spans="1:11" ht="18.75" customHeight="1" x14ac:dyDescent="0.25">
      <c r="A69" s="34" t="s">
        <v>97</v>
      </c>
      <c r="B69" s="6"/>
      <c r="C69" s="7"/>
      <c r="D69" s="7">
        <v>96523</v>
      </c>
      <c r="E69" s="7" t="s">
        <v>184</v>
      </c>
      <c r="F69" s="8" t="s">
        <v>185</v>
      </c>
      <c r="G69" s="14">
        <v>1</v>
      </c>
      <c r="H69" s="9">
        <v>8.92</v>
      </c>
      <c r="I69" s="10">
        <f t="shared" si="2"/>
        <v>13.72</v>
      </c>
      <c r="J69" s="11">
        <f t="shared" si="3"/>
        <v>22.64</v>
      </c>
      <c r="K69" s="8" t="s">
        <v>186</v>
      </c>
    </row>
    <row r="70" spans="1:11" ht="18.75" customHeight="1" x14ac:dyDescent="0.25">
      <c r="A70" s="34" t="s">
        <v>97</v>
      </c>
      <c r="B70" s="6"/>
      <c r="C70" s="7"/>
      <c r="D70" s="7">
        <v>95961</v>
      </c>
      <c r="E70" s="7" t="s">
        <v>187</v>
      </c>
      <c r="F70" s="8" t="s">
        <v>188</v>
      </c>
      <c r="G70" s="14">
        <v>1</v>
      </c>
      <c r="H70" s="9">
        <v>8.27</v>
      </c>
      <c r="I70" s="10">
        <f t="shared" si="2"/>
        <v>13.72</v>
      </c>
      <c r="J70" s="11">
        <f t="shared" si="3"/>
        <v>21.990000000000002</v>
      </c>
      <c r="K70" s="8" t="s">
        <v>189</v>
      </c>
    </row>
    <row r="71" spans="1:11" ht="18.75" customHeight="1" x14ac:dyDescent="0.25">
      <c r="A71" s="34" t="s">
        <v>97</v>
      </c>
      <c r="B71" s="6"/>
      <c r="C71" s="7"/>
      <c r="D71" s="7">
        <v>96521</v>
      </c>
      <c r="E71" s="7" t="s">
        <v>190</v>
      </c>
      <c r="F71" s="8" t="s">
        <v>191</v>
      </c>
      <c r="G71" s="14">
        <v>1</v>
      </c>
      <c r="H71" s="9">
        <v>7.38</v>
      </c>
      <c r="I71" s="10">
        <f t="shared" si="2"/>
        <v>13.72</v>
      </c>
      <c r="J71" s="11">
        <f t="shared" si="3"/>
        <v>21.1</v>
      </c>
      <c r="K71" s="8" t="s">
        <v>192</v>
      </c>
    </row>
    <row r="72" spans="1:11" ht="18.75" customHeight="1" x14ac:dyDescent="0.25">
      <c r="A72" s="34" t="s">
        <v>97</v>
      </c>
      <c r="B72" s="6"/>
      <c r="C72" s="7"/>
      <c r="D72" s="7">
        <v>95963</v>
      </c>
      <c r="E72" s="7" t="s">
        <v>193</v>
      </c>
      <c r="F72" s="8" t="s">
        <v>194</v>
      </c>
      <c r="G72" s="14">
        <v>1</v>
      </c>
      <c r="H72" s="9">
        <v>6.97</v>
      </c>
      <c r="I72" s="10">
        <f t="shared" si="2"/>
        <v>13.72</v>
      </c>
      <c r="J72" s="11">
        <f t="shared" si="3"/>
        <v>20.69</v>
      </c>
      <c r="K72" s="8" t="s">
        <v>195</v>
      </c>
    </row>
    <row r="73" spans="1:11" ht="18.75" customHeight="1" x14ac:dyDescent="0.25">
      <c r="A73" s="34" t="s">
        <v>97</v>
      </c>
      <c r="B73" s="6"/>
      <c r="C73" s="7"/>
      <c r="D73" s="7">
        <v>96515</v>
      </c>
      <c r="E73" s="7" t="s">
        <v>196</v>
      </c>
      <c r="F73" s="8" t="s">
        <v>185</v>
      </c>
      <c r="G73" s="14">
        <v>1</v>
      </c>
      <c r="H73" s="9">
        <v>6.95</v>
      </c>
      <c r="I73" s="10">
        <f t="shared" si="2"/>
        <v>13.72</v>
      </c>
      <c r="J73" s="11">
        <f t="shared" si="3"/>
        <v>20.67</v>
      </c>
      <c r="K73" s="8" t="s">
        <v>197</v>
      </c>
    </row>
    <row r="74" spans="1:11" ht="18.75" customHeight="1" x14ac:dyDescent="0.25">
      <c r="A74" s="34" t="s">
        <v>97</v>
      </c>
      <c r="B74" s="6"/>
      <c r="C74" s="7"/>
      <c r="D74" s="7">
        <v>95622</v>
      </c>
      <c r="E74" s="7" t="s">
        <v>198</v>
      </c>
      <c r="F74" s="8" t="s">
        <v>185</v>
      </c>
      <c r="G74" s="14">
        <v>1</v>
      </c>
      <c r="H74" s="9">
        <v>4.3499999999999996</v>
      </c>
      <c r="I74" s="10">
        <f t="shared" si="2"/>
        <v>13.72</v>
      </c>
      <c r="J74" s="11">
        <f t="shared" si="3"/>
        <v>18.07</v>
      </c>
      <c r="K74" s="8" t="s">
        <v>180</v>
      </c>
    </row>
    <row r="75" spans="1:11" ht="18.75" customHeight="1" x14ac:dyDescent="0.25">
      <c r="A75" s="34" t="s">
        <v>97</v>
      </c>
      <c r="B75" s="6"/>
      <c r="C75" s="7"/>
      <c r="D75" s="7">
        <v>93606</v>
      </c>
      <c r="E75" s="7" t="s">
        <v>199</v>
      </c>
      <c r="F75" s="8" t="s">
        <v>200</v>
      </c>
      <c r="G75" s="14">
        <v>1</v>
      </c>
      <c r="H75" s="9">
        <v>4.2</v>
      </c>
      <c r="I75" s="10">
        <f t="shared" si="2"/>
        <v>13.72</v>
      </c>
      <c r="J75" s="11">
        <f t="shared" si="3"/>
        <v>17.920000000000002</v>
      </c>
      <c r="K75" s="8" t="s">
        <v>201</v>
      </c>
    </row>
    <row r="76" spans="1:11" ht="18.75" customHeight="1" x14ac:dyDescent="0.25">
      <c r="A76" s="34" t="s">
        <v>97</v>
      </c>
      <c r="B76" s="6"/>
      <c r="C76" s="7"/>
      <c r="D76" s="7">
        <v>96520</v>
      </c>
      <c r="E76" s="7" t="s">
        <v>202</v>
      </c>
      <c r="F76" s="8" t="s">
        <v>203</v>
      </c>
      <c r="G76" s="14">
        <v>1</v>
      </c>
      <c r="H76" s="9">
        <v>4.07</v>
      </c>
      <c r="I76" s="10">
        <f>IF(H76="","",13.72)</f>
        <v>13.72</v>
      </c>
      <c r="J76" s="11">
        <f>IF(H76="","",SUM(H76:I76))</f>
        <v>17.79</v>
      </c>
      <c r="K76" s="8" t="s">
        <v>204</v>
      </c>
    </row>
    <row r="77" spans="1:11" ht="18.75" customHeight="1" x14ac:dyDescent="0.25">
      <c r="A77" s="34" t="s">
        <v>97</v>
      </c>
      <c r="B77" s="6"/>
      <c r="C77" s="7"/>
      <c r="D77" s="7">
        <v>95964</v>
      </c>
      <c r="E77" s="7" t="s">
        <v>205</v>
      </c>
      <c r="F77" s="8" t="s">
        <v>206</v>
      </c>
      <c r="G77" s="14">
        <v>1</v>
      </c>
      <c r="H77" s="9">
        <v>3.78</v>
      </c>
      <c r="I77" s="10">
        <f>IF(H77="","",13.72)</f>
        <v>13.72</v>
      </c>
      <c r="J77" s="11">
        <f>IF(H77="","",SUM(H77:I77))</f>
        <v>17.5</v>
      </c>
      <c r="K77" s="8" t="s">
        <v>207</v>
      </c>
    </row>
    <row r="78" spans="1:11" ht="18.75" customHeight="1" x14ac:dyDescent="0.25">
      <c r="A78" s="34" t="s">
        <v>97</v>
      </c>
      <c r="B78" s="6"/>
      <c r="C78" s="7"/>
      <c r="D78" s="7">
        <v>96528</v>
      </c>
      <c r="E78" s="7" t="s">
        <v>208</v>
      </c>
      <c r="F78" s="8" t="s">
        <v>209</v>
      </c>
      <c r="G78" s="14">
        <v>1</v>
      </c>
      <c r="H78" s="9">
        <v>3.21</v>
      </c>
      <c r="I78" s="10">
        <f>IF(H78="","",13.72)</f>
        <v>13.72</v>
      </c>
      <c r="J78" s="11">
        <f>IF(H78="","",SUM(H78:I78))</f>
        <v>16.93</v>
      </c>
      <c r="K78" s="8" t="s">
        <v>210</v>
      </c>
    </row>
    <row r="79" spans="1:11" ht="18.75" customHeight="1" x14ac:dyDescent="0.25">
      <c r="A79" s="34" t="s">
        <v>97</v>
      </c>
      <c r="B79" s="6"/>
      <c r="C79" s="7"/>
      <c r="D79" s="7">
        <v>96519</v>
      </c>
      <c r="E79" s="7" t="s">
        <v>211</v>
      </c>
      <c r="F79" s="8" t="s">
        <v>212</v>
      </c>
      <c r="G79" s="14">
        <v>1</v>
      </c>
      <c r="H79" s="9">
        <v>0.99</v>
      </c>
      <c r="I79" s="10">
        <f>IF(H79="","",13.72)</f>
        <v>13.72</v>
      </c>
      <c r="J79" s="11">
        <f>IF(H79="","",SUM(H79:I79))</f>
        <v>14.71</v>
      </c>
      <c r="K79" s="8" t="s">
        <v>213</v>
      </c>
    </row>
    <row r="80" spans="1:11" ht="18.75" customHeight="1" x14ac:dyDescent="0.25">
      <c r="A80" s="34" t="s">
        <v>214</v>
      </c>
      <c r="B80" s="6"/>
      <c r="C80" s="7"/>
      <c r="D80" s="7">
        <v>96458</v>
      </c>
      <c r="E80" s="7" t="s">
        <v>215</v>
      </c>
      <c r="F80" s="8" t="s">
        <v>216</v>
      </c>
      <c r="G80" s="9">
        <v>1</v>
      </c>
      <c r="H80" s="10">
        <v>122.07</v>
      </c>
      <c r="I80" s="10">
        <f t="shared" ref="I80:I99" si="4">IF(H80="","",13.72)</f>
        <v>13.72</v>
      </c>
      <c r="J80" s="11">
        <f t="shared" ref="J80:J99" si="5">IF(H80="","",SUM(H80:I80))</f>
        <v>135.79</v>
      </c>
      <c r="K80" s="8" t="s">
        <v>217</v>
      </c>
    </row>
    <row r="81" spans="1:11" ht="18.75" customHeight="1" x14ac:dyDescent="0.25">
      <c r="A81" s="34" t="s">
        <v>214</v>
      </c>
      <c r="B81" s="6"/>
      <c r="C81" s="7"/>
      <c r="D81" s="7">
        <v>95781</v>
      </c>
      <c r="E81" s="7" t="s">
        <v>218</v>
      </c>
      <c r="F81" s="8" t="s">
        <v>30</v>
      </c>
      <c r="G81" s="9">
        <v>1</v>
      </c>
      <c r="H81" s="10">
        <v>80.569999999999993</v>
      </c>
      <c r="I81" s="10">
        <f t="shared" si="4"/>
        <v>13.72</v>
      </c>
      <c r="J81" s="11">
        <f t="shared" si="5"/>
        <v>94.289999999999992</v>
      </c>
      <c r="K81" s="8" t="s">
        <v>219</v>
      </c>
    </row>
    <row r="82" spans="1:11" ht="18.75" customHeight="1" x14ac:dyDescent="0.25">
      <c r="A82" s="34" t="s">
        <v>214</v>
      </c>
      <c r="B82" s="6"/>
      <c r="C82" s="7"/>
      <c r="D82" s="7">
        <v>95782</v>
      </c>
      <c r="E82" s="7" t="s">
        <v>220</v>
      </c>
      <c r="F82" s="8" t="s">
        <v>221</v>
      </c>
      <c r="G82" s="9">
        <v>1</v>
      </c>
      <c r="H82" s="10">
        <v>50.19</v>
      </c>
      <c r="I82" s="10">
        <f t="shared" si="4"/>
        <v>13.72</v>
      </c>
      <c r="J82" s="11">
        <f t="shared" si="5"/>
        <v>63.91</v>
      </c>
      <c r="K82" s="8" t="s">
        <v>222</v>
      </c>
    </row>
    <row r="83" spans="1:11" ht="18.75" customHeight="1" x14ac:dyDescent="0.25">
      <c r="A83" s="34" t="s">
        <v>214</v>
      </c>
      <c r="B83" s="6"/>
      <c r="C83" s="7"/>
      <c r="D83" s="7">
        <v>96533</v>
      </c>
      <c r="E83" s="7" t="s">
        <v>223</v>
      </c>
      <c r="F83" s="8" t="s">
        <v>224</v>
      </c>
      <c r="G83" s="9">
        <v>1</v>
      </c>
      <c r="H83" s="10">
        <v>27.71</v>
      </c>
      <c r="I83" s="10">
        <f t="shared" si="4"/>
        <v>13.72</v>
      </c>
      <c r="J83" s="11">
        <f t="shared" si="5"/>
        <v>41.43</v>
      </c>
      <c r="K83" s="8" t="s">
        <v>225</v>
      </c>
    </row>
    <row r="84" spans="1:11" ht="18.75" customHeight="1" x14ac:dyDescent="0.25">
      <c r="A84" s="34" t="s">
        <v>214</v>
      </c>
      <c r="B84" s="6"/>
      <c r="C84" s="7"/>
      <c r="D84" s="7">
        <v>95298</v>
      </c>
      <c r="E84" s="7" t="s">
        <v>226</v>
      </c>
      <c r="F84" s="8" t="s">
        <v>185</v>
      </c>
      <c r="G84" s="9">
        <v>1</v>
      </c>
      <c r="H84" s="10">
        <v>8.1999999999999993</v>
      </c>
      <c r="I84" s="10">
        <f t="shared" si="4"/>
        <v>13.72</v>
      </c>
      <c r="J84" s="11">
        <f t="shared" si="5"/>
        <v>21.92</v>
      </c>
      <c r="K84" s="8" t="s">
        <v>227</v>
      </c>
    </row>
    <row r="85" spans="1:11" ht="18.75" customHeight="1" x14ac:dyDescent="0.25">
      <c r="A85" s="34" t="s">
        <v>214</v>
      </c>
      <c r="B85" s="6"/>
      <c r="C85" s="7"/>
      <c r="D85" s="7">
        <v>95636</v>
      </c>
      <c r="E85" s="7" t="s">
        <v>228</v>
      </c>
      <c r="F85" s="8" t="s">
        <v>229</v>
      </c>
      <c r="G85" s="9">
        <v>1</v>
      </c>
      <c r="H85" s="10">
        <v>4.1500000000000004</v>
      </c>
      <c r="I85" s="10">
        <f t="shared" si="4"/>
        <v>13.72</v>
      </c>
      <c r="J85" s="11">
        <f t="shared" si="5"/>
        <v>17.87</v>
      </c>
      <c r="K85" s="8" t="s">
        <v>230</v>
      </c>
    </row>
    <row r="86" spans="1:11" ht="18.75" customHeight="1" x14ac:dyDescent="0.25">
      <c r="A86" s="34" t="s">
        <v>214</v>
      </c>
      <c r="B86" s="6"/>
      <c r="C86" s="7"/>
      <c r="D86" s="7">
        <v>96536</v>
      </c>
      <c r="E86" s="7" t="s">
        <v>228</v>
      </c>
      <c r="F86" s="8" t="s">
        <v>229</v>
      </c>
      <c r="G86" s="9">
        <v>1</v>
      </c>
      <c r="H86" s="10">
        <v>4.1500000000000004</v>
      </c>
      <c r="I86" s="10">
        <f t="shared" si="4"/>
        <v>13.72</v>
      </c>
      <c r="J86" s="11">
        <f t="shared" si="5"/>
        <v>17.87</v>
      </c>
      <c r="K86" s="8" t="s">
        <v>231</v>
      </c>
    </row>
    <row r="87" spans="1:11" ht="18.75" customHeight="1" x14ac:dyDescent="0.25">
      <c r="A87" s="34" t="s">
        <v>214</v>
      </c>
      <c r="B87" s="6"/>
      <c r="C87" s="7"/>
      <c r="D87" s="7">
        <v>96535</v>
      </c>
      <c r="E87" s="7" t="s">
        <v>232</v>
      </c>
      <c r="F87" s="8" t="s">
        <v>233</v>
      </c>
      <c r="G87" s="9">
        <v>1</v>
      </c>
      <c r="H87" s="10">
        <v>0.01</v>
      </c>
      <c r="I87" s="10">
        <f t="shared" si="4"/>
        <v>13.72</v>
      </c>
      <c r="J87" s="11">
        <f t="shared" si="5"/>
        <v>13.73</v>
      </c>
      <c r="K87" s="8" t="s">
        <v>234</v>
      </c>
    </row>
    <row r="88" spans="1:11" ht="18.75" customHeight="1" x14ac:dyDescent="0.25">
      <c r="A88" s="34" t="s">
        <v>235</v>
      </c>
      <c r="B88" s="6"/>
      <c r="C88" s="7"/>
      <c r="D88" s="7">
        <v>95635</v>
      </c>
      <c r="E88" s="7" t="s">
        <v>236</v>
      </c>
      <c r="F88" s="8" t="s">
        <v>102</v>
      </c>
      <c r="G88" s="9">
        <v>1</v>
      </c>
      <c r="H88" s="10">
        <v>167.68</v>
      </c>
      <c r="I88" s="10">
        <f t="shared" si="4"/>
        <v>13.72</v>
      </c>
      <c r="J88" s="11">
        <f t="shared" si="5"/>
        <v>181.4</v>
      </c>
      <c r="K88" s="8" t="s">
        <v>225</v>
      </c>
    </row>
    <row r="89" spans="1:11" ht="18.75" customHeight="1" x14ac:dyDescent="0.25">
      <c r="A89" s="34" t="s">
        <v>235</v>
      </c>
      <c r="B89" s="6"/>
      <c r="C89" s="7"/>
      <c r="D89" s="7">
        <v>95068</v>
      </c>
      <c r="E89" s="7" t="s">
        <v>237</v>
      </c>
      <c r="F89" s="8" t="s">
        <v>238</v>
      </c>
      <c r="G89" s="9">
        <v>1</v>
      </c>
      <c r="H89" s="10">
        <v>153.04</v>
      </c>
      <c r="I89" s="10">
        <f t="shared" si="4"/>
        <v>13.72</v>
      </c>
      <c r="J89" s="11">
        <f t="shared" si="5"/>
        <v>166.76</v>
      </c>
      <c r="K89" s="8" t="s">
        <v>239</v>
      </c>
    </row>
    <row r="90" spans="1:11" ht="18.75" customHeight="1" x14ac:dyDescent="0.25">
      <c r="A90" s="34" t="s">
        <v>235</v>
      </c>
      <c r="B90" s="6"/>
      <c r="C90" s="7"/>
      <c r="D90" s="7">
        <v>95160</v>
      </c>
      <c r="E90" s="7" t="s">
        <v>140</v>
      </c>
      <c r="F90" s="8" t="s">
        <v>141</v>
      </c>
      <c r="G90" s="9">
        <v>3</v>
      </c>
      <c r="H90" s="10">
        <v>97.95</v>
      </c>
      <c r="I90" s="10">
        <f t="shared" si="4"/>
        <v>13.72</v>
      </c>
      <c r="J90" s="11">
        <f t="shared" si="5"/>
        <v>111.67</v>
      </c>
      <c r="K90" s="8" t="s">
        <v>55</v>
      </c>
    </row>
    <row r="91" spans="1:11" ht="18.75" customHeight="1" x14ac:dyDescent="0.25">
      <c r="A91" s="34" t="s">
        <v>235</v>
      </c>
      <c r="B91" s="6"/>
      <c r="C91" s="7"/>
      <c r="D91" s="7">
        <v>96539</v>
      </c>
      <c r="E91" s="7" t="s">
        <v>240</v>
      </c>
      <c r="F91" s="8" t="s">
        <v>241</v>
      </c>
      <c r="G91" s="9">
        <v>1</v>
      </c>
      <c r="H91" s="10">
        <v>84.44</v>
      </c>
      <c r="I91" s="10">
        <f t="shared" si="4"/>
        <v>13.72</v>
      </c>
      <c r="J91" s="11">
        <f t="shared" si="5"/>
        <v>98.16</v>
      </c>
      <c r="K91" s="8" t="s">
        <v>225</v>
      </c>
    </row>
    <row r="92" spans="1:11" ht="18.75" customHeight="1" x14ac:dyDescent="0.25">
      <c r="A92" s="34" t="s">
        <v>235</v>
      </c>
      <c r="B92" s="6"/>
      <c r="C92" s="7"/>
      <c r="D92" s="7">
        <v>95413</v>
      </c>
      <c r="E92" s="7" t="s">
        <v>242</v>
      </c>
      <c r="F92" s="8" t="s">
        <v>241</v>
      </c>
      <c r="G92" s="9">
        <v>1</v>
      </c>
      <c r="H92" s="10">
        <v>78.38</v>
      </c>
      <c r="I92" s="10">
        <f t="shared" si="4"/>
        <v>13.72</v>
      </c>
      <c r="J92" s="11">
        <f t="shared" si="5"/>
        <v>92.1</v>
      </c>
      <c r="K92" s="8" t="s">
        <v>243</v>
      </c>
    </row>
    <row r="93" spans="1:11" ht="18.75" customHeight="1" x14ac:dyDescent="0.25">
      <c r="A93" s="34" t="s">
        <v>235</v>
      </c>
      <c r="B93" s="6"/>
      <c r="C93" s="7"/>
      <c r="D93" s="7">
        <v>95556</v>
      </c>
      <c r="E93" s="7" t="s">
        <v>244</v>
      </c>
      <c r="F93" s="8" t="s">
        <v>45</v>
      </c>
      <c r="G93" s="9">
        <v>1</v>
      </c>
      <c r="H93" s="10">
        <v>72.12</v>
      </c>
      <c r="I93" s="10">
        <f t="shared" si="4"/>
        <v>13.72</v>
      </c>
      <c r="J93" s="11">
        <f t="shared" si="5"/>
        <v>85.84</v>
      </c>
      <c r="K93" s="8" t="s">
        <v>75</v>
      </c>
    </row>
    <row r="94" spans="1:11" ht="18.75" customHeight="1" x14ac:dyDescent="0.25">
      <c r="A94" s="34" t="s">
        <v>235</v>
      </c>
      <c r="B94" s="6"/>
      <c r="C94" s="7"/>
      <c r="D94" s="7">
        <v>95786</v>
      </c>
      <c r="E94" s="7" t="s">
        <v>122</v>
      </c>
      <c r="F94" s="8" t="s">
        <v>123</v>
      </c>
      <c r="G94" s="9">
        <v>1</v>
      </c>
      <c r="H94" s="10">
        <v>51.48</v>
      </c>
      <c r="I94" s="10">
        <f t="shared" si="4"/>
        <v>13.72</v>
      </c>
      <c r="J94" s="11">
        <f t="shared" si="5"/>
        <v>65.2</v>
      </c>
      <c r="K94" s="8" t="s">
        <v>245</v>
      </c>
    </row>
    <row r="95" spans="1:11" ht="18.75" customHeight="1" x14ac:dyDescent="0.25">
      <c r="A95" s="34" t="s">
        <v>235</v>
      </c>
      <c r="B95" s="6"/>
      <c r="C95" s="7"/>
      <c r="D95" s="7">
        <v>95638</v>
      </c>
      <c r="E95" s="7" t="s">
        <v>146</v>
      </c>
      <c r="F95" s="8" t="s">
        <v>24</v>
      </c>
      <c r="G95" s="9">
        <v>1</v>
      </c>
      <c r="H95" s="10">
        <v>30.3</v>
      </c>
      <c r="I95" s="10">
        <f t="shared" si="4"/>
        <v>13.72</v>
      </c>
      <c r="J95" s="11">
        <f t="shared" si="5"/>
        <v>44.02</v>
      </c>
      <c r="K95" s="8" t="s">
        <v>225</v>
      </c>
    </row>
    <row r="96" spans="1:11" ht="18.75" customHeight="1" x14ac:dyDescent="0.25">
      <c r="A96" s="34" t="s">
        <v>235</v>
      </c>
      <c r="B96" s="6"/>
      <c r="C96" s="7"/>
      <c r="D96" s="7">
        <v>95660</v>
      </c>
      <c r="E96" s="7" t="s">
        <v>81</v>
      </c>
      <c r="F96" s="8" t="s">
        <v>82</v>
      </c>
      <c r="G96" s="9">
        <v>1</v>
      </c>
      <c r="H96" s="10">
        <v>12.61</v>
      </c>
      <c r="I96" s="10">
        <f t="shared" si="4"/>
        <v>13.72</v>
      </c>
      <c r="J96" s="11">
        <f t="shared" si="5"/>
        <v>26.33</v>
      </c>
      <c r="K96" s="8" t="s">
        <v>246</v>
      </c>
    </row>
    <row r="97" spans="1:11" ht="18.75" customHeight="1" x14ac:dyDescent="0.25">
      <c r="A97" s="34" t="s">
        <v>235</v>
      </c>
      <c r="B97" s="6"/>
      <c r="C97" s="7"/>
      <c r="D97" s="7">
        <v>95203</v>
      </c>
      <c r="E97" s="7" t="s">
        <v>196</v>
      </c>
      <c r="F97" s="8" t="s">
        <v>185</v>
      </c>
      <c r="G97" s="9">
        <v>1</v>
      </c>
      <c r="H97" s="10">
        <v>6.95</v>
      </c>
      <c r="I97" s="10">
        <f t="shared" si="4"/>
        <v>13.72</v>
      </c>
      <c r="J97" s="11">
        <f t="shared" si="5"/>
        <v>20.67</v>
      </c>
      <c r="K97" s="8" t="s">
        <v>247</v>
      </c>
    </row>
    <row r="98" spans="1:11" ht="18.75" customHeight="1" x14ac:dyDescent="0.25">
      <c r="A98" s="34" t="s">
        <v>235</v>
      </c>
      <c r="B98" s="6"/>
      <c r="C98" s="7"/>
      <c r="D98" s="7">
        <v>95783</v>
      </c>
      <c r="E98" s="7" t="s">
        <v>248</v>
      </c>
      <c r="F98" s="8" t="s">
        <v>249</v>
      </c>
      <c r="G98" s="9">
        <v>1</v>
      </c>
      <c r="H98" s="10">
        <v>6.42</v>
      </c>
      <c r="I98" s="10">
        <f t="shared" si="4"/>
        <v>13.72</v>
      </c>
      <c r="J98" s="11">
        <f t="shared" si="5"/>
        <v>20.14</v>
      </c>
      <c r="K98" s="8" t="s">
        <v>55</v>
      </c>
    </row>
    <row r="99" spans="1:11" ht="18.75" customHeight="1" x14ac:dyDescent="0.25">
      <c r="A99" s="34" t="s">
        <v>235</v>
      </c>
      <c r="B99" s="6"/>
      <c r="C99" s="7"/>
      <c r="D99" s="7">
        <v>95551</v>
      </c>
      <c r="E99" s="7" t="s">
        <v>250</v>
      </c>
      <c r="F99" s="8" t="s">
        <v>251</v>
      </c>
      <c r="G99" s="9">
        <v>1</v>
      </c>
      <c r="H99" s="10">
        <v>6.12</v>
      </c>
      <c r="I99" s="10">
        <f t="shared" si="4"/>
        <v>13.72</v>
      </c>
      <c r="J99" s="11">
        <f t="shared" si="5"/>
        <v>19.84</v>
      </c>
      <c r="K99" s="8" t="s">
        <v>75</v>
      </c>
    </row>
    <row r="100" spans="1:11" ht="18.75" customHeight="1" x14ac:dyDescent="0.25">
      <c r="A100" s="34" t="s">
        <v>252</v>
      </c>
      <c r="B100" s="6"/>
      <c r="C100" s="7"/>
      <c r="D100" s="7">
        <v>96544</v>
      </c>
      <c r="E100" s="7" t="s">
        <v>253</v>
      </c>
      <c r="F100" s="8" t="s">
        <v>254</v>
      </c>
      <c r="G100" s="9">
        <v>1</v>
      </c>
      <c r="H100" s="10">
        <v>441.21</v>
      </c>
      <c r="I100" s="10">
        <f>IF(H100="","",13.72)</f>
        <v>13.72</v>
      </c>
      <c r="J100" s="11">
        <f>IF(H100="","",SUM(H100:I100))</f>
        <v>454.93</v>
      </c>
      <c r="K100" s="8" t="s">
        <v>255</v>
      </c>
    </row>
    <row r="101" spans="1:11" ht="18.75" customHeight="1" x14ac:dyDescent="0.25">
      <c r="A101" s="34" t="s">
        <v>252</v>
      </c>
      <c r="B101" s="6"/>
      <c r="C101" s="7"/>
      <c r="D101" s="7">
        <v>95971</v>
      </c>
      <c r="E101" s="7" t="s">
        <v>256</v>
      </c>
      <c r="F101" s="8" t="s">
        <v>257</v>
      </c>
      <c r="G101" s="9">
        <v>1</v>
      </c>
      <c r="H101" s="10">
        <v>345.77</v>
      </c>
      <c r="I101" s="10">
        <f t="shared" ref="I101:I164" si="6">IF(H101="","",13.72)</f>
        <v>13.72</v>
      </c>
      <c r="J101" s="11">
        <f t="shared" ref="J101:J164" si="7">IF(H101="","",SUM(H101:I101))</f>
        <v>359.49</v>
      </c>
      <c r="K101" s="8" t="s">
        <v>258</v>
      </c>
    </row>
    <row r="102" spans="1:11" ht="18.75" customHeight="1" x14ac:dyDescent="0.25">
      <c r="A102" s="34" t="s">
        <v>252</v>
      </c>
      <c r="B102" s="6"/>
      <c r="C102" s="7"/>
      <c r="D102" s="7">
        <v>95727</v>
      </c>
      <c r="E102" s="7" t="s">
        <v>259</v>
      </c>
      <c r="F102" s="8" t="s">
        <v>260</v>
      </c>
      <c r="G102" s="9">
        <v>1</v>
      </c>
      <c r="H102" s="10">
        <v>305.37</v>
      </c>
      <c r="I102" s="10">
        <f t="shared" si="6"/>
        <v>13.72</v>
      </c>
      <c r="J102" s="11">
        <f t="shared" si="7"/>
        <v>319.09000000000003</v>
      </c>
      <c r="K102" s="8" t="s">
        <v>261</v>
      </c>
    </row>
    <row r="103" spans="1:11" ht="18.75" customHeight="1" x14ac:dyDescent="0.25">
      <c r="A103" s="34" t="s">
        <v>252</v>
      </c>
      <c r="B103" s="6"/>
      <c r="C103" s="7"/>
      <c r="D103" s="7">
        <v>95634</v>
      </c>
      <c r="E103" s="7" t="s">
        <v>262</v>
      </c>
      <c r="F103" s="8" t="s">
        <v>102</v>
      </c>
      <c r="G103" s="9">
        <v>1</v>
      </c>
      <c r="H103" s="10">
        <v>286.17</v>
      </c>
      <c r="I103" s="10">
        <f t="shared" si="6"/>
        <v>13.72</v>
      </c>
      <c r="J103" s="11">
        <f t="shared" si="7"/>
        <v>299.89000000000004</v>
      </c>
      <c r="K103" s="8" t="s">
        <v>263</v>
      </c>
    </row>
    <row r="104" spans="1:11" ht="18.75" customHeight="1" x14ac:dyDescent="0.25">
      <c r="A104" s="34" t="s">
        <v>252</v>
      </c>
      <c r="B104" s="6"/>
      <c r="C104" s="7"/>
      <c r="D104" s="7">
        <v>95719</v>
      </c>
      <c r="E104" s="7" t="s">
        <v>264</v>
      </c>
      <c r="F104" s="8" t="s">
        <v>102</v>
      </c>
      <c r="G104" s="9">
        <v>1</v>
      </c>
      <c r="H104" s="10">
        <v>262.02999999999997</v>
      </c>
      <c r="I104" s="10">
        <f t="shared" si="6"/>
        <v>13.72</v>
      </c>
      <c r="J104" s="11">
        <f t="shared" si="7"/>
        <v>275.75</v>
      </c>
      <c r="K104" s="8" t="s">
        <v>265</v>
      </c>
    </row>
    <row r="105" spans="1:11" ht="18.75" customHeight="1" x14ac:dyDescent="0.25">
      <c r="A105" s="34" t="s">
        <v>252</v>
      </c>
      <c r="B105" s="6"/>
      <c r="C105" s="7"/>
      <c r="D105" s="7">
        <v>96915</v>
      </c>
      <c r="E105" s="7" t="s">
        <v>266</v>
      </c>
      <c r="F105" s="8" t="s">
        <v>267</v>
      </c>
      <c r="G105" s="9">
        <v>1</v>
      </c>
      <c r="H105" s="10">
        <v>210.56</v>
      </c>
      <c r="I105" s="10">
        <f t="shared" si="6"/>
        <v>13.72</v>
      </c>
      <c r="J105" s="11">
        <f t="shared" si="7"/>
        <v>224.28</v>
      </c>
      <c r="K105" s="8" t="s">
        <v>225</v>
      </c>
    </row>
    <row r="106" spans="1:11" ht="18.75" customHeight="1" x14ac:dyDescent="0.25">
      <c r="A106" s="34" t="s">
        <v>252</v>
      </c>
      <c r="B106" s="6"/>
      <c r="C106" s="7"/>
      <c r="D106" s="7">
        <v>95975</v>
      </c>
      <c r="E106" s="7" t="s">
        <v>268</v>
      </c>
      <c r="F106" s="8" t="s">
        <v>42</v>
      </c>
      <c r="G106" s="9">
        <v>1</v>
      </c>
      <c r="H106" s="10">
        <v>181.7</v>
      </c>
      <c r="I106" s="10">
        <f t="shared" si="6"/>
        <v>13.72</v>
      </c>
      <c r="J106" s="11">
        <f t="shared" si="7"/>
        <v>195.42</v>
      </c>
      <c r="K106" s="8" t="s">
        <v>269</v>
      </c>
    </row>
    <row r="107" spans="1:11" ht="18.75" customHeight="1" x14ac:dyDescent="0.25">
      <c r="A107" s="34" t="s">
        <v>252</v>
      </c>
      <c r="B107" s="6"/>
      <c r="C107" s="7"/>
      <c r="D107" s="7">
        <v>95071</v>
      </c>
      <c r="E107" s="7" t="s">
        <v>20</v>
      </c>
      <c r="F107" s="8" t="s">
        <v>21</v>
      </c>
      <c r="G107" s="9">
        <v>1</v>
      </c>
      <c r="H107" s="10">
        <v>138</v>
      </c>
      <c r="I107" s="10">
        <f t="shared" si="6"/>
        <v>13.72</v>
      </c>
      <c r="J107" s="11">
        <f t="shared" si="7"/>
        <v>151.72</v>
      </c>
      <c r="K107" s="8" t="s">
        <v>270</v>
      </c>
    </row>
    <row r="108" spans="1:11" ht="18.75" customHeight="1" x14ac:dyDescent="0.25">
      <c r="A108" s="34" t="s">
        <v>252</v>
      </c>
      <c r="B108" s="6"/>
      <c r="C108" s="7"/>
      <c r="D108" s="7">
        <v>95721</v>
      </c>
      <c r="E108" s="7" t="s">
        <v>271</v>
      </c>
      <c r="F108" s="8" t="s">
        <v>30</v>
      </c>
      <c r="G108" s="9">
        <v>1</v>
      </c>
      <c r="H108" s="10">
        <v>128.41999999999999</v>
      </c>
      <c r="I108" s="10">
        <f t="shared" si="6"/>
        <v>13.72</v>
      </c>
      <c r="J108" s="11">
        <f t="shared" si="7"/>
        <v>142.13999999999999</v>
      </c>
      <c r="K108" s="8" t="s">
        <v>225</v>
      </c>
    </row>
    <row r="109" spans="1:11" ht="18.75" customHeight="1" x14ac:dyDescent="0.25">
      <c r="A109" s="34" t="s">
        <v>252</v>
      </c>
      <c r="B109" s="6"/>
      <c r="C109" s="7"/>
      <c r="D109" s="7">
        <v>96541</v>
      </c>
      <c r="E109" s="7" t="s">
        <v>271</v>
      </c>
      <c r="F109" s="8" t="s">
        <v>30</v>
      </c>
      <c r="G109" s="9">
        <v>1</v>
      </c>
      <c r="H109" s="10">
        <v>128.41999999999999</v>
      </c>
      <c r="I109" s="10">
        <f t="shared" si="6"/>
        <v>13.72</v>
      </c>
      <c r="J109" s="11">
        <f t="shared" si="7"/>
        <v>142.13999999999999</v>
      </c>
      <c r="K109" s="8" t="s">
        <v>272</v>
      </c>
    </row>
    <row r="110" spans="1:11" ht="18.75" customHeight="1" x14ac:dyDescent="0.25">
      <c r="A110" s="34" t="s">
        <v>252</v>
      </c>
      <c r="B110" s="6"/>
      <c r="C110" s="7"/>
      <c r="D110" s="7">
        <v>96545</v>
      </c>
      <c r="E110" s="7" t="s">
        <v>273</v>
      </c>
      <c r="F110" s="8" t="s">
        <v>274</v>
      </c>
      <c r="G110" s="9">
        <v>1</v>
      </c>
      <c r="H110" s="10">
        <v>121</v>
      </c>
      <c r="I110" s="10">
        <f t="shared" si="6"/>
        <v>13.72</v>
      </c>
      <c r="J110" s="11">
        <f t="shared" si="7"/>
        <v>134.72</v>
      </c>
      <c r="K110" s="8" t="s">
        <v>275</v>
      </c>
    </row>
    <row r="111" spans="1:11" ht="18.75" customHeight="1" x14ac:dyDescent="0.25">
      <c r="A111" s="34" t="s">
        <v>252</v>
      </c>
      <c r="B111" s="6"/>
      <c r="C111" s="7"/>
      <c r="D111" s="7">
        <v>96256</v>
      </c>
      <c r="E111" s="7" t="s">
        <v>276</v>
      </c>
      <c r="F111" s="8" t="s">
        <v>277</v>
      </c>
      <c r="G111" s="9">
        <v>3</v>
      </c>
      <c r="H111" s="10">
        <v>108.6</v>
      </c>
      <c r="I111" s="10">
        <f t="shared" si="6"/>
        <v>13.72</v>
      </c>
      <c r="J111" s="11">
        <f t="shared" si="7"/>
        <v>122.32</v>
      </c>
      <c r="K111" s="8" t="s">
        <v>278</v>
      </c>
    </row>
    <row r="112" spans="1:11" ht="18.75" customHeight="1" x14ac:dyDescent="0.25">
      <c r="A112" s="34" t="s">
        <v>252</v>
      </c>
      <c r="B112" s="6"/>
      <c r="C112" s="7"/>
      <c r="D112" s="7">
        <v>96803</v>
      </c>
      <c r="E112" s="7" t="s">
        <v>104</v>
      </c>
      <c r="F112" s="8" t="s">
        <v>105</v>
      </c>
      <c r="G112" s="9">
        <v>2</v>
      </c>
      <c r="H112" s="10">
        <v>105.32</v>
      </c>
      <c r="I112" s="10">
        <f t="shared" si="6"/>
        <v>13.72</v>
      </c>
      <c r="J112" s="11">
        <f t="shared" si="7"/>
        <v>119.03999999999999</v>
      </c>
      <c r="K112" s="8" t="s">
        <v>279</v>
      </c>
    </row>
    <row r="113" spans="1:11" ht="18.75" customHeight="1" x14ac:dyDescent="0.25">
      <c r="A113" s="34" t="s">
        <v>252</v>
      </c>
      <c r="B113" s="6"/>
      <c r="C113" s="7"/>
      <c r="D113" s="7">
        <v>96263</v>
      </c>
      <c r="E113" s="7" t="s">
        <v>280</v>
      </c>
      <c r="F113" s="8" t="s">
        <v>281</v>
      </c>
      <c r="G113" s="9">
        <v>1</v>
      </c>
      <c r="H113" s="10">
        <v>99.9</v>
      </c>
      <c r="I113" s="10">
        <f t="shared" si="6"/>
        <v>13.72</v>
      </c>
      <c r="J113" s="11">
        <f t="shared" si="7"/>
        <v>113.62</v>
      </c>
      <c r="K113" s="8" t="s">
        <v>282</v>
      </c>
    </row>
    <row r="114" spans="1:11" ht="18.75" customHeight="1" x14ac:dyDescent="0.25">
      <c r="A114" s="34" t="s">
        <v>252</v>
      </c>
      <c r="B114" s="6"/>
      <c r="C114" s="7"/>
      <c r="D114" s="7">
        <v>95970</v>
      </c>
      <c r="E114" s="7" t="s">
        <v>283</v>
      </c>
      <c r="F114" s="8" t="s">
        <v>284</v>
      </c>
      <c r="G114" s="9">
        <v>1</v>
      </c>
      <c r="H114" s="10">
        <v>97.19</v>
      </c>
      <c r="I114" s="10">
        <f t="shared" si="6"/>
        <v>13.72</v>
      </c>
      <c r="J114" s="11">
        <f t="shared" si="7"/>
        <v>110.91</v>
      </c>
      <c r="K114" s="8" t="s">
        <v>285</v>
      </c>
    </row>
    <row r="115" spans="1:11" ht="18.75" customHeight="1" x14ac:dyDescent="0.25">
      <c r="A115" s="34" t="s">
        <v>252</v>
      </c>
      <c r="B115" s="6"/>
      <c r="C115" s="7"/>
      <c r="D115" s="7">
        <v>95175</v>
      </c>
      <c r="E115" s="7" t="s">
        <v>286</v>
      </c>
      <c r="F115" s="8" t="s">
        <v>287</v>
      </c>
      <c r="G115" s="9">
        <v>1</v>
      </c>
      <c r="H115" s="10">
        <v>92.69</v>
      </c>
      <c r="I115" s="10">
        <f t="shared" si="6"/>
        <v>13.72</v>
      </c>
      <c r="J115" s="11">
        <f t="shared" si="7"/>
        <v>106.41</v>
      </c>
      <c r="K115" s="8" t="s">
        <v>288</v>
      </c>
    </row>
    <row r="116" spans="1:11" ht="18.75" customHeight="1" x14ac:dyDescent="0.25">
      <c r="A116" s="34" t="s">
        <v>252</v>
      </c>
      <c r="B116" s="6"/>
      <c r="C116" s="7"/>
      <c r="D116" s="7">
        <v>95419</v>
      </c>
      <c r="E116" s="7" t="s">
        <v>289</v>
      </c>
      <c r="F116" s="8" t="s">
        <v>290</v>
      </c>
      <c r="G116" s="9">
        <v>1</v>
      </c>
      <c r="H116" s="10">
        <v>89.81</v>
      </c>
      <c r="I116" s="10">
        <f t="shared" si="6"/>
        <v>13.72</v>
      </c>
      <c r="J116" s="11">
        <f t="shared" si="7"/>
        <v>103.53</v>
      </c>
      <c r="K116" s="8" t="s">
        <v>291</v>
      </c>
    </row>
    <row r="117" spans="1:11" ht="18.75" customHeight="1" x14ac:dyDescent="0.25">
      <c r="A117" s="34" t="s">
        <v>252</v>
      </c>
      <c r="B117" s="6"/>
      <c r="C117" s="7"/>
      <c r="D117" s="7">
        <v>95650</v>
      </c>
      <c r="E117" s="7" t="s">
        <v>289</v>
      </c>
      <c r="F117" s="8" t="s">
        <v>290</v>
      </c>
      <c r="G117" s="9">
        <v>1</v>
      </c>
      <c r="H117" s="10">
        <v>89.81</v>
      </c>
      <c r="I117" s="10">
        <f t="shared" si="6"/>
        <v>13.72</v>
      </c>
      <c r="J117" s="11">
        <f t="shared" si="7"/>
        <v>103.53</v>
      </c>
      <c r="K117" s="8" t="s">
        <v>96</v>
      </c>
    </row>
    <row r="118" spans="1:11" ht="18.75" customHeight="1" x14ac:dyDescent="0.25">
      <c r="A118" s="34" t="s">
        <v>252</v>
      </c>
      <c r="B118" s="6"/>
      <c r="C118" s="7"/>
      <c r="D118" s="7">
        <v>95640</v>
      </c>
      <c r="E118" s="7" t="s">
        <v>218</v>
      </c>
      <c r="F118" s="8" t="s">
        <v>30</v>
      </c>
      <c r="G118" s="9">
        <v>1</v>
      </c>
      <c r="H118" s="10">
        <v>80.569999999999993</v>
      </c>
      <c r="I118" s="10">
        <f t="shared" si="6"/>
        <v>13.72</v>
      </c>
      <c r="J118" s="11">
        <f t="shared" si="7"/>
        <v>94.289999999999992</v>
      </c>
      <c r="K118" s="8" t="s">
        <v>225</v>
      </c>
    </row>
    <row r="119" spans="1:11" ht="18.75" customHeight="1" x14ac:dyDescent="0.25">
      <c r="A119" s="34" t="s">
        <v>252</v>
      </c>
      <c r="B119" s="6"/>
      <c r="C119" s="7"/>
      <c r="D119" s="7">
        <v>96540</v>
      </c>
      <c r="E119" s="7" t="s">
        <v>218</v>
      </c>
      <c r="F119" s="8" t="s">
        <v>30</v>
      </c>
      <c r="G119" s="9">
        <v>1</v>
      </c>
      <c r="H119" s="10">
        <v>80.569999999999993</v>
      </c>
      <c r="I119" s="10">
        <f t="shared" si="6"/>
        <v>13.72</v>
      </c>
      <c r="J119" s="11">
        <f t="shared" si="7"/>
        <v>94.289999999999992</v>
      </c>
      <c r="K119" s="8" t="s">
        <v>292</v>
      </c>
    </row>
    <row r="120" spans="1:11" ht="18.75" customHeight="1" x14ac:dyDescent="0.25">
      <c r="A120" s="34" t="s">
        <v>252</v>
      </c>
      <c r="B120" s="6"/>
      <c r="C120" s="7"/>
      <c r="D120" s="7">
        <v>95163</v>
      </c>
      <c r="E120" s="7" t="s">
        <v>293</v>
      </c>
      <c r="F120" s="8" t="s">
        <v>45</v>
      </c>
      <c r="G120" s="9">
        <v>1</v>
      </c>
      <c r="H120" s="10">
        <v>70.91</v>
      </c>
      <c r="I120" s="10">
        <f t="shared" si="6"/>
        <v>13.72</v>
      </c>
      <c r="J120" s="11">
        <f t="shared" si="7"/>
        <v>84.63</v>
      </c>
      <c r="K120" s="8" t="s">
        <v>294</v>
      </c>
    </row>
    <row r="121" spans="1:11" ht="18.75" customHeight="1" x14ac:dyDescent="0.25">
      <c r="A121" s="34" t="s">
        <v>252</v>
      </c>
      <c r="B121" s="6"/>
      <c r="C121" s="7"/>
      <c r="D121" s="7">
        <v>95170</v>
      </c>
      <c r="E121" s="7" t="s">
        <v>295</v>
      </c>
      <c r="F121" s="8" t="s">
        <v>45</v>
      </c>
      <c r="G121" s="9">
        <v>1</v>
      </c>
      <c r="H121" s="10">
        <v>69.430000000000007</v>
      </c>
      <c r="I121" s="10">
        <f t="shared" si="6"/>
        <v>13.72</v>
      </c>
      <c r="J121" s="11">
        <f t="shared" si="7"/>
        <v>83.15</v>
      </c>
      <c r="K121" s="8" t="s">
        <v>296</v>
      </c>
    </row>
    <row r="122" spans="1:11" ht="18.75" customHeight="1" x14ac:dyDescent="0.25">
      <c r="A122" s="34" t="s">
        <v>252</v>
      </c>
      <c r="B122" s="6"/>
      <c r="C122" s="7"/>
      <c r="D122" s="7">
        <v>95555</v>
      </c>
      <c r="E122" s="7" t="s">
        <v>297</v>
      </c>
      <c r="F122" s="8" t="s">
        <v>298</v>
      </c>
      <c r="G122" s="9">
        <v>1</v>
      </c>
      <c r="H122" s="10">
        <v>61.47</v>
      </c>
      <c r="I122" s="10">
        <f t="shared" si="6"/>
        <v>13.72</v>
      </c>
      <c r="J122" s="11">
        <f t="shared" si="7"/>
        <v>75.19</v>
      </c>
      <c r="K122" s="8" t="s">
        <v>299</v>
      </c>
    </row>
    <row r="123" spans="1:11" ht="18.75" customHeight="1" x14ac:dyDescent="0.25">
      <c r="A123" s="34" t="s">
        <v>252</v>
      </c>
      <c r="B123" s="6"/>
      <c r="C123" s="7"/>
      <c r="D123" s="7">
        <v>96805</v>
      </c>
      <c r="E123" s="7" t="s">
        <v>122</v>
      </c>
      <c r="F123" s="8" t="s">
        <v>123</v>
      </c>
      <c r="G123" s="9">
        <v>1</v>
      </c>
      <c r="H123" s="10">
        <v>51.48</v>
      </c>
      <c r="I123" s="10">
        <f t="shared" si="6"/>
        <v>13.72</v>
      </c>
      <c r="J123" s="11">
        <f t="shared" si="7"/>
        <v>65.2</v>
      </c>
      <c r="K123" s="8" t="s">
        <v>300</v>
      </c>
    </row>
    <row r="124" spans="1:11" ht="18.75" customHeight="1" x14ac:dyDescent="0.25">
      <c r="A124" s="34" t="s">
        <v>252</v>
      </c>
      <c r="B124" s="6"/>
      <c r="C124" s="7"/>
      <c r="D124" s="7">
        <v>95417</v>
      </c>
      <c r="E124" s="7" t="s">
        <v>131</v>
      </c>
      <c r="F124" s="8" t="s">
        <v>132</v>
      </c>
      <c r="G124" s="9">
        <v>1</v>
      </c>
      <c r="H124" s="10">
        <v>43.72</v>
      </c>
      <c r="I124" s="10">
        <f t="shared" si="6"/>
        <v>13.72</v>
      </c>
      <c r="J124" s="11">
        <f t="shared" si="7"/>
        <v>57.44</v>
      </c>
      <c r="K124" s="8" t="s">
        <v>301</v>
      </c>
    </row>
    <row r="125" spans="1:11" ht="18.75" customHeight="1" x14ac:dyDescent="0.25">
      <c r="A125" s="34" t="s">
        <v>252</v>
      </c>
      <c r="B125" s="6"/>
      <c r="C125" s="7"/>
      <c r="D125" s="7">
        <v>95418</v>
      </c>
      <c r="E125" s="7" t="s">
        <v>131</v>
      </c>
      <c r="F125" s="8" t="s">
        <v>132</v>
      </c>
      <c r="G125" s="9">
        <v>1</v>
      </c>
      <c r="H125" s="10">
        <v>43.72</v>
      </c>
      <c r="I125" s="10">
        <f t="shared" si="6"/>
        <v>13.72</v>
      </c>
      <c r="J125" s="11">
        <f t="shared" si="7"/>
        <v>57.44</v>
      </c>
      <c r="K125" s="8" t="s">
        <v>302</v>
      </c>
    </row>
    <row r="126" spans="1:11" ht="18.75" customHeight="1" x14ac:dyDescent="0.25">
      <c r="A126" s="34" t="s">
        <v>252</v>
      </c>
      <c r="B126" s="6"/>
      <c r="C126" s="7"/>
      <c r="D126" s="7">
        <v>95415</v>
      </c>
      <c r="E126" s="7" t="s">
        <v>303</v>
      </c>
      <c r="F126" s="8" t="s">
        <v>224</v>
      </c>
      <c r="G126" s="9">
        <v>1</v>
      </c>
      <c r="H126" s="10">
        <v>41.58</v>
      </c>
      <c r="I126" s="10">
        <f t="shared" si="6"/>
        <v>13.72</v>
      </c>
      <c r="J126" s="11">
        <f t="shared" si="7"/>
        <v>55.3</v>
      </c>
      <c r="K126" s="8" t="s">
        <v>304</v>
      </c>
    </row>
    <row r="127" spans="1:11" ht="18.75" customHeight="1" x14ac:dyDescent="0.25">
      <c r="A127" s="34" t="s">
        <v>252</v>
      </c>
      <c r="B127" s="6"/>
      <c r="C127" s="7"/>
      <c r="D127" s="7">
        <v>95066</v>
      </c>
      <c r="E127" s="7" t="s">
        <v>305</v>
      </c>
      <c r="F127" s="8" t="s">
        <v>30</v>
      </c>
      <c r="G127" s="9">
        <v>1</v>
      </c>
      <c r="H127" s="10">
        <v>35.5</v>
      </c>
      <c r="I127" s="10">
        <f t="shared" si="6"/>
        <v>13.72</v>
      </c>
      <c r="J127" s="11">
        <f t="shared" si="7"/>
        <v>49.22</v>
      </c>
      <c r="K127" s="8" t="s">
        <v>306</v>
      </c>
    </row>
    <row r="128" spans="1:11" ht="18.75" customHeight="1" x14ac:dyDescent="0.25">
      <c r="A128" s="34" t="s">
        <v>252</v>
      </c>
      <c r="B128" s="6"/>
      <c r="C128" s="7"/>
      <c r="D128" s="7">
        <v>95794</v>
      </c>
      <c r="E128" s="7" t="s">
        <v>140</v>
      </c>
      <c r="F128" s="8" t="s">
        <v>141</v>
      </c>
      <c r="G128" s="9">
        <v>1</v>
      </c>
      <c r="H128" s="10">
        <v>32.65</v>
      </c>
      <c r="I128" s="10">
        <f t="shared" si="6"/>
        <v>13.72</v>
      </c>
      <c r="J128" s="11">
        <f t="shared" si="7"/>
        <v>46.37</v>
      </c>
      <c r="K128" s="8" t="s">
        <v>96</v>
      </c>
    </row>
    <row r="129" spans="1:11" ht="18.75" customHeight="1" x14ac:dyDescent="0.25">
      <c r="A129" s="34" t="s">
        <v>252</v>
      </c>
      <c r="B129" s="6"/>
      <c r="C129" s="7"/>
      <c r="D129" s="7">
        <v>95974</v>
      </c>
      <c r="E129" s="7" t="s">
        <v>307</v>
      </c>
      <c r="F129" s="8" t="s">
        <v>308</v>
      </c>
      <c r="G129" s="9">
        <v>1</v>
      </c>
      <c r="H129" s="10">
        <v>31.22</v>
      </c>
      <c r="I129" s="10">
        <f t="shared" si="6"/>
        <v>13.72</v>
      </c>
      <c r="J129" s="11">
        <f t="shared" si="7"/>
        <v>44.94</v>
      </c>
      <c r="K129" s="8" t="s">
        <v>309</v>
      </c>
    </row>
    <row r="130" spans="1:11" ht="18.75" customHeight="1" x14ac:dyDescent="0.25">
      <c r="A130" s="34" t="s">
        <v>252</v>
      </c>
      <c r="B130" s="6"/>
      <c r="C130" s="7"/>
      <c r="D130" s="7">
        <v>96702</v>
      </c>
      <c r="E130" s="7" t="s">
        <v>310</v>
      </c>
      <c r="F130" s="8" t="s">
        <v>24</v>
      </c>
      <c r="G130" s="9">
        <v>1</v>
      </c>
      <c r="H130" s="10">
        <v>31.19</v>
      </c>
      <c r="I130" s="10">
        <f t="shared" si="6"/>
        <v>13.72</v>
      </c>
      <c r="J130" s="11">
        <f t="shared" si="7"/>
        <v>44.910000000000004</v>
      </c>
      <c r="K130" s="8" t="s">
        <v>311</v>
      </c>
    </row>
    <row r="131" spans="1:11" ht="18.75" customHeight="1" x14ac:dyDescent="0.25">
      <c r="A131" s="34" t="s">
        <v>252</v>
      </c>
      <c r="B131" s="6"/>
      <c r="C131" s="7"/>
      <c r="D131" s="7">
        <v>96546</v>
      </c>
      <c r="E131" s="7" t="s">
        <v>312</v>
      </c>
      <c r="F131" s="8" t="s">
        <v>313</v>
      </c>
      <c r="G131" s="9">
        <v>1</v>
      </c>
      <c r="H131" s="10">
        <v>21.5</v>
      </c>
      <c r="I131" s="10">
        <f t="shared" si="6"/>
        <v>13.72</v>
      </c>
      <c r="J131" s="11">
        <f t="shared" si="7"/>
        <v>35.22</v>
      </c>
      <c r="K131" s="8" t="s">
        <v>314</v>
      </c>
    </row>
    <row r="132" spans="1:11" ht="18.75" customHeight="1" x14ac:dyDescent="0.25">
      <c r="A132" s="34" t="s">
        <v>252</v>
      </c>
      <c r="B132" s="6"/>
      <c r="C132" s="7"/>
      <c r="D132" s="7">
        <v>95421</v>
      </c>
      <c r="E132" s="7" t="s">
        <v>315</v>
      </c>
      <c r="F132" s="8" t="s">
        <v>316</v>
      </c>
      <c r="G132" s="9">
        <v>1</v>
      </c>
      <c r="H132" s="10">
        <v>19.7</v>
      </c>
      <c r="I132" s="10">
        <f t="shared" si="6"/>
        <v>13.72</v>
      </c>
      <c r="J132" s="11">
        <f t="shared" si="7"/>
        <v>33.42</v>
      </c>
      <c r="K132" s="8" t="s">
        <v>317</v>
      </c>
    </row>
    <row r="133" spans="1:11" ht="18.75" customHeight="1" x14ac:dyDescent="0.25">
      <c r="A133" s="34" t="s">
        <v>252</v>
      </c>
      <c r="B133" s="6"/>
      <c r="C133" s="7"/>
      <c r="D133" s="7">
        <v>96923</v>
      </c>
      <c r="E133" s="7" t="s">
        <v>53</v>
      </c>
      <c r="F133" s="8" t="s">
        <v>54</v>
      </c>
      <c r="G133" s="9">
        <v>1</v>
      </c>
      <c r="H133" s="10">
        <v>19.399999999999999</v>
      </c>
      <c r="I133" s="10">
        <f t="shared" si="6"/>
        <v>13.72</v>
      </c>
      <c r="J133" s="11">
        <f t="shared" si="7"/>
        <v>33.119999999999997</v>
      </c>
      <c r="K133" s="8" t="s">
        <v>318</v>
      </c>
    </row>
    <row r="134" spans="1:11" ht="18.75" customHeight="1" x14ac:dyDescent="0.25">
      <c r="A134" s="34" t="s">
        <v>252</v>
      </c>
      <c r="B134" s="6"/>
      <c r="C134" s="7"/>
      <c r="D134" s="7">
        <v>96701</v>
      </c>
      <c r="E134" s="7" t="s">
        <v>319</v>
      </c>
      <c r="F134" s="8" t="s">
        <v>313</v>
      </c>
      <c r="G134" s="9">
        <v>1</v>
      </c>
      <c r="H134" s="10">
        <v>19.39</v>
      </c>
      <c r="I134" s="10">
        <f t="shared" si="6"/>
        <v>13.72</v>
      </c>
      <c r="J134" s="11">
        <f t="shared" si="7"/>
        <v>33.11</v>
      </c>
      <c r="K134" s="8" t="s">
        <v>314</v>
      </c>
    </row>
    <row r="135" spans="1:11" ht="18.75" customHeight="1" x14ac:dyDescent="0.25">
      <c r="A135" s="34" t="s">
        <v>252</v>
      </c>
      <c r="B135" s="6"/>
      <c r="C135" s="7"/>
      <c r="D135" s="7">
        <v>95973</v>
      </c>
      <c r="E135" s="7" t="s">
        <v>320</v>
      </c>
      <c r="F135" s="8" t="s">
        <v>321</v>
      </c>
      <c r="G135" s="9">
        <v>1</v>
      </c>
      <c r="H135" s="10">
        <v>19.29</v>
      </c>
      <c r="I135" s="10">
        <f t="shared" si="6"/>
        <v>13.72</v>
      </c>
      <c r="J135" s="11">
        <f t="shared" si="7"/>
        <v>33.01</v>
      </c>
      <c r="K135" s="8" t="s">
        <v>322</v>
      </c>
    </row>
    <row r="136" spans="1:11" ht="18.75" customHeight="1" x14ac:dyDescent="0.25">
      <c r="A136" s="34" t="s">
        <v>252</v>
      </c>
      <c r="B136" s="6"/>
      <c r="C136" s="7"/>
      <c r="D136" s="7">
        <v>96706</v>
      </c>
      <c r="E136" s="7" t="s">
        <v>320</v>
      </c>
      <c r="F136" s="8" t="s">
        <v>321</v>
      </c>
      <c r="G136" s="9">
        <v>1</v>
      </c>
      <c r="H136" s="10">
        <v>19.29</v>
      </c>
      <c r="I136" s="10">
        <f t="shared" si="6"/>
        <v>13.72</v>
      </c>
      <c r="J136" s="11">
        <f t="shared" si="7"/>
        <v>33.01</v>
      </c>
      <c r="K136" s="8" t="s">
        <v>323</v>
      </c>
    </row>
    <row r="137" spans="1:11" ht="18.75" customHeight="1" x14ac:dyDescent="0.25">
      <c r="A137" s="34" t="s">
        <v>252</v>
      </c>
      <c r="B137" s="6"/>
      <c r="C137" s="7"/>
      <c r="D137" s="7">
        <v>95424</v>
      </c>
      <c r="E137" s="7" t="s">
        <v>324</v>
      </c>
      <c r="F137" s="8" t="s">
        <v>325</v>
      </c>
      <c r="G137" s="9">
        <v>1</v>
      </c>
      <c r="H137" s="10">
        <v>18.95</v>
      </c>
      <c r="I137" s="10">
        <f t="shared" si="6"/>
        <v>13.72</v>
      </c>
      <c r="J137" s="11">
        <f t="shared" si="7"/>
        <v>32.67</v>
      </c>
      <c r="K137" s="8" t="s">
        <v>326</v>
      </c>
    </row>
    <row r="138" spans="1:11" ht="18.75" customHeight="1" x14ac:dyDescent="0.25">
      <c r="A138" s="34" t="s">
        <v>252</v>
      </c>
      <c r="B138" s="6"/>
      <c r="C138" s="7"/>
      <c r="D138" s="7">
        <v>95728</v>
      </c>
      <c r="E138" s="7" t="s">
        <v>327</v>
      </c>
      <c r="F138" s="8" t="s">
        <v>328</v>
      </c>
      <c r="G138" s="9">
        <v>1</v>
      </c>
      <c r="H138" s="10">
        <v>16.27</v>
      </c>
      <c r="I138" s="10">
        <f t="shared" si="6"/>
        <v>13.72</v>
      </c>
      <c r="J138" s="11">
        <f t="shared" si="7"/>
        <v>29.990000000000002</v>
      </c>
      <c r="K138" s="8" t="s">
        <v>329</v>
      </c>
    </row>
    <row r="139" spans="1:11" ht="18.75" customHeight="1" x14ac:dyDescent="0.25">
      <c r="A139" s="34" t="s">
        <v>252</v>
      </c>
      <c r="B139" s="6"/>
      <c r="C139" s="7"/>
      <c r="D139" s="7">
        <v>95642</v>
      </c>
      <c r="E139" s="7" t="s">
        <v>330</v>
      </c>
      <c r="F139" s="8" t="s">
        <v>321</v>
      </c>
      <c r="G139" s="9">
        <v>1</v>
      </c>
      <c r="H139" s="10">
        <v>16.04</v>
      </c>
      <c r="I139" s="10">
        <f t="shared" si="6"/>
        <v>13.72</v>
      </c>
      <c r="J139" s="11">
        <f t="shared" si="7"/>
        <v>29.759999999999998</v>
      </c>
      <c r="K139" s="8" t="s">
        <v>331</v>
      </c>
    </row>
    <row r="140" spans="1:11" ht="18.75" customHeight="1" x14ac:dyDescent="0.25">
      <c r="A140" s="34" t="s">
        <v>252</v>
      </c>
      <c r="B140" s="6"/>
      <c r="C140" s="7"/>
      <c r="D140" s="7">
        <v>96707</v>
      </c>
      <c r="E140" s="7" t="s">
        <v>73</v>
      </c>
      <c r="F140" s="8" t="s">
        <v>74</v>
      </c>
      <c r="G140" s="9">
        <v>1</v>
      </c>
      <c r="H140" s="10">
        <v>15.896599999999999</v>
      </c>
      <c r="I140" s="10">
        <f t="shared" si="6"/>
        <v>13.72</v>
      </c>
      <c r="J140" s="11">
        <f t="shared" si="7"/>
        <v>29.616599999999998</v>
      </c>
      <c r="K140" s="8" t="s">
        <v>96</v>
      </c>
    </row>
    <row r="141" spans="1:11" ht="18.75" customHeight="1" x14ac:dyDescent="0.25">
      <c r="A141" s="34" t="s">
        <v>252</v>
      </c>
      <c r="B141" s="6"/>
      <c r="C141" s="7"/>
      <c r="D141" s="7">
        <v>96704</v>
      </c>
      <c r="E141" s="7" t="s">
        <v>175</v>
      </c>
      <c r="F141" s="8" t="s">
        <v>176</v>
      </c>
      <c r="G141" s="9">
        <v>1</v>
      </c>
      <c r="H141" s="10">
        <v>14.75</v>
      </c>
      <c r="I141" s="10">
        <f t="shared" si="6"/>
        <v>13.72</v>
      </c>
      <c r="J141" s="11">
        <f t="shared" si="7"/>
        <v>28.47</v>
      </c>
      <c r="K141" s="8" t="s">
        <v>332</v>
      </c>
    </row>
    <row r="142" spans="1:11" ht="18.75" customHeight="1" x14ac:dyDescent="0.25">
      <c r="A142" s="34" t="s">
        <v>252</v>
      </c>
      <c r="B142" s="6"/>
      <c r="C142" s="7"/>
      <c r="D142" s="7">
        <v>96703</v>
      </c>
      <c r="E142" s="7" t="s">
        <v>333</v>
      </c>
      <c r="F142" s="8" t="s">
        <v>82</v>
      </c>
      <c r="G142" s="9">
        <v>1</v>
      </c>
      <c r="H142" s="10">
        <v>12.52</v>
      </c>
      <c r="I142" s="10">
        <f t="shared" si="6"/>
        <v>13.72</v>
      </c>
      <c r="J142" s="11">
        <f t="shared" si="7"/>
        <v>26.240000000000002</v>
      </c>
      <c r="K142" s="8" t="s">
        <v>246</v>
      </c>
    </row>
    <row r="143" spans="1:11" ht="18.75" customHeight="1" x14ac:dyDescent="0.25">
      <c r="A143" s="34" t="s">
        <v>252</v>
      </c>
      <c r="B143" s="6"/>
      <c r="C143" s="7"/>
      <c r="D143" s="7">
        <v>96710</v>
      </c>
      <c r="E143" s="7" t="s">
        <v>334</v>
      </c>
      <c r="F143" s="8" t="s">
        <v>335</v>
      </c>
      <c r="G143" s="9">
        <v>1</v>
      </c>
      <c r="H143" s="10">
        <v>12.06</v>
      </c>
      <c r="I143" s="10">
        <f t="shared" si="6"/>
        <v>13.72</v>
      </c>
      <c r="J143" s="11">
        <f t="shared" si="7"/>
        <v>25.78</v>
      </c>
      <c r="K143" s="8" t="s">
        <v>336</v>
      </c>
    </row>
    <row r="144" spans="1:11" ht="18.75" customHeight="1" x14ac:dyDescent="0.25">
      <c r="A144" s="34" t="s">
        <v>252</v>
      </c>
      <c r="B144" s="6"/>
      <c r="C144" s="7"/>
      <c r="D144" s="7">
        <v>95796</v>
      </c>
      <c r="E144" s="7" t="s">
        <v>337</v>
      </c>
      <c r="F144" s="8" t="s">
        <v>338</v>
      </c>
      <c r="G144" s="9">
        <v>1</v>
      </c>
      <c r="H144" s="10">
        <v>11.95</v>
      </c>
      <c r="I144" s="10">
        <f t="shared" si="6"/>
        <v>13.72</v>
      </c>
      <c r="J144" s="11">
        <f t="shared" si="7"/>
        <v>25.67</v>
      </c>
      <c r="K144" s="8" t="s">
        <v>339</v>
      </c>
    </row>
    <row r="145" spans="1:11" ht="18.75" customHeight="1" x14ac:dyDescent="0.25">
      <c r="A145" s="34" t="s">
        <v>252</v>
      </c>
      <c r="B145" s="6"/>
      <c r="C145" s="7"/>
      <c r="D145" s="7">
        <v>95658</v>
      </c>
      <c r="E145" s="7" t="s">
        <v>337</v>
      </c>
      <c r="F145" s="8" t="s">
        <v>338</v>
      </c>
      <c r="G145" s="9">
        <v>1</v>
      </c>
      <c r="H145" s="10">
        <v>11.95</v>
      </c>
      <c r="I145" s="10">
        <f t="shared" si="6"/>
        <v>13.72</v>
      </c>
      <c r="J145" s="11">
        <f t="shared" si="7"/>
        <v>25.67</v>
      </c>
      <c r="K145" s="8" t="s">
        <v>340</v>
      </c>
    </row>
    <row r="146" spans="1:11" ht="18.75" customHeight="1" x14ac:dyDescent="0.25">
      <c r="A146" s="34" t="s">
        <v>252</v>
      </c>
      <c r="B146" s="6"/>
      <c r="C146" s="7"/>
      <c r="D146" s="7">
        <v>95790</v>
      </c>
      <c r="E146" s="7" t="s">
        <v>337</v>
      </c>
      <c r="F146" s="8" t="s">
        <v>338</v>
      </c>
      <c r="G146" s="9">
        <v>1</v>
      </c>
      <c r="H146" s="10">
        <v>11.95</v>
      </c>
      <c r="I146" s="10">
        <f t="shared" si="6"/>
        <v>13.72</v>
      </c>
      <c r="J146" s="11">
        <f t="shared" si="7"/>
        <v>25.67</v>
      </c>
      <c r="K146" s="8" t="s">
        <v>341</v>
      </c>
    </row>
    <row r="147" spans="1:11" ht="18.75" customHeight="1" x14ac:dyDescent="0.25">
      <c r="A147" s="34" t="s">
        <v>252</v>
      </c>
      <c r="B147" s="6"/>
      <c r="C147" s="7"/>
      <c r="D147" s="7">
        <v>95643</v>
      </c>
      <c r="E147" s="7" t="s">
        <v>342</v>
      </c>
      <c r="F147" s="8" t="s">
        <v>343</v>
      </c>
      <c r="G147" s="9">
        <v>1</v>
      </c>
      <c r="H147" s="10">
        <v>11.36</v>
      </c>
      <c r="I147" s="10">
        <f t="shared" si="6"/>
        <v>13.72</v>
      </c>
      <c r="J147" s="11">
        <f t="shared" si="7"/>
        <v>25.08</v>
      </c>
      <c r="K147" s="8" t="s">
        <v>344</v>
      </c>
    </row>
    <row r="148" spans="1:11" ht="18.75" customHeight="1" x14ac:dyDescent="0.25">
      <c r="A148" s="34" t="s">
        <v>252</v>
      </c>
      <c r="B148" s="6"/>
      <c r="C148" s="7"/>
      <c r="D148" s="7">
        <v>95795</v>
      </c>
      <c r="E148" s="7" t="s">
        <v>345</v>
      </c>
      <c r="F148" s="8" t="s">
        <v>346</v>
      </c>
      <c r="G148" s="9">
        <v>1</v>
      </c>
      <c r="H148" s="10">
        <v>10.59</v>
      </c>
      <c r="I148" s="10">
        <f t="shared" si="6"/>
        <v>13.72</v>
      </c>
      <c r="J148" s="11">
        <f t="shared" si="7"/>
        <v>24.310000000000002</v>
      </c>
      <c r="K148" s="8" t="s">
        <v>347</v>
      </c>
    </row>
    <row r="149" spans="1:11" ht="18.75" customHeight="1" x14ac:dyDescent="0.25">
      <c r="A149" s="34" t="s">
        <v>252</v>
      </c>
      <c r="B149" s="6"/>
      <c r="C149" s="7"/>
      <c r="D149" s="7">
        <v>95797</v>
      </c>
      <c r="E149" s="7" t="s">
        <v>88</v>
      </c>
      <c r="F149" s="8" t="s">
        <v>89</v>
      </c>
      <c r="G149" s="9">
        <v>1</v>
      </c>
      <c r="H149" s="10">
        <v>10.59</v>
      </c>
      <c r="I149" s="10">
        <f t="shared" si="6"/>
        <v>13.72</v>
      </c>
      <c r="J149" s="11">
        <f t="shared" si="7"/>
        <v>24.310000000000002</v>
      </c>
      <c r="K149" s="8" t="s">
        <v>348</v>
      </c>
    </row>
    <row r="150" spans="1:11" ht="18.75" customHeight="1" x14ac:dyDescent="0.25">
      <c r="A150" s="34" t="s">
        <v>252</v>
      </c>
      <c r="B150" s="6"/>
      <c r="C150" s="7"/>
      <c r="D150" s="7">
        <v>95644</v>
      </c>
      <c r="E150" s="7" t="s">
        <v>349</v>
      </c>
      <c r="F150" s="8" t="s">
        <v>350</v>
      </c>
      <c r="G150" s="9">
        <v>1</v>
      </c>
      <c r="H150" s="10">
        <v>9.3800000000000008</v>
      </c>
      <c r="I150" s="10">
        <f t="shared" si="6"/>
        <v>13.72</v>
      </c>
      <c r="J150" s="11">
        <f t="shared" si="7"/>
        <v>23.1</v>
      </c>
      <c r="K150" s="8" t="s">
        <v>351</v>
      </c>
    </row>
    <row r="151" spans="1:11" ht="18.75" customHeight="1" x14ac:dyDescent="0.25">
      <c r="A151" s="34" t="s">
        <v>252</v>
      </c>
      <c r="B151" s="6"/>
      <c r="C151" s="7"/>
      <c r="D151" s="7">
        <v>95789</v>
      </c>
      <c r="E151" s="7" t="s">
        <v>352</v>
      </c>
      <c r="F151" s="8" t="s">
        <v>353</v>
      </c>
      <c r="G151" s="9">
        <v>1</v>
      </c>
      <c r="H151" s="10">
        <v>8.93</v>
      </c>
      <c r="I151" s="10">
        <f t="shared" si="6"/>
        <v>13.72</v>
      </c>
      <c r="J151" s="11">
        <f t="shared" si="7"/>
        <v>22.65</v>
      </c>
      <c r="K151" s="8" t="s">
        <v>354</v>
      </c>
    </row>
    <row r="152" spans="1:11" ht="18.75" customHeight="1" x14ac:dyDescent="0.25">
      <c r="A152" s="34" t="s">
        <v>252</v>
      </c>
      <c r="B152" s="6"/>
      <c r="C152" s="7"/>
      <c r="D152" s="7">
        <v>95645</v>
      </c>
      <c r="E152" s="7" t="s">
        <v>355</v>
      </c>
      <c r="F152" s="8" t="s">
        <v>356</v>
      </c>
      <c r="G152" s="9">
        <v>1</v>
      </c>
      <c r="H152" s="10">
        <v>8.07</v>
      </c>
      <c r="I152" s="10">
        <f t="shared" si="6"/>
        <v>13.72</v>
      </c>
      <c r="J152" s="11">
        <f t="shared" si="7"/>
        <v>21.79</v>
      </c>
      <c r="K152" s="8" t="s">
        <v>357</v>
      </c>
    </row>
    <row r="153" spans="1:11" ht="18.75" customHeight="1" x14ac:dyDescent="0.25">
      <c r="A153" s="34" t="s">
        <v>252</v>
      </c>
      <c r="B153" s="6"/>
      <c r="C153" s="7"/>
      <c r="D153" s="7">
        <v>95171</v>
      </c>
      <c r="E153" s="7" t="s">
        <v>358</v>
      </c>
      <c r="F153" s="8" t="s">
        <v>359</v>
      </c>
      <c r="G153" s="9">
        <v>1</v>
      </c>
      <c r="H153" s="10">
        <v>7.41</v>
      </c>
      <c r="I153" s="10">
        <f t="shared" si="6"/>
        <v>13.72</v>
      </c>
      <c r="J153" s="11">
        <f t="shared" si="7"/>
        <v>21.130000000000003</v>
      </c>
      <c r="K153" s="8" t="s">
        <v>360</v>
      </c>
    </row>
    <row r="154" spans="1:11" ht="18.75" customHeight="1" x14ac:dyDescent="0.25">
      <c r="A154" s="34" t="s">
        <v>252</v>
      </c>
      <c r="B154" s="6"/>
      <c r="C154" s="7"/>
      <c r="D154" s="7">
        <v>95648</v>
      </c>
      <c r="E154" s="7" t="s">
        <v>361</v>
      </c>
      <c r="F154" s="8" t="s">
        <v>185</v>
      </c>
      <c r="G154" s="9">
        <v>1</v>
      </c>
      <c r="H154" s="10">
        <v>7.14</v>
      </c>
      <c r="I154" s="10">
        <f t="shared" si="6"/>
        <v>13.72</v>
      </c>
      <c r="J154" s="11">
        <f t="shared" si="7"/>
        <v>20.86</v>
      </c>
      <c r="K154" s="8" t="s">
        <v>247</v>
      </c>
    </row>
    <row r="155" spans="1:11" ht="18.75" customHeight="1" x14ac:dyDescent="0.25">
      <c r="A155" s="34" t="s">
        <v>252</v>
      </c>
      <c r="B155" s="6"/>
      <c r="C155" s="7"/>
      <c r="D155" s="7">
        <v>95972</v>
      </c>
      <c r="E155" s="7" t="s">
        <v>361</v>
      </c>
      <c r="F155" s="8" t="s">
        <v>185</v>
      </c>
      <c r="G155" s="9">
        <v>1</v>
      </c>
      <c r="H155" s="10">
        <v>7.14</v>
      </c>
      <c r="I155" s="10">
        <f t="shared" si="6"/>
        <v>13.72</v>
      </c>
      <c r="J155" s="11">
        <f t="shared" si="7"/>
        <v>20.86</v>
      </c>
      <c r="K155" s="8" t="s">
        <v>362</v>
      </c>
    </row>
    <row r="156" spans="1:11" ht="18.75" customHeight="1" x14ac:dyDescent="0.25">
      <c r="A156" s="34" t="s">
        <v>252</v>
      </c>
      <c r="B156" s="6"/>
      <c r="C156" s="7"/>
      <c r="D156" s="7">
        <v>95798</v>
      </c>
      <c r="E156" s="7" t="s">
        <v>363</v>
      </c>
      <c r="F156" s="8" t="s">
        <v>364</v>
      </c>
      <c r="G156" s="9">
        <v>1</v>
      </c>
      <c r="H156" s="10">
        <v>6.3</v>
      </c>
      <c r="I156" s="10">
        <f t="shared" si="6"/>
        <v>13.72</v>
      </c>
      <c r="J156" s="11">
        <f t="shared" si="7"/>
        <v>20.02</v>
      </c>
      <c r="K156" s="8" t="s">
        <v>365</v>
      </c>
    </row>
    <row r="157" spans="1:11" ht="18.75" customHeight="1" x14ac:dyDescent="0.25">
      <c r="A157" s="34" t="s">
        <v>252</v>
      </c>
      <c r="B157" s="6"/>
      <c r="C157" s="7"/>
      <c r="D157" s="7">
        <v>95423</v>
      </c>
      <c r="E157" s="7" t="s">
        <v>366</v>
      </c>
      <c r="F157" s="8" t="s">
        <v>249</v>
      </c>
      <c r="G157" s="9">
        <v>1</v>
      </c>
      <c r="H157" s="10">
        <v>6.06</v>
      </c>
      <c r="I157" s="10">
        <f t="shared" si="6"/>
        <v>13.72</v>
      </c>
      <c r="J157" s="11">
        <f t="shared" si="7"/>
        <v>19.78</v>
      </c>
      <c r="K157" s="8" t="s">
        <v>96</v>
      </c>
    </row>
    <row r="158" spans="1:11" ht="18.75" customHeight="1" x14ac:dyDescent="0.25">
      <c r="A158" s="34" t="s">
        <v>252</v>
      </c>
      <c r="B158" s="6"/>
      <c r="C158" s="7"/>
      <c r="D158" s="7">
        <v>96709</v>
      </c>
      <c r="E158" s="7" t="s">
        <v>367</v>
      </c>
      <c r="F158" s="8" t="s">
        <v>368</v>
      </c>
      <c r="G158" s="9">
        <v>1</v>
      </c>
      <c r="H158" s="10">
        <v>4.3</v>
      </c>
      <c r="I158" s="10">
        <f t="shared" si="6"/>
        <v>13.72</v>
      </c>
      <c r="J158" s="11">
        <f t="shared" si="7"/>
        <v>18.02</v>
      </c>
      <c r="K158" s="8" t="s">
        <v>369</v>
      </c>
    </row>
    <row r="159" spans="1:11" ht="18.75" customHeight="1" x14ac:dyDescent="0.25">
      <c r="A159" s="34" t="s">
        <v>252</v>
      </c>
      <c r="B159" s="6"/>
      <c r="C159" s="7"/>
      <c r="D159" s="7">
        <v>96712</v>
      </c>
      <c r="E159" s="7" t="s">
        <v>367</v>
      </c>
      <c r="F159" s="8" t="s">
        <v>368</v>
      </c>
      <c r="G159" s="9">
        <v>1</v>
      </c>
      <c r="H159" s="10">
        <v>4.3</v>
      </c>
      <c r="I159" s="10">
        <f t="shared" si="6"/>
        <v>13.72</v>
      </c>
      <c r="J159" s="11">
        <f t="shared" si="7"/>
        <v>18.02</v>
      </c>
      <c r="K159" s="8" t="s">
        <v>370</v>
      </c>
    </row>
    <row r="160" spans="1:11" ht="18.75" customHeight="1" x14ac:dyDescent="0.25">
      <c r="A160" s="34" t="s">
        <v>252</v>
      </c>
      <c r="B160" s="6"/>
      <c r="C160" s="7"/>
      <c r="D160" s="7">
        <v>96705</v>
      </c>
      <c r="E160" s="7" t="s">
        <v>371</v>
      </c>
      <c r="F160" s="8" t="s">
        <v>372</v>
      </c>
      <c r="G160" s="9">
        <v>1</v>
      </c>
      <c r="H160" s="10">
        <v>3.31</v>
      </c>
      <c r="I160" s="10">
        <f t="shared" si="6"/>
        <v>13.72</v>
      </c>
      <c r="J160" s="11">
        <f t="shared" si="7"/>
        <v>17.03</v>
      </c>
      <c r="K160" s="8" t="s">
        <v>75</v>
      </c>
    </row>
    <row r="161" spans="1:11" ht="18.75" customHeight="1" x14ac:dyDescent="0.25">
      <c r="A161" s="34" t="s">
        <v>252</v>
      </c>
      <c r="B161" s="6"/>
      <c r="C161" s="7"/>
      <c r="D161" s="7">
        <v>95724</v>
      </c>
      <c r="E161" s="7" t="s">
        <v>373</v>
      </c>
      <c r="F161" s="8" t="s">
        <v>229</v>
      </c>
      <c r="G161" s="9">
        <v>1</v>
      </c>
      <c r="H161" s="10">
        <v>3.15</v>
      </c>
      <c r="I161" s="10">
        <f t="shared" si="6"/>
        <v>13.72</v>
      </c>
      <c r="J161" s="11">
        <f t="shared" si="7"/>
        <v>16.87</v>
      </c>
      <c r="K161" s="8" t="s">
        <v>96</v>
      </c>
    </row>
    <row r="162" spans="1:11" ht="18.75" customHeight="1" x14ac:dyDescent="0.25">
      <c r="A162" s="34" t="s">
        <v>252</v>
      </c>
      <c r="B162" s="6"/>
      <c r="C162" s="7"/>
      <c r="D162" s="7">
        <v>96542</v>
      </c>
      <c r="E162" s="7" t="s">
        <v>374</v>
      </c>
      <c r="F162" s="8" t="s">
        <v>375</v>
      </c>
      <c r="G162" s="9">
        <v>1</v>
      </c>
      <c r="H162" s="10">
        <v>2.48</v>
      </c>
      <c r="I162" s="10">
        <f t="shared" si="6"/>
        <v>13.72</v>
      </c>
      <c r="J162" s="11">
        <f t="shared" si="7"/>
        <v>16.2</v>
      </c>
      <c r="K162" s="8" t="s">
        <v>376</v>
      </c>
    </row>
    <row r="163" spans="1:11" ht="18.75" customHeight="1" x14ac:dyDescent="0.25">
      <c r="A163" s="34" t="s">
        <v>252</v>
      </c>
      <c r="B163" s="6"/>
      <c r="C163" s="7"/>
      <c r="D163" s="7">
        <v>95723</v>
      </c>
      <c r="E163" s="7" t="s">
        <v>377</v>
      </c>
      <c r="F163" s="8" t="s">
        <v>378</v>
      </c>
      <c r="G163" s="9">
        <v>1</v>
      </c>
      <c r="H163" s="10">
        <v>2.0299999999999998</v>
      </c>
      <c r="I163" s="10">
        <f t="shared" si="6"/>
        <v>13.72</v>
      </c>
      <c r="J163" s="11">
        <f t="shared" si="7"/>
        <v>15.75</v>
      </c>
      <c r="K163" s="8" t="s">
        <v>96</v>
      </c>
    </row>
    <row r="164" spans="1:11" ht="18.75" customHeight="1" x14ac:dyDescent="0.25">
      <c r="A164" s="34" t="s">
        <v>252</v>
      </c>
      <c r="B164" s="6"/>
      <c r="C164" s="7"/>
      <c r="D164" s="7">
        <v>95722</v>
      </c>
      <c r="E164" s="7" t="s">
        <v>379</v>
      </c>
      <c r="F164" s="8" t="s">
        <v>380</v>
      </c>
      <c r="G164" s="9">
        <v>1</v>
      </c>
      <c r="H164" s="10">
        <v>1.95</v>
      </c>
      <c r="I164" s="10">
        <f t="shared" si="6"/>
        <v>13.72</v>
      </c>
      <c r="J164" s="11">
        <f t="shared" si="7"/>
        <v>15.67</v>
      </c>
      <c r="K164" s="8" t="s">
        <v>96</v>
      </c>
    </row>
    <row r="165" spans="1:11" ht="18.75" customHeight="1" x14ac:dyDescent="0.25">
      <c r="A165" s="34" t="s">
        <v>381</v>
      </c>
      <c r="B165" s="6"/>
      <c r="C165" s="7"/>
      <c r="D165" s="7">
        <v>97558</v>
      </c>
      <c r="E165" s="7" t="s">
        <v>382</v>
      </c>
      <c r="F165" s="8" t="s">
        <v>383</v>
      </c>
      <c r="G165" s="9">
        <v>250</v>
      </c>
      <c r="H165" s="10">
        <v>862.5</v>
      </c>
      <c r="I165" s="10">
        <f t="shared" ref="I165:I228" si="8">IF(H165="","",13.72)</f>
        <v>13.72</v>
      </c>
      <c r="J165" s="11">
        <f t="shared" ref="J165:J228" si="9">IF(H165="","",SUM(H165:I165))</f>
        <v>876.22</v>
      </c>
      <c r="K165" s="8" t="s">
        <v>384</v>
      </c>
    </row>
    <row r="166" spans="1:11" ht="18.75" customHeight="1" x14ac:dyDescent="0.25">
      <c r="A166" s="34" t="s">
        <v>381</v>
      </c>
      <c r="B166" s="6"/>
      <c r="C166" s="7"/>
      <c r="D166" s="7">
        <v>95661</v>
      </c>
      <c r="E166" s="7" t="s">
        <v>385</v>
      </c>
      <c r="F166" s="8" t="s">
        <v>386</v>
      </c>
      <c r="G166" s="9">
        <v>1</v>
      </c>
      <c r="H166" s="10">
        <v>480.7</v>
      </c>
      <c r="I166" s="10">
        <f t="shared" si="8"/>
        <v>13.72</v>
      </c>
      <c r="J166" s="11">
        <f t="shared" si="9"/>
        <v>494.42</v>
      </c>
      <c r="K166" s="8" t="s">
        <v>387</v>
      </c>
    </row>
    <row r="167" spans="1:11" ht="18.75" customHeight="1" x14ac:dyDescent="0.25">
      <c r="A167" s="34" t="s">
        <v>381</v>
      </c>
      <c r="B167" s="6"/>
      <c r="C167" s="7"/>
      <c r="D167" s="7">
        <v>96924</v>
      </c>
      <c r="E167" s="7" t="s">
        <v>256</v>
      </c>
      <c r="F167" s="8" t="s">
        <v>257</v>
      </c>
      <c r="G167" s="9">
        <v>1</v>
      </c>
      <c r="H167" s="10">
        <v>345.77</v>
      </c>
      <c r="I167" s="10">
        <f t="shared" si="8"/>
        <v>13.72</v>
      </c>
      <c r="J167" s="11">
        <f t="shared" si="9"/>
        <v>359.49</v>
      </c>
      <c r="K167" s="8" t="s">
        <v>388</v>
      </c>
    </row>
    <row r="168" spans="1:11" ht="18.75" customHeight="1" x14ac:dyDescent="0.25">
      <c r="A168" s="34" t="s">
        <v>381</v>
      </c>
      <c r="B168" s="6"/>
      <c r="C168" s="7"/>
      <c r="D168" s="7">
        <v>95985</v>
      </c>
      <c r="E168" s="7" t="s">
        <v>389</v>
      </c>
      <c r="F168" s="8" t="s">
        <v>390</v>
      </c>
      <c r="G168" s="9">
        <v>1</v>
      </c>
      <c r="H168" s="10">
        <v>181.61</v>
      </c>
      <c r="I168" s="10">
        <f t="shared" si="8"/>
        <v>13.72</v>
      </c>
      <c r="J168" s="11">
        <f t="shared" si="9"/>
        <v>195.33</v>
      </c>
      <c r="K168" s="8" t="s">
        <v>391</v>
      </c>
    </row>
    <row r="169" spans="1:11" ht="18.75" customHeight="1" x14ac:dyDescent="0.25">
      <c r="A169" s="34" t="s">
        <v>381</v>
      </c>
      <c r="B169" s="6"/>
      <c r="C169" s="7"/>
      <c r="D169" s="7">
        <v>96717</v>
      </c>
      <c r="E169" s="7" t="s">
        <v>392</v>
      </c>
      <c r="F169" s="8" t="s">
        <v>393</v>
      </c>
      <c r="G169" s="9">
        <v>1</v>
      </c>
      <c r="H169" s="10">
        <v>161.78</v>
      </c>
      <c r="I169" s="10">
        <f t="shared" si="8"/>
        <v>13.72</v>
      </c>
      <c r="J169" s="11">
        <f t="shared" si="9"/>
        <v>175.5</v>
      </c>
      <c r="K169" s="8" t="s">
        <v>394</v>
      </c>
    </row>
    <row r="170" spans="1:11" ht="18.75" customHeight="1" x14ac:dyDescent="0.25">
      <c r="A170" s="34" t="s">
        <v>381</v>
      </c>
      <c r="B170" s="6"/>
      <c r="C170" s="7"/>
      <c r="D170" s="7">
        <v>95977</v>
      </c>
      <c r="E170" s="7" t="s">
        <v>295</v>
      </c>
      <c r="F170" s="8" t="s">
        <v>45</v>
      </c>
      <c r="G170" s="9">
        <v>2</v>
      </c>
      <c r="H170" s="10">
        <v>138.86000000000001</v>
      </c>
      <c r="I170" s="10">
        <f t="shared" si="8"/>
        <v>13.72</v>
      </c>
      <c r="J170" s="11">
        <f t="shared" si="9"/>
        <v>152.58000000000001</v>
      </c>
      <c r="K170" s="8" t="s">
        <v>395</v>
      </c>
    </row>
    <row r="171" spans="1:11" ht="18.75" customHeight="1" x14ac:dyDescent="0.25">
      <c r="A171" s="34" t="s">
        <v>381</v>
      </c>
      <c r="B171" s="6"/>
      <c r="C171" s="7"/>
      <c r="D171" s="7">
        <v>95744</v>
      </c>
      <c r="E171" s="7" t="s">
        <v>396</v>
      </c>
      <c r="F171" s="8" t="s">
        <v>30</v>
      </c>
      <c r="G171" s="9">
        <v>1</v>
      </c>
      <c r="H171" s="10">
        <v>87.93</v>
      </c>
      <c r="I171" s="10">
        <f t="shared" si="8"/>
        <v>13.72</v>
      </c>
      <c r="J171" s="11">
        <f t="shared" si="9"/>
        <v>101.65</v>
      </c>
      <c r="K171" s="8" t="s">
        <v>397</v>
      </c>
    </row>
    <row r="172" spans="1:11" ht="18.75" customHeight="1" x14ac:dyDescent="0.25">
      <c r="A172" s="34" t="s">
        <v>381</v>
      </c>
      <c r="B172" s="6"/>
      <c r="C172" s="7"/>
      <c r="D172" s="7">
        <v>95991</v>
      </c>
      <c r="E172" s="7" t="s">
        <v>398</v>
      </c>
      <c r="F172" s="8" t="s">
        <v>399</v>
      </c>
      <c r="G172" s="9">
        <v>1</v>
      </c>
      <c r="H172" s="10">
        <v>87.45</v>
      </c>
      <c r="I172" s="10">
        <f t="shared" si="8"/>
        <v>13.72</v>
      </c>
      <c r="J172" s="11">
        <f t="shared" si="9"/>
        <v>101.17</v>
      </c>
      <c r="K172" s="8" t="s">
        <v>400</v>
      </c>
    </row>
    <row r="173" spans="1:11" ht="18.75" customHeight="1" x14ac:dyDescent="0.25">
      <c r="A173" s="34" t="s">
        <v>381</v>
      </c>
      <c r="B173" s="6"/>
      <c r="C173" s="7"/>
      <c r="D173" s="7">
        <v>96720</v>
      </c>
      <c r="E173" s="7" t="s">
        <v>295</v>
      </c>
      <c r="F173" s="8" t="s">
        <v>45</v>
      </c>
      <c r="G173" s="9">
        <v>1</v>
      </c>
      <c r="H173" s="10">
        <v>69.430000000000007</v>
      </c>
      <c r="I173" s="10">
        <f t="shared" si="8"/>
        <v>13.72</v>
      </c>
      <c r="J173" s="11">
        <f t="shared" si="9"/>
        <v>83.15</v>
      </c>
      <c r="K173" s="8" t="s">
        <v>401</v>
      </c>
    </row>
    <row r="174" spans="1:11" ht="18.75" customHeight="1" x14ac:dyDescent="0.25">
      <c r="A174" s="34" t="s">
        <v>381</v>
      </c>
      <c r="B174" s="6"/>
      <c r="C174" s="7"/>
      <c r="D174" s="7">
        <v>95738</v>
      </c>
      <c r="E174" s="7" t="s">
        <v>402</v>
      </c>
      <c r="F174" s="8" t="s">
        <v>110</v>
      </c>
      <c r="G174" s="9">
        <v>1</v>
      </c>
      <c r="H174" s="10">
        <v>65.819999999999993</v>
      </c>
      <c r="I174" s="10">
        <f t="shared" si="8"/>
        <v>13.72</v>
      </c>
      <c r="J174" s="11">
        <f t="shared" si="9"/>
        <v>79.539999999999992</v>
      </c>
      <c r="K174" s="8" t="s">
        <v>403</v>
      </c>
    </row>
    <row r="175" spans="1:11" ht="18.75" customHeight="1" x14ac:dyDescent="0.25">
      <c r="A175" s="34" t="s">
        <v>381</v>
      </c>
      <c r="B175" s="6"/>
      <c r="C175" s="7"/>
      <c r="D175" s="7">
        <v>95984</v>
      </c>
      <c r="E175" s="7" t="s">
        <v>404</v>
      </c>
      <c r="F175" s="8" t="s">
        <v>129</v>
      </c>
      <c r="G175" s="9">
        <v>1</v>
      </c>
      <c r="H175" s="10">
        <v>40.950000000000003</v>
      </c>
      <c r="I175" s="10">
        <f t="shared" si="8"/>
        <v>13.72</v>
      </c>
      <c r="J175" s="11">
        <f t="shared" si="9"/>
        <v>54.67</v>
      </c>
      <c r="K175" s="8" t="s">
        <v>405</v>
      </c>
    </row>
    <row r="176" spans="1:11" ht="18.75" customHeight="1" x14ac:dyDescent="0.25">
      <c r="A176" s="34" t="s">
        <v>381</v>
      </c>
      <c r="B176" s="6"/>
      <c r="C176" s="7"/>
      <c r="D176" s="7">
        <v>96316</v>
      </c>
      <c r="E176" s="7" t="s">
        <v>406</v>
      </c>
      <c r="F176" s="8" t="s">
        <v>407</v>
      </c>
      <c r="G176" s="9">
        <v>1</v>
      </c>
      <c r="H176" s="10">
        <v>37.340000000000003</v>
      </c>
      <c r="I176" s="10">
        <f t="shared" si="8"/>
        <v>13.72</v>
      </c>
      <c r="J176" s="11">
        <f t="shared" si="9"/>
        <v>51.06</v>
      </c>
      <c r="K176" s="8" t="s">
        <v>408</v>
      </c>
    </row>
    <row r="177" spans="1:11" ht="18.75" customHeight="1" x14ac:dyDescent="0.25">
      <c r="A177" s="34" t="s">
        <v>381</v>
      </c>
      <c r="B177" s="6"/>
      <c r="C177" s="7"/>
      <c r="D177" s="7">
        <v>95981</v>
      </c>
      <c r="E177" s="7" t="s">
        <v>307</v>
      </c>
      <c r="F177" s="8" t="s">
        <v>308</v>
      </c>
      <c r="G177" s="9">
        <v>1</v>
      </c>
      <c r="H177" s="10">
        <v>31.22</v>
      </c>
      <c r="I177" s="10">
        <f t="shared" si="8"/>
        <v>13.72</v>
      </c>
      <c r="J177" s="11">
        <f t="shared" si="9"/>
        <v>44.94</v>
      </c>
      <c r="K177" s="8" t="s">
        <v>409</v>
      </c>
    </row>
    <row r="178" spans="1:11" ht="18.75" customHeight="1" x14ac:dyDescent="0.25">
      <c r="A178" s="34" t="s">
        <v>381</v>
      </c>
      <c r="B178" s="6"/>
      <c r="C178" s="7"/>
      <c r="D178" s="7">
        <v>95743</v>
      </c>
      <c r="E178" s="7" t="s">
        <v>410</v>
      </c>
      <c r="F178" s="8" t="s">
        <v>411</v>
      </c>
      <c r="G178" s="9">
        <v>1</v>
      </c>
      <c r="H178" s="10">
        <v>30.91</v>
      </c>
      <c r="I178" s="10">
        <f t="shared" si="8"/>
        <v>13.72</v>
      </c>
      <c r="J178" s="11">
        <f t="shared" si="9"/>
        <v>44.63</v>
      </c>
      <c r="K178" s="8" t="s">
        <v>332</v>
      </c>
    </row>
    <row r="179" spans="1:11" ht="18.75" customHeight="1" x14ac:dyDescent="0.25">
      <c r="A179" s="34" t="s">
        <v>381</v>
      </c>
      <c r="B179" s="6"/>
      <c r="C179" s="7"/>
      <c r="D179" s="7">
        <v>96208</v>
      </c>
      <c r="E179" s="7" t="s">
        <v>412</v>
      </c>
      <c r="F179" s="8" t="s">
        <v>313</v>
      </c>
      <c r="G179" s="9">
        <v>1</v>
      </c>
      <c r="H179" s="10">
        <v>17.149999999999999</v>
      </c>
      <c r="I179" s="10">
        <f t="shared" si="8"/>
        <v>13.72</v>
      </c>
      <c r="J179" s="11">
        <f t="shared" si="9"/>
        <v>30.869999999999997</v>
      </c>
      <c r="K179" s="8" t="s">
        <v>413</v>
      </c>
    </row>
    <row r="180" spans="1:11" ht="18.75" customHeight="1" x14ac:dyDescent="0.25">
      <c r="A180" s="34" t="s">
        <v>381</v>
      </c>
      <c r="B180" s="6"/>
      <c r="C180" s="7"/>
      <c r="D180" s="7">
        <v>95745</v>
      </c>
      <c r="E180" s="7" t="s">
        <v>70</v>
      </c>
      <c r="F180" s="8" t="s">
        <v>71</v>
      </c>
      <c r="G180" s="9">
        <v>1</v>
      </c>
      <c r="H180" s="10">
        <v>16.41</v>
      </c>
      <c r="I180" s="10">
        <f t="shared" si="8"/>
        <v>13.72</v>
      </c>
      <c r="J180" s="11">
        <f t="shared" si="9"/>
        <v>30.130000000000003</v>
      </c>
      <c r="K180" s="8" t="s">
        <v>414</v>
      </c>
    </row>
    <row r="181" spans="1:11" ht="18.75" customHeight="1" x14ac:dyDescent="0.25">
      <c r="A181" s="34" t="s">
        <v>381</v>
      </c>
      <c r="B181" s="6"/>
      <c r="C181" s="7"/>
      <c r="D181" s="7">
        <v>95733</v>
      </c>
      <c r="E181" s="7" t="s">
        <v>415</v>
      </c>
      <c r="F181" s="8" t="s">
        <v>416</v>
      </c>
      <c r="G181" s="9">
        <v>1</v>
      </c>
      <c r="H181" s="10">
        <v>16.39</v>
      </c>
      <c r="I181" s="10">
        <f t="shared" si="8"/>
        <v>13.72</v>
      </c>
      <c r="J181" s="11">
        <f t="shared" si="9"/>
        <v>30.11</v>
      </c>
      <c r="K181" s="8" t="s">
        <v>417</v>
      </c>
    </row>
    <row r="182" spans="1:11" ht="18.75" customHeight="1" x14ac:dyDescent="0.25">
      <c r="A182" s="34" t="s">
        <v>381</v>
      </c>
      <c r="B182" s="6"/>
      <c r="C182" s="7"/>
      <c r="D182" s="7">
        <v>95431</v>
      </c>
      <c r="E182" s="7" t="s">
        <v>418</v>
      </c>
      <c r="F182" s="8" t="s">
        <v>419</v>
      </c>
      <c r="G182" s="9">
        <v>1</v>
      </c>
      <c r="H182" s="10">
        <v>14.342000000000001</v>
      </c>
      <c r="I182" s="10">
        <f t="shared" si="8"/>
        <v>13.72</v>
      </c>
      <c r="J182" s="11">
        <f t="shared" si="9"/>
        <v>28.062000000000001</v>
      </c>
      <c r="K182" s="8" t="s">
        <v>420</v>
      </c>
    </row>
    <row r="183" spans="1:11" ht="18.75" customHeight="1" x14ac:dyDescent="0.25">
      <c r="A183" s="34" t="s">
        <v>381</v>
      </c>
      <c r="B183" s="6"/>
      <c r="C183" s="7"/>
      <c r="D183" s="7">
        <v>96153</v>
      </c>
      <c r="E183" s="7" t="s">
        <v>418</v>
      </c>
      <c r="F183" s="8" t="s">
        <v>419</v>
      </c>
      <c r="G183" s="9">
        <v>1</v>
      </c>
      <c r="H183" s="10">
        <v>14.342000000000001</v>
      </c>
      <c r="I183" s="10">
        <f t="shared" si="8"/>
        <v>13.72</v>
      </c>
      <c r="J183" s="11">
        <f t="shared" si="9"/>
        <v>28.062000000000001</v>
      </c>
      <c r="K183" s="8" t="s">
        <v>421</v>
      </c>
    </row>
    <row r="184" spans="1:11" ht="18.75" customHeight="1" x14ac:dyDescent="0.25">
      <c r="A184" s="34" t="s">
        <v>381</v>
      </c>
      <c r="B184" s="6"/>
      <c r="C184" s="7"/>
      <c r="D184" s="7">
        <v>95427</v>
      </c>
      <c r="E184" s="7" t="s">
        <v>422</v>
      </c>
      <c r="F184" s="8" t="s">
        <v>423</v>
      </c>
      <c r="G184" s="9">
        <v>1</v>
      </c>
      <c r="H184" s="10">
        <v>14.04</v>
      </c>
      <c r="I184" s="10">
        <f t="shared" si="8"/>
        <v>13.72</v>
      </c>
      <c r="J184" s="11">
        <f t="shared" si="9"/>
        <v>27.759999999999998</v>
      </c>
      <c r="K184" s="8" t="s">
        <v>424</v>
      </c>
    </row>
    <row r="185" spans="1:11" ht="18.75" customHeight="1" x14ac:dyDescent="0.25">
      <c r="A185" s="34" t="s">
        <v>381</v>
      </c>
      <c r="B185" s="6"/>
      <c r="C185" s="7"/>
      <c r="D185" s="7">
        <v>96713</v>
      </c>
      <c r="E185" s="7" t="s">
        <v>425</v>
      </c>
      <c r="F185" s="8" t="s">
        <v>154</v>
      </c>
      <c r="G185" s="9">
        <v>1</v>
      </c>
      <c r="H185" s="10">
        <v>13.511699999999999</v>
      </c>
      <c r="I185" s="10">
        <f t="shared" si="8"/>
        <v>13.72</v>
      </c>
      <c r="J185" s="11">
        <f t="shared" si="9"/>
        <v>27.2317</v>
      </c>
      <c r="K185" s="8" t="s">
        <v>55</v>
      </c>
    </row>
    <row r="186" spans="1:11" ht="18.75" customHeight="1" x14ac:dyDescent="0.25">
      <c r="A186" s="34" t="s">
        <v>381</v>
      </c>
      <c r="B186" s="6"/>
      <c r="C186" s="7"/>
      <c r="D186" s="7">
        <v>96652</v>
      </c>
      <c r="E186" s="7" t="s">
        <v>426</v>
      </c>
      <c r="F186" s="8" t="s">
        <v>427</v>
      </c>
      <c r="G186" s="9">
        <v>1</v>
      </c>
      <c r="H186" s="10">
        <v>13.21</v>
      </c>
      <c r="I186" s="10">
        <f t="shared" si="8"/>
        <v>13.72</v>
      </c>
      <c r="J186" s="11">
        <f t="shared" si="9"/>
        <v>26.93</v>
      </c>
      <c r="K186" s="8" t="s">
        <v>428</v>
      </c>
    </row>
    <row r="187" spans="1:11" ht="18.75" customHeight="1" x14ac:dyDescent="0.25">
      <c r="A187" s="34" t="s">
        <v>381</v>
      </c>
      <c r="B187" s="6"/>
      <c r="C187" s="7"/>
      <c r="D187" s="7">
        <v>95191</v>
      </c>
      <c r="E187" s="7" t="s">
        <v>429</v>
      </c>
      <c r="F187" s="8" t="s">
        <v>430</v>
      </c>
      <c r="G187" s="9">
        <v>1</v>
      </c>
      <c r="H187" s="10">
        <v>12.56</v>
      </c>
      <c r="I187" s="10">
        <f t="shared" si="8"/>
        <v>13.72</v>
      </c>
      <c r="J187" s="11">
        <f t="shared" si="9"/>
        <v>26.28</v>
      </c>
      <c r="K187" s="8" t="s">
        <v>431</v>
      </c>
    </row>
    <row r="188" spans="1:11" ht="18.75" customHeight="1" x14ac:dyDescent="0.25">
      <c r="A188" s="34" t="s">
        <v>381</v>
      </c>
      <c r="B188" s="6"/>
      <c r="C188" s="7"/>
      <c r="D188" s="7">
        <v>96716</v>
      </c>
      <c r="E188" s="7" t="s">
        <v>432</v>
      </c>
      <c r="F188" s="8" t="s">
        <v>433</v>
      </c>
      <c r="G188" s="9">
        <v>1</v>
      </c>
      <c r="H188" s="10">
        <v>12.15</v>
      </c>
      <c r="I188" s="10">
        <f t="shared" si="8"/>
        <v>13.72</v>
      </c>
      <c r="J188" s="11">
        <f t="shared" si="9"/>
        <v>25.87</v>
      </c>
      <c r="K188" s="8" t="s">
        <v>246</v>
      </c>
    </row>
    <row r="189" spans="1:11" ht="18.75" customHeight="1" x14ac:dyDescent="0.25">
      <c r="A189" s="34" t="s">
        <v>381</v>
      </c>
      <c r="B189" s="6"/>
      <c r="C189" s="7"/>
      <c r="D189" s="7">
        <v>95746</v>
      </c>
      <c r="E189" s="7" t="s">
        <v>434</v>
      </c>
      <c r="F189" s="8" t="s">
        <v>435</v>
      </c>
      <c r="G189" s="9">
        <v>1</v>
      </c>
      <c r="H189" s="10">
        <v>10.53</v>
      </c>
      <c r="I189" s="10">
        <f t="shared" si="8"/>
        <v>13.72</v>
      </c>
      <c r="J189" s="11">
        <f t="shared" si="9"/>
        <v>24.25</v>
      </c>
      <c r="K189" s="8" t="s">
        <v>436</v>
      </c>
    </row>
    <row r="190" spans="1:11" ht="18.75" customHeight="1" x14ac:dyDescent="0.25">
      <c r="A190" s="34" t="s">
        <v>381</v>
      </c>
      <c r="B190" s="6"/>
      <c r="C190" s="7"/>
      <c r="D190" s="7">
        <v>95990</v>
      </c>
      <c r="E190" s="7" t="s">
        <v>437</v>
      </c>
      <c r="F190" s="8" t="s">
        <v>438</v>
      </c>
      <c r="G190" s="9">
        <v>1</v>
      </c>
      <c r="H190" s="10">
        <v>9.81</v>
      </c>
      <c r="I190" s="10">
        <f t="shared" si="8"/>
        <v>13.72</v>
      </c>
      <c r="J190" s="11">
        <f t="shared" si="9"/>
        <v>23.53</v>
      </c>
      <c r="K190" s="8" t="s">
        <v>439</v>
      </c>
    </row>
    <row r="191" spans="1:11" ht="18.75" customHeight="1" x14ac:dyDescent="0.25">
      <c r="A191" s="34" t="s">
        <v>381</v>
      </c>
      <c r="B191" s="6"/>
      <c r="C191" s="7"/>
      <c r="D191" s="7">
        <v>95742</v>
      </c>
      <c r="E191" s="7" t="s">
        <v>440</v>
      </c>
      <c r="F191" s="8" t="s">
        <v>441</v>
      </c>
      <c r="G191" s="9">
        <v>1</v>
      </c>
      <c r="H191" s="10">
        <v>9.4600000000000009</v>
      </c>
      <c r="I191" s="10">
        <f t="shared" si="8"/>
        <v>13.72</v>
      </c>
      <c r="J191" s="11">
        <f t="shared" si="9"/>
        <v>23.18</v>
      </c>
      <c r="K191" s="8" t="s">
        <v>96</v>
      </c>
    </row>
    <row r="192" spans="1:11" ht="18.75" customHeight="1" x14ac:dyDescent="0.25">
      <c r="A192" s="34" t="s">
        <v>381</v>
      </c>
      <c r="B192" s="6"/>
      <c r="C192" s="7"/>
      <c r="D192" s="7">
        <v>95980</v>
      </c>
      <c r="E192" s="7" t="s">
        <v>442</v>
      </c>
      <c r="F192" s="8" t="s">
        <v>188</v>
      </c>
      <c r="G192" s="9">
        <v>1</v>
      </c>
      <c r="H192" s="10">
        <v>7.77</v>
      </c>
      <c r="I192" s="10">
        <f t="shared" si="8"/>
        <v>13.72</v>
      </c>
      <c r="J192" s="11">
        <f t="shared" si="9"/>
        <v>21.490000000000002</v>
      </c>
      <c r="K192" s="8" t="s">
        <v>443</v>
      </c>
    </row>
    <row r="193" spans="1:11" ht="18.75" customHeight="1" x14ac:dyDescent="0.25">
      <c r="A193" s="34" t="s">
        <v>381</v>
      </c>
      <c r="B193" s="6"/>
      <c r="C193" s="7"/>
      <c r="D193" s="7">
        <v>96654</v>
      </c>
      <c r="E193" s="7" t="s">
        <v>444</v>
      </c>
      <c r="F193" s="8" t="s">
        <v>445</v>
      </c>
      <c r="G193" s="9">
        <v>1</v>
      </c>
      <c r="H193" s="10">
        <v>7.56</v>
      </c>
      <c r="I193" s="10">
        <f t="shared" si="8"/>
        <v>13.72</v>
      </c>
      <c r="J193" s="11">
        <f t="shared" si="9"/>
        <v>21.28</v>
      </c>
      <c r="K193" s="8" t="s">
        <v>446</v>
      </c>
    </row>
    <row r="194" spans="1:11" ht="18.75" customHeight="1" x14ac:dyDescent="0.25">
      <c r="A194" s="34" t="s">
        <v>381</v>
      </c>
      <c r="B194" s="6"/>
      <c r="C194" s="7"/>
      <c r="D194" s="7">
        <v>95428</v>
      </c>
      <c r="E194" s="7" t="s">
        <v>248</v>
      </c>
      <c r="F194" s="8" t="s">
        <v>249</v>
      </c>
      <c r="G194" s="9">
        <v>1</v>
      </c>
      <c r="H194" s="10">
        <v>6.42</v>
      </c>
      <c r="I194" s="10">
        <f t="shared" si="8"/>
        <v>13.72</v>
      </c>
      <c r="J194" s="11">
        <f t="shared" si="9"/>
        <v>20.14</v>
      </c>
      <c r="K194" s="8" t="s">
        <v>55</v>
      </c>
    </row>
    <row r="195" spans="1:11" ht="18.75" customHeight="1" x14ac:dyDescent="0.25">
      <c r="A195" s="34" t="s">
        <v>381</v>
      </c>
      <c r="B195" s="6"/>
      <c r="C195" s="7"/>
      <c r="D195" s="7">
        <v>95430</v>
      </c>
      <c r="E195" s="7" t="s">
        <v>366</v>
      </c>
      <c r="F195" s="8" t="s">
        <v>249</v>
      </c>
      <c r="G195" s="9">
        <v>1</v>
      </c>
      <c r="H195" s="10">
        <v>6.06</v>
      </c>
      <c r="I195" s="10">
        <f t="shared" si="8"/>
        <v>13.72</v>
      </c>
      <c r="J195" s="11">
        <f t="shared" si="9"/>
        <v>19.78</v>
      </c>
      <c r="K195" s="8" t="s">
        <v>55</v>
      </c>
    </row>
    <row r="196" spans="1:11" ht="18.75" customHeight="1" x14ac:dyDescent="0.25">
      <c r="A196" s="34" t="s">
        <v>381</v>
      </c>
      <c r="B196" s="6"/>
      <c r="C196" s="7"/>
      <c r="D196" s="7">
        <v>95739</v>
      </c>
      <c r="E196" s="7" t="s">
        <v>447</v>
      </c>
      <c r="F196" s="8" t="s">
        <v>206</v>
      </c>
      <c r="G196" s="9">
        <v>1</v>
      </c>
      <c r="H196" s="10">
        <v>4.22</v>
      </c>
      <c r="I196" s="10">
        <f t="shared" si="8"/>
        <v>13.72</v>
      </c>
      <c r="J196" s="11">
        <f t="shared" si="9"/>
        <v>17.940000000000001</v>
      </c>
      <c r="K196" s="8" t="s">
        <v>448</v>
      </c>
    </row>
    <row r="197" spans="1:11" ht="18.75" customHeight="1" x14ac:dyDescent="0.25">
      <c r="A197" s="34" t="s">
        <v>381</v>
      </c>
      <c r="B197" s="6"/>
      <c r="C197" s="7"/>
      <c r="D197" s="7">
        <v>95982</v>
      </c>
      <c r="E197" s="7" t="s">
        <v>449</v>
      </c>
      <c r="F197" s="8" t="s">
        <v>450</v>
      </c>
      <c r="G197" s="9">
        <v>1</v>
      </c>
      <c r="H197" s="10">
        <v>4.1900000000000004</v>
      </c>
      <c r="I197" s="10">
        <f t="shared" si="8"/>
        <v>13.72</v>
      </c>
      <c r="J197" s="11">
        <f t="shared" si="9"/>
        <v>17.91</v>
      </c>
      <c r="K197" s="8" t="s">
        <v>391</v>
      </c>
    </row>
    <row r="198" spans="1:11" ht="18.75" customHeight="1" x14ac:dyDescent="0.25">
      <c r="A198" s="34" t="s">
        <v>381</v>
      </c>
      <c r="B198" s="6"/>
      <c r="C198" s="7"/>
      <c r="D198" s="7">
        <v>95988</v>
      </c>
      <c r="E198" s="7" t="s">
        <v>451</v>
      </c>
      <c r="F198" s="8" t="s">
        <v>452</v>
      </c>
      <c r="G198" s="9">
        <v>1</v>
      </c>
      <c r="H198" s="10">
        <v>4.17</v>
      </c>
      <c r="I198" s="10">
        <f t="shared" si="8"/>
        <v>13.72</v>
      </c>
      <c r="J198" s="11">
        <f t="shared" si="9"/>
        <v>17.89</v>
      </c>
      <c r="K198" s="8" t="s">
        <v>453</v>
      </c>
    </row>
    <row r="199" spans="1:11" ht="18.75" customHeight="1" x14ac:dyDescent="0.25">
      <c r="A199" s="34" t="s">
        <v>381</v>
      </c>
      <c r="B199" s="6"/>
      <c r="C199" s="7"/>
      <c r="D199" s="7">
        <v>96711</v>
      </c>
      <c r="E199" s="7" t="s">
        <v>454</v>
      </c>
      <c r="F199" s="8" t="s">
        <v>455</v>
      </c>
      <c r="G199" s="9">
        <v>1</v>
      </c>
      <c r="H199" s="10">
        <v>4.16</v>
      </c>
      <c r="I199" s="10">
        <f t="shared" si="8"/>
        <v>13.72</v>
      </c>
      <c r="J199" s="11">
        <f t="shared" si="9"/>
        <v>17.880000000000003</v>
      </c>
      <c r="K199" s="8" t="s">
        <v>55</v>
      </c>
    </row>
    <row r="200" spans="1:11" ht="18.75" customHeight="1" x14ac:dyDescent="0.25">
      <c r="A200" s="34" t="s">
        <v>381</v>
      </c>
      <c r="B200" s="6"/>
      <c r="C200" s="7"/>
      <c r="D200" s="7">
        <v>95662</v>
      </c>
      <c r="E200" s="7" t="s">
        <v>456</v>
      </c>
      <c r="F200" s="8" t="s">
        <v>457</v>
      </c>
      <c r="G200" s="9">
        <v>1</v>
      </c>
      <c r="H200" s="10">
        <v>3.68</v>
      </c>
      <c r="I200" s="10">
        <f t="shared" si="8"/>
        <v>13.72</v>
      </c>
      <c r="J200" s="11">
        <f t="shared" si="9"/>
        <v>17.400000000000002</v>
      </c>
      <c r="K200" s="8" t="s">
        <v>458</v>
      </c>
    </row>
    <row r="201" spans="1:11" ht="18.75" customHeight="1" x14ac:dyDescent="0.25">
      <c r="A201" s="34" t="s">
        <v>381</v>
      </c>
      <c r="B201" s="6"/>
      <c r="C201" s="7"/>
      <c r="D201" s="7">
        <v>96318</v>
      </c>
      <c r="E201" s="7" t="s">
        <v>456</v>
      </c>
      <c r="F201" s="8" t="s">
        <v>457</v>
      </c>
      <c r="G201" s="9">
        <v>1</v>
      </c>
      <c r="H201" s="10">
        <v>3.68</v>
      </c>
      <c r="I201" s="10">
        <f t="shared" si="8"/>
        <v>13.72</v>
      </c>
      <c r="J201" s="11">
        <f t="shared" si="9"/>
        <v>17.400000000000002</v>
      </c>
      <c r="K201" s="8" t="s">
        <v>459</v>
      </c>
    </row>
    <row r="202" spans="1:11" ht="18.75" customHeight="1" x14ac:dyDescent="0.25">
      <c r="A202" s="34" t="s">
        <v>381</v>
      </c>
      <c r="B202" s="6"/>
      <c r="C202" s="7"/>
      <c r="D202" s="7">
        <v>95987</v>
      </c>
      <c r="E202" s="7" t="s">
        <v>460</v>
      </c>
      <c r="F202" s="8" t="s">
        <v>461</v>
      </c>
      <c r="G202" s="9">
        <v>1</v>
      </c>
      <c r="H202" s="10">
        <v>3.31</v>
      </c>
      <c r="I202" s="10">
        <f t="shared" si="8"/>
        <v>13.72</v>
      </c>
      <c r="J202" s="11">
        <f t="shared" si="9"/>
        <v>17.03</v>
      </c>
      <c r="K202" s="8" t="s">
        <v>462</v>
      </c>
    </row>
    <row r="203" spans="1:11" ht="18.75" customHeight="1" x14ac:dyDescent="0.25">
      <c r="A203" s="34" t="s">
        <v>381</v>
      </c>
      <c r="B203" s="6"/>
      <c r="C203" s="7"/>
      <c r="D203" s="7">
        <v>95978</v>
      </c>
      <c r="E203" s="7" t="s">
        <v>463</v>
      </c>
      <c r="F203" s="8" t="s">
        <v>464</v>
      </c>
      <c r="G203" s="9">
        <v>1</v>
      </c>
      <c r="H203" s="10">
        <v>2.06</v>
      </c>
      <c r="I203" s="10">
        <f t="shared" si="8"/>
        <v>13.72</v>
      </c>
      <c r="J203" s="11">
        <f t="shared" si="9"/>
        <v>15.780000000000001</v>
      </c>
      <c r="K203" s="8" t="s">
        <v>465</v>
      </c>
    </row>
    <row r="204" spans="1:11" ht="18.75" customHeight="1" x14ac:dyDescent="0.25">
      <c r="A204" s="34" t="s">
        <v>466</v>
      </c>
      <c r="B204" s="6"/>
      <c r="C204" s="7"/>
      <c r="D204" s="7">
        <v>95433</v>
      </c>
      <c r="E204" s="7" t="s">
        <v>467</v>
      </c>
      <c r="F204" s="8" t="s">
        <v>468</v>
      </c>
      <c r="G204" s="9">
        <v>1</v>
      </c>
      <c r="H204" s="10">
        <v>148.69</v>
      </c>
      <c r="I204" s="10">
        <f t="shared" si="8"/>
        <v>13.72</v>
      </c>
      <c r="J204" s="11">
        <f t="shared" si="9"/>
        <v>162.41</v>
      </c>
      <c r="K204" s="8" t="s">
        <v>469</v>
      </c>
    </row>
    <row r="205" spans="1:11" ht="18.75" customHeight="1" x14ac:dyDescent="0.25">
      <c r="A205" s="34" t="s">
        <v>466</v>
      </c>
      <c r="B205" s="6"/>
      <c r="C205" s="7"/>
      <c r="D205" s="7">
        <v>96229</v>
      </c>
      <c r="E205" s="7" t="s">
        <v>271</v>
      </c>
      <c r="F205" s="8" t="s">
        <v>30</v>
      </c>
      <c r="G205" s="9">
        <v>1</v>
      </c>
      <c r="H205" s="10">
        <v>127.96</v>
      </c>
      <c r="I205" s="10">
        <f t="shared" si="8"/>
        <v>13.72</v>
      </c>
      <c r="J205" s="11">
        <f t="shared" si="9"/>
        <v>141.68</v>
      </c>
      <c r="K205" s="8" t="s">
        <v>470</v>
      </c>
    </row>
    <row r="206" spans="1:11" ht="18.75" customHeight="1" x14ac:dyDescent="0.25">
      <c r="A206" s="34" t="s">
        <v>466</v>
      </c>
      <c r="B206" s="6"/>
      <c r="C206" s="7"/>
      <c r="D206" s="7">
        <v>97501</v>
      </c>
      <c r="E206" s="7" t="s">
        <v>271</v>
      </c>
      <c r="F206" s="8" t="s">
        <v>30</v>
      </c>
      <c r="G206" s="9">
        <v>1</v>
      </c>
      <c r="H206" s="10">
        <v>127.96</v>
      </c>
      <c r="I206" s="10">
        <f t="shared" si="8"/>
        <v>13.72</v>
      </c>
      <c r="J206" s="11">
        <f t="shared" si="9"/>
        <v>141.68</v>
      </c>
      <c r="K206" s="8" t="s">
        <v>471</v>
      </c>
    </row>
    <row r="207" spans="1:11" ht="18.75" customHeight="1" x14ac:dyDescent="0.25">
      <c r="A207" s="34" t="s">
        <v>466</v>
      </c>
      <c r="B207" s="6"/>
      <c r="C207" s="7"/>
      <c r="D207" s="7">
        <v>95989</v>
      </c>
      <c r="E207" s="7" t="s">
        <v>472</v>
      </c>
      <c r="F207" s="8" t="s">
        <v>473</v>
      </c>
      <c r="G207" s="9">
        <v>2</v>
      </c>
      <c r="H207" s="10">
        <v>95.52</v>
      </c>
      <c r="I207" s="10">
        <f t="shared" si="8"/>
        <v>13.72</v>
      </c>
      <c r="J207" s="11">
        <f t="shared" si="9"/>
        <v>109.24</v>
      </c>
      <c r="K207" s="8" t="s">
        <v>474</v>
      </c>
    </row>
    <row r="208" spans="1:11" ht="18.75" customHeight="1" x14ac:dyDescent="0.25">
      <c r="A208" s="34" t="s">
        <v>466</v>
      </c>
      <c r="B208" s="6"/>
      <c r="C208" s="7"/>
      <c r="D208" s="7">
        <v>97503</v>
      </c>
      <c r="E208" s="7" t="s">
        <v>396</v>
      </c>
      <c r="F208" s="8" t="s">
        <v>30</v>
      </c>
      <c r="G208" s="9">
        <v>1</v>
      </c>
      <c r="H208" s="10">
        <v>87.93</v>
      </c>
      <c r="I208" s="10">
        <f t="shared" si="8"/>
        <v>13.72</v>
      </c>
      <c r="J208" s="11">
        <f t="shared" si="9"/>
        <v>101.65</v>
      </c>
      <c r="K208" s="8" t="s">
        <v>225</v>
      </c>
    </row>
    <row r="209" spans="1:11" ht="18.75" customHeight="1" x14ac:dyDescent="0.25">
      <c r="A209" s="34" t="s">
        <v>466</v>
      </c>
      <c r="B209" s="6"/>
      <c r="C209" s="7"/>
      <c r="D209" s="7">
        <v>95193</v>
      </c>
      <c r="E209" s="7" t="s">
        <v>295</v>
      </c>
      <c r="F209" s="8" t="s">
        <v>45</v>
      </c>
      <c r="G209" s="9">
        <v>1</v>
      </c>
      <c r="H209" s="10">
        <v>67.84</v>
      </c>
      <c r="I209" s="10">
        <f t="shared" si="8"/>
        <v>13.72</v>
      </c>
      <c r="J209" s="11">
        <f t="shared" si="9"/>
        <v>81.56</v>
      </c>
      <c r="K209" s="8" t="s">
        <v>475</v>
      </c>
    </row>
    <row r="210" spans="1:11" ht="18.75" customHeight="1" x14ac:dyDescent="0.25">
      <c r="A210" s="34" t="s">
        <v>466</v>
      </c>
      <c r="B210" s="6"/>
      <c r="C210" s="7"/>
      <c r="D210" s="7">
        <v>96604</v>
      </c>
      <c r="E210" s="7" t="s">
        <v>476</v>
      </c>
      <c r="F210" s="8" t="s">
        <v>11</v>
      </c>
      <c r="G210" s="9">
        <v>1</v>
      </c>
      <c r="H210" s="10">
        <v>33.03</v>
      </c>
      <c r="I210" s="10">
        <f t="shared" si="8"/>
        <v>13.72</v>
      </c>
      <c r="J210" s="11">
        <f t="shared" si="9"/>
        <v>46.75</v>
      </c>
      <c r="K210" s="8" t="s">
        <v>477</v>
      </c>
    </row>
    <row r="211" spans="1:11" ht="18.75" customHeight="1" x14ac:dyDescent="0.25">
      <c r="A211" s="34" t="s">
        <v>466</v>
      </c>
      <c r="B211" s="6"/>
      <c r="C211" s="7"/>
      <c r="D211" s="7">
        <v>96655</v>
      </c>
      <c r="E211" s="7" t="s">
        <v>140</v>
      </c>
      <c r="F211" s="8" t="s">
        <v>141</v>
      </c>
      <c r="G211" s="9">
        <v>1</v>
      </c>
      <c r="H211" s="10">
        <v>32.65</v>
      </c>
      <c r="I211" s="10">
        <f t="shared" si="8"/>
        <v>13.72</v>
      </c>
      <c r="J211" s="11">
        <f t="shared" si="9"/>
        <v>46.37</v>
      </c>
      <c r="K211" s="8" t="s">
        <v>478</v>
      </c>
    </row>
    <row r="212" spans="1:11" ht="18.75" customHeight="1" x14ac:dyDescent="0.25">
      <c r="A212" s="34" t="s">
        <v>466</v>
      </c>
      <c r="B212" s="6"/>
      <c r="C212" s="7"/>
      <c r="D212" s="7">
        <v>95211</v>
      </c>
      <c r="E212" s="7" t="s">
        <v>479</v>
      </c>
      <c r="F212" s="8" t="s">
        <v>480</v>
      </c>
      <c r="G212" s="9">
        <v>1</v>
      </c>
      <c r="H212" s="10">
        <v>32.43</v>
      </c>
      <c r="I212" s="10">
        <f t="shared" si="8"/>
        <v>13.72</v>
      </c>
      <c r="J212" s="11">
        <f t="shared" si="9"/>
        <v>46.15</v>
      </c>
      <c r="K212" s="8" t="s">
        <v>481</v>
      </c>
    </row>
    <row r="213" spans="1:11" ht="18.75" customHeight="1" x14ac:dyDescent="0.25">
      <c r="A213" s="34" t="s">
        <v>466</v>
      </c>
      <c r="B213" s="6"/>
      <c r="C213" s="7"/>
      <c r="D213" s="7">
        <v>95194</v>
      </c>
      <c r="E213" s="7" t="s">
        <v>482</v>
      </c>
      <c r="F213" s="8" t="s">
        <v>483</v>
      </c>
      <c r="G213" s="9">
        <v>3</v>
      </c>
      <c r="H213" s="10">
        <v>26.16</v>
      </c>
      <c r="I213" s="10">
        <f t="shared" si="8"/>
        <v>13.72</v>
      </c>
      <c r="J213" s="11">
        <f t="shared" si="9"/>
        <v>39.880000000000003</v>
      </c>
      <c r="K213" s="8" t="s">
        <v>484</v>
      </c>
    </row>
    <row r="214" spans="1:11" ht="18.75" customHeight="1" x14ac:dyDescent="0.25">
      <c r="A214" s="34" t="s">
        <v>466</v>
      </c>
      <c r="B214" s="6"/>
      <c r="C214" s="7"/>
      <c r="D214" s="7">
        <v>96154</v>
      </c>
      <c r="E214" s="7" t="s">
        <v>485</v>
      </c>
      <c r="F214" s="8" t="s">
        <v>486</v>
      </c>
      <c r="G214" s="9">
        <v>1</v>
      </c>
      <c r="H214" s="10">
        <v>21.77</v>
      </c>
      <c r="I214" s="10">
        <f t="shared" si="8"/>
        <v>13.72</v>
      </c>
      <c r="J214" s="11">
        <f t="shared" si="9"/>
        <v>35.49</v>
      </c>
      <c r="K214" s="8" t="s">
        <v>487</v>
      </c>
    </row>
    <row r="215" spans="1:11" ht="18.75" customHeight="1" x14ac:dyDescent="0.25">
      <c r="A215" s="34" t="s">
        <v>466</v>
      </c>
      <c r="B215" s="6"/>
      <c r="C215" s="7"/>
      <c r="D215" s="7">
        <v>95995</v>
      </c>
      <c r="E215" s="7" t="s">
        <v>70</v>
      </c>
      <c r="F215" s="8" t="s">
        <v>71</v>
      </c>
      <c r="G215" s="9">
        <v>1</v>
      </c>
      <c r="H215" s="10">
        <v>16.41</v>
      </c>
      <c r="I215" s="10">
        <f t="shared" si="8"/>
        <v>13.72</v>
      </c>
      <c r="J215" s="11">
        <f t="shared" si="9"/>
        <v>30.130000000000003</v>
      </c>
      <c r="K215" s="8" t="s">
        <v>488</v>
      </c>
    </row>
    <row r="216" spans="1:11" ht="18.75" customHeight="1" x14ac:dyDescent="0.25">
      <c r="A216" s="34" t="s">
        <v>466</v>
      </c>
      <c r="B216" s="6"/>
      <c r="C216" s="7"/>
      <c r="D216" s="7">
        <v>96724</v>
      </c>
      <c r="E216" s="7" t="s">
        <v>178</v>
      </c>
      <c r="F216" s="8" t="s">
        <v>179</v>
      </c>
      <c r="G216" s="9">
        <v>1</v>
      </c>
      <c r="H216" s="10">
        <v>14.63</v>
      </c>
      <c r="I216" s="10">
        <f t="shared" si="8"/>
        <v>13.72</v>
      </c>
      <c r="J216" s="11">
        <f t="shared" si="9"/>
        <v>28.35</v>
      </c>
      <c r="K216" s="8" t="s">
        <v>489</v>
      </c>
    </row>
    <row r="217" spans="1:11" ht="18.75" customHeight="1" x14ac:dyDescent="0.25">
      <c r="A217" s="34" t="s">
        <v>466</v>
      </c>
      <c r="B217" s="6"/>
      <c r="C217" s="7"/>
      <c r="D217" s="7">
        <v>96180</v>
      </c>
      <c r="E217" s="7" t="s">
        <v>418</v>
      </c>
      <c r="F217" s="8" t="s">
        <v>419</v>
      </c>
      <c r="G217" s="9">
        <v>1</v>
      </c>
      <c r="H217" s="10">
        <v>14.342000000000001</v>
      </c>
      <c r="I217" s="10">
        <f t="shared" si="8"/>
        <v>13.72</v>
      </c>
      <c r="J217" s="11">
        <f t="shared" si="9"/>
        <v>28.062000000000001</v>
      </c>
      <c r="K217" s="8" t="s">
        <v>490</v>
      </c>
    </row>
    <row r="218" spans="1:11" ht="18.75" customHeight="1" x14ac:dyDescent="0.25">
      <c r="A218" s="34" t="s">
        <v>466</v>
      </c>
      <c r="B218" s="6"/>
      <c r="C218" s="7"/>
      <c r="D218" s="7">
        <v>92451</v>
      </c>
      <c r="E218" s="7" t="s">
        <v>491</v>
      </c>
      <c r="F218" s="8" t="s">
        <v>492</v>
      </c>
      <c r="G218" s="9">
        <v>1</v>
      </c>
      <c r="H218" s="10">
        <v>11</v>
      </c>
      <c r="I218" s="10">
        <f t="shared" si="8"/>
        <v>13.72</v>
      </c>
      <c r="J218" s="11">
        <f t="shared" si="9"/>
        <v>24.72</v>
      </c>
      <c r="K218" s="8" t="s">
        <v>493</v>
      </c>
    </row>
    <row r="219" spans="1:11" ht="18.75" customHeight="1" x14ac:dyDescent="0.25">
      <c r="A219" s="34" t="s">
        <v>466</v>
      </c>
      <c r="B219" s="6"/>
      <c r="C219" s="7"/>
      <c r="D219" s="7">
        <v>96727</v>
      </c>
      <c r="E219" s="7" t="s">
        <v>491</v>
      </c>
      <c r="F219" s="8" t="s">
        <v>492</v>
      </c>
      <c r="G219" s="9">
        <v>1</v>
      </c>
      <c r="H219" s="10">
        <v>11</v>
      </c>
      <c r="I219" s="10">
        <f t="shared" si="8"/>
        <v>13.72</v>
      </c>
      <c r="J219" s="11">
        <f t="shared" si="9"/>
        <v>24.72</v>
      </c>
      <c r="K219" s="8" t="s">
        <v>75</v>
      </c>
    </row>
    <row r="220" spans="1:11" ht="18.75" customHeight="1" x14ac:dyDescent="0.25">
      <c r="A220" s="34" t="s">
        <v>466</v>
      </c>
      <c r="B220" s="6"/>
      <c r="C220" s="7"/>
      <c r="D220" s="7">
        <v>96728</v>
      </c>
      <c r="E220" s="7" t="s">
        <v>494</v>
      </c>
      <c r="F220" s="8" t="s">
        <v>495</v>
      </c>
      <c r="G220" s="9">
        <v>1</v>
      </c>
      <c r="H220" s="10">
        <v>10.36</v>
      </c>
      <c r="I220" s="10">
        <f t="shared" si="8"/>
        <v>13.72</v>
      </c>
      <c r="J220" s="11">
        <f t="shared" si="9"/>
        <v>24.08</v>
      </c>
      <c r="K220" s="8" t="s">
        <v>496</v>
      </c>
    </row>
    <row r="221" spans="1:11" ht="18.75" customHeight="1" x14ac:dyDescent="0.25">
      <c r="A221" s="34" t="s">
        <v>466</v>
      </c>
      <c r="B221" s="6"/>
      <c r="C221" s="7"/>
      <c r="D221" s="7">
        <v>96211</v>
      </c>
      <c r="E221" s="7" t="s">
        <v>497</v>
      </c>
      <c r="F221" s="8" t="s">
        <v>185</v>
      </c>
      <c r="G221" s="9">
        <v>1</v>
      </c>
      <c r="H221" s="10">
        <v>10.08</v>
      </c>
      <c r="I221" s="10">
        <f t="shared" si="8"/>
        <v>13.72</v>
      </c>
      <c r="J221" s="11">
        <f t="shared" si="9"/>
        <v>23.8</v>
      </c>
      <c r="K221" s="8" t="s">
        <v>186</v>
      </c>
    </row>
    <row r="222" spans="1:11" ht="18.75" customHeight="1" x14ac:dyDescent="0.25">
      <c r="A222" s="34" t="s">
        <v>466</v>
      </c>
      <c r="B222" s="6"/>
      <c r="C222" s="7"/>
      <c r="D222" s="7">
        <v>92454</v>
      </c>
      <c r="E222" s="7" t="s">
        <v>498</v>
      </c>
      <c r="F222" s="8" t="s">
        <v>185</v>
      </c>
      <c r="G222" s="9">
        <v>1</v>
      </c>
      <c r="H222" s="10">
        <v>9.4700000000000006</v>
      </c>
      <c r="I222" s="10">
        <f t="shared" si="8"/>
        <v>13.72</v>
      </c>
      <c r="J222" s="11">
        <f t="shared" si="9"/>
        <v>23.19</v>
      </c>
      <c r="K222" s="8" t="s">
        <v>499</v>
      </c>
    </row>
    <row r="223" spans="1:11" ht="18.75" customHeight="1" x14ac:dyDescent="0.25">
      <c r="A223" s="34" t="s">
        <v>466</v>
      </c>
      <c r="B223" s="6"/>
      <c r="C223" s="7"/>
      <c r="D223" s="7">
        <v>96722</v>
      </c>
      <c r="E223" s="7" t="s">
        <v>361</v>
      </c>
      <c r="F223" s="8" t="s">
        <v>185</v>
      </c>
      <c r="G223" s="9">
        <v>1</v>
      </c>
      <c r="H223" s="10">
        <v>7.45</v>
      </c>
      <c r="I223" s="10">
        <f t="shared" si="8"/>
        <v>13.72</v>
      </c>
      <c r="J223" s="11">
        <f t="shared" si="9"/>
        <v>21.17</v>
      </c>
      <c r="K223" s="8" t="s">
        <v>75</v>
      </c>
    </row>
    <row r="224" spans="1:11" ht="18.75" customHeight="1" x14ac:dyDescent="0.25">
      <c r="A224" s="34" t="s">
        <v>466</v>
      </c>
      <c r="B224" s="6"/>
      <c r="C224" s="7"/>
      <c r="D224" s="7">
        <v>95432</v>
      </c>
      <c r="E224" s="7" t="s">
        <v>248</v>
      </c>
      <c r="F224" s="8" t="s">
        <v>249</v>
      </c>
      <c r="G224" s="9">
        <v>1</v>
      </c>
      <c r="H224" s="10">
        <v>6.42</v>
      </c>
      <c r="I224" s="10">
        <f t="shared" si="8"/>
        <v>13.72</v>
      </c>
      <c r="J224" s="11">
        <f t="shared" si="9"/>
        <v>20.14</v>
      </c>
      <c r="K224" s="8" t="s">
        <v>500</v>
      </c>
    </row>
    <row r="225" spans="1:11" ht="18.75" customHeight="1" x14ac:dyDescent="0.25">
      <c r="A225" s="34" t="s">
        <v>466</v>
      </c>
      <c r="B225" s="6"/>
      <c r="C225" s="7"/>
      <c r="D225" s="7">
        <v>96723</v>
      </c>
      <c r="E225" s="7" t="s">
        <v>501</v>
      </c>
      <c r="F225" s="8" t="s">
        <v>502</v>
      </c>
      <c r="G225" s="9">
        <v>1</v>
      </c>
      <c r="H225" s="10">
        <v>3.21</v>
      </c>
      <c r="I225" s="10">
        <f t="shared" si="8"/>
        <v>13.72</v>
      </c>
      <c r="J225" s="11">
        <f t="shared" si="9"/>
        <v>16.93</v>
      </c>
      <c r="K225" s="8" t="s">
        <v>503</v>
      </c>
    </row>
    <row r="226" spans="1:11" ht="18.75" customHeight="1" x14ac:dyDescent="0.25">
      <c r="A226" s="34" t="s">
        <v>466</v>
      </c>
      <c r="B226" s="6"/>
      <c r="C226" s="7"/>
      <c r="D226" s="7">
        <v>96725</v>
      </c>
      <c r="E226" s="7" t="s">
        <v>504</v>
      </c>
      <c r="F226" s="8" t="s">
        <v>505</v>
      </c>
      <c r="G226" s="9">
        <v>1</v>
      </c>
      <c r="H226" s="10">
        <v>2.72</v>
      </c>
      <c r="I226" s="10">
        <f t="shared" si="8"/>
        <v>13.72</v>
      </c>
      <c r="J226" s="11">
        <f t="shared" si="9"/>
        <v>16.440000000000001</v>
      </c>
      <c r="K226" s="8" t="s">
        <v>75</v>
      </c>
    </row>
    <row r="227" spans="1:11" ht="18.75" customHeight="1" x14ac:dyDescent="0.25">
      <c r="A227" s="34" t="s">
        <v>466</v>
      </c>
      <c r="B227" s="6"/>
      <c r="C227" s="7"/>
      <c r="D227" s="7">
        <v>95434</v>
      </c>
      <c r="E227" s="7" t="s">
        <v>506</v>
      </c>
      <c r="F227" s="8" t="s">
        <v>507</v>
      </c>
      <c r="G227" s="9">
        <v>1</v>
      </c>
      <c r="H227" s="10">
        <v>2.54</v>
      </c>
      <c r="I227" s="10">
        <f t="shared" si="8"/>
        <v>13.72</v>
      </c>
      <c r="J227" s="11">
        <f t="shared" si="9"/>
        <v>16.260000000000002</v>
      </c>
      <c r="K227" s="8" t="s">
        <v>508</v>
      </c>
    </row>
    <row r="228" spans="1:11" ht="18.75" customHeight="1" x14ac:dyDescent="0.25">
      <c r="A228" s="34" t="s">
        <v>466</v>
      </c>
      <c r="B228" s="6"/>
      <c r="C228" s="7"/>
      <c r="D228" s="7">
        <v>96726</v>
      </c>
      <c r="E228" s="7" t="s">
        <v>509</v>
      </c>
      <c r="F228" s="8" t="s">
        <v>510</v>
      </c>
      <c r="G228" s="9">
        <v>1</v>
      </c>
      <c r="H228" s="10">
        <v>2.5099999999999998</v>
      </c>
      <c r="I228" s="10">
        <f t="shared" si="8"/>
        <v>13.72</v>
      </c>
      <c r="J228" s="11">
        <f t="shared" si="9"/>
        <v>16.23</v>
      </c>
      <c r="K228" s="8" t="s">
        <v>292</v>
      </c>
    </row>
    <row r="229" spans="1:11" ht="18.75" customHeight="1" x14ac:dyDescent="0.25">
      <c r="A229" s="34" t="s">
        <v>511</v>
      </c>
      <c r="B229" s="6"/>
      <c r="C229" s="7"/>
      <c r="D229" s="7">
        <v>95731</v>
      </c>
      <c r="E229" s="7" t="s">
        <v>264</v>
      </c>
      <c r="F229" s="8" t="s">
        <v>102</v>
      </c>
      <c r="G229" s="9">
        <v>1</v>
      </c>
      <c r="H229" s="10">
        <v>262.02999999999997</v>
      </c>
      <c r="I229" s="10">
        <f t="shared" ref="I229:I292" si="10">IF(H229="","",13.72)</f>
        <v>13.72</v>
      </c>
      <c r="J229" s="11">
        <f t="shared" ref="J229:J292" si="11">IF(H229="","",SUM(H229:I229))</f>
        <v>275.75</v>
      </c>
      <c r="K229" s="8" t="s">
        <v>225</v>
      </c>
    </row>
    <row r="230" spans="1:11" ht="18.75" customHeight="1" x14ac:dyDescent="0.25">
      <c r="A230" s="34" t="s">
        <v>511</v>
      </c>
      <c r="B230" s="6"/>
      <c r="C230" s="7"/>
      <c r="D230" s="7">
        <v>96613</v>
      </c>
      <c r="E230" s="7" t="s">
        <v>512</v>
      </c>
      <c r="F230" s="8" t="s">
        <v>102</v>
      </c>
      <c r="G230" s="9">
        <v>1</v>
      </c>
      <c r="H230" s="10">
        <v>182.51</v>
      </c>
      <c r="I230" s="10">
        <f t="shared" si="10"/>
        <v>13.72</v>
      </c>
      <c r="J230" s="11">
        <f t="shared" si="11"/>
        <v>196.23</v>
      </c>
      <c r="K230" s="8" t="s">
        <v>513</v>
      </c>
    </row>
    <row r="231" spans="1:11" ht="18.75" customHeight="1" x14ac:dyDescent="0.25">
      <c r="A231" s="34" t="s">
        <v>511</v>
      </c>
      <c r="B231" s="6"/>
      <c r="C231" s="7"/>
      <c r="D231" s="7">
        <v>95558</v>
      </c>
      <c r="E231" s="7" t="s">
        <v>514</v>
      </c>
      <c r="F231" s="8" t="s">
        <v>102</v>
      </c>
      <c r="G231" s="9">
        <v>1</v>
      </c>
      <c r="H231" s="10">
        <v>170.26</v>
      </c>
      <c r="I231" s="10">
        <f t="shared" si="10"/>
        <v>13.72</v>
      </c>
      <c r="J231" s="11">
        <f t="shared" si="11"/>
        <v>183.98</v>
      </c>
      <c r="K231" s="8" t="s">
        <v>225</v>
      </c>
    </row>
    <row r="232" spans="1:11" ht="18.75" customHeight="1" x14ac:dyDescent="0.25">
      <c r="A232" s="34" t="s">
        <v>511</v>
      </c>
      <c r="B232" s="6"/>
      <c r="C232" s="7"/>
      <c r="D232" s="7">
        <v>96611</v>
      </c>
      <c r="E232" s="7" t="s">
        <v>236</v>
      </c>
      <c r="F232" s="8" t="s">
        <v>102</v>
      </c>
      <c r="G232" s="9">
        <v>1</v>
      </c>
      <c r="H232" s="10">
        <v>167.68</v>
      </c>
      <c r="I232" s="10">
        <f t="shared" si="10"/>
        <v>13.72</v>
      </c>
      <c r="J232" s="11">
        <f t="shared" si="11"/>
        <v>181.4</v>
      </c>
      <c r="K232" s="8" t="s">
        <v>513</v>
      </c>
    </row>
    <row r="233" spans="1:11" ht="18.75" customHeight="1" x14ac:dyDescent="0.25">
      <c r="A233" s="34" t="s">
        <v>511</v>
      </c>
      <c r="B233" s="6"/>
      <c r="C233" s="7"/>
      <c r="D233" s="7">
        <v>97508</v>
      </c>
      <c r="E233" s="7" t="s">
        <v>392</v>
      </c>
      <c r="F233" s="8" t="s">
        <v>393</v>
      </c>
      <c r="G233" s="9">
        <v>1</v>
      </c>
      <c r="H233" s="10">
        <v>161.78</v>
      </c>
      <c r="I233" s="10">
        <f t="shared" si="10"/>
        <v>13.72</v>
      </c>
      <c r="J233" s="11">
        <f t="shared" si="11"/>
        <v>175.5</v>
      </c>
      <c r="K233" s="8" t="s">
        <v>515</v>
      </c>
    </row>
    <row r="234" spans="1:11" ht="18.75" customHeight="1" x14ac:dyDescent="0.25">
      <c r="A234" s="34" t="s">
        <v>511</v>
      </c>
      <c r="B234" s="6"/>
      <c r="C234" s="7"/>
      <c r="D234" s="7">
        <v>95445</v>
      </c>
      <c r="E234" s="7" t="s">
        <v>283</v>
      </c>
      <c r="F234" s="8" t="s">
        <v>284</v>
      </c>
      <c r="G234" s="9">
        <v>1</v>
      </c>
      <c r="H234" s="10">
        <v>97.19</v>
      </c>
      <c r="I234" s="10">
        <f t="shared" si="10"/>
        <v>13.72</v>
      </c>
      <c r="J234" s="11">
        <f t="shared" si="11"/>
        <v>110.91</v>
      </c>
      <c r="K234" s="8" t="s">
        <v>516</v>
      </c>
    </row>
    <row r="235" spans="1:11" ht="18.75" customHeight="1" x14ac:dyDescent="0.25">
      <c r="A235" s="34" t="s">
        <v>511</v>
      </c>
      <c r="B235" s="6"/>
      <c r="C235" s="7"/>
      <c r="D235" s="7">
        <v>95440</v>
      </c>
      <c r="E235" s="7" t="s">
        <v>283</v>
      </c>
      <c r="F235" s="8" t="s">
        <v>284</v>
      </c>
      <c r="G235" s="9">
        <v>1</v>
      </c>
      <c r="H235" s="10">
        <v>97.19</v>
      </c>
      <c r="I235" s="10">
        <f t="shared" si="10"/>
        <v>13.72</v>
      </c>
      <c r="J235" s="11">
        <f t="shared" si="11"/>
        <v>110.91</v>
      </c>
      <c r="K235" s="8" t="s">
        <v>139</v>
      </c>
    </row>
    <row r="236" spans="1:11" ht="18.75" customHeight="1" x14ac:dyDescent="0.25">
      <c r="A236" s="34" t="s">
        <v>511</v>
      </c>
      <c r="B236" s="6"/>
      <c r="C236" s="7"/>
      <c r="D236" s="7">
        <v>97006</v>
      </c>
      <c r="E236" s="7" t="s">
        <v>396</v>
      </c>
      <c r="F236" s="8" t="s">
        <v>30</v>
      </c>
      <c r="G236" s="9">
        <v>1</v>
      </c>
      <c r="H236" s="10">
        <v>87.93</v>
      </c>
      <c r="I236" s="10">
        <f t="shared" si="10"/>
        <v>13.72</v>
      </c>
      <c r="J236" s="11">
        <f t="shared" si="11"/>
        <v>101.65</v>
      </c>
      <c r="K236" s="8" t="s">
        <v>517</v>
      </c>
    </row>
    <row r="237" spans="1:11" ht="18.75" customHeight="1" x14ac:dyDescent="0.25">
      <c r="A237" s="34" t="s">
        <v>511</v>
      </c>
      <c r="B237" s="6"/>
      <c r="C237" s="7"/>
      <c r="D237" s="7">
        <v>97505</v>
      </c>
      <c r="E237" s="7" t="s">
        <v>218</v>
      </c>
      <c r="F237" s="8" t="s">
        <v>30</v>
      </c>
      <c r="G237" s="9">
        <v>1</v>
      </c>
      <c r="H237" s="10">
        <v>80.31</v>
      </c>
      <c r="I237" s="10">
        <f t="shared" si="10"/>
        <v>13.72</v>
      </c>
      <c r="J237" s="11">
        <f t="shared" si="11"/>
        <v>94.03</v>
      </c>
      <c r="K237" s="8" t="s">
        <v>518</v>
      </c>
    </row>
    <row r="238" spans="1:11" ht="18.75" customHeight="1" x14ac:dyDescent="0.25">
      <c r="A238" s="34" t="s">
        <v>511</v>
      </c>
      <c r="B238" s="6"/>
      <c r="C238" s="7"/>
      <c r="D238" s="7">
        <v>95444</v>
      </c>
      <c r="E238" s="7" t="s">
        <v>519</v>
      </c>
      <c r="F238" s="8" t="s">
        <v>290</v>
      </c>
      <c r="G238" s="9">
        <v>1</v>
      </c>
      <c r="H238" s="10">
        <v>78.150000000000006</v>
      </c>
      <c r="I238" s="10">
        <f t="shared" si="10"/>
        <v>13.72</v>
      </c>
      <c r="J238" s="11">
        <f t="shared" si="11"/>
        <v>91.87</v>
      </c>
      <c r="K238" s="8" t="s">
        <v>520</v>
      </c>
    </row>
    <row r="239" spans="1:11" ht="18.75" customHeight="1" x14ac:dyDescent="0.25">
      <c r="A239" s="34" t="s">
        <v>511</v>
      </c>
      <c r="B239" s="6"/>
      <c r="C239" s="7"/>
      <c r="D239" s="7">
        <v>97509</v>
      </c>
      <c r="E239" s="7" t="s">
        <v>521</v>
      </c>
      <c r="F239" s="8" t="s">
        <v>522</v>
      </c>
      <c r="G239" s="9">
        <v>1</v>
      </c>
      <c r="H239" s="10">
        <v>47.5</v>
      </c>
      <c r="I239" s="10">
        <f t="shared" si="10"/>
        <v>13.72</v>
      </c>
      <c r="J239" s="11">
        <f t="shared" si="11"/>
        <v>61.22</v>
      </c>
      <c r="K239" s="8" t="s">
        <v>523</v>
      </c>
    </row>
    <row r="240" spans="1:11" ht="18.75" customHeight="1" x14ac:dyDescent="0.25">
      <c r="A240" s="34" t="s">
        <v>511</v>
      </c>
      <c r="B240" s="6"/>
      <c r="C240" s="7"/>
      <c r="D240" s="7">
        <v>96662</v>
      </c>
      <c r="E240" s="7" t="s">
        <v>524</v>
      </c>
      <c r="F240" s="8" t="s">
        <v>525</v>
      </c>
      <c r="G240" s="9">
        <v>34</v>
      </c>
      <c r="H240" s="10">
        <v>45.9</v>
      </c>
      <c r="I240" s="10">
        <f t="shared" si="10"/>
        <v>13.72</v>
      </c>
      <c r="J240" s="11">
        <f t="shared" si="11"/>
        <v>59.62</v>
      </c>
      <c r="K240" s="8" t="s">
        <v>526</v>
      </c>
    </row>
    <row r="241" spans="1:11" ht="18.75" customHeight="1" x14ac:dyDescent="0.25">
      <c r="A241" s="34" t="s">
        <v>511</v>
      </c>
      <c r="B241" s="6"/>
      <c r="C241" s="7"/>
      <c r="D241" s="7">
        <v>95441</v>
      </c>
      <c r="E241" s="7" t="s">
        <v>131</v>
      </c>
      <c r="F241" s="8" t="s">
        <v>132</v>
      </c>
      <c r="G241" s="9">
        <v>1</v>
      </c>
      <c r="H241" s="10">
        <v>43.72</v>
      </c>
      <c r="I241" s="10">
        <f t="shared" si="10"/>
        <v>13.72</v>
      </c>
      <c r="J241" s="11">
        <f t="shared" si="11"/>
        <v>57.44</v>
      </c>
      <c r="K241" s="8" t="s">
        <v>527</v>
      </c>
    </row>
    <row r="242" spans="1:11" ht="18.75" customHeight="1" x14ac:dyDescent="0.25">
      <c r="A242" s="34" t="s">
        <v>511</v>
      </c>
      <c r="B242" s="6"/>
      <c r="C242" s="7"/>
      <c r="D242" s="7">
        <v>97507</v>
      </c>
      <c r="E242" s="7" t="s">
        <v>404</v>
      </c>
      <c r="F242" s="8" t="s">
        <v>129</v>
      </c>
      <c r="G242" s="9">
        <v>1</v>
      </c>
      <c r="H242" s="10">
        <v>40.950000000000003</v>
      </c>
      <c r="I242" s="10">
        <f t="shared" si="10"/>
        <v>13.72</v>
      </c>
      <c r="J242" s="11">
        <f t="shared" si="11"/>
        <v>54.67</v>
      </c>
      <c r="K242" s="8" t="s">
        <v>528</v>
      </c>
    </row>
    <row r="243" spans="1:11" ht="18.75" customHeight="1" x14ac:dyDescent="0.25">
      <c r="A243" s="34" t="s">
        <v>511</v>
      </c>
      <c r="B243" s="6"/>
      <c r="C243" s="7"/>
      <c r="D243" s="7">
        <v>96242</v>
      </c>
      <c r="E243" s="7" t="s">
        <v>479</v>
      </c>
      <c r="F243" s="8" t="s">
        <v>480</v>
      </c>
      <c r="G243" s="9">
        <v>1</v>
      </c>
      <c r="H243" s="10">
        <v>32.43</v>
      </c>
      <c r="I243" s="10">
        <f t="shared" si="10"/>
        <v>13.72</v>
      </c>
      <c r="J243" s="11">
        <f t="shared" si="11"/>
        <v>46.15</v>
      </c>
      <c r="K243" s="8" t="s">
        <v>529</v>
      </c>
    </row>
    <row r="244" spans="1:11" ht="18.75" customHeight="1" x14ac:dyDescent="0.25">
      <c r="A244" s="34" t="s">
        <v>511</v>
      </c>
      <c r="B244" s="6"/>
      <c r="C244" s="7"/>
      <c r="D244" s="7">
        <v>96610</v>
      </c>
      <c r="E244" s="7" t="s">
        <v>530</v>
      </c>
      <c r="F244" s="8" t="s">
        <v>138</v>
      </c>
      <c r="G244" s="9">
        <v>1</v>
      </c>
      <c r="H244" s="10">
        <v>32.369999999999997</v>
      </c>
      <c r="I244" s="10">
        <f t="shared" si="10"/>
        <v>13.72</v>
      </c>
      <c r="J244" s="11">
        <f t="shared" si="11"/>
        <v>46.089999999999996</v>
      </c>
      <c r="K244" s="8" t="s">
        <v>531</v>
      </c>
    </row>
    <row r="245" spans="1:11" ht="18.75" customHeight="1" x14ac:dyDescent="0.25">
      <c r="A245" s="34" t="s">
        <v>511</v>
      </c>
      <c r="B245" s="6"/>
      <c r="C245" s="7"/>
      <c r="D245" s="7">
        <v>96737</v>
      </c>
      <c r="E245" s="7" t="s">
        <v>310</v>
      </c>
      <c r="F245" s="8" t="s">
        <v>24</v>
      </c>
      <c r="G245" s="9">
        <v>1</v>
      </c>
      <c r="H245" s="10">
        <v>31</v>
      </c>
      <c r="I245" s="10">
        <f t="shared" si="10"/>
        <v>13.72</v>
      </c>
      <c r="J245" s="11">
        <f t="shared" si="11"/>
        <v>44.72</v>
      </c>
      <c r="K245" s="8" t="s">
        <v>225</v>
      </c>
    </row>
    <row r="246" spans="1:11" ht="18.75" customHeight="1" x14ac:dyDescent="0.25">
      <c r="A246" s="34" t="s">
        <v>511</v>
      </c>
      <c r="B246" s="6"/>
      <c r="C246" s="7"/>
      <c r="D246" s="7">
        <v>95443</v>
      </c>
      <c r="E246" s="7" t="s">
        <v>532</v>
      </c>
      <c r="F246" s="8" t="s">
        <v>167</v>
      </c>
      <c r="G246" s="9">
        <v>1</v>
      </c>
      <c r="H246" s="10">
        <v>22.8</v>
      </c>
      <c r="I246" s="10">
        <f t="shared" si="10"/>
        <v>13.72</v>
      </c>
      <c r="J246" s="11">
        <f t="shared" si="11"/>
        <v>36.520000000000003</v>
      </c>
      <c r="K246" s="8" t="s">
        <v>533</v>
      </c>
    </row>
    <row r="247" spans="1:11" ht="18.75" customHeight="1" x14ac:dyDescent="0.25">
      <c r="A247" s="34" t="s">
        <v>511</v>
      </c>
      <c r="B247" s="6"/>
      <c r="C247" s="7"/>
      <c r="D247" s="7">
        <v>96609</v>
      </c>
      <c r="E247" s="7" t="s">
        <v>534</v>
      </c>
      <c r="F247" s="8" t="s">
        <v>535</v>
      </c>
      <c r="G247" s="9">
        <v>1</v>
      </c>
      <c r="H247" s="10">
        <v>21.23</v>
      </c>
      <c r="I247" s="10">
        <f t="shared" si="10"/>
        <v>13.72</v>
      </c>
      <c r="J247" s="11">
        <f t="shared" si="11"/>
        <v>34.950000000000003</v>
      </c>
      <c r="K247" s="8" t="s">
        <v>531</v>
      </c>
    </row>
    <row r="248" spans="1:11" ht="18.75" customHeight="1" x14ac:dyDescent="0.25">
      <c r="A248" s="34" t="s">
        <v>511</v>
      </c>
      <c r="B248" s="6"/>
      <c r="C248" s="7"/>
      <c r="D248" s="7">
        <v>96734</v>
      </c>
      <c r="E248" s="7" t="s">
        <v>320</v>
      </c>
      <c r="F248" s="8" t="s">
        <v>321</v>
      </c>
      <c r="G248" s="9">
        <v>1</v>
      </c>
      <c r="H248" s="10">
        <v>19.29</v>
      </c>
      <c r="I248" s="10">
        <f t="shared" si="10"/>
        <v>13.72</v>
      </c>
      <c r="J248" s="11">
        <f t="shared" si="11"/>
        <v>33.01</v>
      </c>
      <c r="K248" s="8" t="s">
        <v>225</v>
      </c>
    </row>
    <row r="249" spans="1:11" ht="18.75" customHeight="1" x14ac:dyDescent="0.25">
      <c r="A249" s="34" t="s">
        <v>511</v>
      </c>
      <c r="B249" s="6"/>
      <c r="C249" s="7"/>
      <c r="D249" s="7">
        <v>96741</v>
      </c>
      <c r="E249" s="7" t="s">
        <v>324</v>
      </c>
      <c r="F249" s="8" t="s">
        <v>325</v>
      </c>
      <c r="G249" s="9">
        <v>1</v>
      </c>
      <c r="H249" s="10">
        <v>18.95</v>
      </c>
      <c r="I249" s="10">
        <f t="shared" si="10"/>
        <v>13.72</v>
      </c>
      <c r="J249" s="11">
        <f t="shared" si="11"/>
        <v>32.67</v>
      </c>
      <c r="K249" s="8" t="s">
        <v>536</v>
      </c>
    </row>
    <row r="250" spans="1:11" ht="18.75" customHeight="1" x14ac:dyDescent="0.25">
      <c r="A250" s="34" t="s">
        <v>511</v>
      </c>
      <c r="B250" s="6"/>
      <c r="C250" s="7"/>
      <c r="D250" s="7">
        <v>95438</v>
      </c>
      <c r="E250" s="7" t="s">
        <v>324</v>
      </c>
      <c r="F250" s="8" t="s">
        <v>325</v>
      </c>
      <c r="G250" s="9">
        <v>1</v>
      </c>
      <c r="H250" s="10">
        <v>18.95</v>
      </c>
      <c r="I250" s="10">
        <f t="shared" si="10"/>
        <v>13.72</v>
      </c>
      <c r="J250" s="11">
        <f t="shared" si="11"/>
        <v>32.67</v>
      </c>
      <c r="K250" s="8" t="s">
        <v>537</v>
      </c>
    </row>
    <row r="251" spans="1:11" ht="18.75" customHeight="1" x14ac:dyDescent="0.25">
      <c r="A251" s="34" t="s">
        <v>511</v>
      </c>
      <c r="B251" s="6"/>
      <c r="C251" s="7"/>
      <c r="D251" s="7">
        <v>97512</v>
      </c>
      <c r="E251" s="7" t="s">
        <v>538</v>
      </c>
      <c r="F251" s="8" t="s">
        <v>539</v>
      </c>
      <c r="G251" s="9">
        <v>1</v>
      </c>
      <c r="H251" s="10">
        <v>17.5</v>
      </c>
      <c r="I251" s="10">
        <f t="shared" si="10"/>
        <v>13.72</v>
      </c>
      <c r="J251" s="11">
        <f t="shared" si="11"/>
        <v>31.22</v>
      </c>
      <c r="K251" s="8" t="s">
        <v>540</v>
      </c>
    </row>
    <row r="252" spans="1:11" ht="18.75" customHeight="1" x14ac:dyDescent="0.25">
      <c r="A252" s="34" t="s">
        <v>511</v>
      </c>
      <c r="B252" s="6"/>
      <c r="C252" s="7"/>
      <c r="D252" s="7">
        <v>96013</v>
      </c>
      <c r="E252" s="7" t="s">
        <v>327</v>
      </c>
      <c r="F252" s="8" t="s">
        <v>328</v>
      </c>
      <c r="G252" s="9">
        <v>1</v>
      </c>
      <c r="H252" s="10">
        <v>16.27</v>
      </c>
      <c r="I252" s="10">
        <f t="shared" si="10"/>
        <v>13.72</v>
      </c>
      <c r="J252" s="11">
        <f t="shared" si="11"/>
        <v>29.990000000000002</v>
      </c>
      <c r="K252" s="8" t="s">
        <v>541</v>
      </c>
    </row>
    <row r="253" spans="1:11" ht="18.75" customHeight="1" x14ac:dyDescent="0.25">
      <c r="A253" s="34" t="s">
        <v>511</v>
      </c>
      <c r="B253" s="6"/>
      <c r="C253" s="7"/>
      <c r="D253" s="7">
        <v>95213</v>
      </c>
      <c r="E253" s="7" t="s">
        <v>178</v>
      </c>
      <c r="F253" s="8" t="s">
        <v>179</v>
      </c>
      <c r="G253" s="9">
        <v>1</v>
      </c>
      <c r="H253" s="10">
        <v>14.63</v>
      </c>
      <c r="I253" s="10">
        <f t="shared" si="10"/>
        <v>13.72</v>
      </c>
      <c r="J253" s="11">
        <f t="shared" si="11"/>
        <v>28.35</v>
      </c>
      <c r="K253" s="8" t="s">
        <v>489</v>
      </c>
    </row>
    <row r="254" spans="1:11" ht="18.75" customHeight="1" x14ac:dyDescent="0.25">
      <c r="A254" s="34" t="s">
        <v>511</v>
      </c>
      <c r="B254" s="6"/>
      <c r="C254" s="7"/>
      <c r="D254" s="7">
        <v>96663</v>
      </c>
      <c r="E254" s="7" t="s">
        <v>34</v>
      </c>
      <c r="F254" s="8" t="s">
        <v>35</v>
      </c>
      <c r="G254" s="9">
        <v>1</v>
      </c>
      <c r="H254" s="10">
        <v>13.45</v>
      </c>
      <c r="I254" s="10">
        <f t="shared" si="10"/>
        <v>13.72</v>
      </c>
      <c r="J254" s="11">
        <f t="shared" si="11"/>
        <v>27.17</v>
      </c>
      <c r="K254" s="8" t="s">
        <v>542</v>
      </c>
    </row>
    <row r="255" spans="1:11" ht="18.75" customHeight="1" x14ac:dyDescent="0.25">
      <c r="A255" s="34" t="s">
        <v>511</v>
      </c>
      <c r="B255" s="6"/>
      <c r="C255" s="7"/>
      <c r="D255" s="7">
        <v>95442</v>
      </c>
      <c r="E255" s="7" t="s">
        <v>434</v>
      </c>
      <c r="F255" s="8" t="s">
        <v>435</v>
      </c>
      <c r="G255" s="9">
        <v>1</v>
      </c>
      <c r="H255" s="10">
        <v>10.47</v>
      </c>
      <c r="I255" s="10">
        <f t="shared" si="10"/>
        <v>13.72</v>
      </c>
      <c r="J255" s="11">
        <f t="shared" si="11"/>
        <v>24.19</v>
      </c>
      <c r="K255" s="8" t="s">
        <v>543</v>
      </c>
    </row>
    <row r="256" spans="1:11" ht="18.75" customHeight="1" x14ac:dyDescent="0.25">
      <c r="A256" s="34" t="s">
        <v>511</v>
      </c>
      <c r="B256" s="6"/>
      <c r="C256" s="7"/>
      <c r="D256" s="7">
        <v>96664</v>
      </c>
      <c r="E256" s="7" t="s">
        <v>544</v>
      </c>
      <c r="F256" s="8" t="s">
        <v>545</v>
      </c>
      <c r="G256" s="9">
        <v>1</v>
      </c>
      <c r="H256" s="10">
        <v>9.9600000000000009</v>
      </c>
      <c r="I256" s="10">
        <f t="shared" si="10"/>
        <v>13.72</v>
      </c>
      <c r="J256" s="11">
        <f t="shared" si="11"/>
        <v>23.68</v>
      </c>
      <c r="K256" s="8" t="s">
        <v>542</v>
      </c>
    </row>
    <row r="257" spans="1:11" ht="18.75" customHeight="1" x14ac:dyDescent="0.25">
      <c r="A257" s="34" t="s">
        <v>511</v>
      </c>
      <c r="B257" s="6"/>
      <c r="C257" s="7"/>
      <c r="D257" s="7">
        <v>96608</v>
      </c>
      <c r="E257" s="7" t="s">
        <v>546</v>
      </c>
      <c r="F257" s="8" t="s">
        <v>173</v>
      </c>
      <c r="G257" s="9">
        <v>1</v>
      </c>
      <c r="H257" s="10">
        <v>7.27</v>
      </c>
      <c r="I257" s="10">
        <f t="shared" si="10"/>
        <v>13.72</v>
      </c>
      <c r="J257" s="11">
        <f t="shared" si="11"/>
        <v>20.990000000000002</v>
      </c>
      <c r="K257" s="8" t="s">
        <v>547</v>
      </c>
    </row>
    <row r="258" spans="1:11" ht="18.75" customHeight="1" x14ac:dyDescent="0.25">
      <c r="A258" s="34" t="s">
        <v>511</v>
      </c>
      <c r="B258" s="6"/>
      <c r="C258" s="7"/>
      <c r="D258" s="7">
        <v>96732</v>
      </c>
      <c r="E258" s="7" t="s">
        <v>548</v>
      </c>
      <c r="F258" s="8" t="s">
        <v>313</v>
      </c>
      <c r="G258" s="9">
        <v>1</v>
      </c>
      <c r="H258" s="10">
        <v>5.8746</v>
      </c>
      <c r="I258" s="10">
        <f t="shared" si="10"/>
        <v>13.72</v>
      </c>
      <c r="J258" s="11">
        <f t="shared" si="11"/>
        <v>19.5946</v>
      </c>
      <c r="K258" s="8" t="s">
        <v>96</v>
      </c>
    </row>
    <row r="259" spans="1:11" ht="18.75" customHeight="1" x14ac:dyDescent="0.25">
      <c r="A259" s="34" t="s">
        <v>511</v>
      </c>
      <c r="B259" s="6"/>
      <c r="C259" s="7"/>
      <c r="D259" s="7">
        <v>95214</v>
      </c>
      <c r="E259" s="7" t="s">
        <v>549</v>
      </c>
      <c r="F259" s="8" t="s">
        <v>185</v>
      </c>
      <c r="G259" s="9">
        <v>1</v>
      </c>
      <c r="H259" s="10">
        <v>4.42</v>
      </c>
      <c r="I259" s="10">
        <f t="shared" si="10"/>
        <v>13.72</v>
      </c>
      <c r="J259" s="11">
        <f t="shared" si="11"/>
        <v>18.14</v>
      </c>
      <c r="K259" s="8" t="s">
        <v>489</v>
      </c>
    </row>
    <row r="260" spans="1:11" ht="18.75" customHeight="1" x14ac:dyDescent="0.25">
      <c r="A260" s="34" t="s">
        <v>511</v>
      </c>
      <c r="B260" s="6"/>
      <c r="C260" s="7"/>
      <c r="D260" s="7">
        <v>95750</v>
      </c>
      <c r="E260" s="7" t="s">
        <v>367</v>
      </c>
      <c r="F260" s="8" t="s">
        <v>368</v>
      </c>
      <c r="G260" s="9">
        <v>1</v>
      </c>
      <c r="H260" s="10">
        <v>4.3</v>
      </c>
      <c r="I260" s="10">
        <f t="shared" si="10"/>
        <v>13.72</v>
      </c>
      <c r="J260" s="11">
        <f t="shared" si="11"/>
        <v>18.02</v>
      </c>
      <c r="K260" s="8" t="s">
        <v>263</v>
      </c>
    </row>
    <row r="261" spans="1:11" ht="18.75" customHeight="1" x14ac:dyDescent="0.25">
      <c r="A261" s="34" t="s">
        <v>511</v>
      </c>
      <c r="B261" s="6"/>
      <c r="C261" s="7"/>
      <c r="D261" s="7">
        <v>95436</v>
      </c>
      <c r="E261" s="7" t="s">
        <v>447</v>
      </c>
      <c r="F261" s="8" t="s">
        <v>206</v>
      </c>
      <c r="G261" s="9">
        <v>1</v>
      </c>
      <c r="H261" s="10">
        <v>4.21</v>
      </c>
      <c r="I261" s="10">
        <f t="shared" si="10"/>
        <v>13.72</v>
      </c>
      <c r="J261" s="11">
        <f t="shared" si="11"/>
        <v>17.93</v>
      </c>
      <c r="K261" s="8" t="s">
        <v>550</v>
      </c>
    </row>
    <row r="262" spans="1:11" ht="18.75" customHeight="1" x14ac:dyDescent="0.25">
      <c r="A262" s="34" t="s">
        <v>551</v>
      </c>
      <c r="B262" s="6"/>
      <c r="C262" s="7"/>
      <c r="D262" s="7">
        <v>97806</v>
      </c>
      <c r="E262" s="7" t="s">
        <v>161</v>
      </c>
      <c r="F262" s="8" t="s">
        <v>162</v>
      </c>
      <c r="G262" s="9">
        <v>1</v>
      </c>
      <c r="H262" s="10">
        <v>17.05</v>
      </c>
      <c r="I262" s="10">
        <f t="shared" si="10"/>
        <v>13.72</v>
      </c>
      <c r="J262" s="11">
        <f t="shared" si="11"/>
        <v>30.770000000000003</v>
      </c>
      <c r="K262" s="8" t="s">
        <v>332</v>
      </c>
    </row>
    <row r="263" spans="1:11" ht="18.75" customHeight="1" x14ac:dyDescent="0.25">
      <c r="A263" s="34" t="s">
        <v>551</v>
      </c>
      <c r="B263" s="6"/>
      <c r="C263" s="7"/>
      <c r="D263" s="7">
        <v>97050</v>
      </c>
      <c r="E263" s="7" t="s">
        <v>552</v>
      </c>
      <c r="F263" s="8" t="s">
        <v>553</v>
      </c>
      <c r="G263" s="9">
        <v>1</v>
      </c>
      <c r="H263" s="10">
        <v>217.17</v>
      </c>
      <c r="I263" s="10">
        <f t="shared" si="10"/>
        <v>13.72</v>
      </c>
      <c r="J263" s="11">
        <f t="shared" si="11"/>
        <v>230.89</v>
      </c>
      <c r="K263" s="8" t="s">
        <v>487</v>
      </c>
    </row>
    <row r="264" spans="1:11" ht="18.75" customHeight="1" x14ac:dyDescent="0.25">
      <c r="A264" s="34" t="s">
        <v>551</v>
      </c>
      <c r="B264" s="7"/>
      <c r="C264" s="7"/>
      <c r="D264" s="7">
        <v>97209</v>
      </c>
      <c r="E264" s="7" t="s">
        <v>554</v>
      </c>
      <c r="F264" s="8" t="s">
        <v>350</v>
      </c>
      <c r="G264" s="9">
        <v>60</v>
      </c>
      <c r="H264" s="10">
        <v>148.19999999999999</v>
      </c>
      <c r="I264" s="10">
        <f t="shared" si="10"/>
        <v>13.72</v>
      </c>
      <c r="J264" s="11">
        <f t="shared" si="11"/>
        <v>161.91999999999999</v>
      </c>
      <c r="K264" s="8" t="s">
        <v>555</v>
      </c>
    </row>
    <row r="265" spans="1:11" ht="18.75" customHeight="1" x14ac:dyDescent="0.25">
      <c r="A265" s="34" t="s">
        <v>551</v>
      </c>
      <c r="B265" s="6"/>
      <c r="C265" s="7"/>
      <c r="D265" s="7">
        <v>96746</v>
      </c>
      <c r="E265" s="7" t="s">
        <v>271</v>
      </c>
      <c r="F265" s="8" t="s">
        <v>30</v>
      </c>
      <c r="G265" s="9">
        <v>1</v>
      </c>
      <c r="H265" s="10">
        <v>127.96</v>
      </c>
      <c r="I265" s="10">
        <f t="shared" si="10"/>
        <v>13.72</v>
      </c>
      <c r="J265" s="11">
        <f t="shared" si="11"/>
        <v>141.68</v>
      </c>
      <c r="K265" s="8" t="s">
        <v>556</v>
      </c>
    </row>
    <row r="266" spans="1:11" ht="18.75" customHeight="1" x14ac:dyDescent="0.25">
      <c r="A266" s="34" t="s">
        <v>551</v>
      </c>
      <c r="B266" s="6"/>
      <c r="C266" s="7"/>
      <c r="D266" s="7">
        <v>96743</v>
      </c>
      <c r="E266" s="7" t="s">
        <v>271</v>
      </c>
      <c r="F266" s="8" t="s">
        <v>30</v>
      </c>
      <c r="G266" s="9">
        <v>1</v>
      </c>
      <c r="H266" s="10">
        <v>127.96</v>
      </c>
      <c r="I266" s="10">
        <f t="shared" si="10"/>
        <v>13.72</v>
      </c>
      <c r="J266" s="11">
        <f t="shared" si="11"/>
        <v>141.68</v>
      </c>
      <c r="K266" s="8" t="s">
        <v>557</v>
      </c>
    </row>
    <row r="267" spans="1:11" ht="18.75" customHeight="1" x14ac:dyDescent="0.25">
      <c r="A267" s="34" t="s">
        <v>551</v>
      </c>
      <c r="B267" s="6"/>
      <c r="C267" s="7"/>
      <c r="D267" s="7">
        <v>96744</v>
      </c>
      <c r="E267" s="7" t="s">
        <v>109</v>
      </c>
      <c r="F267" s="8" t="s">
        <v>110</v>
      </c>
      <c r="G267" s="9">
        <v>1</v>
      </c>
      <c r="H267" s="10">
        <v>95.35</v>
      </c>
      <c r="I267" s="10">
        <f t="shared" si="10"/>
        <v>13.72</v>
      </c>
      <c r="J267" s="11">
        <f t="shared" si="11"/>
        <v>109.07</v>
      </c>
      <c r="K267" s="8" t="s">
        <v>225</v>
      </c>
    </row>
    <row r="268" spans="1:11" ht="18.75" customHeight="1" x14ac:dyDescent="0.25">
      <c r="A268" s="34" t="s">
        <v>551</v>
      </c>
      <c r="B268" s="6"/>
      <c r="C268" s="7"/>
      <c r="D268" s="7">
        <v>96666</v>
      </c>
      <c r="E268" s="7" t="s">
        <v>558</v>
      </c>
      <c r="F268" s="8" t="s">
        <v>559</v>
      </c>
      <c r="G268" s="9">
        <v>1</v>
      </c>
      <c r="H268" s="10">
        <v>72.77</v>
      </c>
      <c r="I268" s="10">
        <f t="shared" si="10"/>
        <v>13.72</v>
      </c>
      <c r="J268" s="11">
        <f t="shared" si="11"/>
        <v>86.49</v>
      </c>
      <c r="K268" s="8" t="s">
        <v>560</v>
      </c>
    </row>
    <row r="269" spans="1:11" ht="18.75" customHeight="1" x14ac:dyDescent="0.25">
      <c r="A269" s="34" t="s">
        <v>551</v>
      </c>
      <c r="B269" s="6"/>
      <c r="C269" s="7"/>
      <c r="D269" s="7">
        <v>96669</v>
      </c>
      <c r="E269" s="7" t="s">
        <v>122</v>
      </c>
      <c r="F269" s="8" t="s">
        <v>123</v>
      </c>
      <c r="G269" s="9">
        <v>1</v>
      </c>
      <c r="H269" s="10">
        <v>51.48</v>
      </c>
      <c r="I269" s="10">
        <f t="shared" si="10"/>
        <v>13.72</v>
      </c>
      <c r="J269" s="11">
        <f t="shared" si="11"/>
        <v>65.2</v>
      </c>
      <c r="K269" s="8" t="s">
        <v>561</v>
      </c>
    </row>
    <row r="270" spans="1:11" ht="18.75" customHeight="1" x14ac:dyDescent="0.25">
      <c r="A270" s="34" t="s">
        <v>551</v>
      </c>
      <c r="B270" s="6"/>
      <c r="C270" s="7"/>
      <c r="D270" s="7">
        <v>96615</v>
      </c>
      <c r="E270" s="7" t="s">
        <v>305</v>
      </c>
      <c r="F270" s="8" t="s">
        <v>30</v>
      </c>
      <c r="G270" s="9">
        <v>1</v>
      </c>
      <c r="H270" s="10">
        <v>35.5</v>
      </c>
      <c r="I270" s="10">
        <f t="shared" si="10"/>
        <v>13.72</v>
      </c>
      <c r="J270" s="11">
        <f t="shared" si="11"/>
        <v>49.22</v>
      </c>
      <c r="K270" s="8" t="s">
        <v>562</v>
      </c>
    </row>
    <row r="271" spans="1:11" ht="18.75" customHeight="1" x14ac:dyDescent="0.25">
      <c r="A271" s="34" t="s">
        <v>551</v>
      </c>
      <c r="B271" s="6"/>
      <c r="C271" s="7"/>
      <c r="D271" s="7">
        <v>97517</v>
      </c>
      <c r="E271" s="7" t="s">
        <v>563</v>
      </c>
      <c r="F271" s="8" t="s">
        <v>58</v>
      </c>
      <c r="G271" s="9">
        <v>1</v>
      </c>
      <c r="H271" s="10">
        <v>32.57</v>
      </c>
      <c r="I271" s="10">
        <f t="shared" si="10"/>
        <v>13.72</v>
      </c>
      <c r="J271" s="11">
        <f t="shared" si="11"/>
        <v>46.29</v>
      </c>
      <c r="K271" s="8" t="s">
        <v>564</v>
      </c>
    </row>
    <row r="272" spans="1:11" ht="18.75" customHeight="1" x14ac:dyDescent="0.25">
      <c r="A272" s="34" t="s">
        <v>551</v>
      </c>
      <c r="B272" s="6"/>
      <c r="C272" s="7"/>
      <c r="D272" s="7">
        <v>97516</v>
      </c>
      <c r="E272" s="7" t="s">
        <v>320</v>
      </c>
      <c r="F272" s="8" t="s">
        <v>321</v>
      </c>
      <c r="G272" s="9">
        <v>1</v>
      </c>
      <c r="H272" s="10">
        <v>19.29</v>
      </c>
      <c r="I272" s="10">
        <f t="shared" si="10"/>
        <v>13.72</v>
      </c>
      <c r="J272" s="11">
        <f t="shared" si="11"/>
        <v>33.01</v>
      </c>
      <c r="K272" s="8" t="s">
        <v>225</v>
      </c>
    </row>
    <row r="273" spans="1:11" ht="18.75" customHeight="1" x14ac:dyDescent="0.25">
      <c r="A273" s="34" t="s">
        <v>551</v>
      </c>
      <c r="B273" s="6"/>
      <c r="C273" s="7"/>
      <c r="D273" s="7">
        <v>97651</v>
      </c>
      <c r="E273" s="7" t="s">
        <v>320</v>
      </c>
      <c r="F273" s="8" t="s">
        <v>321</v>
      </c>
      <c r="G273" s="9">
        <v>1</v>
      </c>
      <c r="H273" s="10">
        <v>19.29</v>
      </c>
      <c r="I273" s="10">
        <f t="shared" si="10"/>
        <v>13.72</v>
      </c>
      <c r="J273" s="11">
        <f t="shared" si="11"/>
        <v>33.01</v>
      </c>
      <c r="K273" s="8" t="s">
        <v>565</v>
      </c>
    </row>
    <row r="274" spans="1:11" ht="18.75" customHeight="1" x14ac:dyDescent="0.25">
      <c r="A274" s="34" t="s">
        <v>551</v>
      </c>
      <c r="B274" s="6"/>
      <c r="C274" s="7"/>
      <c r="D274" s="7">
        <v>95999</v>
      </c>
      <c r="E274" s="7" t="s">
        <v>161</v>
      </c>
      <c r="F274" s="8" t="s">
        <v>162</v>
      </c>
      <c r="G274" s="9">
        <v>1</v>
      </c>
      <c r="H274" s="10">
        <v>17.05</v>
      </c>
      <c r="I274" s="10">
        <f t="shared" si="10"/>
        <v>13.72</v>
      </c>
      <c r="J274" s="11">
        <f t="shared" si="11"/>
        <v>30.770000000000003</v>
      </c>
      <c r="K274" s="8" t="s">
        <v>566</v>
      </c>
    </row>
    <row r="275" spans="1:11" ht="18.75" customHeight="1" x14ac:dyDescent="0.25">
      <c r="A275" s="34" t="s">
        <v>551</v>
      </c>
      <c r="B275" s="6"/>
      <c r="C275" s="7"/>
      <c r="D275" s="7">
        <v>97807</v>
      </c>
      <c r="E275" s="7" t="s">
        <v>70</v>
      </c>
      <c r="F275" s="8" t="s">
        <v>71</v>
      </c>
      <c r="G275" s="9">
        <v>1</v>
      </c>
      <c r="H275" s="10">
        <v>16.41</v>
      </c>
      <c r="I275" s="10">
        <f t="shared" si="10"/>
        <v>13.72</v>
      </c>
      <c r="J275" s="11">
        <f t="shared" si="11"/>
        <v>30.130000000000003</v>
      </c>
      <c r="K275" s="8" t="s">
        <v>567</v>
      </c>
    </row>
    <row r="276" spans="1:11" ht="18.75" customHeight="1" x14ac:dyDescent="0.25">
      <c r="A276" s="34" t="s">
        <v>551</v>
      </c>
      <c r="B276" s="6"/>
      <c r="C276" s="7"/>
      <c r="D276" s="7">
        <v>97810</v>
      </c>
      <c r="E276" s="7" t="s">
        <v>70</v>
      </c>
      <c r="F276" s="8" t="s">
        <v>71</v>
      </c>
      <c r="G276" s="9">
        <v>1</v>
      </c>
      <c r="H276" s="10">
        <v>16.41</v>
      </c>
      <c r="I276" s="10">
        <f t="shared" si="10"/>
        <v>13.72</v>
      </c>
      <c r="J276" s="11">
        <f t="shared" si="11"/>
        <v>30.130000000000003</v>
      </c>
      <c r="K276" s="8" t="s">
        <v>568</v>
      </c>
    </row>
    <row r="277" spans="1:11" ht="18.75" customHeight="1" x14ac:dyDescent="0.25">
      <c r="A277" s="34" t="s">
        <v>551</v>
      </c>
      <c r="B277" s="6"/>
      <c r="C277" s="7"/>
      <c r="D277" s="7">
        <v>97805</v>
      </c>
      <c r="E277" s="7" t="s">
        <v>70</v>
      </c>
      <c r="F277" s="8" t="s">
        <v>71</v>
      </c>
      <c r="G277" s="9">
        <v>1</v>
      </c>
      <c r="H277" s="10">
        <v>16.41</v>
      </c>
      <c r="I277" s="10">
        <f t="shared" si="10"/>
        <v>13.72</v>
      </c>
      <c r="J277" s="11">
        <f t="shared" si="11"/>
        <v>30.130000000000003</v>
      </c>
      <c r="K277" s="8" t="s">
        <v>569</v>
      </c>
    </row>
    <row r="278" spans="1:11" ht="18.75" customHeight="1" x14ac:dyDescent="0.25">
      <c r="A278" s="34" t="s">
        <v>551</v>
      </c>
      <c r="B278" s="6"/>
      <c r="C278" s="7"/>
      <c r="D278" s="7">
        <v>95447</v>
      </c>
      <c r="E278" s="7" t="s">
        <v>418</v>
      </c>
      <c r="F278" s="8" t="s">
        <v>419</v>
      </c>
      <c r="G278" s="9">
        <v>1</v>
      </c>
      <c r="H278" s="10">
        <v>14.342000000000001</v>
      </c>
      <c r="I278" s="10">
        <f t="shared" si="10"/>
        <v>13.72</v>
      </c>
      <c r="J278" s="11">
        <f t="shared" si="11"/>
        <v>28.062000000000001</v>
      </c>
      <c r="K278" s="8" t="s">
        <v>490</v>
      </c>
    </row>
    <row r="279" spans="1:11" ht="18.75" customHeight="1" x14ac:dyDescent="0.25">
      <c r="A279" s="34" t="s">
        <v>551</v>
      </c>
      <c r="B279" s="6"/>
      <c r="C279" s="7"/>
      <c r="D279" s="7">
        <v>96745</v>
      </c>
      <c r="E279" s="7" t="s">
        <v>491</v>
      </c>
      <c r="F279" s="8" t="s">
        <v>492</v>
      </c>
      <c r="G279" s="9">
        <v>1</v>
      </c>
      <c r="H279" s="10">
        <v>11</v>
      </c>
      <c r="I279" s="10">
        <f t="shared" si="10"/>
        <v>13.72</v>
      </c>
      <c r="J279" s="11">
        <f t="shared" si="11"/>
        <v>24.72</v>
      </c>
      <c r="K279" s="8" t="s">
        <v>55</v>
      </c>
    </row>
    <row r="280" spans="1:11" ht="18.75" customHeight="1" x14ac:dyDescent="0.25">
      <c r="A280" s="34" t="s">
        <v>551</v>
      </c>
      <c r="B280" s="6"/>
      <c r="C280" s="7"/>
      <c r="D280" s="7">
        <v>96667</v>
      </c>
      <c r="E280" s="7" t="s">
        <v>345</v>
      </c>
      <c r="F280" s="8" t="s">
        <v>346</v>
      </c>
      <c r="G280" s="9">
        <v>1</v>
      </c>
      <c r="H280" s="10">
        <v>10.59</v>
      </c>
      <c r="I280" s="10">
        <f t="shared" si="10"/>
        <v>13.72</v>
      </c>
      <c r="J280" s="11">
        <f t="shared" si="11"/>
        <v>24.310000000000002</v>
      </c>
      <c r="K280" s="8" t="s">
        <v>570</v>
      </c>
    </row>
    <row r="281" spans="1:11" ht="18.75" customHeight="1" x14ac:dyDescent="0.25">
      <c r="A281" s="34" t="s">
        <v>551</v>
      </c>
      <c r="B281" s="6"/>
      <c r="C281" s="7"/>
      <c r="D281" s="7">
        <v>95664</v>
      </c>
      <c r="E281" s="7" t="s">
        <v>571</v>
      </c>
      <c r="F281" s="8" t="s">
        <v>372</v>
      </c>
      <c r="G281" s="9">
        <v>1</v>
      </c>
      <c r="H281" s="10">
        <v>10.48</v>
      </c>
      <c r="I281" s="10">
        <f t="shared" si="10"/>
        <v>13.72</v>
      </c>
      <c r="J281" s="11">
        <f t="shared" si="11"/>
        <v>24.200000000000003</v>
      </c>
      <c r="K281" s="8" t="s">
        <v>75</v>
      </c>
    </row>
    <row r="282" spans="1:11" ht="18.75" customHeight="1" x14ac:dyDescent="0.25">
      <c r="A282" s="34" t="s">
        <v>551</v>
      </c>
      <c r="B282" s="6"/>
      <c r="C282" s="7"/>
      <c r="D282" s="7">
        <v>97652</v>
      </c>
      <c r="E282" s="7" t="s">
        <v>494</v>
      </c>
      <c r="F282" s="8" t="s">
        <v>495</v>
      </c>
      <c r="G282" s="9">
        <v>1</v>
      </c>
      <c r="H282" s="10">
        <v>10.36</v>
      </c>
      <c r="I282" s="10">
        <f t="shared" si="10"/>
        <v>13.72</v>
      </c>
      <c r="J282" s="11">
        <f t="shared" si="11"/>
        <v>24.08</v>
      </c>
      <c r="K282" s="8" t="s">
        <v>572</v>
      </c>
    </row>
    <row r="283" spans="1:11" ht="18.75" customHeight="1" x14ac:dyDescent="0.25">
      <c r="A283" s="34" t="s">
        <v>551</v>
      </c>
      <c r="B283" s="6"/>
      <c r="C283" s="7"/>
      <c r="D283" s="7">
        <v>97802</v>
      </c>
      <c r="E283" s="7" t="s">
        <v>573</v>
      </c>
      <c r="F283" s="8" t="s">
        <v>574</v>
      </c>
      <c r="G283" s="9">
        <v>1</v>
      </c>
      <c r="H283" s="10">
        <v>7.94</v>
      </c>
      <c r="I283" s="10">
        <f t="shared" si="10"/>
        <v>13.72</v>
      </c>
      <c r="J283" s="11">
        <f t="shared" si="11"/>
        <v>21.66</v>
      </c>
      <c r="K283" s="8" t="s">
        <v>575</v>
      </c>
    </row>
    <row r="284" spans="1:11" ht="18.75" customHeight="1" x14ac:dyDescent="0.25">
      <c r="A284" s="34" t="s">
        <v>551</v>
      </c>
      <c r="B284" s="6"/>
      <c r="C284" s="7"/>
      <c r="D284" s="7">
        <v>97519</v>
      </c>
      <c r="E284" s="7" t="s">
        <v>248</v>
      </c>
      <c r="F284" s="8" t="s">
        <v>249</v>
      </c>
      <c r="G284" s="9">
        <v>1</v>
      </c>
      <c r="H284" s="10">
        <v>6.42</v>
      </c>
      <c r="I284" s="10">
        <f t="shared" si="10"/>
        <v>13.72</v>
      </c>
      <c r="J284" s="11">
        <f t="shared" si="11"/>
        <v>20.14</v>
      </c>
      <c r="K284" s="8" t="s">
        <v>55</v>
      </c>
    </row>
    <row r="285" spans="1:11" ht="18.75" customHeight="1" x14ac:dyDescent="0.25">
      <c r="A285" s="34" t="s">
        <v>551</v>
      </c>
      <c r="B285" s="6"/>
      <c r="C285" s="7"/>
      <c r="D285" s="7">
        <v>96618</v>
      </c>
      <c r="E285" s="7" t="s">
        <v>576</v>
      </c>
      <c r="F285" s="8" t="s">
        <v>577</v>
      </c>
      <c r="G285" s="9">
        <v>1</v>
      </c>
      <c r="H285" s="10">
        <v>4.2300000000000004</v>
      </c>
      <c r="I285" s="10">
        <f t="shared" si="10"/>
        <v>13.72</v>
      </c>
      <c r="J285" s="11">
        <f t="shared" si="11"/>
        <v>17.950000000000003</v>
      </c>
      <c r="K285" s="8" t="s">
        <v>578</v>
      </c>
    </row>
    <row r="286" spans="1:11" ht="18.75" customHeight="1" x14ac:dyDescent="0.25">
      <c r="A286" s="34" t="s">
        <v>551</v>
      </c>
      <c r="B286" s="6"/>
      <c r="C286" s="7"/>
      <c r="D286" s="7">
        <v>96551</v>
      </c>
      <c r="E286" s="7" t="s">
        <v>454</v>
      </c>
      <c r="F286" s="8" t="s">
        <v>455</v>
      </c>
      <c r="G286" s="9">
        <v>1</v>
      </c>
      <c r="H286" s="10">
        <v>4.16</v>
      </c>
      <c r="I286" s="10">
        <f t="shared" si="10"/>
        <v>13.72</v>
      </c>
      <c r="J286" s="11">
        <f t="shared" si="11"/>
        <v>17.880000000000003</v>
      </c>
      <c r="K286" s="8" t="s">
        <v>96</v>
      </c>
    </row>
    <row r="287" spans="1:11" ht="18.75" customHeight="1" x14ac:dyDescent="0.25">
      <c r="A287" s="34" t="s">
        <v>551</v>
      </c>
      <c r="B287" s="6"/>
      <c r="C287" s="7"/>
      <c r="D287" s="7">
        <v>96552</v>
      </c>
      <c r="E287" s="7" t="s">
        <v>454</v>
      </c>
      <c r="F287" s="8" t="s">
        <v>455</v>
      </c>
      <c r="G287" s="9">
        <v>1</v>
      </c>
      <c r="H287" s="10">
        <v>4.16</v>
      </c>
      <c r="I287" s="10">
        <f t="shared" si="10"/>
        <v>13.72</v>
      </c>
      <c r="J287" s="11">
        <f t="shared" si="11"/>
        <v>17.880000000000003</v>
      </c>
      <c r="K287" s="8" t="s">
        <v>55</v>
      </c>
    </row>
    <row r="288" spans="1:11" ht="18.75" customHeight="1" x14ac:dyDescent="0.25">
      <c r="A288" s="34" t="s">
        <v>551</v>
      </c>
      <c r="B288" s="6"/>
      <c r="C288" s="7"/>
      <c r="D288" s="7">
        <v>96553</v>
      </c>
      <c r="E288" s="7" t="s">
        <v>579</v>
      </c>
      <c r="F288" s="8" t="s">
        <v>580</v>
      </c>
      <c r="G288" s="9">
        <v>1</v>
      </c>
      <c r="H288" s="10">
        <v>3.61</v>
      </c>
      <c r="I288" s="10">
        <f t="shared" si="10"/>
        <v>13.72</v>
      </c>
      <c r="J288" s="11">
        <f t="shared" si="11"/>
        <v>17.330000000000002</v>
      </c>
      <c r="K288" s="8" t="s">
        <v>581</v>
      </c>
    </row>
    <row r="289" spans="1:11" ht="18.75" customHeight="1" x14ac:dyDescent="0.25">
      <c r="A289" s="34" t="s">
        <v>551</v>
      </c>
      <c r="B289" s="6"/>
      <c r="C289" s="7"/>
      <c r="D289" s="7">
        <v>97518</v>
      </c>
      <c r="E289" s="7" t="s">
        <v>582</v>
      </c>
      <c r="F289" s="8" t="s">
        <v>583</v>
      </c>
      <c r="G289" s="9">
        <v>1</v>
      </c>
      <c r="H289" s="10">
        <v>2.02</v>
      </c>
      <c r="I289" s="10">
        <f t="shared" si="10"/>
        <v>13.72</v>
      </c>
      <c r="J289" s="11">
        <f t="shared" si="11"/>
        <v>15.74</v>
      </c>
      <c r="K289" s="8" t="s">
        <v>584</v>
      </c>
    </row>
    <row r="290" spans="1:11" ht="18.75" customHeight="1" x14ac:dyDescent="0.25">
      <c r="A290" s="34" t="s">
        <v>551</v>
      </c>
      <c r="B290" s="6"/>
      <c r="C290" s="7"/>
      <c r="D290" s="7">
        <v>97804</v>
      </c>
      <c r="E290" s="7" t="s">
        <v>585</v>
      </c>
      <c r="F290" s="8" t="s">
        <v>464</v>
      </c>
      <c r="G290" s="9">
        <v>1</v>
      </c>
      <c r="H290" s="10">
        <v>1.72</v>
      </c>
      <c r="I290" s="10">
        <f t="shared" si="10"/>
        <v>13.72</v>
      </c>
      <c r="J290" s="11">
        <f t="shared" si="11"/>
        <v>15.440000000000001</v>
      </c>
      <c r="K290" s="8" t="s">
        <v>586</v>
      </c>
    </row>
    <row r="291" spans="1:11" ht="18.75" customHeight="1" x14ac:dyDescent="0.25">
      <c r="A291" s="34" t="s">
        <v>587</v>
      </c>
      <c r="B291" s="6"/>
      <c r="C291" s="7"/>
      <c r="D291" s="7">
        <v>97813</v>
      </c>
      <c r="E291" s="7" t="s">
        <v>588</v>
      </c>
      <c r="F291" s="8" t="s">
        <v>42</v>
      </c>
      <c r="G291" s="9">
        <v>2</v>
      </c>
      <c r="H291" s="10">
        <v>483.6</v>
      </c>
      <c r="I291" s="10">
        <f t="shared" si="10"/>
        <v>13.72</v>
      </c>
      <c r="J291" s="11">
        <f t="shared" si="11"/>
        <v>497.32000000000005</v>
      </c>
      <c r="K291" s="8" t="s">
        <v>589</v>
      </c>
    </row>
    <row r="292" spans="1:11" ht="18.75" customHeight="1" x14ac:dyDescent="0.25">
      <c r="A292" s="34" t="s">
        <v>587</v>
      </c>
      <c r="B292" s="6"/>
      <c r="C292" s="7"/>
      <c r="D292" s="7">
        <v>96682</v>
      </c>
      <c r="E292" s="7" t="s">
        <v>256</v>
      </c>
      <c r="F292" s="8" t="s">
        <v>257</v>
      </c>
      <c r="G292" s="9">
        <v>1</v>
      </c>
      <c r="H292" s="10">
        <v>345.77</v>
      </c>
      <c r="I292" s="10">
        <f t="shared" si="10"/>
        <v>13.72</v>
      </c>
      <c r="J292" s="11">
        <f t="shared" si="11"/>
        <v>359.49</v>
      </c>
      <c r="K292" s="8" t="s">
        <v>590</v>
      </c>
    </row>
    <row r="293" spans="1:11" ht="18.75" customHeight="1" x14ac:dyDescent="0.25">
      <c r="A293" s="34" t="s">
        <v>587</v>
      </c>
      <c r="B293" s="6"/>
      <c r="C293" s="7"/>
      <c r="D293" s="7">
        <v>97901</v>
      </c>
      <c r="E293" s="7" t="s">
        <v>392</v>
      </c>
      <c r="F293" s="8" t="s">
        <v>393</v>
      </c>
      <c r="G293" s="9">
        <v>2</v>
      </c>
      <c r="H293" s="10">
        <v>323.56</v>
      </c>
      <c r="I293" s="10">
        <f t="shared" ref="I293:I341" si="12">IF(H293="","",13.72)</f>
        <v>13.72</v>
      </c>
      <c r="J293" s="11">
        <f t="shared" ref="J293:J341" si="13">IF(H293="","",SUM(H293:I293))</f>
        <v>337.28000000000003</v>
      </c>
      <c r="K293" s="8" t="s">
        <v>591</v>
      </c>
    </row>
    <row r="294" spans="1:11" ht="18.75" customHeight="1" x14ac:dyDescent="0.25">
      <c r="A294" s="34" t="s">
        <v>587</v>
      </c>
      <c r="B294" s="6"/>
      <c r="C294" s="7"/>
      <c r="D294" s="7">
        <v>97904</v>
      </c>
      <c r="E294" s="7" t="s">
        <v>392</v>
      </c>
      <c r="F294" s="8" t="s">
        <v>393</v>
      </c>
      <c r="G294" s="9">
        <v>2</v>
      </c>
      <c r="H294" s="10">
        <v>323.56</v>
      </c>
      <c r="I294" s="10">
        <f t="shared" si="12"/>
        <v>13.72</v>
      </c>
      <c r="J294" s="11">
        <f t="shared" si="13"/>
        <v>337.28000000000003</v>
      </c>
      <c r="K294" s="8" t="s">
        <v>592</v>
      </c>
    </row>
    <row r="295" spans="1:11" ht="18.75" customHeight="1" x14ac:dyDescent="0.25">
      <c r="A295" s="34" t="s">
        <v>587</v>
      </c>
      <c r="B295" s="6"/>
      <c r="C295" s="7"/>
      <c r="D295" s="7">
        <v>96674</v>
      </c>
      <c r="E295" s="7" t="s">
        <v>280</v>
      </c>
      <c r="F295" s="8" t="s">
        <v>281</v>
      </c>
      <c r="G295" s="9">
        <v>2</v>
      </c>
      <c r="H295" s="10">
        <v>199.8</v>
      </c>
      <c r="I295" s="10">
        <f t="shared" si="12"/>
        <v>13.72</v>
      </c>
      <c r="J295" s="11">
        <f t="shared" si="13"/>
        <v>213.52</v>
      </c>
      <c r="K295" s="8" t="s">
        <v>593</v>
      </c>
    </row>
    <row r="296" spans="1:11" ht="18.75" customHeight="1" x14ac:dyDescent="0.25">
      <c r="A296" s="34" t="s">
        <v>587</v>
      </c>
      <c r="B296" s="6"/>
      <c r="C296" s="7"/>
      <c r="D296" s="7">
        <v>95198</v>
      </c>
      <c r="E296" s="7" t="s">
        <v>594</v>
      </c>
      <c r="F296" s="8" t="s">
        <v>221</v>
      </c>
      <c r="G296" s="9">
        <v>2</v>
      </c>
      <c r="H296" s="10">
        <v>189.38</v>
      </c>
      <c r="I296" s="10">
        <f t="shared" si="12"/>
        <v>13.72</v>
      </c>
      <c r="J296" s="11">
        <f t="shared" si="13"/>
        <v>203.1</v>
      </c>
      <c r="K296" s="8" t="s">
        <v>595</v>
      </c>
    </row>
    <row r="297" spans="1:11" ht="18.75" customHeight="1" x14ac:dyDescent="0.25">
      <c r="A297" s="34" t="s">
        <v>587</v>
      </c>
      <c r="B297" s="6"/>
      <c r="C297" s="7"/>
      <c r="D297" s="7">
        <v>96555</v>
      </c>
      <c r="E297" s="7" t="s">
        <v>596</v>
      </c>
      <c r="F297" s="8" t="s">
        <v>486</v>
      </c>
      <c r="G297" s="9">
        <v>1</v>
      </c>
      <c r="H297" s="10">
        <v>159.91999999999999</v>
      </c>
      <c r="I297" s="10">
        <f t="shared" si="12"/>
        <v>13.72</v>
      </c>
      <c r="J297" s="11">
        <f t="shared" si="13"/>
        <v>173.64</v>
      </c>
      <c r="K297" s="8" t="s">
        <v>597</v>
      </c>
    </row>
    <row r="298" spans="1:11" ht="18.75" customHeight="1" x14ac:dyDescent="0.25">
      <c r="A298" s="34" t="s">
        <v>587</v>
      </c>
      <c r="B298" s="6"/>
      <c r="C298" s="7"/>
      <c r="D298" s="7">
        <v>97137</v>
      </c>
      <c r="E298" s="7" t="s">
        <v>598</v>
      </c>
      <c r="F298" s="8" t="s">
        <v>599</v>
      </c>
      <c r="G298" s="9">
        <v>25</v>
      </c>
      <c r="H298" s="10">
        <f>G298*5.75</f>
        <v>143.75</v>
      </c>
      <c r="I298" s="10">
        <f t="shared" si="12"/>
        <v>13.72</v>
      </c>
      <c r="J298" s="11">
        <f t="shared" si="13"/>
        <v>157.47</v>
      </c>
      <c r="K298" s="8" t="s">
        <v>600</v>
      </c>
    </row>
    <row r="299" spans="1:11" ht="18.75" customHeight="1" x14ac:dyDescent="0.25">
      <c r="A299" s="34" t="s">
        <v>587</v>
      </c>
      <c r="B299" s="6"/>
      <c r="C299" s="7"/>
      <c r="D299" s="7">
        <v>95668</v>
      </c>
      <c r="E299" s="7" t="s">
        <v>601</v>
      </c>
      <c r="F299" s="8" t="s">
        <v>107</v>
      </c>
      <c r="G299" s="9">
        <v>1</v>
      </c>
      <c r="H299" s="10">
        <v>132.18</v>
      </c>
      <c r="I299" s="10">
        <f t="shared" si="12"/>
        <v>13.72</v>
      </c>
      <c r="J299" s="11">
        <f t="shared" si="13"/>
        <v>145.9</v>
      </c>
      <c r="K299" s="8" t="s">
        <v>602</v>
      </c>
    </row>
    <row r="300" spans="1:11" ht="18.75" customHeight="1" x14ac:dyDescent="0.25">
      <c r="A300" s="34" t="s">
        <v>587</v>
      </c>
      <c r="B300" s="6"/>
      <c r="C300" s="7"/>
      <c r="D300" s="7">
        <v>96683</v>
      </c>
      <c r="E300" s="7" t="s">
        <v>603</v>
      </c>
      <c r="F300" s="8" t="s">
        <v>604</v>
      </c>
      <c r="G300" s="9">
        <v>1</v>
      </c>
      <c r="H300" s="10">
        <v>129.49</v>
      </c>
      <c r="I300" s="10">
        <f t="shared" si="12"/>
        <v>13.72</v>
      </c>
      <c r="J300" s="11">
        <f t="shared" si="13"/>
        <v>143.21</v>
      </c>
      <c r="K300" s="8" t="s">
        <v>605</v>
      </c>
    </row>
    <row r="301" spans="1:11" ht="18.75" customHeight="1" x14ac:dyDescent="0.25">
      <c r="A301" s="34" t="s">
        <v>587</v>
      </c>
      <c r="B301" s="6"/>
      <c r="C301" s="7"/>
      <c r="D301" s="7">
        <v>96619</v>
      </c>
      <c r="E301" s="7" t="s">
        <v>271</v>
      </c>
      <c r="F301" s="8" t="s">
        <v>30</v>
      </c>
      <c r="G301" s="9">
        <v>1</v>
      </c>
      <c r="H301" s="10">
        <v>128.41999999999999</v>
      </c>
      <c r="I301" s="10">
        <f t="shared" si="12"/>
        <v>13.72</v>
      </c>
      <c r="J301" s="11">
        <f t="shared" si="13"/>
        <v>142.13999999999999</v>
      </c>
      <c r="K301" s="8" t="s">
        <v>225</v>
      </c>
    </row>
    <row r="302" spans="1:11" ht="18.75" customHeight="1" x14ac:dyDescent="0.25">
      <c r="A302" s="34" t="s">
        <v>587</v>
      </c>
      <c r="B302" s="6"/>
      <c r="C302" s="7"/>
      <c r="D302" s="7">
        <v>96617</v>
      </c>
      <c r="E302" s="7" t="s">
        <v>271</v>
      </c>
      <c r="F302" s="8" t="s">
        <v>30</v>
      </c>
      <c r="G302" s="9">
        <v>1</v>
      </c>
      <c r="H302" s="10">
        <v>127.96</v>
      </c>
      <c r="I302" s="10">
        <f t="shared" si="12"/>
        <v>13.72</v>
      </c>
      <c r="J302" s="11">
        <f t="shared" si="13"/>
        <v>141.68</v>
      </c>
      <c r="K302" s="8" t="s">
        <v>606</v>
      </c>
    </row>
    <row r="303" spans="1:11" ht="18.75" customHeight="1" x14ac:dyDescent="0.25">
      <c r="A303" s="34" t="s">
        <v>587</v>
      </c>
      <c r="B303" s="6"/>
      <c r="C303" s="7"/>
      <c r="D303" s="7">
        <v>96567</v>
      </c>
      <c r="E303" s="7" t="s">
        <v>607</v>
      </c>
      <c r="F303" s="8" t="s">
        <v>608</v>
      </c>
      <c r="G303" s="9">
        <v>1</v>
      </c>
      <c r="H303" s="10">
        <v>117.18</v>
      </c>
      <c r="I303" s="10">
        <f t="shared" si="12"/>
        <v>13.72</v>
      </c>
      <c r="J303" s="11">
        <f t="shared" si="13"/>
        <v>130.9</v>
      </c>
      <c r="K303" s="8" t="s">
        <v>609</v>
      </c>
    </row>
    <row r="304" spans="1:11" ht="18.75" customHeight="1" x14ac:dyDescent="0.25">
      <c r="A304" s="34" t="s">
        <v>587</v>
      </c>
      <c r="B304" s="6"/>
      <c r="C304" s="7"/>
      <c r="D304" s="7">
        <v>97812</v>
      </c>
      <c r="E304" s="7" t="s">
        <v>283</v>
      </c>
      <c r="F304" s="8" t="s">
        <v>284</v>
      </c>
      <c r="G304" s="9">
        <v>1</v>
      </c>
      <c r="H304" s="10">
        <v>97.19</v>
      </c>
      <c r="I304" s="10">
        <f t="shared" si="12"/>
        <v>13.72</v>
      </c>
      <c r="J304" s="11">
        <f t="shared" si="13"/>
        <v>110.91</v>
      </c>
      <c r="K304" s="8" t="s">
        <v>517</v>
      </c>
    </row>
    <row r="305" spans="1:11" ht="18.75" customHeight="1" x14ac:dyDescent="0.25">
      <c r="A305" s="34" t="s">
        <v>587</v>
      </c>
      <c r="B305" s="6"/>
      <c r="C305" s="7"/>
      <c r="D305" s="7">
        <v>97224</v>
      </c>
      <c r="E305" s="7" t="s">
        <v>594</v>
      </c>
      <c r="F305" s="8" t="s">
        <v>221</v>
      </c>
      <c r="G305" s="9">
        <v>1</v>
      </c>
      <c r="H305" s="10">
        <v>94.69</v>
      </c>
      <c r="I305" s="10">
        <f t="shared" si="12"/>
        <v>13.72</v>
      </c>
      <c r="J305" s="11">
        <f t="shared" si="13"/>
        <v>108.41</v>
      </c>
      <c r="K305" s="8" t="s">
        <v>610</v>
      </c>
    </row>
    <row r="306" spans="1:11" ht="18.75" customHeight="1" x14ac:dyDescent="0.25">
      <c r="A306" s="34" t="s">
        <v>587</v>
      </c>
      <c r="B306" s="6"/>
      <c r="C306" s="7"/>
      <c r="D306" s="7">
        <v>95562</v>
      </c>
      <c r="E306" s="7" t="s">
        <v>611</v>
      </c>
      <c r="F306" s="8" t="s">
        <v>612</v>
      </c>
      <c r="G306" s="9">
        <v>1</v>
      </c>
      <c r="H306" s="10">
        <v>88.54</v>
      </c>
      <c r="I306" s="10">
        <f t="shared" si="12"/>
        <v>13.72</v>
      </c>
      <c r="J306" s="11">
        <f t="shared" si="13"/>
        <v>102.26</v>
      </c>
      <c r="K306" s="8" t="s">
        <v>613</v>
      </c>
    </row>
    <row r="307" spans="1:11" ht="18.75" customHeight="1" x14ac:dyDescent="0.25">
      <c r="A307" s="34" t="s">
        <v>587</v>
      </c>
      <c r="B307" s="6"/>
      <c r="C307" s="7"/>
      <c r="D307" s="7">
        <v>95666</v>
      </c>
      <c r="E307" s="7" t="s">
        <v>218</v>
      </c>
      <c r="F307" s="8" t="s">
        <v>30</v>
      </c>
      <c r="G307" s="9">
        <v>1</v>
      </c>
      <c r="H307" s="10">
        <v>80.569999999999993</v>
      </c>
      <c r="I307" s="10">
        <f t="shared" si="12"/>
        <v>13.72</v>
      </c>
      <c r="J307" s="11">
        <f t="shared" si="13"/>
        <v>94.289999999999992</v>
      </c>
      <c r="K307" s="8" t="s">
        <v>614</v>
      </c>
    </row>
    <row r="308" spans="1:11" ht="18.75" customHeight="1" x14ac:dyDescent="0.25">
      <c r="A308" s="34" t="s">
        <v>587</v>
      </c>
      <c r="B308" s="6"/>
      <c r="C308" s="7"/>
      <c r="D308" s="7">
        <v>96563</v>
      </c>
      <c r="E308" s="7" t="s">
        <v>218</v>
      </c>
      <c r="F308" s="8" t="s">
        <v>30</v>
      </c>
      <c r="G308" s="9">
        <v>1</v>
      </c>
      <c r="H308" s="10">
        <v>80.569999999999993</v>
      </c>
      <c r="I308" s="10">
        <f t="shared" si="12"/>
        <v>13.72</v>
      </c>
      <c r="J308" s="11">
        <f t="shared" si="13"/>
        <v>94.289999999999992</v>
      </c>
      <c r="K308" s="8" t="s">
        <v>225</v>
      </c>
    </row>
    <row r="309" spans="1:11" ht="18.75" customHeight="1" x14ac:dyDescent="0.25">
      <c r="A309" s="34" t="s">
        <v>587</v>
      </c>
      <c r="B309" s="6"/>
      <c r="C309" s="7"/>
      <c r="D309" s="7">
        <v>96747</v>
      </c>
      <c r="E309" s="7" t="s">
        <v>218</v>
      </c>
      <c r="F309" s="8" t="s">
        <v>30</v>
      </c>
      <c r="G309" s="9">
        <v>1</v>
      </c>
      <c r="H309" s="10">
        <v>80.31</v>
      </c>
      <c r="I309" s="10">
        <f t="shared" si="12"/>
        <v>13.72</v>
      </c>
      <c r="J309" s="11">
        <f t="shared" si="13"/>
        <v>94.03</v>
      </c>
      <c r="K309" s="8" t="s">
        <v>225</v>
      </c>
    </row>
    <row r="310" spans="1:11" ht="18.75" customHeight="1" x14ac:dyDescent="0.25">
      <c r="A310" s="34" t="s">
        <v>587</v>
      </c>
      <c r="B310" s="6"/>
      <c r="C310" s="7"/>
      <c r="D310" s="7">
        <v>96750</v>
      </c>
      <c r="E310" s="7" t="s">
        <v>218</v>
      </c>
      <c r="F310" s="8" t="s">
        <v>30</v>
      </c>
      <c r="G310" s="9">
        <v>1</v>
      </c>
      <c r="H310" s="10">
        <v>80.31</v>
      </c>
      <c r="I310" s="10">
        <f t="shared" si="12"/>
        <v>13.72</v>
      </c>
      <c r="J310" s="11">
        <f t="shared" si="13"/>
        <v>94.03</v>
      </c>
      <c r="K310" s="8" t="s">
        <v>225</v>
      </c>
    </row>
    <row r="311" spans="1:11" ht="18.75" customHeight="1" x14ac:dyDescent="0.25">
      <c r="A311" s="34" t="s">
        <v>587</v>
      </c>
      <c r="B311" s="6"/>
      <c r="C311" s="7"/>
      <c r="D311" s="7">
        <v>97811</v>
      </c>
      <c r="E311" s="7" t="s">
        <v>242</v>
      </c>
      <c r="F311" s="8" t="s">
        <v>241</v>
      </c>
      <c r="G311" s="9">
        <v>1</v>
      </c>
      <c r="H311" s="10">
        <v>78.38</v>
      </c>
      <c r="I311" s="10">
        <f t="shared" si="12"/>
        <v>13.72</v>
      </c>
      <c r="J311" s="11">
        <f t="shared" si="13"/>
        <v>92.1</v>
      </c>
      <c r="K311" s="8" t="s">
        <v>615</v>
      </c>
    </row>
    <row r="312" spans="1:11" ht="18.75" customHeight="1" x14ac:dyDescent="0.25">
      <c r="A312" s="34" t="s">
        <v>587</v>
      </c>
      <c r="B312" s="6"/>
      <c r="C312" s="7"/>
      <c r="D312" s="7">
        <v>97653</v>
      </c>
      <c r="E312" s="7" t="s">
        <v>616</v>
      </c>
      <c r="F312" s="8" t="s">
        <v>617</v>
      </c>
      <c r="G312" s="9">
        <v>1</v>
      </c>
      <c r="H312" s="10">
        <v>67.44</v>
      </c>
      <c r="I312" s="10">
        <f t="shared" si="12"/>
        <v>13.72</v>
      </c>
      <c r="J312" s="11">
        <f t="shared" si="13"/>
        <v>81.16</v>
      </c>
      <c r="K312" s="8" t="s">
        <v>618</v>
      </c>
    </row>
    <row r="313" spans="1:11" ht="18.75" customHeight="1" x14ac:dyDescent="0.25">
      <c r="A313" s="34" t="s">
        <v>587</v>
      </c>
      <c r="B313" s="6"/>
      <c r="C313" s="7"/>
      <c r="D313" s="7">
        <v>97654</v>
      </c>
      <c r="E313" s="7" t="s">
        <v>619</v>
      </c>
      <c r="F313" s="8" t="s">
        <v>110</v>
      </c>
      <c r="G313" s="9">
        <v>1</v>
      </c>
      <c r="H313" s="10">
        <v>66.510000000000005</v>
      </c>
      <c r="I313" s="10">
        <f t="shared" si="12"/>
        <v>13.72</v>
      </c>
      <c r="J313" s="11">
        <f t="shared" si="13"/>
        <v>80.23</v>
      </c>
      <c r="K313" s="8" t="s">
        <v>620</v>
      </c>
    </row>
    <row r="314" spans="1:11" ht="18.75" customHeight="1" x14ac:dyDescent="0.25">
      <c r="A314" s="34" t="s">
        <v>587</v>
      </c>
      <c r="B314" s="6"/>
      <c r="C314" s="7"/>
      <c r="D314" s="7">
        <v>96679</v>
      </c>
      <c r="E314" s="7" t="s">
        <v>122</v>
      </c>
      <c r="F314" s="8" t="s">
        <v>123</v>
      </c>
      <c r="G314" s="9">
        <v>1</v>
      </c>
      <c r="H314" s="10">
        <v>51.48</v>
      </c>
      <c r="I314" s="10">
        <f t="shared" si="12"/>
        <v>13.72</v>
      </c>
      <c r="J314" s="11">
        <f t="shared" si="13"/>
        <v>65.2</v>
      </c>
      <c r="K314" s="8" t="s">
        <v>621</v>
      </c>
    </row>
    <row r="315" spans="1:11" ht="18.75" customHeight="1" x14ac:dyDescent="0.25">
      <c r="A315" s="34" t="s">
        <v>587</v>
      </c>
      <c r="B315" s="6"/>
      <c r="C315" s="7"/>
      <c r="D315" s="7">
        <v>96566</v>
      </c>
      <c r="E315" s="7" t="s">
        <v>521</v>
      </c>
      <c r="F315" s="8" t="s">
        <v>522</v>
      </c>
      <c r="G315" s="9">
        <v>1</v>
      </c>
      <c r="H315" s="10">
        <v>47.5</v>
      </c>
      <c r="I315" s="10">
        <f t="shared" si="12"/>
        <v>13.72</v>
      </c>
      <c r="J315" s="11">
        <f t="shared" si="13"/>
        <v>61.22</v>
      </c>
      <c r="K315" s="8" t="s">
        <v>622</v>
      </c>
    </row>
    <row r="316" spans="1:11" ht="18.75" customHeight="1" x14ac:dyDescent="0.25">
      <c r="A316" s="34" t="s">
        <v>587</v>
      </c>
      <c r="B316" s="6"/>
      <c r="C316" s="7"/>
      <c r="D316" s="7">
        <v>96748</v>
      </c>
      <c r="E316" s="7" t="s">
        <v>521</v>
      </c>
      <c r="F316" s="8" t="s">
        <v>522</v>
      </c>
      <c r="G316" s="9">
        <v>1</v>
      </c>
      <c r="H316" s="10">
        <v>47.5</v>
      </c>
      <c r="I316" s="10">
        <f t="shared" si="12"/>
        <v>13.72</v>
      </c>
      <c r="J316" s="11">
        <f t="shared" si="13"/>
        <v>61.22</v>
      </c>
      <c r="K316" s="8" t="s">
        <v>623</v>
      </c>
    </row>
    <row r="317" spans="1:11" ht="18.75" customHeight="1" x14ac:dyDescent="0.25">
      <c r="A317" s="34" t="s">
        <v>587</v>
      </c>
      <c r="B317" s="6"/>
      <c r="C317" s="7"/>
      <c r="D317" s="7">
        <v>97525</v>
      </c>
      <c r="E317" s="7" t="s">
        <v>29</v>
      </c>
      <c r="F317" s="8" t="s">
        <v>30</v>
      </c>
      <c r="G317" s="9">
        <v>1</v>
      </c>
      <c r="H317" s="10">
        <v>46.48</v>
      </c>
      <c r="I317" s="10">
        <f t="shared" si="12"/>
        <v>13.72</v>
      </c>
      <c r="J317" s="11">
        <f t="shared" si="13"/>
        <v>60.199999999999996</v>
      </c>
      <c r="K317" s="8" t="s">
        <v>624</v>
      </c>
    </row>
    <row r="318" spans="1:11" ht="18.75" customHeight="1" x14ac:dyDescent="0.25">
      <c r="A318" s="34" t="s">
        <v>587</v>
      </c>
      <c r="B318" s="6"/>
      <c r="C318" s="7"/>
      <c r="D318" s="7">
        <v>96561</v>
      </c>
      <c r="E318" s="7" t="s">
        <v>131</v>
      </c>
      <c r="F318" s="8" t="s">
        <v>132</v>
      </c>
      <c r="G318" s="9">
        <v>1</v>
      </c>
      <c r="H318" s="10">
        <v>43.72</v>
      </c>
      <c r="I318" s="10">
        <f t="shared" si="12"/>
        <v>13.72</v>
      </c>
      <c r="J318" s="11">
        <f t="shared" si="13"/>
        <v>57.44</v>
      </c>
      <c r="K318" s="8" t="s">
        <v>625</v>
      </c>
    </row>
    <row r="319" spans="1:11" ht="18.75" customHeight="1" x14ac:dyDescent="0.25">
      <c r="A319" s="34" t="s">
        <v>587</v>
      </c>
      <c r="B319" s="6"/>
      <c r="C319" s="7"/>
      <c r="D319" s="7">
        <v>97523</v>
      </c>
      <c r="E319" s="7" t="s">
        <v>626</v>
      </c>
      <c r="F319" s="8" t="s">
        <v>612</v>
      </c>
      <c r="G319" s="9">
        <v>1</v>
      </c>
      <c r="H319" s="10">
        <v>43.4</v>
      </c>
      <c r="I319" s="10">
        <f t="shared" si="12"/>
        <v>13.72</v>
      </c>
      <c r="J319" s="11">
        <f t="shared" si="13"/>
        <v>57.12</v>
      </c>
      <c r="K319" s="8" t="s">
        <v>627</v>
      </c>
    </row>
    <row r="320" spans="1:11" ht="18.75" customHeight="1" x14ac:dyDescent="0.25">
      <c r="A320" s="34" t="s">
        <v>587</v>
      </c>
      <c r="B320" s="6"/>
      <c r="C320" s="7"/>
      <c r="D320" s="7">
        <v>97522</v>
      </c>
      <c r="E320" s="7" t="s">
        <v>406</v>
      </c>
      <c r="F320" s="8" t="s">
        <v>407</v>
      </c>
      <c r="G320" s="9">
        <v>1</v>
      </c>
      <c r="H320" s="10">
        <v>37.340000000000003</v>
      </c>
      <c r="I320" s="10">
        <f t="shared" si="12"/>
        <v>13.72</v>
      </c>
      <c r="J320" s="11">
        <f t="shared" si="13"/>
        <v>51.06</v>
      </c>
      <c r="K320" s="8" t="s">
        <v>139</v>
      </c>
    </row>
    <row r="321" spans="1:11" ht="18.75" customHeight="1" x14ac:dyDescent="0.25">
      <c r="A321" s="34" t="s">
        <v>587</v>
      </c>
      <c r="B321" s="6"/>
      <c r="C321" s="7"/>
      <c r="D321" s="7">
        <v>96558</v>
      </c>
      <c r="E321" s="7" t="s">
        <v>628</v>
      </c>
      <c r="F321" s="8" t="s">
        <v>335</v>
      </c>
      <c r="G321" s="9">
        <v>1</v>
      </c>
      <c r="H321" s="10">
        <v>35.74</v>
      </c>
      <c r="I321" s="10">
        <f t="shared" si="12"/>
        <v>13.72</v>
      </c>
      <c r="J321" s="11">
        <f t="shared" si="13"/>
        <v>49.46</v>
      </c>
      <c r="K321" s="8" t="s">
        <v>323</v>
      </c>
    </row>
    <row r="322" spans="1:11" ht="18.75" customHeight="1" x14ac:dyDescent="0.25">
      <c r="A322" s="34" t="s">
        <v>587</v>
      </c>
      <c r="B322" s="6"/>
      <c r="C322" s="7"/>
      <c r="D322" s="7">
        <v>96562</v>
      </c>
      <c r="E322" s="7" t="s">
        <v>629</v>
      </c>
      <c r="F322" s="8" t="s">
        <v>630</v>
      </c>
      <c r="G322" s="9">
        <v>1</v>
      </c>
      <c r="H322" s="10">
        <v>34.51</v>
      </c>
      <c r="I322" s="10">
        <f t="shared" si="12"/>
        <v>13.72</v>
      </c>
      <c r="J322" s="11">
        <f t="shared" si="13"/>
        <v>48.23</v>
      </c>
      <c r="K322" s="8" t="s">
        <v>631</v>
      </c>
    </row>
    <row r="323" spans="1:11" ht="18.75" customHeight="1" x14ac:dyDescent="0.25">
      <c r="A323" s="34" t="s">
        <v>587</v>
      </c>
      <c r="B323" s="6"/>
      <c r="C323" s="7"/>
      <c r="D323" s="7">
        <v>96680</v>
      </c>
      <c r="E323" s="7" t="s">
        <v>563</v>
      </c>
      <c r="F323" s="8" t="s">
        <v>58</v>
      </c>
      <c r="G323" s="9">
        <v>1</v>
      </c>
      <c r="H323" s="10">
        <v>32.57</v>
      </c>
      <c r="I323" s="10">
        <f t="shared" si="12"/>
        <v>13.72</v>
      </c>
      <c r="J323" s="11">
        <f t="shared" si="13"/>
        <v>46.29</v>
      </c>
      <c r="K323" s="8" t="s">
        <v>632</v>
      </c>
    </row>
    <row r="324" spans="1:11" ht="18.75" customHeight="1" x14ac:dyDescent="0.25">
      <c r="A324" s="34" t="s">
        <v>587</v>
      </c>
      <c r="B324" s="6"/>
      <c r="C324" s="7"/>
      <c r="D324" s="7">
        <v>96813</v>
      </c>
      <c r="E324" s="7" t="s">
        <v>633</v>
      </c>
      <c r="F324" s="8" t="s">
        <v>298</v>
      </c>
      <c r="G324" s="9">
        <v>1</v>
      </c>
      <c r="H324" s="10">
        <v>25.2</v>
      </c>
      <c r="I324" s="10">
        <f t="shared" si="12"/>
        <v>13.72</v>
      </c>
      <c r="J324" s="11">
        <f t="shared" si="13"/>
        <v>38.92</v>
      </c>
      <c r="K324" s="8" t="s">
        <v>542</v>
      </c>
    </row>
    <row r="325" spans="1:11" ht="18.75" customHeight="1" x14ac:dyDescent="0.25">
      <c r="A325" s="34" t="s">
        <v>587</v>
      </c>
      <c r="B325" s="6"/>
      <c r="C325" s="7"/>
      <c r="D325" s="7">
        <v>96559</v>
      </c>
      <c r="E325" s="7" t="s">
        <v>634</v>
      </c>
      <c r="F325" s="8" t="s">
        <v>224</v>
      </c>
      <c r="G325" s="9">
        <v>1</v>
      </c>
      <c r="H325" s="10">
        <v>22.22</v>
      </c>
      <c r="I325" s="10">
        <f t="shared" si="12"/>
        <v>13.72</v>
      </c>
      <c r="J325" s="11">
        <f t="shared" si="13"/>
        <v>35.94</v>
      </c>
      <c r="K325" s="8" t="s">
        <v>635</v>
      </c>
    </row>
    <row r="326" spans="1:11" ht="18.75" customHeight="1" x14ac:dyDescent="0.25">
      <c r="A326" s="34" t="s">
        <v>587</v>
      </c>
      <c r="B326" s="6"/>
      <c r="C326" s="7"/>
      <c r="D326" s="7">
        <v>97751</v>
      </c>
      <c r="E326" s="7" t="s">
        <v>320</v>
      </c>
      <c r="F326" s="8" t="s">
        <v>321</v>
      </c>
      <c r="G326" s="9">
        <v>1</v>
      </c>
      <c r="H326" s="10">
        <v>19.29</v>
      </c>
      <c r="I326" s="10">
        <f t="shared" si="12"/>
        <v>13.72</v>
      </c>
      <c r="J326" s="11">
        <f t="shared" si="13"/>
        <v>33.01</v>
      </c>
      <c r="K326" s="8" t="s">
        <v>636</v>
      </c>
    </row>
    <row r="327" spans="1:11" ht="18.75" customHeight="1" x14ac:dyDescent="0.25">
      <c r="A327" s="34" t="s">
        <v>587</v>
      </c>
      <c r="B327" s="6"/>
      <c r="C327" s="7"/>
      <c r="D327" s="7">
        <v>96673</v>
      </c>
      <c r="E327" s="7" t="s">
        <v>637</v>
      </c>
      <c r="F327" s="8" t="s">
        <v>638</v>
      </c>
      <c r="G327" s="9">
        <v>1</v>
      </c>
      <c r="H327" s="10">
        <v>16.95</v>
      </c>
      <c r="I327" s="10">
        <f t="shared" si="12"/>
        <v>13.72</v>
      </c>
      <c r="J327" s="11">
        <f t="shared" si="13"/>
        <v>30.67</v>
      </c>
      <c r="K327" s="8" t="s">
        <v>639</v>
      </c>
    </row>
    <row r="328" spans="1:11" ht="18.75" customHeight="1" x14ac:dyDescent="0.25">
      <c r="A328" s="34" t="s">
        <v>587</v>
      </c>
      <c r="B328" s="6"/>
      <c r="C328" s="7"/>
      <c r="D328" s="7">
        <v>97814</v>
      </c>
      <c r="E328" s="7" t="s">
        <v>70</v>
      </c>
      <c r="F328" s="8" t="s">
        <v>71</v>
      </c>
      <c r="G328" s="9">
        <v>1</v>
      </c>
      <c r="H328" s="10">
        <v>16.41</v>
      </c>
      <c r="I328" s="10">
        <f t="shared" si="12"/>
        <v>13.72</v>
      </c>
      <c r="J328" s="11">
        <f t="shared" si="13"/>
        <v>30.130000000000003</v>
      </c>
      <c r="K328" s="8" t="s">
        <v>640</v>
      </c>
    </row>
    <row r="329" spans="1:11" ht="18.75" customHeight="1" x14ac:dyDescent="0.25">
      <c r="A329" s="34" t="s">
        <v>587</v>
      </c>
      <c r="B329" s="6"/>
      <c r="C329" s="7"/>
      <c r="D329" s="7">
        <v>96564</v>
      </c>
      <c r="E329" s="7" t="s">
        <v>327</v>
      </c>
      <c r="F329" s="8" t="s">
        <v>328</v>
      </c>
      <c r="G329" s="9">
        <v>1</v>
      </c>
      <c r="H329" s="10">
        <v>16.22</v>
      </c>
      <c r="I329" s="10">
        <f t="shared" si="12"/>
        <v>13.72</v>
      </c>
      <c r="J329" s="11">
        <f t="shared" si="13"/>
        <v>29.939999999999998</v>
      </c>
      <c r="K329" s="8" t="s">
        <v>641</v>
      </c>
    </row>
    <row r="330" spans="1:11" ht="18.75" customHeight="1" x14ac:dyDescent="0.25">
      <c r="A330" s="34" t="s">
        <v>587</v>
      </c>
      <c r="B330" s="6"/>
      <c r="C330" s="7"/>
      <c r="D330" s="7">
        <v>96616</v>
      </c>
      <c r="E330" s="7" t="s">
        <v>642</v>
      </c>
      <c r="F330" s="8" t="s">
        <v>643</v>
      </c>
      <c r="G330" s="9">
        <v>1</v>
      </c>
      <c r="H330" s="10">
        <v>14.74</v>
      </c>
      <c r="I330" s="10">
        <f t="shared" si="12"/>
        <v>13.72</v>
      </c>
      <c r="J330" s="11">
        <f t="shared" si="13"/>
        <v>28.46</v>
      </c>
      <c r="K330" s="8" t="s">
        <v>644</v>
      </c>
    </row>
    <row r="331" spans="1:11" ht="18.75" customHeight="1" x14ac:dyDescent="0.25">
      <c r="A331" s="34" t="s">
        <v>587</v>
      </c>
      <c r="B331" s="6"/>
      <c r="C331" s="7"/>
      <c r="D331" s="7">
        <v>96554</v>
      </c>
      <c r="E331" s="7" t="s">
        <v>333</v>
      </c>
      <c r="F331" s="8" t="s">
        <v>82</v>
      </c>
      <c r="G331" s="9">
        <v>1</v>
      </c>
      <c r="H331" s="10">
        <v>12.52</v>
      </c>
      <c r="I331" s="10">
        <f t="shared" si="12"/>
        <v>13.72</v>
      </c>
      <c r="J331" s="11">
        <f t="shared" si="13"/>
        <v>26.240000000000002</v>
      </c>
      <c r="K331" s="8" t="s">
        <v>246</v>
      </c>
    </row>
    <row r="332" spans="1:11" ht="18.75" customHeight="1" x14ac:dyDescent="0.25">
      <c r="A332" s="34" t="s">
        <v>587</v>
      </c>
      <c r="B332" s="6"/>
      <c r="C332" s="7"/>
      <c r="D332" s="7">
        <v>97808</v>
      </c>
      <c r="E332" s="7" t="s">
        <v>645</v>
      </c>
      <c r="F332" s="8" t="s">
        <v>646</v>
      </c>
      <c r="G332" s="9">
        <v>1</v>
      </c>
      <c r="H332" s="10">
        <v>10.9</v>
      </c>
      <c r="I332" s="10">
        <f t="shared" si="12"/>
        <v>13.72</v>
      </c>
      <c r="J332" s="11">
        <f t="shared" si="13"/>
        <v>24.62</v>
      </c>
      <c r="K332" s="8" t="s">
        <v>647</v>
      </c>
    </row>
    <row r="333" spans="1:11" ht="18.75" customHeight="1" x14ac:dyDescent="0.25">
      <c r="A333" s="34" t="s">
        <v>587</v>
      </c>
      <c r="B333" s="6"/>
      <c r="C333" s="7"/>
      <c r="D333" s="7">
        <v>96676</v>
      </c>
      <c r="E333" s="7" t="s">
        <v>345</v>
      </c>
      <c r="F333" s="8" t="s">
        <v>346</v>
      </c>
      <c r="G333" s="9">
        <v>1</v>
      </c>
      <c r="H333" s="10">
        <v>10.59</v>
      </c>
      <c r="I333" s="10">
        <f t="shared" si="12"/>
        <v>13.72</v>
      </c>
      <c r="J333" s="11">
        <f t="shared" si="13"/>
        <v>24.310000000000002</v>
      </c>
      <c r="K333" s="8" t="s">
        <v>347</v>
      </c>
    </row>
    <row r="334" spans="1:11" ht="18.75" customHeight="1" x14ac:dyDescent="0.25">
      <c r="A334" s="34" t="s">
        <v>587</v>
      </c>
      <c r="B334" s="6"/>
      <c r="C334" s="7"/>
      <c r="D334" s="7">
        <v>95665</v>
      </c>
      <c r="E334" s="7" t="s">
        <v>648</v>
      </c>
      <c r="F334" s="8" t="s">
        <v>343</v>
      </c>
      <c r="G334" s="9">
        <v>1</v>
      </c>
      <c r="H334" s="10">
        <v>10.01</v>
      </c>
      <c r="I334" s="10">
        <f t="shared" si="12"/>
        <v>13.72</v>
      </c>
      <c r="J334" s="11">
        <f t="shared" si="13"/>
        <v>23.73</v>
      </c>
      <c r="K334" s="8" t="s">
        <v>649</v>
      </c>
    </row>
    <row r="335" spans="1:11" ht="18.75" customHeight="1" x14ac:dyDescent="0.25">
      <c r="A335" s="34" t="s">
        <v>587</v>
      </c>
      <c r="B335" s="6"/>
      <c r="C335" s="7"/>
      <c r="D335" s="7">
        <v>97225</v>
      </c>
      <c r="E335" s="7" t="s">
        <v>650</v>
      </c>
      <c r="F335" s="8" t="s">
        <v>651</v>
      </c>
      <c r="G335" s="9">
        <v>4</v>
      </c>
      <c r="H335" s="10">
        <v>9.2151999999999994</v>
      </c>
      <c r="I335" s="10">
        <f t="shared" si="12"/>
        <v>13.72</v>
      </c>
      <c r="J335" s="11">
        <f t="shared" si="13"/>
        <v>22.935200000000002</v>
      </c>
      <c r="K335" s="8" t="s">
        <v>652</v>
      </c>
    </row>
    <row r="336" spans="1:11" ht="18.75" customHeight="1" x14ac:dyDescent="0.25">
      <c r="A336" s="34" t="s">
        <v>587</v>
      </c>
      <c r="B336" s="6"/>
      <c r="C336" s="7"/>
      <c r="D336" s="7">
        <v>96565</v>
      </c>
      <c r="E336" s="7" t="s">
        <v>653</v>
      </c>
      <c r="F336" s="8" t="s">
        <v>654</v>
      </c>
      <c r="G336" s="9">
        <v>1</v>
      </c>
      <c r="H336" s="10">
        <v>7.51</v>
      </c>
      <c r="I336" s="10">
        <f t="shared" si="12"/>
        <v>13.72</v>
      </c>
      <c r="J336" s="11">
        <f t="shared" si="13"/>
        <v>21.23</v>
      </c>
      <c r="K336" s="8" t="s">
        <v>655</v>
      </c>
    </row>
    <row r="337" spans="1:11" ht="18.75" customHeight="1" x14ac:dyDescent="0.25">
      <c r="A337" s="34" t="s">
        <v>587</v>
      </c>
      <c r="B337" s="6"/>
      <c r="C337" s="7"/>
      <c r="D337" s="7">
        <v>97193</v>
      </c>
      <c r="E337" s="7" t="s">
        <v>656</v>
      </c>
      <c r="F337" s="8" t="s">
        <v>657</v>
      </c>
      <c r="G337" s="9">
        <v>1</v>
      </c>
      <c r="H337" s="10">
        <v>6.2</v>
      </c>
      <c r="I337" s="10">
        <f t="shared" si="12"/>
        <v>13.72</v>
      </c>
      <c r="J337" s="11">
        <f t="shared" si="13"/>
        <v>19.920000000000002</v>
      </c>
      <c r="K337" s="8" t="s">
        <v>658</v>
      </c>
    </row>
    <row r="338" spans="1:11" ht="18.75" customHeight="1" x14ac:dyDescent="0.25">
      <c r="A338" s="34" t="s">
        <v>587</v>
      </c>
      <c r="B338" s="6"/>
      <c r="C338" s="7"/>
      <c r="D338" s="7">
        <v>97183</v>
      </c>
      <c r="E338" s="7" t="s">
        <v>659</v>
      </c>
      <c r="F338" s="8" t="s">
        <v>660</v>
      </c>
      <c r="G338" s="9">
        <v>1</v>
      </c>
      <c r="H338" s="10">
        <v>5.79</v>
      </c>
      <c r="I338" s="10">
        <f t="shared" si="12"/>
        <v>13.72</v>
      </c>
      <c r="J338" s="11">
        <f t="shared" si="13"/>
        <v>19.510000000000002</v>
      </c>
      <c r="K338" s="8" t="s">
        <v>661</v>
      </c>
    </row>
    <row r="339" spans="1:11" ht="18.75" customHeight="1" x14ac:dyDescent="0.25">
      <c r="A339" s="34" t="s">
        <v>587</v>
      </c>
      <c r="B339" s="6"/>
      <c r="C339" s="7"/>
      <c r="D339" s="7">
        <v>96556</v>
      </c>
      <c r="E339" s="7" t="s">
        <v>454</v>
      </c>
      <c r="F339" s="8" t="s">
        <v>455</v>
      </c>
      <c r="G339" s="9">
        <v>1</v>
      </c>
      <c r="H339" s="10">
        <v>4.16</v>
      </c>
      <c r="I339" s="10">
        <f t="shared" si="12"/>
        <v>13.72</v>
      </c>
      <c r="J339" s="11">
        <f t="shared" si="13"/>
        <v>17.880000000000003</v>
      </c>
      <c r="K339" s="8" t="s">
        <v>662</v>
      </c>
    </row>
    <row r="340" spans="1:11" ht="18.75" customHeight="1" x14ac:dyDescent="0.25">
      <c r="A340" s="34" t="s">
        <v>587</v>
      </c>
      <c r="B340" s="6"/>
      <c r="C340" s="7"/>
      <c r="D340" s="7">
        <v>95667</v>
      </c>
      <c r="E340" s="7" t="s">
        <v>228</v>
      </c>
      <c r="F340" s="8" t="s">
        <v>229</v>
      </c>
      <c r="G340" s="9">
        <v>1</v>
      </c>
      <c r="H340" s="10">
        <v>4.1500000000000004</v>
      </c>
      <c r="I340" s="10">
        <f t="shared" si="12"/>
        <v>13.72</v>
      </c>
      <c r="J340" s="11">
        <f t="shared" si="13"/>
        <v>17.87</v>
      </c>
      <c r="K340" s="8" t="s">
        <v>663</v>
      </c>
    </row>
    <row r="341" spans="1:11" ht="18.75" customHeight="1" x14ac:dyDescent="0.25">
      <c r="A341" s="34" t="s">
        <v>587</v>
      </c>
      <c r="B341" s="6"/>
      <c r="C341" s="7"/>
      <c r="D341" s="7">
        <v>97809</v>
      </c>
      <c r="E341" s="7" t="s">
        <v>664</v>
      </c>
      <c r="F341" s="8" t="s">
        <v>194</v>
      </c>
      <c r="G341" s="9">
        <v>1</v>
      </c>
      <c r="H341" s="10">
        <v>4.0999999999999996</v>
      </c>
      <c r="I341" s="10">
        <f t="shared" si="12"/>
        <v>13.72</v>
      </c>
      <c r="J341" s="11">
        <f t="shared" si="13"/>
        <v>17.82</v>
      </c>
      <c r="K341" s="8" t="s">
        <v>665</v>
      </c>
    </row>
    <row r="342" spans="1:11" ht="18.75" customHeight="1" x14ac:dyDescent="0.25">
      <c r="A342" s="34" t="s">
        <v>666</v>
      </c>
      <c r="B342" s="15"/>
      <c r="C342" s="7"/>
      <c r="D342" s="12">
        <v>96684</v>
      </c>
      <c r="E342" s="12" t="s">
        <v>667</v>
      </c>
      <c r="F342" s="12" t="s">
        <v>668</v>
      </c>
      <c r="G342" s="12">
        <v>1</v>
      </c>
      <c r="H342" s="16">
        <v>435.29</v>
      </c>
      <c r="I342" s="10">
        <f>IF(H342="","",13.72)</f>
        <v>13.72</v>
      </c>
      <c r="J342" s="11">
        <f>IF(H342="","",SUM(H342:I342))</f>
        <v>449.01000000000005</v>
      </c>
      <c r="K342" s="12" t="s">
        <v>669</v>
      </c>
    </row>
    <row r="343" spans="1:11" ht="18.75" customHeight="1" x14ac:dyDescent="0.25">
      <c r="A343" s="34" t="s">
        <v>666</v>
      </c>
      <c r="B343" s="15"/>
      <c r="C343" s="7"/>
      <c r="D343" s="12">
        <v>98058</v>
      </c>
      <c r="E343" s="12" t="s">
        <v>670</v>
      </c>
      <c r="F343" s="12" t="s">
        <v>671</v>
      </c>
      <c r="G343" s="12">
        <v>1</v>
      </c>
      <c r="H343" s="16">
        <v>100.94</v>
      </c>
      <c r="I343" s="10">
        <f t="shared" ref="I343:I390" si="14">IF(H343="","",13.72)</f>
        <v>13.72</v>
      </c>
      <c r="J343" s="11">
        <f t="shared" ref="J343:J390" si="15">IF(H343="","",SUM(H343:I343))</f>
        <v>114.66</v>
      </c>
      <c r="K343" s="12" t="s">
        <v>672</v>
      </c>
    </row>
    <row r="344" spans="1:11" ht="18.75" customHeight="1" x14ac:dyDescent="0.25">
      <c r="A344" s="34" t="s">
        <v>666</v>
      </c>
      <c r="B344" s="15"/>
      <c r="C344" s="7"/>
      <c r="D344" s="12">
        <v>96623</v>
      </c>
      <c r="E344" s="12" t="s">
        <v>283</v>
      </c>
      <c r="F344" s="12" t="s">
        <v>284</v>
      </c>
      <c r="G344" s="12">
        <v>1</v>
      </c>
      <c r="H344" s="16">
        <v>97.19</v>
      </c>
      <c r="I344" s="10">
        <f t="shared" si="14"/>
        <v>13.72</v>
      </c>
      <c r="J344" s="11">
        <f t="shared" si="15"/>
        <v>110.91</v>
      </c>
      <c r="K344" s="12" t="s">
        <v>673</v>
      </c>
    </row>
    <row r="345" spans="1:11" ht="18.75" customHeight="1" x14ac:dyDescent="0.25">
      <c r="A345" s="34" t="s">
        <v>666</v>
      </c>
      <c r="B345" s="15"/>
      <c r="C345" s="7"/>
      <c r="D345" s="12">
        <v>97820</v>
      </c>
      <c r="E345" s="12" t="s">
        <v>283</v>
      </c>
      <c r="F345" s="12" t="s">
        <v>284</v>
      </c>
      <c r="G345" s="12">
        <v>1</v>
      </c>
      <c r="H345" s="16">
        <v>97.19</v>
      </c>
      <c r="I345" s="10">
        <f t="shared" si="14"/>
        <v>13.72</v>
      </c>
      <c r="J345" s="11">
        <f t="shared" si="15"/>
        <v>110.91</v>
      </c>
      <c r="K345" s="12" t="s">
        <v>674</v>
      </c>
    </row>
    <row r="346" spans="1:11" ht="18.75" customHeight="1" x14ac:dyDescent="0.25">
      <c r="A346" s="34" t="s">
        <v>666</v>
      </c>
      <c r="B346" s="15"/>
      <c r="C346" s="7"/>
      <c r="D346" s="12">
        <v>97818</v>
      </c>
      <c r="E346" s="12" t="s">
        <v>398</v>
      </c>
      <c r="F346" s="12" t="s">
        <v>399</v>
      </c>
      <c r="G346" s="12">
        <v>1</v>
      </c>
      <c r="H346" s="16">
        <v>87.45</v>
      </c>
      <c r="I346" s="10">
        <f t="shared" si="14"/>
        <v>13.72</v>
      </c>
      <c r="J346" s="11">
        <f t="shared" si="15"/>
        <v>101.17</v>
      </c>
      <c r="K346" s="12" t="s">
        <v>675</v>
      </c>
    </row>
    <row r="347" spans="1:11" ht="18.75" customHeight="1" x14ac:dyDescent="0.25">
      <c r="A347" s="34" t="s">
        <v>666</v>
      </c>
      <c r="B347" s="15"/>
      <c r="C347" s="7"/>
      <c r="D347" s="12">
        <v>96570</v>
      </c>
      <c r="E347" s="12" t="s">
        <v>521</v>
      </c>
      <c r="F347" s="12" t="s">
        <v>522</v>
      </c>
      <c r="G347" s="12">
        <v>1</v>
      </c>
      <c r="H347" s="16">
        <v>47.5</v>
      </c>
      <c r="I347" s="10">
        <f t="shared" si="14"/>
        <v>13.72</v>
      </c>
      <c r="J347" s="11">
        <f t="shared" si="15"/>
        <v>61.22</v>
      </c>
      <c r="K347" s="12" t="s">
        <v>676</v>
      </c>
    </row>
    <row r="348" spans="1:11" ht="18.75" customHeight="1" x14ac:dyDescent="0.25">
      <c r="A348" s="34" t="s">
        <v>666</v>
      </c>
      <c r="B348" s="15"/>
      <c r="C348" s="7"/>
      <c r="D348" s="12">
        <v>97960</v>
      </c>
      <c r="E348" s="12" t="s">
        <v>131</v>
      </c>
      <c r="F348" s="12" t="s">
        <v>132</v>
      </c>
      <c r="G348" s="12">
        <v>1</v>
      </c>
      <c r="H348" s="16">
        <v>43.72</v>
      </c>
      <c r="I348" s="10">
        <f t="shared" si="14"/>
        <v>13.72</v>
      </c>
      <c r="J348" s="11">
        <f t="shared" si="15"/>
        <v>57.44</v>
      </c>
      <c r="K348" s="12" t="s">
        <v>677</v>
      </c>
    </row>
    <row r="349" spans="1:11" ht="18.75" customHeight="1" x14ac:dyDescent="0.25">
      <c r="A349" s="34" t="s">
        <v>666</v>
      </c>
      <c r="B349" s="15"/>
      <c r="C349" s="7"/>
      <c r="D349" s="12">
        <v>97822</v>
      </c>
      <c r="E349" s="12" t="s">
        <v>406</v>
      </c>
      <c r="F349" s="12" t="s">
        <v>407</v>
      </c>
      <c r="G349" s="12">
        <v>1</v>
      </c>
      <c r="H349" s="16">
        <v>37.340000000000003</v>
      </c>
      <c r="I349" s="10">
        <f t="shared" si="14"/>
        <v>13.72</v>
      </c>
      <c r="J349" s="11">
        <f t="shared" si="15"/>
        <v>51.06</v>
      </c>
      <c r="K349" s="12" t="s">
        <v>225</v>
      </c>
    </row>
    <row r="350" spans="1:11" ht="18.75" customHeight="1" x14ac:dyDescent="0.25">
      <c r="A350" s="34" t="s">
        <v>666</v>
      </c>
      <c r="B350" s="15"/>
      <c r="C350" s="7"/>
      <c r="D350" s="12">
        <v>96568</v>
      </c>
      <c r="E350" s="12" t="s">
        <v>678</v>
      </c>
      <c r="F350" s="12" t="s">
        <v>27</v>
      </c>
      <c r="G350" s="12">
        <v>1</v>
      </c>
      <c r="H350" s="16">
        <v>33.619999999999997</v>
      </c>
      <c r="I350" s="10">
        <f t="shared" si="14"/>
        <v>13.72</v>
      </c>
      <c r="J350" s="11">
        <f t="shared" si="15"/>
        <v>47.339999999999996</v>
      </c>
      <c r="K350" s="12" t="s">
        <v>263</v>
      </c>
    </row>
    <row r="351" spans="1:11" ht="18.75" customHeight="1" x14ac:dyDescent="0.25">
      <c r="A351" s="34" t="s">
        <v>666</v>
      </c>
      <c r="B351" s="15"/>
      <c r="C351" s="7"/>
      <c r="D351" s="12">
        <v>97663</v>
      </c>
      <c r="E351" s="12" t="s">
        <v>679</v>
      </c>
      <c r="F351" s="12" t="s">
        <v>680</v>
      </c>
      <c r="G351" s="12">
        <v>1</v>
      </c>
      <c r="H351" s="16">
        <v>33.53</v>
      </c>
      <c r="I351" s="10">
        <f t="shared" si="14"/>
        <v>13.72</v>
      </c>
      <c r="J351" s="11">
        <f t="shared" si="15"/>
        <v>47.25</v>
      </c>
      <c r="K351" s="12" t="s">
        <v>681</v>
      </c>
    </row>
    <row r="352" spans="1:11" ht="18.75" customHeight="1" x14ac:dyDescent="0.25">
      <c r="A352" s="34" t="s">
        <v>666</v>
      </c>
      <c r="B352" s="15"/>
      <c r="C352" s="7"/>
      <c r="D352" s="12">
        <v>96576</v>
      </c>
      <c r="E352" s="12" t="s">
        <v>682</v>
      </c>
      <c r="F352" s="12" t="s">
        <v>224</v>
      </c>
      <c r="G352" s="12">
        <v>1</v>
      </c>
      <c r="H352" s="16">
        <v>22.48</v>
      </c>
      <c r="I352" s="10">
        <f t="shared" si="14"/>
        <v>13.72</v>
      </c>
      <c r="J352" s="11">
        <f t="shared" si="15"/>
        <v>36.200000000000003</v>
      </c>
      <c r="K352" s="12" t="s">
        <v>683</v>
      </c>
    </row>
    <row r="353" spans="1:11" ht="18.75" customHeight="1" x14ac:dyDescent="0.25">
      <c r="A353" s="34" t="s">
        <v>666</v>
      </c>
      <c r="B353" s="15"/>
      <c r="C353" s="7"/>
      <c r="D353" s="12">
        <v>96578</v>
      </c>
      <c r="E353" s="12" t="s">
        <v>155</v>
      </c>
      <c r="F353" s="12" t="s">
        <v>156</v>
      </c>
      <c r="G353" s="12">
        <v>1</v>
      </c>
      <c r="H353" s="16">
        <v>19.059999999999999</v>
      </c>
      <c r="I353" s="10">
        <f t="shared" si="14"/>
        <v>13.72</v>
      </c>
      <c r="J353" s="11">
        <f t="shared" si="15"/>
        <v>32.78</v>
      </c>
      <c r="K353" s="12" t="s">
        <v>684</v>
      </c>
    </row>
    <row r="354" spans="1:11" ht="18.75" customHeight="1" x14ac:dyDescent="0.25">
      <c r="A354" s="34" t="s">
        <v>666</v>
      </c>
      <c r="B354" s="15"/>
      <c r="C354" s="7"/>
      <c r="D354" s="12">
        <v>97819</v>
      </c>
      <c r="E354" s="12" t="s">
        <v>155</v>
      </c>
      <c r="F354" s="12" t="s">
        <v>156</v>
      </c>
      <c r="G354" s="12">
        <v>1</v>
      </c>
      <c r="H354" s="16">
        <v>19.059999999999999</v>
      </c>
      <c r="I354" s="10">
        <f t="shared" si="14"/>
        <v>13.72</v>
      </c>
      <c r="J354" s="11">
        <f t="shared" si="15"/>
        <v>32.78</v>
      </c>
      <c r="K354" s="12" t="s">
        <v>685</v>
      </c>
    </row>
    <row r="355" spans="1:11" ht="18.75" customHeight="1" x14ac:dyDescent="0.25">
      <c r="A355" s="34" t="s">
        <v>666</v>
      </c>
      <c r="B355" s="15"/>
      <c r="C355" s="7"/>
      <c r="D355" s="12">
        <v>96574</v>
      </c>
      <c r="E355" s="12" t="s">
        <v>327</v>
      </c>
      <c r="F355" s="12" t="s">
        <v>328</v>
      </c>
      <c r="G355" s="12">
        <v>1</v>
      </c>
      <c r="H355" s="16">
        <v>16.452000000000002</v>
      </c>
      <c r="I355" s="10">
        <f t="shared" si="14"/>
        <v>13.72</v>
      </c>
      <c r="J355" s="11">
        <f t="shared" si="15"/>
        <v>30.172000000000004</v>
      </c>
      <c r="K355" s="12" t="s">
        <v>686</v>
      </c>
    </row>
    <row r="356" spans="1:11" ht="18.75" customHeight="1" x14ac:dyDescent="0.25">
      <c r="A356" s="34" t="s">
        <v>666</v>
      </c>
      <c r="B356" s="15"/>
      <c r="C356" s="7"/>
      <c r="D356" s="12">
        <v>97658</v>
      </c>
      <c r="E356" s="12" t="s">
        <v>327</v>
      </c>
      <c r="F356" s="12" t="s">
        <v>328</v>
      </c>
      <c r="G356" s="12">
        <v>1</v>
      </c>
      <c r="H356" s="16">
        <v>16.452000000000002</v>
      </c>
      <c r="I356" s="10">
        <f t="shared" si="14"/>
        <v>13.72</v>
      </c>
      <c r="J356" s="11">
        <f t="shared" si="15"/>
        <v>30.172000000000004</v>
      </c>
      <c r="K356" s="12" t="s">
        <v>686</v>
      </c>
    </row>
    <row r="357" spans="1:11" ht="18.75" customHeight="1" x14ac:dyDescent="0.25">
      <c r="A357" s="34" t="s">
        <v>666</v>
      </c>
      <c r="B357" s="15"/>
      <c r="C357" s="7"/>
      <c r="D357" s="12">
        <v>96575</v>
      </c>
      <c r="E357" s="12" t="s">
        <v>415</v>
      </c>
      <c r="F357" s="12" t="s">
        <v>416</v>
      </c>
      <c r="G357" s="12">
        <v>1</v>
      </c>
      <c r="H357" s="16">
        <v>16.07</v>
      </c>
      <c r="I357" s="10">
        <f t="shared" si="14"/>
        <v>13.72</v>
      </c>
      <c r="J357" s="11">
        <f t="shared" si="15"/>
        <v>29.79</v>
      </c>
      <c r="K357" s="12" t="s">
        <v>687</v>
      </c>
    </row>
    <row r="358" spans="1:11" ht="18.75" customHeight="1" x14ac:dyDescent="0.25">
      <c r="A358" s="34" t="s">
        <v>666</v>
      </c>
      <c r="B358" s="15"/>
      <c r="C358" s="7"/>
      <c r="D358" s="12">
        <v>96624</v>
      </c>
      <c r="E358" s="12" t="s">
        <v>73</v>
      </c>
      <c r="F358" s="12" t="s">
        <v>74</v>
      </c>
      <c r="G358" s="12">
        <v>1</v>
      </c>
      <c r="H358" s="16">
        <v>15.896599999999999</v>
      </c>
      <c r="I358" s="10">
        <f t="shared" si="14"/>
        <v>13.72</v>
      </c>
      <c r="J358" s="11">
        <f t="shared" si="15"/>
        <v>29.616599999999998</v>
      </c>
      <c r="K358" s="12" t="s">
        <v>688</v>
      </c>
    </row>
    <row r="359" spans="1:11" ht="18.75" customHeight="1" x14ac:dyDescent="0.25">
      <c r="A359" s="34" t="s">
        <v>666</v>
      </c>
      <c r="B359" s="15"/>
      <c r="C359" s="7"/>
      <c r="D359" s="12">
        <v>97656</v>
      </c>
      <c r="E359" s="12" t="s">
        <v>175</v>
      </c>
      <c r="F359" s="12" t="s">
        <v>176</v>
      </c>
      <c r="G359" s="12">
        <v>1</v>
      </c>
      <c r="H359" s="16">
        <v>15.05</v>
      </c>
      <c r="I359" s="10">
        <f t="shared" si="14"/>
        <v>13.72</v>
      </c>
      <c r="J359" s="11">
        <f t="shared" si="15"/>
        <v>28.770000000000003</v>
      </c>
      <c r="K359" s="12" t="s">
        <v>689</v>
      </c>
    </row>
    <row r="360" spans="1:11" ht="18.75" customHeight="1" x14ac:dyDescent="0.25">
      <c r="A360" s="34" t="s">
        <v>666</v>
      </c>
      <c r="B360" s="15"/>
      <c r="C360" s="7"/>
      <c r="D360" s="12">
        <v>97821</v>
      </c>
      <c r="E360" s="12" t="s">
        <v>451</v>
      </c>
      <c r="F360" s="12" t="s">
        <v>452</v>
      </c>
      <c r="G360" s="12">
        <v>3</v>
      </c>
      <c r="H360" s="16">
        <v>12.51</v>
      </c>
      <c r="I360" s="10">
        <f t="shared" si="14"/>
        <v>13.72</v>
      </c>
      <c r="J360" s="11">
        <f t="shared" si="15"/>
        <v>26.23</v>
      </c>
      <c r="K360" s="12" t="s">
        <v>690</v>
      </c>
    </row>
    <row r="361" spans="1:11" ht="18.75" customHeight="1" x14ac:dyDescent="0.25">
      <c r="A361" s="34" t="s">
        <v>666</v>
      </c>
      <c r="B361" s="15"/>
      <c r="C361" s="7"/>
      <c r="D361" s="12">
        <v>97659</v>
      </c>
      <c r="E361" s="12" t="s">
        <v>691</v>
      </c>
      <c r="F361" s="12" t="s">
        <v>433</v>
      </c>
      <c r="G361" s="12">
        <v>1</v>
      </c>
      <c r="H361" s="16">
        <v>11.66</v>
      </c>
      <c r="I361" s="10">
        <f t="shared" si="14"/>
        <v>13.72</v>
      </c>
      <c r="J361" s="11">
        <f t="shared" si="15"/>
        <v>25.380000000000003</v>
      </c>
      <c r="K361" s="12" t="s">
        <v>692</v>
      </c>
    </row>
    <row r="362" spans="1:11" ht="18.75" customHeight="1" x14ac:dyDescent="0.25">
      <c r="A362" s="34" t="s">
        <v>666</v>
      </c>
      <c r="B362" s="15"/>
      <c r="C362" s="7"/>
      <c r="D362" s="12">
        <v>98645</v>
      </c>
      <c r="E362" s="12" t="s">
        <v>693</v>
      </c>
      <c r="F362" s="12" t="s">
        <v>173</v>
      </c>
      <c r="G362" s="12">
        <v>1</v>
      </c>
      <c r="H362" s="16">
        <v>10.56</v>
      </c>
      <c r="I362" s="10">
        <f t="shared" si="14"/>
        <v>13.72</v>
      </c>
      <c r="J362" s="11">
        <f t="shared" si="15"/>
        <v>24.28</v>
      </c>
      <c r="K362" s="12" t="s">
        <v>694</v>
      </c>
    </row>
    <row r="363" spans="1:11" ht="18.75" customHeight="1" x14ac:dyDescent="0.25">
      <c r="A363" s="34" t="s">
        <v>666</v>
      </c>
      <c r="B363" s="15"/>
      <c r="C363" s="7"/>
      <c r="D363" s="12">
        <v>97816</v>
      </c>
      <c r="E363" s="12" t="s">
        <v>695</v>
      </c>
      <c r="F363" s="12" t="s">
        <v>696</v>
      </c>
      <c r="G363" s="12">
        <v>1</v>
      </c>
      <c r="H363" s="16">
        <v>6.48</v>
      </c>
      <c r="I363" s="10">
        <f t="shared" si="14"/>
        <v>13.72</v>
      </c>
      <c r="J363" s="11">
        <f t="shared" si="15"/>
        <v>20.200000000000003</v>
      </c>
      <c r="K363" s="12" t="s">
        <v>225</v>
      </c>
    </row>
    <row r="364" spans="1:11" ht="18.75" customHeight="1" x14ac:dyDescent="0.25">
      <c r="A364" s="34" t="s">
        <v>666</v>
      </c>
      <c r="B364" s="15"/>
      <c r="C364" s="7"/>
      <c r="D364" s="12">
        <v>96572</v>
      </c>
      <c r="E364" s="12" t="s">
        <v>367</v>
      </c>
      <c r="F364" s="12" t="s">
        <v>368</v>
      </c>
      <c r="G364" s="12">
        <v>1</v>
      </c>
      <c r="H364" s="16">
        <v>4.3</v>
      </c>
      <c r="I364" s="10">
        <f t="shared" si="14"/>
        <v>13.72</v>
      </c>
      <c r="J364" s="11">
        <f t="shared" si="15"/>
        <v>18.02</v>
      </c>
      <c r="K364" s="12" t="s">
        <v>697</v>
      </c>
    </row>
    <row r="365" spans="1:11" ht="18.75" customHeight="1" x14ac:dyDescent="0.25">
      <c r="A365" s="34" t="s">
        <v>666</v>
      </c>
      <c r="B365" s="15"/>
      <c r="C365" s="7"/>
      <c r="D365" s="12">
        <v>97815</v>
      </c>
      <c r="E365" s="12" t="s">
        <v>451</v>
      </c>
      <c r="F365" s="12" t="s">
        <v>452</v>
      </c>
      <c r="G365" s="12">
        <v>1</v>
      </c>
      <c r="H365" s="16">
        <v>4.17</v>
      </c>
      <c r="I365" s="10">
        <f t="shared" si="14"/>
        <v>13.72</v>
      </c>
      <c r="J365" s="11">
        <f t="shared" si="15"/>
        <v>17.89</v>
      </c>
      <c r="K365" s="12" t="s">
        <v>698</v>
      </c>
    </row>
    <row r="366" spans="1:11" ht="18.75" customHeight="1" x14ac:dyDescent="0.25">
      <c r="A366" s="34" t="s">
        <v>666</v>
      </c>
      <c r="B366" s="15"/>
      <c r="C366" s="7"/>
      <c r="D366" s="12">
        <v>97817</v>
      </c>
      <c r="E366" s="12" t="s">
        <v>451</v>
      </c>
      <c r="F366" s="12" t="s">
        <v>452</v>
      </c>
      <c r="G366" s="12">
        <v>1</v>
      </c>
      <c r="H366" s="16">
        <v>4.17</v>
      </c>
      <c r="I366" s="10">
        <f t="shared" si="14"/>
        <v>13.72</v>
      </c>
      <c r="J366" s="11">
        <f t="shared" si="15"/>
        <v>17.89</v>
      </c>
      <c r="K366" s="12" t="s">
        <v>699</v>
      </c>
    </row>
    <row r="367" spans="1:11" ht="18.75" customHeight="1" x14ac:dyDescent="0.25">
      <c r="A367" s="34" t="s">
        <v>666</v>
      </c>
      <c r="B367" s="15"/>
      <c r="C367" s="7"/>
      <c r="D367" s="12">
        <v>96569</v>
      </c>
      <c r="E367" s="12" t="s">
        <v>454</v>
      </c>
      <c r="F367" s="12" t="s">
        <v>455</v>
      </c>
      <c r="G367" s="12">
        <v>1</v>
      </c>
      <c r="H367" s="16">
        <v>4.16</v>
      </c>
      <c r="I367" s="10">
        <f t="shared" si="14"/>
        <v>13.72</v>
      </c>
      <c r="J367" s="11">
        <f t="shared" si="15"/>
        <v>17.880000000000003</v>
      </c>
      <c r="K367" s="12" t="s">
        <v>478</v>
      </c>
    </row>
    <row r="368" spans="1:11" ht="18.75" customHeight="1" x14ac:dyDescent="0.25">
      <c r="A368" s="34" t="s">
        <v>666</v>
      </c>
      <c r="B368" s="15"/>
      <c r="C368" s="7"/>
      <c r="D368" s="12">
        <v>96571</v>
      </c>
      <c r="E368" s="12" t="s">
        <v>454</v>
      </c>
      <c r="F368" s="12" t="s">
        <v>455</v>
      </c>
      <c r="G368" s="12">
        <v>1</v>
      </c>
      <c r="H368" s="16">
        <v>4.16</v>
      </c>
      <c r="I368" s="10">
        <f t="shared" si="14"/>
        <v>13.72</v>
      </c>
      <c r="J368" s="11">
        <f t="shared" si="15"/>
        <v>17.880000000000003</v>
      </c>
      <c r="K368" s="12" t="s">
        <v>478</v>
      </c>
    </row>
    <row r="369" spans="1:11" ht="18.75" customHeight="1" x14ac:dyDescent="0.25">
      <c r="A369" s="34" t="s">
        <v>666</v>
      </c>
      <c r="B369" s="15"/>
      <c r="C369" s="7"/>
      <c r="D369" s="12">
        <v>97657</v>
      </c>
      <c r="E369" s="12" t="s">
        <v>454</v>
      </c>
      <c r="F369" s="12" t="s">
        <v>455</v>
      </c>
      <c r="G369" s="12">
        <v>1</v>
      </c>
      <c r="H369" s="16">
        <v>4.16</v>
      </c>
      <c r="I369" s="10">
        <f t="shared" si="14"/>
        <v>13.72</v>
      </c>
      <c r="J369" s="11">
        <f t="shared" si="15"/>
        <v>17.880000000000003</v>
      </c>
      <c r="K369" s="12" t="s">
        <v>478</v>
      </c>
    </row>
    <row r="370" spans="1:11" ht="18.75" customHeight="1" x14ac:dyDescent="0.25">
      <c r="A370" s="34" t="s">
        <v>666</v>
      </c>
      <c r="B370" s="15"/>
      <c r="C370" s="7"/>
      <c r="D370" s="12">
        <v>97660</v>
      </c>
      <c r="E370" s="12" t="s">
        <v>454</v>
      </c>
      <c r="F370" s="12" t="s">
        <v>455</v>
      </c>
      <c r="G370" s="12">
        <v>1</v>
      </c>
      <c r="H370" s="16">
        <v>4.16</v>
      </c>
      <c r="I370" s="10">
        <f t="shared" si="14"/>
        <v>13.72</v>
      </c>
      <c r="J370" s="11">
        <f t="shared" si="15"/>
        <v>17.880000000000003</v>
      </c>
      <c r="K370" s="12" t="s">
        <v>478</v>
      </c>
    </row>
    <row r="371" spans="1:11" ht="18.75" customHeight="1" x14ac:dyDescent="0.25">
      <c r="A371" s="34" t="s">
        <v>700</v>
      </c>
      <c r="B371" s="15"/>
      <c r="C371" s="7"/>
      <c r="D371" s="12">
        <v>97531</v>
      </c>
      <c r="E371" s="12" t="s">
        <v>701</v>
      </c>
      <c r="F371" s="12" t="s">
        <v>102</v>
      </c>
      <c r="G371" s="12">
        <v>1</v>
      </c>
      <c r="H371" s="16">
        <v>184.96</v>
      </c>
      <c r="I371" s="10">
        <f t="shared" si="14"/>
        <v>13.72</v>
      </c>
      <c r="J371" s="11">
        <f t="shared" si="15"/>
        <v>198.68</v>
      </c>
      <c r="K371" s="12" t="s">
        <v>263</v>
      </c>
    </row>
    <row r="372" spans="1:11" ht="18.75" customHeight="1" x14ac:dyDescent="0.25">
      <c r="A372" s="34" t="s">
        <v>700</v>
      </c>
      <c r="B372" s="15"/>
      <c r="C372" s="7"/>
      <c r="D372" s="12">
        <v>97825</v>
      </c>
      <c r="E372" s="12" t="s">
        <v>702</v>
      </c>
      <c r="F372" s="12" t="s">
        <v>241</v>
      </c>
      <c r="G372" s="12">
        <v>1</v>
      </c>
      <c r="H372" s="16">
        <v>78.02</v>
      </c>
      <c r="I372" s="10">
        <f t="shared" si="14"/>
        <v>13.72</v>
      </c>
      <c r="J372" s="11">
        <f t="shared" si="15"/>
        <v>91.74</v>
      </c>
      <c r="K372" s="12" t="s">
        <v>703</v>
      </c>
    </row>
    <row r="373" spans="1:11" ht="18.75" customHeight="1" x14ac:dyDescent="0.25">
      <c r="A373" s="34" t="s">
        <v>700</v>
      </c>
      <c r="B373" s="15"/>
      <c r="C373" s="7"/>
      <c r="D373" s="12">
        <v>96583</v>
      </c>
      <c r="E373" s="12" t="s">
        <v>402</v>
      </c>
      <c r="F373" s="12" t="s">
        <v>110</v>
      </c>
      <c r="G373" s="12">
        <v>1</v>
      </c>
      <c r="H373" s="16">
        <v>65.819999999999993</v>
      </c>
      <c r="I373" s="10">
        <f t="shared" si="14"/>
        <v>13.72</v>
      </c>
      <c r="J373" s="11">
        <f t="shared" si="15"/>
        <v>79.539999999999992</v>
      </c>
      <c r="K373" s="12" t="s">
        <v>704</v>
      </c>
    </row>
    <row r="374" spans="1:11" ht="18.75" customHeight="1" x14ac:dyDescent="0.25">
      <c r="A374" s="34" t="s">
        <v>700</v>
      </c>
      <c r="B374" s="15"/>
      <c r="C374" s="7"/>
      <c r="D374" s="12">
        <v>97976</v>
      </c>
      <c r="E374" s="12" t="s">
        <v>705</v>
      </c>
      <c r="F374" s="12" t="s">
        <v>706</v>
      </c>
      <c r="G374" s="12">
        <v>1</v>
      </c>
      <c r="H374" s="16">
        <v>56.68</v>
      </c>
      <c r="I374" s="10">
        <f t="shared" si="14"/>
        <v>13.72</v>
      </c>
      <c r="J374" s="11">
        <f t="shared" si="15"/>
        <v>70.400000000000006</v>
      </c>
      <c r="K374" s="12" t="s">
        <v>707</v>
      </c>
    </row>
    <row r="375" spans="1:11" ht="18.75" customHeight="1" x14ac:dyDescent="0.25">
      <c r="A375" s="34" t="s">
        <v>700</v>
      </c>
      <c r="B375" s="15"/>
      <c r="C375" s="7"/>
      <c r="D375" s="12">
        <v>96579</v>
      </c>
      <c r="E375" s="12" t="s">
        <v>708</v>
      </c>
      <c r="F375" s="12" t="s">
        <v>709</v>
      </c>
      <c r="G375" s="12">
        <v>1</v>
      </c>
      <c r="H375" s="16">
        <v>53.03</v>
      </c>
      <c r="I375" s="10">
        <f t="shared" si="14"/>
        <v>13.72</v>
      </c>
      <c r="J375" s="11">
        <f t="shared" si="15"/>
        <v>66.75</v>
      </c>
      <c r="K375" s="12" t="s">
        <v>710</v>
      </c>
    </row>
    <row r="376" spans="1:11" ht="18.75" customHeight="1" x14ac:dyDescent="0.25">
      <c r="A376" s="34" t="s">
        <v>700</v>
      </c>
      <c r="B376" s="15"/>
      <c r="C376" s="7"/>
      <c r="D376" s="12">
        <v>97908</v>
      </c>
      <c r="E376" s="12" t="s">
        <v>220</v>
      </c>
      <c r="F376" s="12" t="s">
        <v>221</v>
      </c>
      <c r="G376" s="12">
        <v>1</v>
      </c>
      <c r="H376" s="16">
        <v>50.19</v>
      </c>
      <c r="I376" s="10">
        <f t="shared" si="14"/>
        <v>13.72</v>
      </c>
      <c r="J376" s="11">
        <f t="shared" si="15"/>
        <v>63.91</v>
      </c>
      <c r="K376" s="12" t="s">
        <v>711</v>
      </c>
    </row>
    <row r="377" spans="1:11" ht="18.75" customHeight="1" x14ac:dyDescent="0.25">
      <c r="A377" s="34" t="s">
        <v>700</v>
      </c>
      <c r="B377" s="15"/>
      <c r="C377" s="7"/>
      <c r="D377" s="12">
        <v>97530</v>
      </c>
      <c r="E377" s="12" t="s">
        <v>712</v>
      </c>
      <c r="F377" s="12" t="s">
        <v>713</v>
      </c>
      <c r="G377" s="12">
        <v>1</v>
      </c>
      <c r="H377" s="16">
        <v>38.69</v>
      </c>
      <c r="I377" s="10">
        <f t="shared" si="14"/>
        <v>13.72</v>
      </c>
      <c r="J377" s="11">
        <f t="shared" si="15"/>
        <v>52.41</v>
      </c>
      <c r="K377" s="12" t="s">
        <v>96</v>
      </c>
    </row>
    <row r="378" spans="1:11" ht="18.75" customHeight="1" x14ac:dyDescent="0.25">
      <c r="A378" s="34" t="s">
        <v>700</v>
      </c>
      <c r="B378" s="15"/>
      <c r="C378" s="7"/>
      <c r="D378" s="12">
        <v>96580</v>
      </c>
      <c r="E378" s="12" t="s">
        <v>530</v>
      </c>
      <c r="F378" s="12" t="s">
        <v>138</v>
      </c>
      <c r="G378" s="12">
        <v>1</v>
      </c>
      <c r="H378" s="16">
        <v>32.39</v>
      </c>
      <c r="I378" s="10">
        <f t="shared" si="14"/>
        <v>13.72</v>
      </c>
      <c r="J378" s="11">
        <f t="shared" si="15"/>
        <v>46.11</v>
      </c>
      <c r="K378" s="12" t="s">
        <v>225</v>
      </c>
    </row>
    <row r="379" spans="1:11" ht="18.75" customHeight="1" x14ac:dyDescent="0.25">
      <c r="A379" s="34" t="s">
        <v>700</v>
      </c>
      <c r="B379" s="15"/>
      <c r="C379" s="7"/>
      <c r="D379" s="12">
        <v>95200</v>
      </c>
      <c r="E379" s="12" t="s">
        <v>714</v>
      </c>
      <c r="F379" s="12" t="s">
        <v>715</v>
      </c>
      <c r="G379" s="12">
        <v>1</v>
      </c>
      <c r="H379" s="16">
        <v>32.15</v>
      </c>
      <c r="I379" s="10">
        <f t="shared" si="14"/>
        <v>13.72</v>
      </c>
      <c r="J379" s="11">
        <f t="shared" si="15"/>
        <v>45.87</v>
      </c>
      <c r="K379" s="12" t="s">
        <v>716</v>
      </c>
    </row>
    <row r="380" spans="1:11" ht="18.75" customHeight="1" x14ac:dyDescent="0.25">
      <c r="A380" s="34" t="s">
        <v>700</v>
      </c>
      <c r="B380" s="15"/>
      <c r="C380" s="7"/>
      <c r="D380" s="12">
        <v>97981</v>
      </c>
      <c r="E380" s="12" t="s">
        <v>717</v>
      </c>
      <c r="F380" s="12" t="s">
        <v>718</v>
      </c>
      <c r="G380" s="12">
        <v>4</v>
      </c>
      <c r="H380" s="16">
        <v>31.32</v>
      </c>
      <c r="I380" s="10">
        <f t="shared" si="14"/>
        <v>13.72</v>
      </c>
      <c r="J380" s="11">
        <f t="shared" si="15"/>
        <v>45.04</v>
      </c>
      <c r="K380" s="12" t="s">
        <v>719</v>
      </c>
    </row>
    <row r="381" spans="1:11" ht="18.75" customHeight="1" x14ac:dyDescent="0.25">
      <c r="A381" s="34" t="s">
        <v>700</v>
      </c>
      <c r="B381" s="15"/>
      <c r="C381" s="7"/>
      <c r="D381" s="12">
        <v>95671</v>
      </c>
      <c r="E381" s="12" t="s">
        <v>333</v>
      </c>
      <c r="F381" s="12" t="s">
        <v>82</v>
      </c>
      <c r="G381" s="12">
        <v>1</v>
      </c>
      <c r="H381" s="16">
        <v>12.52</v>
      </c>
      <c r="I381" s="10">
        <f t="shared" si="14"/>
        <v>13.72</v>
      </c>
      <c r="J381" s="11">
        <f t="shared" si="15"/>
        <v>26.240000000000002</v>
      </c>
      <c r="K381" s="12" t="s">
        <v>75</v>
      </c>
    </row>
    <row r="382" spans="1:11" ht="18.75" customHeight="1" x14ac:dyDescent="0.25">
      <c r="A382" s="34" t="s">
        <v>700</v>
      </c>
      <c r="B382" s="15"/>
      <c r="C382" s="7"/>
      <c r="D382" s="12">
        <v>95568</v>
      </c>
      <c r="E382" s="12" t="s">
        <v>491</v>
      </c>
      <c r="F382" s="12" t="s">
        <v>492</v>
      </c>
      <c r="G382" s="12">
        <v>1</v>
      </c>
      <c r="H382" s="16">
        <v>11</v>
      </c>
      <c r="I382" s="10">
        <f t="shared" si="14"/>
        <v>13.72</v>
      </c>
      <c r="J382" s="11">
        <f t="shared" si="15"/>
        <v>24.72</v>
      </c>
      <c r="K382" s="12" t="s">
        <v>493</v>
      </c>
    </row>
    <row r="383" spans="1:11" ht="18.75" customHeight="1" x14ac:dyDescent="0.25">
      <c r="A383" s="34" t="s">
        <v>700</v>
      </c>
      <c r="B383" s="15"/>
      <c r="C383" s="7"/>
      <c r="D383" s="12">
        <v>97529</v>
      </c>
      <c r="E383" s="12" t="s">
        <v>491</v>
      </c>
      <c r="F383" s="12" t="s">
        <v>492</v>
      </c>
      <c r="G383" s="12">
        <v>1</v>
      </c>
      <c r="H383" s="16">
        <v>11</v>
      </c>
      <c r="I383" s="10">
        <f t="shared" si="14"/>
        <v>13.72</v>
      </c>
      <c r="J383" s="11">
        <f t="shared" si="15"/>
        <v>24.72</v>
      </c>
      <c r="K383" s="12" t="s">
        <v>720</v>
      </c>
    </row>
    <row r="384" spans="1:11" ht="18.75" customHeight="1" x14ac:dyDescent="0.25">
      <c r="A384" s="34" t="s">
        <v>700</v>
      </c>
      <c r="B384" s="15"/>
      <c r="C384" s="7"/>
      <c r="D384" s="12">
        <v>97826</v>
      </c>
      <c r="E384" s="12" t="s">
        <v>437</v>
      </c>
      <c r="F384" s="12" t="s">
        <v>438</v>
      </c>
      <c r="G384" s="12">
        <v>1</v>
      </c>
      <c r="H384" s="16">
        <v>9.81</v>
      </c>
      <c r="I384" s="10">
        <f t="shared" si="14"/>
        <v>13.72</v>
      </c>
      <c r="J384" s="11">
        <f t="shared" si="15"/>
        <v>23.53</v>
      </c>
      <c r="K384" s="12" t="s">
        <v>721</v>
      </c>
    </row>
    <row r="385" spans="1:11" ht="18.75" customHeight="1" x14ac:dyDescent="0.25">
      <c r="A385" s="34" t="s">
        <v>700</v>
      </c>
      <c r="B385" s="15"/>
      <c r="C385" s="7"/>
      <c r="D385" s="12">
        <v>95567</v>
      </c>
      <c r="E385" s="12" t="s">
        <v>722</v>
      </c>
      <c r="F385" s="12" t="s">
        <v>723</v>
      </c>
      <c r="G385" s="12">
        <v>1</v>
      </c>
      <c r="H385" s="16">
        <v>9.59</v>
      </c>
      <c r="I385" s="10">
        <f t="shared" si="14"/>
        <v>13.72</v>
      </c>
      <c r="J385" s="11">
        <f t="shared" si="15"/>
        <v>23.310000000000002</v>
      </c>
      <c r="K385" s="12" t="s">
        <v>724</v>
      </c>
    </row>
    <row r="386" spans="1:11" ht="18.75" customHeight="1" x14ac:dyDescent="0.25">
      <c r="A386" s="34" t="s">
        <v>700</v>
      </c>
      <c r="B386" s="15"/>
      <c r="C386" s="7"/>
      <c r="D386" s="12">
        <v>96586</v>
      </c>
      <c r="E386" s="12" t="s">
        <v>349</v>
      </c>
      <c r="F386" s="12" t="s">
        <v>350</v>
      </c>
      <c r="G386" s="12">
        <v>1</v>
      </c>
      <c r="H386" s="16">
        <v>9.3800000000000008</v>
      </c>
      <c r="I386" s="10">
        <f t="shared" si="14"/>
        <v>13.72</v>
      </c>
      <c r="J386" s="11">
        <f t="shared" si="15"/>
        <v>23.1</v>
      </c>
      <c r="K386" s="12" t="s">
        <v>725</v>
      </c>
    </row>
    <row r="387" spans="1:11" ht="18.75" customHeight="1" x14ac:dyDescent="0.25">
      <c r="A387" s="34" t="s">
        <v>700</v>
      </c>
      <c r="B387" s="15"/>
      <c r="C387" s="7"/>
      <c r="D387" s="12">
        <v>96585</v>
      </c>
      <c r="E387" s="12" t="s">
        <v>726</v>
      </c>
      <c r="F387" s="12" t="s">
        <v>71</v>
      </c>
      <c r="G387" s="12">
        <v>1</v>
      </c>
      <c r="H387" s="16">
        <v>5</v>
      </c>
      <c r="I387" s="10">
        <f t="shared" si="14"/>
        <v>13.72</v>
      </c>
      <c r="J387" s="11">
        <f t="shared" si="15"/>
        <v>18.72</v>
      </c>
      <c r="K387" s="12" t="s">
        <v>727</v>
      </c>
    </row>
    <row r="388" spans="1:11" ht="18.75" customHeight="1" x14ac:dyDescent="0.25">
      <c r="A388" s="34" t="s">
        <v>700</v>
      </c>
      <c r="B388" s="15"/>
      <c r="C388" s="7"/>
      <c r="D388" s="12">
        <v>97827</v>
      </c>
      <c r="E388" s="12" t="s">
        <v>728</v>
      </c>
      <c r="F388" s="12" t="s">
        <v>729</v>
      </c>
      <c r="G388" s="12">
        <v>1</v>
      </c>
      <c r="H388" s="16">
        <v>3.74</v>
      </c>
      <c r="I388" s="10">
        <f t="shared" si="14"/>
        <v>13.72</v>
      </c>
      <c r="J388" s="11">
        <f t="shared" si="15"/>
        <v>17.46</v>
      </c>
      <c r="K388" s="12" t="s">
        <v>730</v>
      </c>
    </row>
    <row r="389" spans="1:11" ht="18.75" customHeight="1" x14ac:dyDescent="0.25">
      <c r="A389" s="34" t="s">
        <v>700</v>
      </c>
      <c r="B389" s="15"/>
      <c r="C389" s="7"/>
      <c r="D389" s="12">
        <v>96581</v>
      </c>
      <c r="E389" s="12" t="s">
        <v>731</v>
      </c>
      <c r="F389" s="12" t="s">
        <v>732</v>
      </c>
      <c r="G389" s="12">
        <v>1</v>
      </c>
      <c r="H389" s="16">
        <v>3.34</v>
      </c>
      <c r="I389" s="10">
        <f t="shared" si="14"/>
        <v>13.72</v>
      </c>
      <c r="J389" s="11">
        <f t="shared" si="15"/>
        <v>17.060000000000002</v>
      </c>
      <c r="K389" s="12" t="s">
        <v>733</v>
      </c>
    </row>
    <row r="390" spans="1:11" ht="18.75" customHeight="1" x14ac:dyDescent="0.25">
      <c r="A390" s="34" t="s">
        <v>700</v>
      </c>
      <c r="B390" s="15"/>
      <c r="C390" s="7"/>
      <c r="D390" s="12">
        <v>97828</v>
      </c>
      <c r="E390" s="12" t="s">
        <v>734</v>
      </c>
      <c r="F390" s="12" t="s">
        <v>735</v>
      </c>
      <c r="G390" s="12">
        <v>1</v>
      </c>
      <c r="H390" s="16">
        <v>1.88</v>
      </c>
      <c r="I390" s="10">
        <f t="shared" si="14"/>
        <v>13.72</v>
      </c>
      <c r="J390" s="11">
        <f t="shared" si="15"/>
        <v>15.600000000000001</v>
      </c>
      <c r="K390" s="12" t="s">
        <v>730</v>
      </c>
    </row>
  </sheetData>
  <autoFilter ref="A1:L390"/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  <ignoredErrors>
    <ignoredError sqref="E36 E45 E5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LB1000"/>
  <sheetViews>
    <sheetView tabSelected="1" topLeftCell="O1" zoomScale="82" zoomScaleNormal="82" workbookViewId="0">
      <selection activeCell="S3" sqref="S3"/>
    </sheetView>
  </sheetViews>
  <sheetFormatPr baseColWidth="10" defaultColWidth="9.140625" defaultRowHeight="18.75" customHeight="1" x14ac:dyDescent="0.25"/>
  <cols>
    <col min="1" max="1" width="12" style="17" customWidth="1"/>
    <col min="2" max="2" width="14.85546875" style="18" customWidth="1"/>
    <col min="3" max="3" width="17.85546875" style="46" customWidth="1"/>
    <col min="4" max="4" width="38" style="19" customWidth="1"/>
    <col min="5" max="5" width="20.85546875" style="13" customWidth="1"/>
    <col min="6" max="6" width="13.140625" style="13" customWidth="1"/>
    <col min="7" max="7" width="18.140625" style="13" customWidth="1"/>
    <col min="8" max="8" width="17" style="13" bestFit="1" customWidth="1"/>
    <col min="9" max="9" width="16.85546875" style="13" bestFit="1" customWidth="1"/>
    <col min="10" max="10" width="16.85546875" style="13" customWidth="1"/>
    <col min="11" max="14" width="9.140625" style="13"/>
    <col min="15" max="15" width="9.42578125" style="13" bestFit="1" customWidth="1"/>
    <col min="16" max="16" width="15.5703125" style="57" customWidth="1"/>
    <col min="17" max="17" width="15.5703125" style="30" customWidth="1"/>
    <col min="18" max="18" width="15.5703125" style="58" customWidth="1"/>
    <col min="19" max="19" width="15.5703125" style="71" customWidth="1"/>
    <col min="20" max="20" width="15.5703125" style="41" customWidth="1"/>
    <col min="21" max="22" width="15.5703125" style="42" customWidth="1"/>
    <col min="23" max="23" width="15.5703125" style="43" customWidth="1"/>
    <col min="24" max="29" width="15.5703125" style="42" customWidth="1"/>
    <col min="30" max="30" width="15.5703125" style="65" customWidth="1"/>
    <col min="31" max="31" width="15.5703125" style="48" customWidth="1"/>
    <col min="32" max="39" width="15.5703125" style="48" hidden="1" customWidth="1"/>
    <col min="40" max="40" width="15.5703125" style="48" customWidth="1"/>
    <col min="41" max="41" width="15.5703125" style="65" customWidth="1"/>
    <col min="42" max="42" width="15.5703125" style="48" customWidth="1"/>
    <col min="43" max="50" width="15.5703125" style="48" hidden="1" customWidth="1"/>
    <col min="51" max="51" width="15.5703125" style="48" customWidth="1"/>
    <col min="52" max="52" width="15.5703125" style="65" customWidth="1"/>
    <col min="53" max="53" width="15.5703125" style="48" customWidth="1"/>
    <col min="54" max="61" width="15.5703125" style="48" hidden="1" customWidth="1"/>
    <col min="62" max="62" width="15.5703125" style="48" customWidth="1"/>
    <col min="63" max="63" width="15.5703125" style="65" customWidth="1"/>
    <col min="64" max="64" width="15.5703125" style="48" customWidth="1"/>
    <col min="65" max="72" width="15.5703125" style="48" hidden="1" customWidth="1"/>
    <col min="73" max="73" width="15.5703125" style="48" customWidth="1"/>
    <col min="74" max="74" width="15.5703125" style="65" customWidth="1"/>
    <col min="75" max="75" width="15.5703125" style="48" customWidth="1"/>
    <col min="76" max="83" width="15.5703125" style="48" hidden="1" customWidth="1"/>
    <col min="84" max="84" width="15.5703125" style="48" customWidth="1"/>
    <col min="85" max="85" width="15.5703125" style="65" customWidth="1"/>
    <col min="86" max="86" width="15.5703125" style="48" customWidth="1"/>
    <col min="87" max="94" width="15.5703125" style="48" hidden="1" customWidth="1"/>
    <col min="95" max="95" width="15.5703125" style="48" customWidth="1"/>
    <col min="96" max="96" width="15.5703125" style="65" customWidth="1"/>
    <col min="97" max="97" width="15.5703125" style="48" customWidth="1"/>
    <col min="98" max="105" width="15.5703125" style="48" hidden="1" customWidth="1"/>
    <col min="106" max="106" width="15.5703125" style="48" customWidth="1"/>
    <col min="107" max="107" width="15.5703125" style="65" customWidth="1"/>
    <col min="108" max="108" width="15.5703125" style="48" customWidth="1"/>
    <col min="109" max="116" width="15.5703125" style="48" hidden="1" customWidth="1"/>
    <col min="117" max="117" width="15.5703125" style="48" customWidth="1"/>
    <col min="118" max="118" width="15.5703125" style="65" customWidth="1"/>
    <col min="119" max="119" width="15.5703125" style="48" customWidth="1"/>
    <col min="120" max="127" width="15.5703125" style="48" hidden="1" customWidth="1"/>
    <col min="128" max="128" width="15.5703125" style="48" customWidth="1"/>
    <col min="129" max="129" width="15.5703125" style="65" customWidth="1"/>
    <col min="130" max="130" width="15.5703125" style="48" customWidth="1"/>
    <col min="131" max="138" width="15.5703125" style="48" hidden="1" customWidth="1"/>
    <col min="139" max="139" width="15.5703125" style="48" customWidth="1"/>
    <col min="140" max="140" width="15.5703125" style="65" customWidth="1"/>
    <col min="141" max="141" width="15.5703125" style="48" customWidth="1"/>
    <col min="142" max="149" width="15.5703125" style="48" hidden="1" customWidth="1"/>
    <col min="150" max="150" width="15.5703125" style="48" customWidth="1"/>
    <col min="151" max="151" width="15.5703125" style="65" customWidth="1"/>
    <col min="152" max="152" width="15.5703125" style="48" customWidth="1"/>
    <col min="153" max="160" width="15.5703125" style="48" hidden="1" customWidth="1"/>
    <col min="161" max="161" width="15.5703125" style="48" customWidth="1"/>
    <col min="162" max="162" width="15.5703125" style="65" customWidth="1"/>
    <col min="163" max="163" width="15.5703125" style="48" customWidth="1"/>
    <col min="164" max="171" width="15.5703125" style="48" hidden="1" customWidth="1"/>
    <col min="172" max="172" width="15.5703125" style="48" customWidth="1"/>
    <col min="173" max="173" width="15.5703125" style="65" customWidth="1"/>
    <col min="174" max="174" width="15.5703125" style="48" customWidth="1"/>
    <col min="175" max="182" width="15.5703125" style="48" hidden="1" customWidth="1"/>
    <col min="183" max="183" width="15.5703125" style="48" customWidth="1"/>
    <col min="184" max="184" width="15.5703125" style="65" customWidth="1"/>
    <col min="185" max="185" width="15.5703125" style="48" customWidth="1"/>
    <col min="186" max="193" width="15.5703125" style="48" hidden="1" customWidth="1"/>
    <col min="194" max="194" width="15.5703125" style="48" customWidth="1"/>
    <col min="195" max="195" width="15.5703125" style="65" customWidth="1"/>
    <col min="196" max="196" width="15.5703125" style="48" customWidth="1"/>
    <col min="197" max="204" width="15.5703125" style="48" hidden="1" customWidth="1"/>
    <col min="205" max="205" width="15.5703125" style="48" customWidth="1"/>
    <col min="206" max="206" width="15.5703125" style="65" customWidth="1"/>
    <col min="207" max="207" width="15.5703125" style="48" customWidth="1"/>
    <col min="208" max="215" width="15.5703125" style="48" hidden="1" customWidth="1"/>
    <col min="216" max="216" width="15.5703125" style="48" customWidth="1"/>
    <col min="217" max="217" width="15.5703125" style="65" customWidth="1"/>
    <col min="218" max="218" width="15.5703125" style="48" customWidth="1"/>
    <col min="219" max="226" width="15.5703125" style="48" hidden="1" customWidth="1"/>
    <col min="227" max="227" width="15.5703125" style="48" customWidth="1"/>
    <col min="228" max="228" width="15.5703125" style="65" customWidth="1"/>
    <col min="229" max="229" width="15.5703125" style="48" customWidth="1"/>
    <col min="230" max="237" width="15.5703125" style="48" hidden="1" customWidth="1"/>
    <col min="238" max="238" width="15.5703125" style="48" customWidth="1"/>
    <col min="239" max="239" width="15.5703125" style="65" customWidth="1"/>
    <col min="240" max="240" width="15.5703125" style="48" customWidth="1"/>
    <col min="241" max="248" width="15.5703125" style="48" hidden="1" customWidth="1"/>
    <col min="249" max="249" width="15.5703125" style="48" customWidth="1"/>
    <col min="250" max="250" width="15.5703125" style="65" customWidth="1"/>
    <col min="251" max="251" width="15.5703125" style="48" customWidth="1"/>
    <col min="252" max="259" width="15.5703125" style="48" hidden="1" customWidth="1"/>
    <col min="260" max="260" width="15.5703125" style="48" customWidth="1"/>
    <col min="261" max="261" width="15.5703125" style="65" customWidth="1"/>
    <col min="262" max="262" width="15.5703125" style="48" customWidth="1"/>
    <col min="263" max="270" width="15.5703125" style="48" hidden="1" customWidth="1"/>
    <col min="271" max="271" width="15.5703125" style="48" customWidth="1"/>
    <col min="272" max="272" width="15.5703125" style="65" customWidth="1"/>
    <col min="273" max="273" width="15.5703125" style="48" customWidth="1"/>
    <col min="274" max="281" width="15.5703125" style="48" hidden="1" customWidth="1"/>
    <col min="282" max="282" width="15.5703125" style="48" customWidth="1"/>
    <col min="283" max="283" width="15.5703125" style="65" customWidth="1"/>
    <col min="284" max="284" width="15.5703125" style="48" customWidth="1"/>
    <col min="285" max="292" width="15.5703125" style="48" hidden="1" customWidth="1"/>
    <col min="293" max="293" width="15.5703125" style="48" customWidth="1"/>
    <col min="294" max="294" width="15.5703125" style="65" customWidth="1"/>
    <col min="295" max="295" width="15.5703125" style="48" customWidth="1"/>
    <col min="296" max="303" width="15.5703125" style="48" hidden="1" customWidth="1"/>
    <col min="304" max="304" width="15.5703125" style="48" customWidth="1"/>
    <col min="305" max="305" width="15.5703125" style="65" customWidth="1"/>
    <col min="306" max="306" width="15.5703125" style="48" customWidth="1"/>
    <col min="307" max="314" width="15.5703125" style="48" hidden="1" customWidth="1"/>
    <col min="315" max="315" width="15.5703125" style="48" customWidth="1"/>
    <col min="316" max="316" width="15.5703125" style="65" customWidth="1"/>
    <col min="317" max="317" width="15.5703125" style="48" customWidth="1"/>
    <col min="318" max="325" width="15.5703125" style="48" hidden="1" customWidth="1"/>
    <col min="326" max="326" width="15.5703125" style="48" customWidth="1"/>
    <col min="327" max="327" width="15.5703125" style="65" customWidth="1"/>
    <col min="328" max="328" width="15.5703125" style="48" customWidth="1"/>
    <col min="329" max="336" width="15.5703125" style="48" hidden="1" customWidth="1"/>
    <col min="337" max="337" width="15.5703125" style="48" customWidth="1"/>
    <col min="338" max="338" width="15.5703125" style="65" customWidth="1"/>
    <col min="339" max="339" width="15.5703125" style="48" customWidth="1"/>
    <col min="340" max="347" width="15.5703125" style="48" hidden="1" customWidth="1"/>
    <col min="348" max="348" width="15.5703125" style="48" customWidth="1"/>
    <col min="349" max="349" width="15.5703125" style="65" customWidth="1"/>
    <col min="350" max="350" width="15.5703125" style="48" customWidth="1"/>
    <col min="351" max="358" width="15.5703125" style="48" hidden="1" customWidth="1"/>
    <col min="359" max="359" width="15.5703125" style="48" customWidth="1"/>
    <col min="360" max="360" width="15.5703125" style="65" customWidth="1"/>
    <col min="361" max="361" width="15.5703125" style="48" customWidth="1"/>
    <col min="362" max="369" width="15.5703125" style="48" hidden="1" customWidth="1"/>
    <col min="370" max="370" width="15.5703125" style="48" customWidth="1"/>
    <col min="371" max="371" width="15.5703125" style="65" customWidth="1"/>
    <col min="372" max="372" width="15.5703125" style="48" customWidth="1"/>
    <col min="373" max="380" width="15.5703125" style="48" hidden="1" customWidth="1"/>
    <col min="381" max="381" width="15.5703125" style="48" customWidth="1"/>
    <col min="382" max="382" width="15.5703125" style="65" customWidth="1"/>
    <col min="383" max="383" width="15.5703125" style="48" customWidth="1"/>
    <col min="384" max="391" width="15.5703125" style="48" hidden="1" customWidth="1"/>
    <col min="392" max="392" width="15.5703125" style="48" customWidth="1"/>
    <col min="393" max="393" width="15.5703125" style="65" customWidth="1"/>
    <col min="394" max="394" width="15.5703125" style="48" customWidth="1"/>
    <col min="395" max="402" width="15.5703125" style="48" hidden="1" customWidth="1"/>
    <col min="403" max="403" width="15.5703125" style="48" customWidth="1"/>
    <col min="404" max="404" width="15.5703125" style="65" customWidth="1"/>
    <col min="405" max="405" width="15.5703125" style="48" customWidth="1"/>
    <col min="406" max="413" width="15.5703125" style="48" hidden="1" customWidth="1"/>
    <col min="414" max="414" width="15.5703125" style="48" customWidth="1"/>
    <col min="415" max="415" width="15.5703125" style="65" customWidth="1"/>
    <col min="416" max="416" width="15.5703125" style="48" customWidth="1"/>
    <col min="417" max="424" width="15.5703125" style="48" hidden="1" customWidth="1"/>
    <col min="425" max="425" width="15.5703125" style="48" customWidth="1"/>
    <col min="426" max="426" width="15.5703125" style="65" customWidth="1"/>
    <col min="427" max="427" width="15.5703125" style="48" customWidth="1"/>
    <col min="428" max="435" width="15.5703125" style="48" hidden="1" customWidth="1"/>
    <col min="436" max="436" width="15.5703125" style="48" customWidth="1"/>
    <col min="437" max="437" width="15.5703125" style="65" customWidth="1"/>
    <col min="438" max="438" width="15.5703125" style="48" customWidth="1"/>
    <col min="439" max="446" width="15.5703125" style="48" hidden="1" customWidth="1"/>
    <col min="447" max="447" width="15.5703125" style="48" customWidth="1"/>
    <col min="448" max="448" width="15.5703125" style="65" customWidth="1"/>
    <col min="449" max="449" width="15.5703125" style="48" customWidth="1"/>
    <col min="450" max="457" width="15.5703125" style="48" hidden="1" customWidth="1"/>
    <col min="458" max="458" width="15.5703125" style="48" customWidth="1"/>
    <col min="459" max="459" width="15.5703125" style="65" customWidth="1"/>
    <col min="460" max="460" width="15.5703125" style="48" customWidth="1"/>
    <col min="461" max="468" width="15.5703125" style="48" hidden="1" customWidth="1"/>
    <col min="469" max="469" width="15.5703125" style="48" customWidth="1"/>
    <col min="470" max="470" width="15.5703125" style="65" customWidth="1"/>
    <col min="471" max="471" width="15.5703125" style="48" customWidth="1"/>
    <col min="472" max="479" width="15.5703125" style="48" hidden="1" customWidth="1"/>
    <col min="480" max="482" width="15.5703125" style="48" customWidth="1"/>
    <col min="483" max="490" width="15.5703125" style="48" hidden="1" customWidth="1"/>
    <col min="491" max="493" width="15.5703125" style="48" customWidth="1"/>
    <col min="494" max="501" width="15.5703125" style="48" hidden="1" customWidth="1"/>
    <col min="502" max="504" width="15.5703125" style="48" customWidth="1"/>
    <col min="505" max="512" width="15.5703125" style="48" hidden="1" customWidth="1"/>
    <col min="513" max="515" width="15.5703125" style="48" customWidth="1"/>
    <col min="516" max="523" width="15.5703125" style="48" hidden="1" customWidth="1"/>
    <col min="524" max="526" width="15.5703125" style="48" customWidth="1"/>
    <col min="527" max="534" width="15.5703125" style="48" hidden="1" customWidth="1"/>
    <col min="535" max="537" width="15.5703125" style="48" customWidth="1"/>
    <col min="538" max="545" width="15.5703125" style="48" hidden="1" customWidth="1"/>
    <col min="546" max="548" width="15.5703125" style="48" customWidth="1"/>
    <col min="549" max="556" width="15.5703125" style="48" hidden="1" customWidth="1"/>
    <col min="557" max="559" width="15.5703125" style="48" customWidth="1"/>
    <col min="560" max="567" width="15.5703125" style="48" hidden="1" customWidth="1"/>
    <col min="568" max="570" width="15.5703125" style="48" customWidth="1"/>
    <col min="571" max="578" width="15.5703125" style="48" hidden="1" customWidth="1"/>
    <col min="579" max="581" width="15.5703125" style="48" customWidth="1"/>
    <col min="582" max="589" width="15.5703125" style="48" hidden="1" customWidth="1"/>
    <col min="590" max="592" width="15.5703125" style="48" customWidth="1"/>
    <col min="593" max="600" width="15.5703125" style="48" hidden="1" customWidth="1"/>
    <col min="601" max="603" width="15.5703125" style="48" customWidth="1"/>
    <col min="604" max="611" width="15.5703125" style="48" hidden="1" customWidth="1"/>
    <col min="612" max="614" width="15.5703125" style="48" customWidth="1"/>
    <col min="615" max="622" width="15.5703125" style="48" hidden="1" customWidth="1"/>
    <col min="623" max="625" width="15.5703125" style="48" customWidth="1"/>
    <col min="626" max="633" width="15.5703125" style="48" hidden="1" customWidth="1"/>
    <col min="634" max="636" width="15.5703125" style="48" customWidth="1"/>
    <col min="637" max="644" width="15.5703125" style="48" hidden="1" customWidth="1"/>
    <col min="645" max="647" width="15.5703125" style="48" customWidth="1"/>
    <col min="648" max="655" width="15.5703125" style="48" hidden="1" customWidth="1"/>
    <col min="656" max="658" width="15.5703125" style="48" customWidth="1"/>
    <col min="659" max="666" width="15.5703125" style="48" hidden="1" customWidth="1"/>
    <col min="667" max="669" width="15.5703125" style="48" customWidth="1"/>
    <col min="670" max="677" width="15.5703125" style="48" hidden="1" customWidth="1"/>
    <col min="678" max="680" width="15.5703125" style="48" customWidth="1"/>
    <col min="681" max="688" width="15.5703125" style="48" hidden="1" customWidth="1"/>
    <col min="689" max="691" width="15.5703125" style="48" customWidth="1"/>
    <col min="692" max="699" width="15.5703125" style="48" hidden="1" customWidth="1"/>
    <col min="700" max="702" width="15.5703125" style="48" customWidth="1"/>
    <col min="703" max="710" width="15.5703125" style="48" hidden="1" customWidth="1"/>
    <col min="711" max="713" width="15.5703125" style="48" customWidth="1"/>
    <col min="714" max="721" width="15.5703125" style="48" hidden="1" customWidth="1"/>
    <col min="722" max="724" width="15.5703125" style="48" customWidth="1"/>
    <col min="725" max="732" width="15.5703125" style="48" hidden="1" customWidth="1"/>
    <col min="733" max="735" width="15.5703125" style="48" customWidth="1"/>
    <col min="736" max="743" width="15.5703125" style="48" hidden="1" customWidth="1"/>
    <col min="744" max="746" width="15.5703125" style="48" customWidth="1"/>
    <col min="747" max="754" width="15.5703125" style="48" hidden="1" customWidth="1"/>
    <col min="755" max="757" width="15.5703125" style="48" customWidth="1"/>
    <col min="758" max="765" width="15.5703125" style="48" hidden="1" customWidth="1"/>
    <col min="766" max="768" width="15.5703125" style="48" customWidth="1"/>
    <col min="769" max="776" width="15.5703125" style="48" hidden="1" customWidth="1"/>
    <col min="777" max="779" width="15.5703125" style="48" customWidth="1"/>
    <col min="780" max="787" width="15.5703125" style="48" hidden="1" customWidth="1"/>
    <col min="788" max="790" width="15.5703125" style="48" customWidth="1"/>
    <col min="791" max="798" width="15.5703125" style="48" hidden="1" customWidth="1"/>
    <col min="799" max="801" width="15.5703125" style="48" customWidth="1"/>
    <col min="802" max="809" width="15.5703125" style="48" hidden="1" customWidth="1"/>
    <col min="810" max="812" width="15.5703125" style="48" customWidth="1"/>
    <col min="813" max="820" width="15.5703125" style="48" hidden="1" customWidth="1"/>
    <col min="821" max="823" width="15.5703125" style="48" customWidth="1"/>
    <col min="824" max="831" width="15.5703125" style="48" hidden="1" customWidth="1"/>
    <col min="832" max="834" width="15.5703125" style="48" customWidth="1"/>
    <col min="835" max="842" width="15.5703125" style="48" hidden="1" customWidth="1"/>
    <col min="843" max="845" width="15.5703125" style="48" customWidth="1"/>
    <col min="846" max="853" width="15.5703125" style="48" hidden="1" customWidth="1"/>
    <col min="854" max="856" width="15.5703125" style="48" customWidth="1"/>
    <col min="857" max="864" width="15.5703125" style="48" hidden="1" customWidth="1"/>
    <col min="865" max="867" width="15.5703125" style="48" customWidth="1"/>
    <col min="868" max="875" width="15.5703125" style="48" hidden="1" customWidth="1"/>
    <col min="876" max="878" width="15.5703125" style="48" customWidth="1"/>
    <col min="879" max="886" width="15.5703125" style="48" hidden="1" customWidth="1"/>
    <col min="887" max="889" width="15.5703125" style="48" customWidth="1"/>
    <col min="890" max="897" width="15.5703125" style="48" hidden="1" customWidth="1"/>
    <col min="898" max="900" width="15.5703125" style="48" customWidth="1"/>
    <col min="901" max="908" width="15.5703125" style="48" hidden="1" customWidth="1"/>
    <col min="909" max="911" width="15.5703125" style="48" customWidth="1"/>
    <col min="912" max="919" width="15.5703125" style="48" hidden="1" customWidth="1"/>
    <col min="920" max="922" width="15.5703125" style="48" customWidth="1"/>
    <col min="923" max="930" width="15.5703125" style="48" hidden="1" customWidth="1"/>
    <col min="931" max="933" width="15.5703125" style="48" customWidth="1"/>
    <col min="934" max="941" width="15.5703125" style="48" hidden="1" customWidth="1"/>
    <col min="942" max="944" width="15.5703125" style="48" customWidth="1"/>
    <col min="945" max="952" width="15.5703125" style="48" hidden="1" customWidth="1"/>
    <col min="953" max="955" width="15.5703125" style="48" customWidth="1"/>
    <col min="956" max="963" width="15.5703125" style="48" hidden="1" customWidth="1"/>
    <col min="964" max="966" width="15.5703125" style="48" customWidth="1"/>
    <col min="967" max="974" width="15.5703125" style="48" hidden="1" customWidth="1"/>
    <col min="975" max="977" width="15.5703125" style="48" customWidth="1"/>
    <col min="978" max="985" width="15.5703125" style="48" hidden="1" customWidth="1"/>
    <col min="986" max="988" width="15.5703125" style="48" customWidth="1"/>
    <col min="989" max="996" width="15.5703125" style="48" hidden="1" customWidth="1"/>
    <col min="997" max="999" width="15.5703125" style="48" customWidth="1"/>
    <col min="1000" max="1007" width="15.5703125" style="48" hidden="1" customWidth="1"/>
    <col min="1008" max="1010" width="15.5703125" style="48" customWidth="1"/>
    <col min="1011" max="1018" width="15.5703125" style="48" hidden="1" customWidth="1"/>
    <col min="1019" max="1021" width="15.5703125" style="48" customWidth="1"/>
    <col min="1022" max="1029" width="15.5703125" style="48" hidden="1" customWidth="1"/>
    <col min="1030" max="1032" width="15.5703125" style="48" customWidth="1"/>
    <col min="1033" max="1040" width="15.5703125" style="48" hidden="1" customWidth="1"/>
    <col min="1041" max="1043" width="15.5703125" style="48" customWidth="1"/>
    <col min="1044" max="1051" width="15.5703125" style="48" hidden="1" customWidth="1"/>
    <col min="1052" max="1054" width="15.5703125" style="48" customWidth="1"/>
    <col min="1055" max="1062" width="15.5703125" style="48" hidden="1" customWidth="1"/>
    <col min="1063" max="1065" width="15.5703125" style="48" customWidth="1"/>
    <col min="1066" max="1073" width="15.5703125" style="48" hidden="1" customWidth="1"/>
    <col min="1074" max="1076" width="15.5703125" style="48" customWidth="1"/>
    <col min="1077" max="1084" width="15.5703125" style="48" hidden="1" customWidth="1"/>
    <col min="1085" max="1087" width="15.5703125" style="48" customWidth="1"/>
    <col min="1088" max="1095" width="15.5703125" style="48" hidden="1" customWidth="1"/>
    <col min="1096" max="1098" width="15.5703125" style="48" customWidth="1"/>
    <col min="1099" max="1106" width="15.5703125" style="48" hidden="1" customWidth="1"/>
    <col min="1107" max="1109" width="15.5703125" style="48" customWidth="1"/>
    <col min="1110" max="1117" width="15.5703125" style="48" hidden="1" customWidth="1"/>
    <col min="1118" max="1120" width="15.5703125" style="48" customWidth="1"/>
    <col min="1121" max="1128" width="15.5703125" style="48" hidden="1" customWidth="1"/>
    <col min="1129" max="1131" width="15.5703125" style="48" customWidth="1"/>
    <col min="1132" max="1139" width="15.5703125" style="48" hidden="1" customWidth="1"/>
    <col min="1140" max="1142" width="15.5703125" style="48" customWidth="1"/>
    <col min="1143" max="1150" width="15.5703125" style="48" hidden="1" customWidth="1"/>
    <col min="1151" max="1153" width="15.5703125" style="48" customWidth="1"/>
    <col min="1154" max="1161" width="15.5703125" style="48" hidden="1" customWidth="1"/>
    <col min="1162" max="1164" width="15.5703125" style="48" customWidth="1"/>
    <col min="1165" max="1172" width="15.5703125" style="48" hidden="1" customWidth="1"/>
    <col min="1173" max="1175" width="15.5703125" style="48" customWidth="1"/>
    <col min="1176" max="1183" width="15.5703125" style="48" hidden="1" customWidth="1"/>
    <col min="1184" max="1186" width="15.5703125" style="48" customWidth="1"/>
    <col min="1187" max="1194" width="15.5703125" style="48" hidden="1" customWidth="1"/>
    <col min="1195" max="1197" width="15.5703125" style="48" customWidth="1"/>
    <col min="1198" max="1205" width="15.5703125" style="48" hidden="1" customWidth="1"/>
    <col min="1206" max="1208" width="15.5703125" style="48" customWidth="1"/>
    <col min="1209" max="1216" width="15.5703125" style="48" hidden="1" customWidth="1"/>
    <col min="1217" max="1219" width="15.5703125" style="48" customWidth="1"/>
    <col min="1220" max="1227" width="15.5703125" style="48" hidden="1" customWidth="1"/>
    <col min="1228" max="1230" width="15.5703125" style="48" customWidth="1"/>
    <col min="1231" max="1238" width="15.5703125" style="48" hidden="1" customWidth="1"/>
    <col min="1239" max="1241" width="15.5703125" style="48" customWidth="1"/>
    <col min="1242" max="1249" width="15.5703125" style="48" hidden="1" customWidth="1"/>
    <col min="1250" max="1252" width="15.5703125" style="48" customWidth="1"/>
    <col min="1253" max="1260" width="15.5703125" style="48" hidden="1" customWidth="1"/>
    <col min="1261" max="1263" width="15.5703125" style="48" customWidth="1"/>
    <col min="1264" max="1271" width="15.5703125" style="48" hidden="1" customWidth="1"/>
    <col min="1272" max="1274" width="15.5703125" style="48" customWidth="1"/>
    <col min="1275" max="1282" width="15.5703125" style="48" hidden="1" customWidth="1"/>
    <col min="1283" max="1285" width="15.5703125" style="48" customWidth="1"/>
    <col min="1286" max="1293" width="15.5703125" style="48" hidden="1" customWidth="1"/>
    <col min="1294" max="1296" width="15.5703125" style="48" customWidth="1"/>
    <col min="1297" max="1304" width="15.5703125" style="48" hidden="1" customWidth="1"/>
    <col min="1305" max="1307" width="15.5703125" style="48" customWidth="1"/>
    <col min="1308" max="1315" width="15.5703125" style="48" hidden="1" customWidth="1"/>
    <col min="1316" max="1318" width="15.5703125" style="48" customWidth="1"/>
    <col min="1319" max="1326" width="15.5703125" style="48" hidden="1" customWidth="1"/>
    <col min="1327" max="1329" width="15.5703125" style="48" customWidth="1"/>
    <col min="1330" max="1337" width="15.5703125" style="48" hidden="1" customWidth="1"/>
    <col min="1338" max="1340" width="15.5703125" style="48" customWidth="1"/>
    <col min="1341" max="1348" width="15.5703125" style="48" hidden="1" customWidth="1"/>
    <col min="1349" max="1351" width="15.5703125" style="48" customWidth="1"/>
    <col min="1352" max="1359" width="15.5703125" style="48" hidden="1" customWidth="1"/>
    <col min="1360" max="1360" width="15.5703125" style="48" customWidth="1"/>
    <col min="1361" max="1532" width="9.140625" style="32"/>
    <col min="1533" max="1533" width="12" style="32" customWidth="1"/>
    <col min="1534" max="1534" width="16.140625" style="32" customWidth="1"/>
    <col min="1535" max="1535" width="13.85546875" style="32" customWidth="1"/>
    <col min="1536" max="1536" width="14.85546875" style="32" bestFit="1" customWidth="1"/>
    <col min="1537" max="1537" width="17.85546875" style="32" customWidth="1"/>
    <col min="1538" max="1538" width="38" style="32" customWidth="1"/>
    <col min="1539" max="1539" width="10.85546875" style="32" customWidth="1"/>
    <col min="1540" max="1541" width="21.5703125" style="32" customWidth="1"/>
    <col min="1542" max="1542" width="21.85546875" style="32" customWidth="1"/>
    <col min="1543" max="1543" width="95" style="32" bestFit="1" customWidth="1"/>
    <col min="1544" max="1666" width="9.140625" style="32"/>
    <col min="1667" max="1788" width="9.140625" style="13"/>
    <col min="1789" max="1789" width="12" style="13" customWidth="1"/>
    <col min="1790" max="1790" width="16.140625" style="13" customWidth="1"/>
    <col min="1791" max="1791" width="13.85546875" style="13" customWidth="1"/>
    <col min="1792" max="1792" width="14.85546875" style="13" bestFit="1" customWidth="1"/>
    <col min="1793" max="1793" width="17.85546875" style="13" customWidth="1"/>
    <col min="1794" max="1794" width="38" style="13" customWidth="1"/>
    <col min="1795" max="1795" width="10.85546875" style="13" customWidth="1"/>
    <col min="1796" max="1797" width="21.5703125" style="13" customWidth="1"/>
    <col min="1798" max="1798" width="21.85546875" style="13" customWidth="1"/>
    <col min="1799" max="1799" width="95" style="13" bestFit="1" customWidth="1"/>
    <col min="1800" max="2044" width="9.140625" style="13"/>
    <col min="2045" max="2045" width="12" style="13" customWidth="1"/>
    <col min="2046" max="2046" width="16.140625" style="13" customWidth="1"/>
    <col min="2047" max="2047" width="13.85546875" style="13" customWidth="1"/>
    <col min="2048" max="2048" width="14.85546875" style="13" bestFit="1" customWidth="1"/>
    <col min="2049" max="2049" width="17.85546875" style="13" customWidth="1"/>
    <col min="2050" max="2050" width="38" style="13" customWidth="1"/>
    <col min="2051" max="2051" width="10.85546875" style="13" customWidth="1"/>
    <col min="2052" max="2053" width="21.5703125" style="13" customWidth="1"/>
    <col min="2054" max="2054" width="21.85546875" style="13" customWidth="1"/>
    <col min="2055" max="2055" width="95" style="13" bestFit="1" customWidth="1"/>
    <col min="2056" max="2300" width="9.140625" style="13"/>
    <col min="2301" max="2301" width="12" style="13" customWidth="1"/>
    <col min="2302" max="2302" width="16.140625" style="13" customWidth="1"/>
    <col min="2303" max="2303" width="13.85546875" style="13" customWidth="1"/>
    <col min="2304" max="2304" width="14.85546875" style="13" bestFit="1" customWidth="1"/>
    <col min="2305" max="2305" width="17.85546875" style="13" customWidth="1"/>
    <col min="2306" max="2306" width="38" style="13" customWidth="1"/>
    <col min="2307" max="2307" width="10.85546875" style="13" customWidth="1"/>
    <col min="2308" max="2309" width="21.5703125" style="13" customWidth="1"/>
    <col min="2310" max="2310" width="21.85546875" style="13" customWidth="1"/>
    <col min="2311" max="2311" width="95" style="13" bestFit="1" customWidth="1"/>
    <col min="2312" max="2556" width="9.140625" style="13"/>
    <col min="2557" max="2557" width="12" style="13" customWidth="1"/>
    <col min="2558" max="2558" width="16.140625" style="13" customWidth="1"/>
    <col min="2559" max="2559" width="13.85546875" style="13" customWidth="1"/>
    <col min="2560" max="2560" width="14.85546875" style="13" bestFit="1" customWidth="1"/>
    <col min="2561" max="2561" width="17.85546875" style="13" customWidth="1"/>
    <col min="2562" max="2562" width="38" style="13" customWidth="1"/>
    <col min="2563" max="2563" width="10.85546875" style="13" customWidth="1"/>
    <col min="2564" max="2565" width="21.5703125" style="13" customWidth="1"/>
    <col min="2566" max="2566" width="21.85546875" style="13" customWidth="1"/>
    <col min="2567" max="2567" width="95" style="13" bestFit="1" customWidth="1"/>
    <col min="2568" max="2812" width="9.140625" style="13"/>
    <col min="2813" max="2813" width="12" style="13" customWidth="1"/>
    <col min="2814" max="2814" width="16.140625" style="13" customWidth="1"/>
    <col min="2815" max="2815" width="13.85546875" style="13" customWidth="1"/>
    <col min="2816" max="2816" width="14.85546875" style="13" bestFit="1" customWidth="1"/>
    <col min="2817" max="2817" width="17.85546875" style="13" customWidth="1"/>
    <col min="2818" max="2818" width="38" style="13" customWidth="1"/>
    <col min="2819" max="2819" width="10.85546875" style="13" customWidth="1"/>
    <col min="2820" max="2821" width="21.5703125" style="13" customWidth="1"/>
    <col min="2822" max="2822" width="21.85546875" style="13" customWidth="1"/>
    <col min="2823" max="2823" width="95" style="13" bestFit="1" customWidth="1"/>
    <col min="2824" max="3068" width="9.140625" style="13"/>
    <col min="3069" max="3069" width="12" style="13" customWidth="1"/>
    <col min="3070" max="3070" width="16.140625" style="13" customWidth="1"/>
    <col min="3071" max="3071" width="13.85546875" style="13" customWidth="1"/>
    <col min="3072" max="3072" width="14.85546875" style="13" bestFit="1" customWidth="1"/>
    <col min="3073" max="3073" width="17.85546875" style="13" customWidth="1"/>
    <col min="3074" max="3074" width="38" style="13" customWidth="1"/>
    <col min="3075" max="3075" width="10.85546875" style="13" customWidth="1"/>
    <col min="3076" max="3077" width="21.5703125" style="13" customWidth="1"/>
    <col min="3078" max="3078" width="21.85546875" style="13" customWidth="1"/>
    <col min="3079" max="3079" width="95" style="13" bestFit="1" customWidth="1"/>
    <col min="3080" max="3324" width="9.140625" style="13"/>
    <col min="3325" max="3325" width="12" style="13" customWidth="1"/>
    <col min="3326" max="3326" width="16.140625" style="13" customWidth="1"/>
    <col min="3327" max="3327" width="13.85546875" style="13" customWidth="1"/>
    <col min="3328" max="3328" width="14.85546875" style="13" bestFit="1" customWidth="1"/>
    <col min="3329" max="3329" width="17.85546875" style="13" customWidth="1"/>
    <col min="3330" max="3330" width="38" style="13" customWidth="1"/>
    <col min="3331" max="3331" width="10.85546875" style="13" customWidth="1"/>
    <col min="3332" max="3333" width="21.5703125" style="13" customWidth="1"/>
    <col min="3334" max="3334" width="21.85546875" style="13" customWidth="1"/>
    <col min="3335" max="3335" width="95" style="13" bestFit="1" customWidth="1"/>
    <col min="3336" max="3580" width="9.140625" style="13"/>
    <col min="3581" max="3581" width="12" style="13" customWidth="1"/>
    <col min="3582" max="3582" width="16.140625" style="13" customWidth="1"/>
    <col min="3583" max="3583" width="13.85546875" style="13" customWidth="1"/>
    <col min="3584" max="3584" width="14.85546875" style="13" bestFit="1" customWidth="1"/>
    <col min="3585" max="3585" width="17.85546875" style="13" customWidth="1"/>
    <col min="3586" max="3586" width="38" style="13" customWidth="1"/>
    <col min="3587" max="3587" width="10.85546875" style="13" customWidth="1"/>
    <col min="3588" max="3589" width="21.5703125" style="13" customWidth="1"/>
    <col min="3590" max="3590" width="21.85546875" style="13" customWidth="1"/>
    <col min="3591" max="3591" width="95" style="13" bestFit="1" customWidth="1"/>
    <col min="3592" max="3836" width="9.140625" style="13"/>
    <col min="3837" max="3837" width="12" style="13" customWidth="1"/>
    <col min="3838" max="3838" width="16.140625" style="13" customWidth="1"/>
    <col min="3839" max="3839" width="13.85546875" style="13" customWidth="1"/>
    <col min="3840" max="3840" width="14.85546875" style="13" bestFit="1" customWidth="1"/>
    <col min="3841" max="3841" width="17.85546875" style="13" customWidth="1"/>
    <col min="3842" max="3842" width="38" style="13" customWidth="1"/>
    <col min="3843" max="3843" width="10.85546875" style="13" customWidth="1"/>
    <col min="3844" max="3845" width="21.5703125" style="13" customWidth="1"/>
    <col min="3846" max="3846" width="21.85546875" style="13" customWidth="1"/>
    <col min="3847" max="3847" width="95" style="13" bestFit="1" customWidth="1"/>
    <col min="3848" max="4092" width="9.140625" style="13"/>
    <col min="4093" max="4093" width="12" style="13" customWidth="1"/>
    <col min="4094" max="4094" width="16.140625" style="13" customWidth="1"/>
    <col min="4095" max="4095" width="13.85546875" style="13" customWidth="1"/>
    <col min="4096" max="4096" width="14.85546875" style="13" bestFit="1" customWidth="1"/>
    <col min="4097" max="4097" width="17.85546875" style="13" customWidth="1"/>
    <col min="4098" max="4098" width="38" style="13" customWidth="1"/>
    <col min="4099" max="4099" width="10.85546875" style="13" customWidth="1"/>
    <col min="4100" max="4101" width="21.5703125" style="13" customWidth="1"/>
    <col min="4102" max="4102" width="21.85546875" style="13" customWidth="1"/>
    <col min="4103" max="4103" width="95" style="13" bestFit="1" customWidth="1"/>
    <col min="4104" max="4348" width="9.140625" style="13"/>
    <col min="4349" max="4349" width="12" style="13" customWidth="1"/>
    <col min="4350" max="4350" width="16.140625" style="13" customWidth="1"/>
    <col min="4351" max="4351" width="13.85546875" style="13" customWidth="1"/>
    <col min="4352" max="4352" width="14.85546875" style="13" bestFit="1" customWidth="1"/>
    <col min="4353" max="4353" width="17.85546875" style="13" customWidth="1"/>
    <col min="4354" max="4354" width="38" style="13" customWidth="1"/>
    <col min="4355" max="4355" width="10.85546875" style="13" customWidth="1"/>
    <col min="4356" max="4357" width="21.5703125" style="13" customWidth="1"/>
    <col min="4358" max="4358" width="21.85546875" style="13" customWidth="1"/>
    <col min="4359" max="4359" width="95" style="13" bestFit="1" customWidth="1"/>
    <col min="4360" max="4604" width="9.140625" style="13"/>
    <col min="4605" max="4605" width="12" style="13" customWidth="1"/>
    <col min="4606" max="4606" width="16.140625" style="13" customWidth="1"/>
    <col min="4607" max="4607" width="13.85546875" style="13" customWidth="1"/>
    <col min="4608" max="4608" width="14.85546875" style="13" bestFit="1" customWidth="1"/>
    <col min="4609" max="4609" width="17.85546875" style="13" customWidth="1"/>
    <col min="4610" max="4610" width="38" style="13" customWidth="1"/>
    <col min="4611" max="4611" width="10.85546875" style="13" customWidth="1"/>
    <col min="4612" max="4613" width="21.5703125" style="13" customWidth="1"/>
    <col min="4614" max="4614" width="21.85546875" style="13" customWidth="1"/>
    <col min="4615" max="4615" width="95" style="13" bestFit="1" customWidth="1"/>
    <col min="4616" max="4860" width="9.140625" style="13"/>
    <col min="4861" max="4861" width="12" style="13" customWidth="1"/>
    <col min="4862" max="4862" width="16.140625" style="13" customWidth="1"/>
    <col min="4863" max="4863" width="13.85546875" style="13" customWidth="1"/>
    <col min="4864" max="4864" width="14.85546875" style="13" bestFit="1" customWidth="1"/>
    <col min="4865" max="4865" width="17.85546875" style="13" customWidth="1"/>
    <col min="4866" max="4866" width="38" style="13" customWidth="1"/>
    <col min="4867" max="4867" width="10.85546875" style="13" customWidth="1"/>
    <col min="4868" max="4869" width="21.5703125" style="13" customWidth="1"/>
    <col min="4870" max="4870" width="21.85546875" style="13" customWidth="1"/>
    <col min="4871" max="4871" width="95" style="13" bestFit="1" customWidth="1"/>
    <col min="4872" max="5116" width="9.140625" style="13"/>
    <col min="5117" max="5117" width="12" style="13" customWidth="1"/>
    <col min="5118" max="5118" width="16.140625" style="13" customWidth="1"/>
    <col min="5119" max="5119" width="13.85546875" style="13" customWidth="1"/>
    <col min="5120" max="5120" width="14.85546875" style="13" bestFit="1" customWidth="1"/>
    <col min="5121" max="5121" width="17.85546875" style="13" customWidth="1"/>
    <col min="5122" max="5122" width="38" style="13" customWidth="1"/>
    <col min="5123" max="5123" width="10.85546875" style="13" customWidth="1"/>
    <col min="5124" max="5125" width="21.5703125" style="13" customWidth="1"/>
    <col min="5126" max="5126" width="21.85546875" style="13" customWidth="1"/>
    <col min="5127" max="5127" width="95" style="13" bestFit="1" customWidth="1"/>
    <col min="5128" max="5372" width="9.140625" style="13"/>
    <col min="5373" max="5373" width="12" style="13" customWidth="1"/>
    <col min="5374" max="5374" width="16.140625" style="13" customWidth="1"/>
    <col min="5375" max="5375" width="13.85546875" style="13" customWidth="1"/>
    <col min="5376" max="5376" width="14.85546875" style="13" bestFit="1" customWidth="1"/>
    <col min="5377" max="5377" width="17.85546875" style="13" customWidth="1"/>
    <col min="5378" max="5378" width="38" style="13" customWidth="1"/>
    <col min="5379" max="5379" width="10.85546875" style="13" customWidth="1"/>
    <col min="5380" max="5381" width="21.5703125" style="13" customWidth="1"/>
    <col min="5382" max="5382" width="21.85546875" style="13" customWidth="1"/>
    <col min="5383" max="5383" width="95" style="13" bestFit="1" customWidth="1"/>
    <col min="5384" max="5628" width="9.140625" style="13"/>
    <col min="5629" max="5629" width="12" style="13" customWidth="1"/>
    <col min="5630" max="5630" width="16.140625" style="13" customWidth="1"/>
    <col min="5631" max="5631" width="13.85546875" style="13" customWidth="1"/>
    <col min="5632" max="5632" width="14.85546875" style="13" bestFit="1" customWidth="1"/>
    <col min="5633" max="5633" width="17.85546875" style="13" customWidth="1"/>
    <col min="5634" max="5634" width="38" style="13" customWidth="1"/>
    <col min="5635" max="5635" width="10.85546875" style="13" customWidth="1"/>
    <col min="5636" max="5637" width="21.5703125" style="13" customWidth="1"/>
    <col min="5638" max="5638" width="21.85546875" style="13" customWidth="1"/>
    <col min="5639" max="5639" width="95" style="13" bestFit="1" customWidth="1"/>
    <col min="5640" max="5884" width="9.140625" style="13"/>
    <col min="5885" max="5885" width="12" style="13" customWidth="1"/>
    <col min="5886" max="5886" width="16.140625" style="13" customWidth="1"/>
    <col min="5887" max="5887" width="13.85546875" style="13" customWidth="1"/>
    <col min="5888" max="5888" width="14.85546875" style="13" bestFit="1" customWidth="1"/>
    <col min="5889" max="5889" width="17.85546875" style="13" customWidth="1"/>
    <col min="5890" max="5890" width="38" style="13" customWidth="1"/>
    <col min="5891" max="5891" width="10.85546875" style="13" customWidth="1"/>
    <col min="5892" max="5893" width="21.5703125" style="13" customWidth="1"/>
    <col min="5894" max="5894" width="21.85546875" style="13" customWidth="1"/>
    <col min="5895" max="5895" width="95" style="13" bestFit="1" customWidth="1"/>
    <col min="5896" max="6140" width="9.140625" style="13"/>
    <col min="6141" max="6141" width="12" style="13" customWidth="1"/>
    <col min="6142" max="6142" width="16.140625" style="13" customWidth="1"/>
    <col min="6143" max="6143" width="13.85546875" style="13" customWidth="1"/>
    <col min="6144" max="6144" width="14.85546875" style="13" bestFit="1" customWidth="1"/>
    <col min="6145" max="6145" width="17.85546875" style="13" customWidth="1"/>
    <col min="6146" max="6146" width="38" style="13" customWidth="1"/>
    <col min="6147" max="6147" width="10.85546875" style="13" customWidth="1"/>
    <col min="6148" max="6149" width="21.5703125" style="13" customWidth="1"/>
    <col min="6150" max="6150" width="21.85546875" style="13" customWidth="1"/>
    <col min="6151" max="6151" width="95" style="13" bestFit="1" customWidth="1"/>
    <col min="6152" max="6396" width="9.140625" style="13"/>
    <col min="6397" max="6397" width="12" style="13" customWidth="1"/>
    <col min="6398" max="6398" width="16.140625" style="13" customWidth="1"/>
    <col min="6399" max="6399" width="13.85546875" style="13" customWidth="1"/>
    <col min="6400" max="6400" width="14.85546875" style="13" bestFit="1" customWidth="1"/>
    <col min="6401" max="6401" width="17.85546875" style="13" customWidth="1"/>
    <col min="6402" max="6402" width="38" style="13" customWidth="1"/>
    <col min="6403" max="6403" width="10.85546875" style="13" customWidth="1"/>
    <col min="6404" max="6405" width="21.5703125" style="13" customWidth="1"/>
    <col min="6406" max="6406" width="21.85546875" style="13" customWidth="1"/>
    <col min="6407" max="6407" width="95" style="13" bestFit="1" customWidth="1"/>
    <col min="6408" max="6652" width="9.140625" style="13"/>
    <col min="6653" max="6653" width="12" style="13" customWidth="1"/>
    <col min="6654" max="6654" width="16.140625" style="13" customWidth="1"/>
    <col min="6655" max="6655" width="13.85546875" style="13" customWidth="1"/>
    <col min="6656" max="6656" width="14.85546875" style="13" bestFit="1" customWidth="1"/>
    <col min="6657" max="6657" width="17.85546875" style="13" customWidth="1"/>
    <col min="6658" max="6658" width="38" style="13" customWidth="1"/>
    <col min="6659" max="6659" width="10.85546875" style="13" customWidth="1"/>
    <col min="6660" max="6661" width="21.5703125" style="13" customWidth="1"/>
    <col min="6662" max="6662" width="21.85546875" style="13" customWidth="1"/>
    <col min="6663" max="6663" width="95" style="13" bestFit="1" customWidth="1"/>
    <col min="6664" max="6908" width="9.140625" style="13"/>
    <col min="6909" max="6909" width="12" style="13" customWidth="1"/>
    <col min="6910" max="6910" width="16.140625" style="13" customWidth="1"/>
    <col min="6911" max="6911" width="13.85546875" style="13" customWidth="1"/>
    <col min="6912" max="6912" width="14.85546875" style="13" bestFit="1" customWidth="1"/>
    <col min="6913" max="6913" width="17.85546875" style="13" customWidth="1"/>
    <col min="6914" max="6914" width="38" style="13" customWidth="1"/>
    <col min="6915" max="6915" width="10.85546875" style="13" customWidth="1"/>
    <col min="6916" max="6917" width="21.5703125" style="13" customWidth="1"/>
    <col min="6918" max="6918" width="21.85546875" style="13" customWidth="1"/>
    <col min="6919" max="6919" width="95" style="13" bestFit="1" customWidth="1"/>
    <col min="6920" max="7164" width="9.140625" style="13"/>
    <col min="7165" max="7165" width="12" style="13" customWidth="1"/>
    <col min="7166" max="7166" width="16.140625" style="13" customWidth="1"/>
    <col min="7167" max="7167" width="13.85546875" style="13" customWidth="1"/>
    <col min="7168" max="7168" width="14.85546875" style="13" bestFit="1" customWidth="1"/>
    <col min="7169" max="7169" width="17.85546875" style="13" customWidth="1"/>
    <col min="7170" max="7170" width="38" style="13" customWidth="1"/>
    <col min="7171" max="7171" width="10.85546875" style="13" customWidth="1"/>
    <col min="7172" max="7173" width="21.5703125" style="13" customWidth="1"/>
    <col min="7174" max="7174" width="21.85546875" style="13" customWidth="1"/>
    <col min="7175" max="7175" width="95" style="13" bestFit="1" customWidth="1"/>
    <col min="7176" max="7420" width="9.140625" style="13"/>
    <col min="7421" max="7421" width="12" style="13" customWidth="1"/>
    <col min="7422" max="7422" width="16.140625" style="13" customWidth="1"/>
    <col min="7423" max="7423" width="13.85546875" style="13" customWidth="1"/>
    <col min="7424" max="7424" width="14.85546875" style="13" bestFit="1" customWidth="1"/>
    <col min="7425" max="7425" width="17.85546875" style="13" customWidth="1"/>
    <col min="7426" max="7426" width="38" style="13" customWidth="1"/>
    <col min="7427" max="7427" width="10.85546875" style="13" customWidth="1"/>
    <col min="7428" max="7429" width="21.5703125" style="13" customWidth="1"/>
    <col min="7430" max="7430" width="21.85546875" style="13" customWidth="1"/>
    <col min="7431" max="7431" width="95" style="13" bestFit="1" customWidth="1"/>
    <col min="7432" max="7676" width="9.140625" style="13"/>
    <col min="7677" max="7677" width="12" style="13" customWidth="1"/>
    <col min="7678" max="7678" width="16.140625" style="13" customWidth="1"/>
    <col min="7679" max="7679" width="13.85546875" style="13" customWidth="1"/>
    <col min="7680" max="7680" width="14.85546875" style="13" bestFit="1" customWidth="1"/>
    <col min="7681" max="7681" width="17.85546875" style="13" customWidth="1"/>
    <col min="7682" max="7682" width="38" style="13" customWidth="1"/>
    <col min="7683" max="7683" width="10.85546875" style="13" customWidth="1"/>
    <col min="7684" max="7685" width="21.5703125" style="13" customWidth="1"/>
    <col min="7686" max="7686" width="21.85546875" style="13" customWidth="1"/>
    <col min="7687" max="7687" width="95" style="13" bestFit="1" customWidth="1"/>
    <col min="7688" max="7932" width="9.140625" style="13"/>
    <col min="7933" max="7933" width="12" style="13" customWidth="1"/>
    <col min="7934" max="7934" width="16.140625" style="13" customWidth="1"/>
    <col min="7935" max="7935" width="13.85546875" style="13" customWidth="1"/>
    <col min="7936" max="7936" width="14.85546875" style="13" bestFit="1" customWidth="1"/>
    <col min="7937" max="7937" width="17.85546875" style="13" customWidth="1"/>
    <col min="7938" max="7938" width="38" style="13" customWidth="1"/>
    <col min="7939" max="7939" width="10.85546875" style="13" customWidth="1"/>
    <col min="7940" max="7941" width="21.5703125" style="13" customWidth="1"/>
    <col min="7942" max="7942" width="21.85546875" style="13" customWidth="1"/>
    <col min="7943" max="7943" width="95" style="13" bestFit="1" customWidth="1"/>
    <col min="7944" max="8188" width="9.140625" style="13"/>
    <col min="8189" max="8189" width="12" style="13" customWidth="1"/>
    <col min="8190" max="8190" width="16.140625" style="13" customWidth="1"/>
    <col min="8191" max="8191" width="13.85546875" style="13" customWidth="1"/>
    <col min="8192" max="8192" width="14.85546875" style="13" bestFit="1" customWidth="1"/>
    <col min="8193" max="8193" width="17.85546875" style="13" customWidth="1"/>
    <col min="8194" max="8194" width="38" style="13" customWidth="1"/>
    <col min="8195" max="8195" width="10.85546875" style="13" customWidth="1"/>
    <col min="8196" max="8197" width="21.5703125" style="13" customWidth="1"/>
    <col min="8198" max="8198" width="21.85546875" style="13" customWidth="1"/>
    <col min="8199" max="8199" width="95" style="13" bestFit="1" customWidth="1"/>
    <col min="8200" max="8444" width="9.140625" style="13"/>
    <col min="8445" max="8445" width="12" style="13" customWidth="1"/>
    <col min="8446" max="8446" width="16.140625" style="13" customWidth="1"/>
    <col min="8447" max="8447" width="13.85546875" style="13" customWidth="1"/>
    <col min="8448" max="8448" width="14.85546875" style="13" bestFit="1" customWidth="1"/>
    <col min="8449" max="8449" width="17.85546875" style="13" customWidth="1"/>
    <col min="8450" max="8450" width="38" style="13" customWidth="1"/>
    <col min="8451" max="8451" width="10.85546875" style="13" customWidth="1"/>
    <col min="8452" max="8453" width="21.5703125" style="13" customWidth="1"/>
    <col min="8454" max="8454" width="21.85546875" style="13" customWidth="1"/>
    <col min="8455" max="8455" width="95" style="13" bestFit="1" customWidth="1"/>
    <col min="8456" max="8700" width="9.140625" style="13"/>
    <col min="8701" max="8701" width="12" style="13" customWidth="1"/>
    <col min="8702" max="8702" width="16.140625" style="13" customWidth="1"/>
    <col min="8703" max="8703" width="13.85546875" style="13" customWidth="1"/>
    <col min="8704" max="8704" width="14.85546875" style="13" bestFit="1" customWidth="1"/>
    <col min="8705" max="8705" width="17.85546875" style="13" customWidth="1"/>
    <col min="8706" max="8706" width="38" style="13" customWidth="1"/>
    <col min="8707" max="8707" width="10.85546875" style="13" customWidth="1"/>
    <col min="8708" max="8709" width="21.5703125" style="13" customWidth="1"/>
    <col min="8710" max="8710" width="21.85546875" style="13" customWidth="1"/>
    <col min="8711" max="8711" width="95" style="13" bestFit="1" customWidth="1"/>
    <col min="8712" max="8956" width="9.140625" style="13"/>
    <col min="8957" max="8957" width="12" style="13" customWidth="1"/>
    <col min="8958" max="8958" width="16.140625" style="13" customWidth="1"/>
    <col min="8959" max="8959" width="13.85546875" style="13" customWidth="1"/>
    <col min="8960" max="8960" width="14.85546875" style="13" bestFit="1" customWidth="1"/>
    <col min="8961" max="8961" width="17.85546875" style="13" customWidth="1"/>
    <col min="8962" max="8962" width="38" style="13" customWidth="1"/>
    <col min="8963" max="8963" width="10.85546875" style="13" customWidth="1"/>
    <col min="8964" max="8965" width="21.5703125" style="13" customWidth="1"/>
    <col min="8966" max="8966" width="21.85546875" style="13" customWidth="1"/>
    <col min="8967" max="8967" width="95" style="13" bestFit="1" customWidth="1"/>
    <col min="8968" max="9212" width="9.140625" style="13"/>
    <col min="9213" max="9213" width="12" style="13" customWidth="1"/>
    <col min="9214" max="9214" width="16.140625" style="13" customWidth="1"/>
    <col min="9215" max="9215" width="13.85546875" style="13" customWidth="1"/>
    <col min="9216" max="9216" width="14.85546875" style="13" bestFit="1" customWidth="1"/>
    <col min="9217" max="9217" width="17.85546875" style="13" customWidth="1"/>
    <col min="9218" max="9218" width="38" style="13" customWidth="1"/>
    <col min="9219" max="9219" width="10.85546875" style="13" customWidth="1"/>
    <col min="9220" max="9221" width="21.5703125" style="13" customWidth="1"/>
    <col min="9222" max="9222" width="21.85546875" style="13" customWidth="1"/>
    <col min="9223" max="9223" width="95" style="13" bestFit="1" customWidth="1"/>
    <col min="9224" max="9468" width="9.140625" style="13"/>
    <col min="9469" max="9469" width="12" style="13" customWidth="1"/>
    <col min="9470" max="9470" width="16.140625" style="13" customWidth="1"/>
    <col min="9471" max="9471" width="13.85546875" style="13" customWidth="1"/>
    <col min="9472" max="9472" width="14.85546875" style="13" bestFit="1" customWidth="1"/>
    <col min="9473" max="9473" width="17.85546875" style="13" customWidth="1"/>
    <col min="9474" max="9474" width="38" style="13" customWidth="1"/>
    <col min="9475" max="9475" width="10.85546875" style="13" customWidth="1"/>
    <col min="9476" max="9477" width="21.5703125" style="13" customWidth="1"/>
    <col min="9478" max="9478" width="21.85546875" style="13" customWidth="1"/>
    <col min="9479" max="9479" width="95" style="13" bestFit="1" customWidth="1"/>
    <col min="9480" max="9724" width="9.140625" style="13"/>
    <col min="9725" max="9725" width="12" style="13" customWidth="1"/>
    <col min="9726" max="9726" width="16.140625" style="13" customWidth="1"/>
    <col min="9727" max="9727" width="13.85546875" style="13" customWidth="1"/>
    <col min="9728" max="9728" width="14.85546875" style="13" bestFit="1" customWidth="1"/>
    <col min="9729" max="9729" width="17.85546875" style="13" customWidth="1"/>
    <col min="9730" max="9730" width="38" style="13" customWidth="1"/>
    <col min="9731" max="9731" width="10.85546875" style="13" customWidth="1"/>
    <col min="9732" max="9733" width="21.5703125" style="13" customWidth="1"/>
    <col min="9734" max="9734" width="21.85546875" style="13" customWidth="1"/>
    <col min="9735" max="9735" width="95" style="13" bestFit="1" customWidth="1"/>
    <col min="9736" max="9980" width="9.140625" style="13"/>
    <col min="9981" max="9981" width="12" style="13" customWidth="1"/>
    <col min="9982" max="9982" width="16.140625" style="13" customWidth="1"/>
    <col min="9983" max="9983" width="13.85546875" style="13" customWidth="1"/>
    <col min="9984" max="9984" width="14.85546875" style="13" bestFit="1" customWidth="1"/>
    <col min="9985" max="9985" width="17.85546875" style="13" customWidth="1"/>
    <col min="9986" max="9986" width="38" style="13" customWidth="1"/>
    <col min="9987" max="9987" width="10.85546875" style="13" customWidth="1"/>
    <col min="9988" max="9989" width="21.5703125" style="13" customWidth="1"/>
    <col min="9990" max="9990" width="21.85546875" style="13" customWidth="1"/>
    <col min="9991" max="9991" width="95" style="13" bestFit="1" customWidth="1"/>
    <col min="9992" max="10236" width="9.140625" style="13"/>
    <col min="10237" max="10237" width="12" style="13" customWidth="1"/>
    <col min="10238" max="10238" width="16.140625" style="13" customWidth="1"/>
    <col min="10239" max="10239" width="13.85546875" style="13" customWidth="1"/>
    <col min="10240" max="10240" width="14.85546875" style="13" bestFit="1" customWidth="1"/>
    <col min="10241" max="10241" width="17.85546875" style="13" customWidth="1"/>
    <col min="10242" max="10242" width="38" style="13" customWidth="1"/>
    <col min="10243" max="10243" width="10.85546875" style="13" customWidth="1"/>
    <col min="10244" max="10245" width="21.5703125" style="13" customWidth="1"/>
    <col min="10246" max="10246" width="21.85546875" style="13" customWidth="1"/>
    <col min="10247" max="10247" width="95" style="13" bestFit="1" customWidth="1"/>
    <col min="10248" max="10492" width="9.140625" style="13"/>
    <col min="10493" max="10493" width="12" style="13" customWidth="1"/>
    <col min="10494" max="10494" width="16.140625" style="13" customWidth="1"/>
    <col min="10495" max="10495" width="13.85546875" style="13" customWidth="1"/>
    <col min="10496" max="10496" width="14.85546875" style="13" bestFit="1" customWidth="1"/>
    <col min="10497" max="10497" width="17.85546875" style="13" customWidth="1"/>
    <col min="10498" max="10498" width="38" style="13" customWidth="1"/>
    <col min="10499" max="10499" width="10.85546875" style="13" customWidth="1"/>
    <col min="10500" max="10501" width="21.5703125" style="13" customWidth="1"/>
    <col min="10502" max="10502" width="21.85546875" style="13" customWidth="1"/>
    <col min="10503" max="10503" width="95" style="13" bestFit="1" customWidth="1"/>
    <col min="10504" max="10748" width="9.140625" style="13"/>
    <col min="10749" max="10749" width="12" style="13" customWidth="1"/>
    <col min="10750" max="10750" width="16.140625" style="13" customWidth="1"/>
    <col min="10751" max="10751" width="13.85546875" style="13" customWidth="1"/>
    <col min="10752" max="10752" width="14.85546875" style="13" bestFit="1" customWidth="1"/>
    <col min="10753" max="10753" width="17.85546875" style="13" customWidth="1"/>
    <col min="10754" max="10754" width="38" style="13" customWidth="1"/>
    <col min="10755" max="10755" width="10.85546875" style="13" customWidth="1"/>
    <col min="10756" max="10757" width="21.5703125" style="13" customWidth="1"/>
    <col min="10758" max="10758" width="21.85546875" style="13" customWidth="1"/>
    <col min="10759" max="10759" width="95" style="13" bestFit="1" customWidth="1"/>
    <col min="10760" max="11004" width="9.140625" style="13"/>
    <col min="11005" max="11005" width="12" style="13" customWidth="1"/>
    <col min="11006" max="11006" width="16.140625" style="13" customWidth="1"/>
    <col min="11007" max="11007" width="13.85546875" style="13" customWidth="1"/>
    <col min="11008" max="11008" width="14.85546875" style="13" bestFit="1" customWidth="1"/>
    <col min="11009" max="11009" width="17.85546875" style="13" customWidth="1"/>
    <col min="11010" max="11010" width="38" style="13" customWidth="1"/>
    <col min="11011" max="11011" width="10.85546875" style="13" customWidth="1"/>
    <col min="11012" max="11013" width="21.5703125" style="13" customWidth="1"/>
    <col min="11014" max="11014" width="21.85546875" style="13" customWidth="1"/>
    <col min="11015" max="11015" width="95" style="13" bestFit="1" customWidth="1"/>
    <col min="11016" max="11260" width="9.140625" style="13"/>
    <col min="11261" max="11261" width="12" style="13" customWidth="1"/>
    <col min="11262" max="11262" width="16.140625" style="13" customWidth="1"/>
    <col min="11263" max="11263" width="13.85546875" style="13" customWidth="1"/>
    <col min="11264" max="11264" width="14.85546875" style="13" bestFit="1" customWidth="1"/>
    <col min="11265" max="11265" width="17.85546875" style="13" customWidth="1"/>
    <col min="11266" max="11266" width="38" style="13" customWidth="1"/>
    <col min="11267" max="11267" width="10.85546875" style="13" customWidth="1"/>
    <col min="11268" max="11269" width="21.5703125" style="13" customWidth="1"/>
    <col min="11270" max="11270" width="21.85546875" style="13" customWidth="1"/>
    <col min="11271" max="11271" width="95" style="13" bestFit="1" customWidth="1"/>
    <col min="11272" max="11516" width="9.140625" style="13"/>
    <col min="11517" max="11517" width="12" style="13" customWidth="1"/>
    <col min="11518" max="11518" width="16.140625" style="13" customWidth="1"/>
    <col min="11519" max="11519" width="13.85546875" style="13" customWidth="1"/>
    <col min="11520" max="11520" width="14.85546875" style="13" bestFit="1" customWidth="1"/>
    <col min="11521" max="11521" width="17.85546875" style="13" customWidth="1"/>
    <col min="11522" max="11522" width="38" style="13" customWidth="1"/>
    <col min="11523" max="11523" width="10.85546875" style="13" customWidth="1"/>
    <col min="11524" max="11525" width="21.5703125" style="13" customWidth="1"/>
    <col min="11526" max="11526" width="21.85546875" style="13" customWidth="1"/>
    <col min="11527" max="11527" width="95" style="13" bestFit="1" customWidth="1"/>
    <col min="11528" max="11772" width="9.140625" style="13"/>
    <col min="11773" max="11773" width="12" style="13" customWidth="1"/>
    <col min="11774" max="11774" width="16.140625" style="13" customWidth="1"/>
    <col min="11775" max="11775" width="13.85546875" style="13" customWidth="1"/>
    <col min="11776" max="11776" width="14.85546875" style="13" bestFit="1" customWidth="1"/>
    <col min="11777" max="11777" width="17.85546875" style="13" customWidth="1"/>
    <col min="11778" max="11778" width="38" style="13" customWidth="1"/>
    <col min="11779" max="11779" width="10.85546875" style="13" customWidth="1"/>
    <col min="11780" max="11781" width="21.5703125" style="13" customWidth="1"/>
    <col min="11782" max="11782" width="21.85546875" style="13" customWidth="1"/>
    <col min="11783" max="11783" width="95" style="13" bestFit="1" customWidth="1"/>
    <col min="11784" max="12028" width="9.140625" style="13"/>
    <col min="12029" max="12029" width="12" style="13" customWidth="1"/>
    <col min="12030" max="12030" width="16.140625" style="13" customWidth="1"/>
    <col min="12031" max="12031" width="13.85546875" style="13" customWidth="1"/>
    <col min="12032" max="12032" width="14.85546875" style="13" bestFit="1" customWidth="1"/>
    <col min="12033" max="12033" width="17.85546875" style="13" customWidth="1"/>
    <col min="12034" max="12034" width="38" style="13" customWidth="1"/>
    <col min="12035" max="12035" width="10.85546875" style="13" customWidth="1"/>
    <col min="12036" max="12037" width="21.5703125" style="13" customWidth="1"/>
    <col min="12038" max="12038" width="21.85546875" style="13" customWidth="1"/>
    <col min="12039" max="12039" width="95" style="13" bestFit="1" customWidth="1"/>
    <col min="12040" max="12284" width="9.140625" style="13"/>
    <col min="12285" max="12285" width="12" style="13" customWidth="1"/>
    <col min="12286" max="12286" width="16.140625" style="13" customWidth="1"/>
    <col min="12287" max="12287" width="13.85546875" style="13" customWidth="1"/>
    <col min="12288" max="12288" width="14.85546875" style="13" bestFit="1" customWidth="1"/>
    <col min="12289" max="12289" width="17.85546875" style="13" customWidth="1"/>
    <col min="12290" max="12290" width="38" style="13" customWidth="1"/>
    <col min="12291" max="12291" width="10.85546875" style="13" customWidth="1"/>
    <col min="12292" max="12293" width="21.5703125" style="13" customWidth="1"/>
    <col min="12294" max="12294" width="21.85546875" style="13" customWidth="1"/>
    <col min="12295" max="12295" width="95" style="13" bestFit="1" customWidth="1"/>
    <col min="12296" max="12540" width="9.140625" style="13"/>
    <col min="12541" max="12541" width="12" style="13" customWidth="1"/>
    <col min="12542" max="12542" width="16.140625" style="13" customWidth="1"/>
    <col min="12543" max="12543" width="13.85546875" style="13" customWidth="1"/>
    <col min="12544" max="12544" width="14.85546875" style="13" bestFit="1" customWidth="1"/>
    <col min="12545" max="12545" width="17.85546875" style="13" customWidth="1"/>
    <col min="12546" max="12546" width="38" style="13" customWidth="1"/>
    <col min="12547" max="12547" width="10.85546875" style="13" customWidth="1"/>
    <col min="12548" max="12549" width="21.5703125" style="13" customWidth="1"/>
    <col min="12550" max="12550" width="21.85546875" style="13" customWidth="1"/>
    <col min="12551" max="12551" width="95" style="13" bestFit="1" customWidth="1"/>
    <col min="12552" max="12796" width="9.140625" style="13"/>
    <col min="12797" max="12797" width="12" style="13" customWidth="1"/>
    <col min="12798" max="12798" width="16.140625" style="13" customWidth="1"/>
    <col min="12799" max="12799" width="13.85546875" style="13" customWidth="1"/>
    <col min="12800" max="12800" width="14.85546875" style="13" bestFit="1" customWidth="1"/>
    <col min="12801" max="12801" width="17.85546875" style="13" customWidth="1"/>
    <col min="12802" max="12802" width="38" style="13" customWidth="1"/>
    <col min="12803" max="12803" width="10.85546875" style="13" customWidth="1"/>
    <col min="12804" max="12805" width="21.5703125" style="13" customWidth="1"/>
    <col min="12806" max="12806" width="21.85546875" style="13" customWidth="1"/>
    <col min="12807" max="12807" width="95" style="13" bestFit="1" customWidth="1"/>
    <col min="12808" max="13052" width="9.140625" style="13"/>
    <col min="13053" max="13053" width="12" style="13" customWidth="1"/>
    <col min="13054" max="13054" width="16.140625" style="13" customWidth="1"/>
    <col min="13055" max="13055" width="13.85546875" style="13" customWidth="1"/>
    <col min="13056" max="13056" width="14.85546875" style="13" bestFit="1" customWidth="1"/>
    <col min="13057" max="13057" width="17.85546875" style="13" customWidth="1"/>
    <col min="13058" max="13058" width="38" style="13" customWidth="1"/>
    <col min="13059" max="13059" width="10.85546875" style="13" customWidth="1"/>
    <col min="13060" max="13061" width="21.5703125" style="13" customWidth="1"/>
    <col min="13062" max="13062" width="21.85546875" style="13" customWidth="1"/>
    <col min="13063" max="13063" width="95" style="13" bestFit="1" customWidth="1"/>
    <col min="13064" max="13308" width="9.140625" style="13"/>
    <col min="13309" max="13309" width="12" style="13" customWidth="1"/>
    <col min="13310" max="13310" width="16.140625" style="13" customWidth="1"/>
    <col min="13311" max="13311" width="13.85546875" style="13" customWidth="1"/>
    <col min="13312" max="13312" width="14.85546875" style="13" bestFit="1" customWidth="1"/>
    <col min="13313" max="13313" width="17.85546875" style="13" customWidth="1"/>
    <col min="13314" max="13314" width="38" style="13" customWidth="1"/>
    <col min="13315" max="13315" width="10.85546875" style="13" customWidth="1"/>
    <col min="13316" max="13317" width="21.5703125" style="13" customWidth="1"/>
    <col min="13318" max="13318" width="21.85546875" style="13" customWidth="1"/>
    <col min="13319" max="13319" width="95" style="13" bestFit="1" customWidth="1"/>
    <col min="13320" max="13564" width="9.140625" style="13"/>
    <col min="13565" max="13565" width="12" style="13" customWidth="1"/>
    <col min="13566" max="13566" width="16.140625" style="13" customWidth="1"/>
    <col min="13567" max="13567" width="13.85546875" style="13" customWidth="1"/>
    <col min="13568" max="13568" width="14.85546875" style="13" bestFit="1" customWidth="1"/>
    <col min="13569" max="13569" width="17.85546875" style="13" customWidth="1"/>
    <col min="13570" max="13570" width="38" style="13" customWidth="1"/>
    <col min="13571" max="13571" width="10.85546875" style="13" customWidth="1"/>
    <col min="13572" max="13573" width="21.5703125" style="13" customWidth="1"/>
    <col min="13574" max="13574" width="21.85546875" style="13" customWidth="1"/>
    <col min="13575" max="13575" width="95" style="13" bestFit="1" customWidth="1"/>
    <col min="13576" max="13820" width="9.140625" style="13"/>
    <col min="13821" max="13821" width="12" style="13" customWidth="1"/>
    <col min="13822" max="13822" width="16.140625" style="13" customWidth="1"/>
    <col min="13823" max="13823" width="13.85546875" style="13" customWidth="1"/>
    <col min="13824" max="13824" width="14.85546875" style="13" bestFit="1" customWidth="1"/>
    <col min="13825" max="13825" width="17.85546875" style="13" customWidth="1"/>
    <col min="13826" max="13826" width="38" style="13" customWidth="1"/>
    <col min="13827" max="13827" width="10.85546875" style="13" customWidth="1"/>
    <col min="13828" max="13829" width="21.5703125" style="13" customWidth="1"/>
    <col min="13830" max="13830" width="21.85546875" style="13" customWidth="1"/>
    <col min="13831" max="13831" width="95" style="13" bestFit="1" customWidth="1"/>
    <col min="13832" max="14076" width="9.140625" style="13"/>
    <col min="14077" max="14077" width="12" style="13" customWidth="1"/>
    <col min="14078" max="14078" width="16.140625" style="13" customWidth="1"/>
    <col min="14079" max="14079" width="13.85546875" style="13" customWidth="1"/>
    <col min="14080" max="14080" width="14.85546875" style="13" bestFit="1" customWidth="1"/>
    <col min="14081" max="14081" width="17.85546875" style="13" customWidth="1"/>
    <col min="14082" max="14082" width="38" style="13" customWidth="1"/>
    <col min="14083" max="14083" width="10.85546875" style="13" customWidth="1"/>
    <col min="14084" max="14085" width="21.5703125" style="13" customWidth="1"/>
    <col min="14086" max="14086" width="21.85546875" style="13" customWidth="1"/>
    <col min="14087" max="14087" width="95" style="13" bestFit="1" customWidth="1"/>
    <col min="14088" max="14332" width="9.140625" style="13"/>
    <col min="14333" max="14333" width="12" style="13" customWidth="1"/>
    <col min="14334" max="14334" width="16.140625" style="13" customWidth="1"/>
    <col min="14335" max="14335" width="13.85546875" style="13" customWidth="1"/>
    <col min="14336" max="14336" width="14.85546875" style="13" bestFit="1" customWidth="1"/>
    <col min="14337" max="14337" width="17.85546875" style="13" customWidth="1"/>
    <col min="14338" max="14338" width="38" style="13" customWidth="1"/>
    <col min="14339" max="14339" width="10.85546875" style="13" customWidth="1"/>
    <col min="14340" max="14341" width="21.5703125" style="13" customWidth="1"/>
    <col min="14342" max="14342" width="21.85546875" style="13" customWidth="1"/>
    <col min="14343" max="14343" width="95" style="13" bestFit="1" customWidth="1"/>
    <col min="14344" max="14588" width="9.140625" style="13"/>
    <col min="14589" max="14589" width="12" style="13" customWidth="1"/>
    <col min="14590" max="14590" width="16.140625" style="13" customWidth="1"/>
    <col min="14591" max="14591" width="13.85546875" style="13" customWidth="1"/>
    <col min="14592" max="14592" width="14.85546875" style="13" bestFit="1" customWidth="1"/>
    <col min="14593" max="14593" width="17.85546875" style="13" customWidth="1"/>
    <col min="14594" max="14594" width="38" style="13" customWidth="1"/>
    <col min="14595" max="14595" width="10.85546875" style="13" customWidth="1"/>
    <col min="14596" max="14597" width="21.5703125" style="13" customWidth="1"/>
    <col min="14598" max="14598" width="21.85546875" style="13" customWidth="1"/>
    <col min="14599" max="14599" width="95" style="13" bestFit="1" customWidth="1"/>
    <col min="14600" max="14844" width="9.140625" style="13"/>
    <col min="14845" max="14845" width="12" style="13" customWidth="1"/>
    <col min="14846" max="14846" width="16.140625" style="13" customWidth="1"/>
    <col min="14847" max="14847" width="13.85546875" style="13" customWidth="1"/>
    <col min="14848" max="14848" width="14.85546875" style="13" bestFit="1" customWidth="1"/>
    <col min="14849" max="14849" width="17.85546875" style="13" customWidth="1"/>
    <col min="14850" max="14850" width="38" style="13" customWidth="1"/>
    <col min="14851" max="14851" width="10.85546875" style="13" customWidth="1"/>
    <col min="14852" max="14853" width="21.5703125" style="13" customWidth="1"/>
    <col min="14854" max="14854" width="21.85546875" style="13" customWidth="1"/>
    <col min="14855" max="14855" width="95" style="13" bestFit="1" customWidth="1"/>
    <col min="14856" max="15100" width="9.140625" style="13"/>
    <col min="15101" max="15101" width="12" style="13" customWidth="1"/>
    <col min="15102" max="15102" width="16.140625" style="13" customWidth="1"/>
    <col min="15103" max="15103" width="13.85546875" style="13" customWidth="1"/>
    <col min="15104" max="15104" width="14.85546875" style="13" bestFit="1" customWidth="1"/>
    <col min="15105" max="15105" width="17.85546875" style="13" customWidth="1"/>
    <col min="15106" max="15106" width="38" style="13" customWidth="1"/>
    <col min="15107" max="15107" width="10.85546875" style="13" customWidth="1"/>
    <col min="15108" max="15109" width="21.5703125" style="13" customWidth="1"/>
    <col min="15110" max="15110" width="21.85546875" style="13" customWidth="1"/>
    <col min="15111" max="15111" width="95" style="13" bestFit="1" customWidth="1"/>
    <col min="15112" max="15356" width="9.140625" style="13"/>
    <col min="15357" max="15357" width="12" style="13" customWidth="1"/>
    <col min="15358" max="15358" width="16.140625" style="13" customWidth="1"/>
    <col min="15359" max="15359" width="13.85546875" style="13" customWidth="1"/>
    <col min="15360" max="15360" width="14.85546875" style="13" bestFit="1" customWidth="1"/>
    <col min="15361" max="15361" width="17.85546875" style="13" customWidth="1"/>
    <col min="15362" max="15362" width="38" style="13" customWidth="1"/>
    <col min="15363" max="15363" width="10.85546875" style="13" customWidth="1"/>
    <col min="15364" max="15365" width="21.5703125" style="13" customWidth="1"/>
    <col min="15366" max="15366" width="21.85546875" style="13" customWidth="1"/>
    <col min="15367" max="15367" width="95" style="13" bestFit="1" customWidth="1"/>
    <col min="15368" max="15612" width="9.140625" style="13"/>
    <col min="15613" max="15613" width="12" style="13" customWidth="1"/>
    <col min="15614" max="15614" width="16.140625" style="13" customWidth="1"/>
    <col min="15615" max="15615" width="13.85546875" style="13" customWidth="1"/>
    <col min="15616" max="15616" width="14.85546875" style="13" bestFit="1" customWidth="1"/>
    <col min="15617" max="15617" width="17.85546875" style="13" customWidth="1"/>
    <col min="15618" max="15618" width="38" style="13" customWidth="1"/>
    <col min="15619" max="15619" width="10.85546875" style="13" customWidth="1"/>
    <col min="15620" max="15621" width="21.5703125" style="13" customWidth="1"/>
    <col min="15622" max="15622" width="21.85546875" style="13" customWidth="1"/>
    <col min="15623" max="15623" width="95" style="13" bestFit="1" customWidth="1"/>
    <col min="15624" max="15868" width="9.140625" style="13"/>
    <col min="15869" max="15869" width="12" style="13" customWidth="1"/>
    <col min="15870" max="15870" width="16.140625" style="13" customWidth="1"/>
    <col min="15871" max="15871" width="13.85546875" style="13" customWidth="1"/>
    <col min="15872" max="15872" width="14.85546875" style="13" bestFit="1" customWidth="1"/>
    <col min="15873" max="15873" width="17.85546875" style="13" customWidth="1"/>
    <col min="15874" max="15874" width="38" style="13" customWidth="1"/>
    <col min="15875" max="15875" width="10.85546875" style="13" customWidth="1"/>
    <col min="15876" max="15877" width="21.5703125" style="13" customWidth="1"/>
    <col min="15878" max="15878" width="21.85546875" style="13" customWidth="1"/>
    <col min="15879" max="15879" width="95" style="13" bestFit="1" customWidth="1"/>
    <col min="15880" max="16124" width="9.140625" style="13"/>
    <col min="16125" max="16125" width="12" style="13" customWidth="1"/>
    <col min="16126" max="16126" width="16.140625" style="13" customWidth="1"/>
    <col min="16127" max="16127" width="13.85546875" style="13" customWidth="1"/>
    <col min="16128" max="16128" width="14.85546875" style="13" bestFit="1" customWidth="1"/>
    <col min="16129" max="16129" width="17.85546875" style="13" customWidth="1"/>
    <col min="16130" max="16130" width="38" style="13" customWidth="1"/>
    <col min="16131" max="16131" width="10.85546875" style="13" customWidth="1"/>
    <col min="16132" max="16133" width="21.5703125" style="13" customWidth="1"/>
    <col min="16134" max="16134" width="21.85546875" style="13" customWidth="1"/>
    <col min="16135" max="16135" width="95" style="13" bestFit="1" customWidth="1"/>
    <col min="16136" max="16384" width="9.140625" style="13"/>
  </cols>
  <sheetData>
    <row r="1" spans="1:1666" s="5" customFormat="1" ht="42.75" customHeight="1" x14ac:dyDescent="0.25">
      <c r="A1" s="1" t="s">
        <v>0</v>
      </c>
      <c r="B1" s="1" t="s">
        <v>1</v>
      </c>
      <c r="C1" s="44" t="s">
        <v>2</v>
      </c>
      <c r="D1" s="1" t="s">
        <v>3</v>
      </c>
      <c r="E1" s="25" t="s">
        <v>736</v>
      </c>
      <c r="F1" s="25" t="s">
        <v>737</v>
      </c>
      <c r="G1" s="25" t="s">
        <v>742</v>
      </c>
      <c r="H1" s="3" t="s">
        <v>741</v>
      </c>
      <c r="I1" s="3"/>
      <c r="J1" s="31"/>
      <c r="L1" s="25" t="s">
        <v>738</v>
      </c>
      <c r="M1" s="25" t="s">
        <v>739</v>
      </c>
      <c r="P1" s="68" t="s">
        <v>743</v>
      </c>
      <c r="Q1" s="69"/>
      <c r="R1" s="56" t="s">
        <v>744</v>
      </c>
      <c r="S1" s="70" t="s">
        <v>751</v>
      </c>
      <c r="T1" s="37" t="s">
        <v>747</v>
      </c>
      <c r="U1" s="38"/>
      <c r="V1" s="38" t="s">
        <v>745</v>
      </c>
      <c r="W1" s="39" t="s">
        <v>746</v>
      </c>
      <c r="X1" s="40">
        <v>0</v>
      </c>
      <c r="Y1" s="40"/>
      <c r="Z1" s="40"/>
      <c r="AA1" s="40"/>
      <c r="AB1" s="38" t="s">
        <v>748</v>
      </c>
      <c r="AC1" s="60" t="s">
        <v>749</v>
      </c>
      <c r="AD1" s="65"/>
      <c r="AE1" s="62"/>
      <c r="AF1" s="62"/>
      <c r="AG1" s="62"/>
      <c r="AH1" s="63"/>
      <c r="AI1" s="31"/>
      <c r="AJ1" s="31"/>
      <c r="AK1" s="31"/>
      <c r="AL1" s="31"/>
      <c r="AM1" s="62"/>
      <c r="AN1" s="62"/>
      <c r="AO1" s="65"/>
      <c r="AP1" s="62"/>
      <c r="AQ1" s="62"/>
      <c r="AR1" s="62"/>
      <c r="AS1" s="63"/>
      <c r="AT1" s="31"/>
      <c r="AU1" s="31"/>
      <c r="AV1" s="31"/>
      <c r="AW1" s="31"/>
      <c r="AX1" s="62"/>
      <c r="AY1" s="62"/>
      <c r="AZ1" s="65"/>
      <c r="BA1" s="62"/>
      <c r="BB1" s="62"/>
      <c r="BC1" s="62"/>
      <c r="BD1" s="63"/>
      <c r="BE1" s="31"/>
      <c r="BF1" s="31"/>
      <c r="BG1" s="31"/>
      <c r="BH1" s="31"/>
      <c r="BI1" s="62"/>
      <c r="BJ1" s="62"/>
      <c r="BK1" s="65"/>
      <c r="BL1" s="62"/>
      <c r="BM1" s="62"/>
      <c r="BN1" s="62"/>
      <c r="BO1" s="63"/>
      <c r="BP1" s="31"/>
      <c r="BQ1" s="31"/>
      <c r="BR1" s="31"/>
      <c r="BS1" s="31"/>
      <c r="BT1" s="62"/>
      <c r="BU1" s="62"/>
      <c r="BV1" s="65"/>
      <c r="BW1" s="62"/>
      <c r="BX1" s="62"/>
      <c r="BY1" s="62"/>
      <c r="BZ1" s="63"/>
      <c r="CA1" s="31"/>
      <c r="CB1" s="31"/>
      <c r="CC1" s="31"/>
      <c r="CD1" s="31"/>
      <c r="CE1" s="62"/>
      <c r="CF1" s="62"/>
      <c r="CG1" s="65"/>
      <c r="CH1" s="62"/>
      <c r="CI1" s="62"/>
      <c r="CJ1" s="62"/>
      <c r="CK1" s="63"/>
      <c r="CL1" s="31"/>
      <c r="CM1" s="31"/>
      <c r="CN1" s="31"/>
      <c r="CO1" s="31"/>
      <c r="CP1" s="62"/>
      <c r="CQ1" s="62"/>
      <c r="CR1" s="65"/>
      <c r="CS1" s="62"/>
      <c r="CT1" s="62"/>
      <c r="CU1" s="62"/>
      <c r="CV1" s="63"/>
      <c r="CW1" s="31"/>
      <c r="CX1" s="31"/>
      <c r="CY1" s="31"/>
      <c r="CZ1" s="31"/>
      <c r="DA1" s="62"/>
      <c r="DB1" s="62"/>
      <c r="DC1" s="65"/>
      <c r="DD1" s="62"/>
      <c r="DE1" s="62"/>
      <c r="DF1" s="62"/>
      <c r="DG1" s="63"/>
      <c r="DH1" s="31"/>
      <c r="DI1" s="31"/>
      <c r="DJ1" s="31"/>
      <c r="DK1" s="31"/>
      <c r="DL1" s="62"/>
      <c r="DM1" s="62"/>
      <c r="DN1" s="65"/>
      <c r="DO1" s="62"/>
      <c r="DP1" s="62"/>
      <c r="DQ1" s="62"/>
      <c r="DR1" s="63"/>
      <c r="DS1" s="31"/>
      <c r="DT1" s="31"/>
      <c r="DU1" s="31"/>
      <c r="DV1" s="31"/>
      <c r="DW1" s="62"/>
      <c r="DX1" s="62"/>
      <c r="DY1" s="65"/>
      <c r="DZ1" s="62"/>
      <c r="EA1" s="62"/>
      <c r="EB1" s="62"/>
      <c r="EC1" s="63"/>
      <c r="ED1" s="31"/>
      <c r="EE1" s="31"/>
      <c r="EF1" s="31"/>
      <c r="EG1" s="31"/>
      <c r="EH1" s="62"/>
      <c r="EI1" s="62"/>
      <c r="EJ1" s="65"/>
      <c r="EK1" s="62"/>
      <c r="EL1" s="62"/>
      <c r="EM1" s="62"/>
      <c r="EN1" s="63"/>
      <c r="EO1" s="31"/>
      <c r="EP1" s="31"/>
      <c r="EQ1" s="31"/>
      <c r="ER1" s="31"/>
      <c r="ES1" s="62"/>
      <c r="ET1" s="62"/>
      <c r="EU1" s="65"/>
      <c r="EV1" s="62"/>
      <c r="EW1" s="62"/>
      <c r="EX1" s="62"/>
      <c r="EY1" s="63"/>
      <c r="EZ1" s="31"/>
      <c r="FA1" s="31"/>
      <c r="FB1" s="31"/>
      <c r="FC1" s="31"/>
      <c r="FD1" s="62"/>
      <c r="FE1" s="62"/>
      <c r="FF1" s="65"/>
      <c r="FG1" s="62"/>
      <c r="FH1" s="62"/>
      <c r="FI1" s="62"/>
      <c r="FJ1" s="63"/>
      <c r="FK1" s="31"/>
      <c r="FL1" s="31"/>
      <c r="FM1" s="31"/>
      <c r="FN1" s="31"/>
      <c r="FO1" s="62"/>
      <c r="FP1" s="62"/>
      <c r="FQ1" s="65"/>
      <c r="FR1" s="62"/>
      <c r="FS1" s="62"/>
      <c r="FT1" s="62"/>
      <c r="FU1" s="63"/>
      <c r="FV1" s="31"/>
      <c r="FW1" s="31"/>
      <c r="FX1" s="31"/>
      <c r="FY1" s="31"/>
      <c r="FZ1" s="62"/>
      <c r="GA1" s="62"/>
      <c r="GB1" s="65"/>
      <c r="GC1" s="62"/>
      <c r="GD1" s="62"/>
      <c r="GE1" s="62"/>
      <c r="GF1" s="63"/>
      <c r="GG1" s="31"/>
      <c r="GH1" s="31"/>
      <c r="GI1" s="31"/>
      <c r="GJ1" s="31"/>
      <c r="GK1" s="62"/>
      <c r="GL1" s="62"/>
      <c r="GM1" s="65"/>
      <c r="GN1" s="62"/>
      <c r="GO1" s="62"/>
      <c r="GP1" s="62"/>
      <c r="GQ1" s="63"/>
      <c r="GR1" s="31"/>
      <c r="GS1" s="31"/>
      <c r="GT1" s="31"/>
      <c r="GU1" s="31"/>
      <c r="GV1" s="62"/>
      <c r="GW1" s="62"/>
      <c r="GX1" s="65"/>
      <c r="GY1" s="62"/>
      <c r="GZ1" s="62"/>
      <c r="HA1" s="62"/>
      <c r="HB1" s="63"/>
      <c r="HC1" s="31"/>
      <c r="HD1" s="31"/>
      <c r="HE1" s="31"/>
      <c r="HF1" s="31"/>
      <c r="HG1" s="62"/>
      <c r="HH1" s="62"/>
      <c r="HI1" s="65"/>
      <c r="HJ1" s="62"/>
      <c r="HK1" s="62"/>
      <c r="HL1" s="62"/>
      <c r="HM1" s="63"/>
      <c r="HN1" s="31"/>
      <c r="HO1" s="31"/>
      <c r="HP1" s="31"/>
      <c r="HQ1" s="31"/>
      <c r="HR1" s="62"/>
      <c r="HS1" s="62"/>
      <c r="HT1" s="65"/>
      <c r="HU1" s="62"/>
      <c r="HV1" s="62"/>
      <c r="HW1" s="62"/>
      <c r="HX1" s="63"/>
      <c r="HY1" s="31"/>
      <c r="HZ1" s="31"/>
      <c r="IA1" s="31"/>
      <c r="IB1" s="31"/>
      <c r="IC1" s="62"/>
      <c r="ID1" s="62"/>
      <c r="IE1" s="65"/>
      <c r="IF1" s="62"/>
      <c r="IG1" s="62"/>
      <c r="IH1" s="62"/>
      <c r="II1" s="63"/>
      <c r="IJ1" s="31"/>
      <c r="IK1" s="31"/>
      <c r="IL1" s="31"/>
      <c r="IM1" s="31"/>
      <c r="IN1" s="62"/>
      <c r="IO1" s="62"/>
      <c r="IP1" s="65"/>
      <c r="IQ1" s="62"/>
      <c r="IR1" s="62"/>
      <c r="IS1" s="62"/>
      <c r="IT1" s="63"/>
      <c r="IU1" s="31"/>
      <c r="IV1" s="31"/>
      <c r="IW1" s="31"/>
      <c r="IX1" s="31"/>
      <c r="IY1" s="62"/>
      <c r="IZ1" s="62"/>
      <c r="JA1" s="65"/>
      <c r="JB1" s="62"/>
      <c r="JC1" s="62"/>
      <c r="JD1" s="62"/>
      <c r="JE1" s="63"/>
      <c r="JF1" s="31"/>
      <c r="JG1" s="31"/>
      <c r="JH1" s="31"/>
      <c r="JI1" s="31"/>
      <c r="JJ1" s="62"/>
      <c r="JK1" s="62"/>
      <c r="JL1" s="65"/>
      <c r="JM1" s="62"/>
      <c r="JN1" s="62"/>
      <c r="JO1" s="62"/>
      <c r="JP1" s="63"/>
      <c r="JQ1" s="31"/>
      <c r="JR1" s="31"/>
      <c r="JS1" s="31"/>
      <c r="JT1" s="31"/>
      <c r="JU1" s="62"/>
      <c r="JV1" s="62"/>
      <c r="JW1" s="65"/>
      <c r="JX1" s="62"/>
      <c r="JY1" s="62"/>
      <c r="JZ1" s="62"/>
      <c r="KA1" s="63"/>
      <c r="KB1" s="31"/>
      <c r="KC1" s="31"/>
      <c r="KD1" s="31"/>
      <c r="KE1" s="31"/>
      <c r="KF1" s="62"/>
      <c r="KG1" s="62"/>
      <c r="KH1" s="65"/>
      <c r="KI1" s="62"/>
      <c r="KJ1" s="62"/>
      <c r="KK1" s="62"/>
      <c r="KL1" s="63"/>
      <c r="KM1" s="31"/>
      <c r="KN1" s="31"/>
      <c r="KO1" s="31"/>
      <c r="KP1" s="31"/>
      <c r="KQ1" s="62"/>
      <c r="KR1" s="62"/>
      <c r="KS1" s="65"/>
      <c r="KT1" s="62"/>
      <c r="KU1" s="62"/>
      <c r="KV1" s="62"/>
      <c r="KW1" s="63"/>
      <c r="KX1" s="31"/>
      <c r="KY1" s="31"/>
      <c r="KZ1" s="31"/>
      <c r="LA1" s="31"/>
      <c r="LB1" s="62"/>
      <c r="LC1" s="62"/>
      <c r="LD1" s="65"/>
      <c r="LE1" s="62"/>
      <c r="LF1" s="62"/>
      <c r="LG1" s="62"/>
      <c r="LH1" s="63"/>
      <c r="LI1" s="31"/>
      <c r="LJ1" s="31"/>
      <c r="LK1" s="31"/>
      <c r="LL1" s="31"/>
      <c r="LM1" s="62"/>
      <c r="LN1" s="62"/>
      <c r="LO1" s="65"/>
      <c r="LP1" s="62"/>
      <c r="LQ1" s="62"/>
      <c r="LR1" s="62"/>
      <c r="LS1" s="63"/>
      <c r="LT1" s="31"/>
      <c r="LU1" s="31"/>
      <c r="LV1" s="31"/>
      <c r="LW1" s="31"/>
      <c r="LX1" s="62"/>
      <c r="LY1" s="62"/>
      <c r="LZ1" s="65"/>
      <c r="MA1" s="62"/>
      <c r="MB1" s="62"/>
      <c r="MC1" s="62"/>
      <c r="MD1" s="63"/>
      <c r="ME1" s="31"/>
      <c r="MF1" s="31"/>
      <c r="MG1" s="31"/>
      <c r="MH1" s="31"/>
      <c r="MI1" s="62"/>
      <c r="MJ1" s="62"/>
      <c r="MK1" s="65"/>
      <c r="ML1" s="62"/>
      <c r="MM1" s="62"/>
      <c r="MN1" s="62"/>
      <c r="MO1" s="63"/>
      <c r="MP1" s="31"/>
      <c r="MQ1" s="31"/>
      <c r="MR1" s="31"/>
      <c r="MS1" s="31"/>
      <c r="MT1" s="62"/>
      <c r="MU1" s="62"/>
      <c r="MV1" s="65"/>
      <c r="MW1" s="62"/>
      <c r="MX1" s="62"/>
      <c r="MY1" s="62"/>
      <c r="MZ1" s="63"/>
      <c r="NA1" s="31"/>
      <c r="NB1" s="31"/>
      <c r="NC1" s="31"/>
      <c r="ND1" s="31"/>
      <c r="NE1" s="62"/>
      <c r="NF1" s="62"/>
      <c r="NG1" s="65"/>
      <c r="NH1" s="62"/>
      <c r="NI1" s="62"/>
      <c r="NJ1" s="62"/>
      <c r="NK1" s="63"/>
      <c r="NL1" s="31"/>
      <c r="NM1" s="31"/>
      <c r="NN1" s="31"/>
      <c r="NO1" s="31"/>
      <c r="NP1" s="62"/>
      <c r="NQ1" s="62"/>
      <c r="NR1" s="65"/>
      <c r="NS1" s="62"/>
      <c r="NT1" s="62"/>
      <c r="NU1" s="62"/>
      <c r="NV1" s="63"/>
      <c r="NW1" s="31"/>
      <c r="NX1" s="31"/>
      <c r="NY1" s="31"/>
      <c r="NZ1" s="31"/>
      <c r="OA1" s="62"/>
      <c r="OB1" s="62"/>
      <c r="OC1" s="65"/>
      <c r="OD1" s="62"/>
      <c r="OE1" s="62"/>
      <c r="OF1" s="62"/>
      <c r="OG1" s="63"/>
      <c r="OH1" s="31"/>
      <c r="OI1" s="31"/>
      <c r="OJ1" s="31"/>
      <c r="OK1" s="31"/>
      <c r="OL1" s="62"/>
      <c r="OM1" s="62"/>
      <c r="ON1" s="65"/>
      <c r="OO1" s="62"/>
      <c r="OP1" s="62"/>
      <c r="OQ1" s="62"/>
      <c r="OR1" s="63"/>
      <c r="OS1" s="31"/>
      <c r="OT1" s="31"/>
      <c r="OU1" s="31"/>
      <c r="OV1" s="31"/>
      <c r="OW1" s="62"/>
      <c r="OX1" s="62"/>
      <c r="OY1" s="65"/>
      <c r="OZ1" s="62"/>
      <c r="PA1" s="62"/>
      <c r="PB1" s="62"/>
      <c r="PC1" s="63"/>
      <c r="PD1" s="31"/>
      <c r="PE1" s="31"/>
      <c r="PF1" s="31"/>
      <c r="PG1" s="31"/>
      <c r="PH1" s="62"/>
      <c r="PI1" s="62"/>
      <c r="PJ1" s="65"/>
      <c r="PK1" s="62"/>
      <c r="PL1" s="62"/>
      <c r="PM1" s="62"/>
      <c r="PN1" s="63"/>
      <c r="PO1" s="31"/>
      <c r="PP1" s="31"/>
      <c r="PQ1" s="31"/>
      <c r="PR1" s="31"/>
      <c r="PS1" s="62"/>
      <c r="PT1" s="62"/>
      <c r="PU1" s="65"/>
      <c r="PV1" s="62"/>
      <c r="PW1" s="62"/>
      <c r="PX1" s="62"/>
      <c r="PY1" s="63"/>
      <c r="PZ1" s="31"/>
      <c r="QA1" s="31"/>
      <c r="QB1" s="31"/>
      <c r="QC1" s="31"/>
      <c r="QD1" s="62"/>
      <c r="QE1" s="62"/>
      <c r="QF1" s="65"/>
      <c r="QG1" s="62"/>
      <c r="QH1" s="62"/>
      <c r="QI1" s="62"/>
      <c r="QJ1" s="63"/>
      <c r="QK1" s="31"/>
      <c r="QL1" s="31"/>
      <c r="QM1" s="31"/>
      <c r="QN1" s="31"/>
      <c r="QO1" s="62"/>
      <c r="QP1" s="62"/>
      <c r="QQ1" s="65"/>
      <c r="QR1" s="62"/>
      <c r="QS1" s="62"/>
      <c r="QT1" s="62"/>
      <c r="QU1" s="63"/>
      <c r="QV1" s="31"/>
      <c r="QW1" s="31"/>
      <c r="QX1" s="31"/>
      <c r="QY1" s="31"/>
      <c r="QZ1" s="62"/>
      <c r="RA1" s="62"/>
      <c r="RB1" s="65"/>
      <c r="RC1" s="62"/>
      <c r="RD1" s="62"/>
      <c r="RE1" s="62"/>
      <c r="RF1" s="63"/>
      <c r="RG1" s="31"/>
      <c r="RH1" s="31"/>
      <c r="RI1" s="31"/>
      <c r="RJ1" s="31"/>
      <c r="RK1" s="62"/>
      <c r="RL1" s="62"/>
      <c r="RM1" s="64"/>
      <c r="RN1" s="62"/>
      <c r="RO1" s="62"/>
      <c r="RP1" s="62"/>
      <c r="RQ1" s="63"/>
      <c r="RR1" s="31"/>
      <c r="RS1" s="31"/>
      <c r="RT1" s="31"/>
      <c r="RU1" s="31"/>
      <c r="RV1" s="62"/>
      <c r="RW1" s="62"/>
      <c r="RX1" s="64"/>
      <c r="RY1" s="62"/>
      <c r="RZ1" s="62"/>
      <c r="SA1" s="62"/>
      <c r="SB1" s="63"/>
      <c r="SC1" s="31"/>
      <c r="SD1" s="31"/>
      <c r="SE1" s="31"/>
      <c r="SF1" s="31"/>
      <c r="SG1" s="62"/>
      <c r="SH1" s="62"/>
      <c r="SI1" s="64"/>
      <c r="SJ1" s="62"/>
      <c r="SK1" s="62"/>
      <c r="SL1" s="62"/>
      <c r="SM1" s="63"/>
      <c r="SN1" s="31"/>
      <c r="SO1" s="31"/>
      <c r="SP1" s="31"/>
      <c r="SQ1" s="31"/>
      <c r="SR1" s="62"/>
      <c r="SS1" s="62"/>
      <c r="ST1" s="64"/>
      <c r="SU1" s="62"/>
      <c r="SV1" s="62"/>
      <c r="SW1" s="62"/>
      <c r="SX1" s="63"/>
      <c r="SY1" s="31"/>
      <c r="SZ1" s="31"/>
      <c r="TA1" s="31"/>
      <c r="TB1" s="31"/>
      <c r="TC1" s="62"/>
      <c r="TD1" s="62"/>
      <c r="TE1" s="64"/>
      <c r="TF1" s="62"/>
      <c r="TG1" s="62"/>
      <c r="TH1" s="62"/>
      <c r="TI1" s="63"/>
      <c r="TJ1" s="31"/>
      <c r="TK1" s="31"/>
      <c r="TL1" s="31"/>
      <c r="TM1" s="31"/>
      <c r="TN1" s="62"/>
      <c r="TO1" s="62"/>
      <c r="TP1" s="64"/>
      <c r="TQ1" s="62"/>
      <c r="TR1" s="62"/>
      <c r="TS1" s="62"/>
      <c r="TT1" s="63"/>
      <c r="TU1" s="31"/>
      <c r="TV1" s="31"/>
      <c r="TW1" s="31"/>
      <c r="TX1" s="31"/>
      <c r="TY1" s="62"/>
      <c r="TZ1" s="62"/>
      <c r="UA1" s="64"/>
      <c r="UB1" s="62"/>
      <c r="UC1" s="62"/>
      <c r="UD1" s="62"/>
      <c r="UE1" s="63"/>
      <c r="UF1" s="31"/>
      <c r="UG1" s="31"/>
      <c r="UH1" s="31"/>
      <c r="UI1" s="31"/>
      <c r="UJ1" s="62"/>
      <c r="UK1" s="62"/>
      <c r="UL1" s="64"/>
      <c r="UM1" s="62"/>
      <c r="UN1" s="62"/>
      <c r="UO1" s="62"/>
      <c r="UP1" s="63"/>
      <c r="UQ1" s="31"/>
      <c r="UR1" s="31"/>
      <c r="US1" s="31"/>
      <c r="UT1" s="31"/>
      <c r="UU1" s="62"/>
      <c r="UV1" s="62"/>
      <c r="UW1" s="64"/>
      <c r="UX1" s="62"/>
      <c r="UY1" s="62"/>
      <c r="UZ1" s="62"/>
      <c r="VA1" s="63"/>
      <c r="VB1" s="31"/>
      <c r="VC1" s="31"/>
      <c r="VD1" s="31"/>
      <c r="VE1" s="31"/>
      <c r="VF1" s="62"/>
      <c r="VG1" s="62"/>
      <c r="VH1" s="64"/>
      <c r="VI1" s="62"/>
      <c r="VJ1" s="62"/>
      <c r="VK1" s="62"/>
      <c r="VL1" s="63"/>
      <c r="VM1" s="31"/>
      <c r="VN1" s="31"/>
      <c r="VO1" s="31"/>
      <c r="VP1" s="31"/>
      <c r="VQ1" s="62"/>
      <c r="VR1" s="62"/>
      <c r="VS1" s="64"/>
      <c r="VT1" s="62"/>
      <c r="VU1" s="62"/>
      <c r="VV1" s="62"/>
      <c r="VW1" s="63"/>
      <c r="VX1" s="31"/>
      <c r="VY1" s="31"/>
      <c r="VZ1" s="31"/>
      <c r="WA1" s="31"/>
      <c r="WB1" s="62"/>
      <c r="WC1" s="62"/>
      <c r="WD1" s="64"/>
      <c r="WE1" s="62"/>
      <c r="WF1" s="62"/>
      <c r="WG1" s="62"/>
      <c r="WH1" s="63"/>
      <c r="WI1" s="31"/>
      <c r="WJ1" s="31"/>
      <c r="WK1" s="31"/>
      <c r="WL1" s="31"/>
      <c r="WM1" s="62"/>
      <c r="WN1" s="62"/>
      <c r="WO1" s="64"/>
      <c r="WP1" s="62"/>
      <c r="WQ1" s="62"/>
      <c r="WR1" s="62"/>
      <c r="WS1" s="63"/>
      <c r="WT1" s="31"/>
      <c r="WU1" s="31"/>
      <c r="WV1" s="31"/>
      <c r="WW1" s="31"/>
      <c r="WX1" s="62"/>
      <c r="WY1" s="62"/>
      <c r="WZ1" s="64"/>
      <c r="XA1" s="62"/>
      <c r="XB1" s="62"/>
      <c r="XC1" s="62"/>
      <c r="XD1" s="63"/>
      <c r="XE1" s="31"/>
      <c r="XF1" s="31"/>
      <c r="XG1" s="31"/>
      <c r="XH1" s="31"/>
      <c r="XI1" s="62"/>
      <c r="XJ1" s="62"/>
      <c r="XK1" s="64"/>
      <c r="XL1" s="62"/>
      <c r="XM1" s="62"/>
      <c r="XN1" s="62"/>
      <c r="XO1" s="63"/>
      <c r="XP1" s="31"/>
      <c r="XQ1" s="31"/>
      <c r="XR1" s="31"/>
      <c r="XS1" s="31"/>
      <c r="XT1" s="62"/>
      <c r="XU1" s="62"/>
      <c r="XV1" s="64"/>
      <c r="XW1" s="62"/>
      <c r="XX1" s="62"/>
      <c r="XY1" s="62"/>
      <c r="XZ1" s="63"/>
      <c r="YA1" s="31"/>
      <c r="YB1" s="31"/>
      <c r="YC1" s="31"/>
      <c r="YD1" s="31"/>
      <c r="YE1" s="62"/>
      <c r="YF1" s="62"/>
      <c r="YG1" s="64"/>
      <c r="YH1" s="62"/>
      <c r="YI1" s="62"/>
      <c r="YJ1" s="62"/>
      <c r="YK1" s="63"/>
      <c r="YL1" s="31"/>
      <c r="YM1" s="31"/>
      <c r="YN1" s="31"/>
      <c r="YO1" s="31"/>
      <c r="YP1" s="62"/>
      <c r="YQ1" s="62"/>
      <c r="YR1" s="64"/>
      <c r="YS1" s="62"/>
      <c r="YT1" s="62"/>
      <c r="YU1" s="62"/>
      <c r="YV1" s="63"/>
      <c r="YW1" s="31"/>
      <c r="YX1" s="31"/>
      <c r="YY1" s="31"/>
      <c r="YZ1" s="31"/>
      <c r="ZA1" s="62"/>
      <c r="ZB1" s="62"/>
      <c r="ZC1" s="64"/>
      <c r="ZD1" s="62"/>
      <c r="ZE1" s="62"/>
      <c r="ZF1" s="62"/>
      <c r="ZG1" s="63"/>
      <c r="ZH1" s="31"/>
      <c r="ZI1" s="31"/>
      <c r="ZJ1" s="31"/>
      <c r="ZK1" s="31"/>
      <c r="ZL1" s="62"/>
      <c r="ZM1" s="62"/>
      <c r="ZN1" s="64"/>
      <c r="ZO1" s="62"/>
      <c r="ZP1" s="62"/>
      <c r="ZQ1" s="62"/>
      <c r="ZR1" s="63"/>
      <c r="ZS1" s="31"/>
      <c r="ZT1" s="31"/>
      <c r="ZU1" s="31"/>
      <c r="ZV1" s="31"/>
      <c r="ZW1" s="62"/>
      <c r="ZX1" s="62"/>
      <c r="ZY1" s="64"/>
      <c r="ZZ1" s="62"/>
      <c r="AAA1" s="62"/>
      <c r="AAB1" s="62"/>
      <c r="AAC1" s="63"/>
      <c r="AAD1" s="31"/>
      <c r="AAE1" s="31"/>
      <c r="AAF1" s="31"/>
      <c r="AAG1" s="31"/>
      <c r="AAH1" s="62"/>
      <c r="AAI1" s="62"/>
      <c r="AAJ1" s="64"/>
      <c r="AAK1" s="62"/>
      <c r="AAL1" s="62"/>
      <c r="AAM1" s="62"/>
      <c r="AAN1" s="63"/>
      <c r="AAO1" s="31"/>
      <c r="AAP1" s="31"/>
      <c r="AAQ1" s="31"/>
      <c r="AAR1" s="31"/>
      <c r="AAS1" s="62"/>
      <c r="AAT1" s="62"/>
      <c r="AAU1" s="64"/>
      <c r="AAV1" s="62"/>
      <c r="AAW1" s="62"/>
      <c r="AAX1" s="62"/>
      <c r="AAY1" s="63"/>
      <c r="AAZ1" s="31"/>
      <c r="ABA1" s="31"/>
      <c r="ABB1" s="31"/>
      <c r="ABC1" s="31"/>
      <c r="ABD1" s="62"/>
      <c r="ABE1" s="62"/>
      <c r="ABF1" s="64"/>
      <c r="ABG1" s="62"/>
      <c r="ABH1" s="62"/>
      <c r="ABI1" s="62"/>
      <c r="ABJ1" s="63"/>
      <c r="ABK1" s="31"/>
      <c r="ABL1" s="31"/>
      <c r="ABM1" s="31"/>
      <c r="ABN1" s="31"/>
      <c r="ABO1" s="62"/>
      <c r="ABP1" s="62"/>
      <c r="ABQ1" s="64"/>
      <c r="ABR1" s="62"/>
      <c r="ABS1" s="62"/>
      <c r="ABT1" s="62"/>
      <c r="ABU1" s="63"/>
      <c r="ABV1" s="31"/>
      <c r="ABW1" s="31"/>
      <c r="ABX1" s="31"/>
      <c r="ABY1" s="31"/>
      <c r="ABZ1" s="62"/>
      <c r="ACA1" s="62"/>
      <c r="ACB1" s="64"/>
      <c r="ACC1" s="62"/>
      <c r="ACD1" s="62"/>
      <c r="ACE1" s="62"/>
      <c r="ACF1" s="63"/>
      <c r="ACG1" s="31"/>
      <c r="ACH1" s="31"/>
      <c r="ACI1" s="31"/>
      <c r="ACJ1" s="31"/>
      <c r="ACK1" s="62"/>
      <c r="ACL1" s="62"/>
      <c r="ACM1" s="64"/>
      <c r="ACN1" s="62"/>
      <c r="ACO1" s="62"/>
      <c r="ACP1" s="62"/>
      <c r="ACQ1" s="63"/>
      <c r="ACR1" s="31"/>
      <c r="ACS1" s="31"/>
      <c r="ACT1" s="31"/>
      <c r="ACU1" s="31"/>
      <c r="ACV1" s="62"/>
      <c r="ACW1" s="62"/>
      <c r="ACX1" s="64"/>
      <c r="ACY1" s="62"/>
      <c r="ACZ1" s="62"/>
      <c r="ADA1" s="62"/>
      <c r="ADB1" s="63"/>
      <c r="ADC1" s="31"/>
      <c r="ADD1" s="31"/>
      <c r="ADE1" s="31"/>
      <c r="ADF1" s="31"/>
      <c r="ADG1" s="62"/>
      <c r="ADH1" s="62"/>
      <c r="ADI1" s="64"/>
      <c r="ADJ1" s="62"/>
      <c r="ADK1" s="62"/>
      <c r="ADL1" s="62"/>
      <c r="ADM1" s="63"/>
      <c r="ADN1" s="31"/>
      <c r="ADO1" s="31"/>
      <c r="ADP1" s="31"/>
      <c r="ADQ1" s="31"/>
      <c r="ADR1" s="62"/>
      <c r="ADS1" s="62"/>
      <c r="ADT1" s="64"/>
      <c r="ADU1" s="62"/>
      <c r="ADV1" s="62"/>
      <c r="ADW1" s="62"/>
      <c r="ADX1" s="63"/>
      <c r="ADY1" s="31"/>
      <c r="ADZ1" s="31"/>
      <c r="AEA1" s="31"/>
      <c r="AEB1" s="31"/>
      <c r="AEC1" s="62"/>
      <c r="AED1" s="62"/>
      <c r="AEE1" s="64"/>
      <c r="AEF1" s="62"/>
      <c r="AEG1" s="62"/>
      <c r="AEH1" s="62"/>
      <c r="AEI1" s="63"/>
      <c r="AEJ1" s="31"/>
      <c r="AEK1" s="31"/>
      <c r="AEL1" s="31"/>
      <c r="AEM1" s="31"/>
      <c r="AEN1" s="62"/>
      <c r="AEO1" s="62"/>
      <c r="AEP1" s="64"/>
      <c r="AEQ1" s="62"/>
      <c r="AER1" s="62"/>
      <c r="AES1" s="62"/>
      <c r="AET1" s="63"/>
      <c r="AEU1" s="31"/>
      <c r="AEV1" s="31"/>
      <c r="AEW1" s="31"/>
      <c r="AEX1" s="31"/>
      <c r="AEY1" s="62"/>
      <c r="AEZ1" s="62"/>
      <c r="AFA1" s="64"/>
      <c r="AFB1" s="62"/>
      <c r="AFC1" s="62"/>
      <c r="AFD1" s="62"/>
      <c r="AFE1" s="63"/>
      <c r="AFF1" s="31"/>
      <c r="AFG1" s="31"/>
      <c r="AFH1" s="31"/>
      <c r="AFI1" s="31"/>
      <c r="AFJ1" s="62"/>
      <c r="AFK1" s="62"/>
      <c r="AFL1" s="64"/>
      <c r="AFM1" s="62"/>
      <c r="AFN1" s="62"/>
      <c r="AFO1" s="62"/>
      <c r="AFP1" s="63"/>
      <c r="AFQ1" s="31"/>
      <c r="AFR1" s="31"/>
      <c r="AFS1" s="31"/>
      <c r="AFT1" s="31"/>
      <c r="AFU1" s="62"/>
      <c r="AFV1" s="62"/>
      <c r="AFW1" s="64"/>
      <c r="AFX1" s="62"/>
      <c r="AFY1" s="62"/>
      <c r="AFZ1" s="62"/>
      <c r="AGA1" s="63"/>
      <c r="AGB1" s="31"/>
      <c r="AGC1" s="31"/>
      <c r="AGD1" s="31"/>
      <c r="AGE1" s="31"/>
      <c r="AGF1" s="62"/>
      <c r="AGG1" s="62"/>
      <c r="AGH1" s="64"/>
      <c r="AGI1" s="62"/>
      <c r="AGJ1" s="62"/>
      <c r="AGK1" s="62"/>
      <c r="AGL1" s="63"/>
      <c r="AGM1" s="31"/>
      <c r="AGN1" s="31"/>
      <c r="AGO1" s="31"/>
      <c r="AGP1" s="31"/>
      <c r="AGQ1" s="62"/>
      <c r="AGR1" s="62"/>
      <c r="AGS1" s="64"/>
      <c r="AGT1" s="62"/>
      <c r="AGU1" s="62"/>
      <c r="AGV1" s="62"/>
      <c r="AGW1" s="63"/>
      <c r="AGX1" s="31"/>
      <c r="AGY1" s="31"/>
      <c r="AGZ1" s="31"/>
      <c r="AHA1" s="31"/>
      <c r="AHB1" s="62"/>
      <c r="AHC1" s="62"/>
      <c r="AHD1" s="64"/>
      <c r="AHE1" s="62"/>
      <c r="AHF1" s="62"/>
      <c r="AHG1" s="62"/>
      <c r="AHH1" s="63"/>
      <c r="AHI1" s="31"/>
      <c r="AHJ1" s="31"/>
      <c r="AHK1" s="31"/>
      <c r="AHL1" s="31"/>
      <c r="AHM1" s="62"/>
      <c r="AHN1" s="62"/>
      <c r="AHO1" s="64"/>
      <c r="AHP1" s="62"/>
      <c r="AHQ1" s="62"/>
      <c r="AHR1" s="62"/>
      <c r="AHS1" s="63"/>
      <c r="AHT1" s="31"/>
      <c r="AHU1" s="31"/>
      <c r="AHV1" s="31"/>
      <c r="AHW1" s="31"/>
      <c r="AHX1" s="62"/>
      <c r="AHY1" s="62"/>
      <c r="AHZ1" s="64"/>
      <c r="AIA1" s="62"/>
      <c r="AIB1" s="62"/>
      <c r="AIC1" s="62"/>
      <c r="AID1" s="63"/>
      <c r="AIE1" s="31"/>
      <c r="AIF1" s="31"/>
      <c r="AIG1" s="31"/>
      <c r="AIH1" s="31"/>
      <c r="AII1" s="62"/>
      <c r="AIJ1" s="62"/>
      <c r="AIK1" s="64"/>
      <c r="AIL1" s="62"/>
      <c r="AIM1" s="62"/>
      <c r="AIN1" s="62"/>
      <c r="AIO1" s="63"/>
      <c r="AIP1" s="31"/>
      <c r="AIQ1" s="31"/>
      <c r="AIR1" s="31"/>
      <c r="AIS1" s="31"/>
      <c r="AIT1" s="62"/>
      <c r="AIU1" s="62"/>
      <c r="AIV1" s="64"/>
      <c r="AIW1" s="62"/>
      <c r="AIX1" s="62"/>
      <c r="AIY1" s="62"/>
      <c r="AIZ1" s="63"/>
      <c r="AJA1" s="31"/>
      <c r="AJB1" s="31"/>
      <c r="AJC1" s="31"/>
      <c r="AJD1" s="31"/>
      <c r="AJE1" s="62"/>
      <c r="AJF1" s="62"/>
      <c r="AJG1" s="64"/>
      <c r="AJH1" s="62"/>
      <c r="AJI1" s="62"/>
      <c r="AJJ1" s="62"/>
      <c r="AJK1" s="63"/>
      <c r="AJL1" s="31"/>
      <c r="AJM1" s="31"/>
      <c r="AJN1" s="31"/>
      <c r="AJO1" s="31"/>
      <c r="AJP1" s="62"/>
      <c r="AJQ1" s="62"/>
      <c r="AJR1" s="64"/>
      <c r="AJS1" s="62"/>
      <c r="AJT1" s="62"/>
      <c r="AJU1" s="62"/>
      <c r="AJV1" s="63"/>
      <c r="AJW1" s="31"/>
      <c r="AJX1" s="31"/>
      <c r="AJY1" s="31"/>
      <c r="AJZ1" s="31"/>
      <c r="AKA1" s="62"/>
      <c r="AKB1" s="62"/>
      <c r="AKC1" s="64"/>
      <c r="AKD1" s="62"/>
      <c r="AKE1" s="62"/>
      <c r="AKF1" s="62"/>
      <c r="AKG1" s="63"/>
      <c r="AKH1" s="31"/>
      <c r="AKI1" s="31"/>
      <c r="AKJ1" s="31"/>
      <c r="AKK1" s="31"/>
      <c r="AKL1" s="62"/>
      <c r="AKM1" s="62"/>
      <c r="AKN1" s="64"/>
      <c r="AKO1" s="62"/>
      <c r="AKP1" s="62"/>
      <c r="AKQ1" s="62"/>
      <c r="AKR1" s="63"/>
      <c r="AKS1" s="31"/>
      <c r="AKT1" s="31"/>
      <c r="AKU1" s="31"/>
      <c r="AKV1" s="31"/>
      <c r="AKW1" s="62"/>
      <c r="AKX1" s="62"/>
      <c r="AKY1" s="64"/>
      <c r="AKZ1" s="62"/>
      <c r="ALA1" s="62"/>
      <c r="ALB1" s="62"/>
      <c r="ALC1" s="63"/>
      <c r="ALD1" s="31"/>
      <c r="ALE1" s="31"/>
      <c r="ALF1" s="31"/>
      <c r="ALG1" s="31"/>
      <c r="ALH1" s="62"/>
      <c r="ALI1" s="62"/>
      <c r="ALJ1" s="64"/>
      <c r="ALK1" s="62"/>
      <c r="ALL1" s="62"/>
      <c r="ALM1" s="62"/>
      <c r="ALN1" s="63"/>
      <c r="ALO1" s="31"/>
      <c r="ALP1" s="31"/>
      <c r="ALQ1" s="31"/>
      <c r="ALR1" s="31"/>
      <c r="ALS1" s="62"/>
      <c r="ALT1" s="62"/>
      <c r="ALU1" s="64"/>
      <c r="ALV1" s="62"/>
      <c r="ALW1" s="62"/>
      <c r="ALX1" s="62"/>
      <c r="ALY1" s="63"/>
      <c r="ALZ1" s="31"/>
      <c r="AMA1" s="31"/>
      <c r="AMB1" s="31"/>
      <c r="AMC1" s="31"/>
      <c r="AMD1" s="62"/>
      <c r="AME1" s="62"/>
      <c r="AMF1" s="64"/>
      <c r="AMG1" s="62"/>
      <c r="AMH1" s="62"/>
      <c r="AMI1" s="62"/>
      <c r="AMJ1" s="63"/>
      <c r="AMK1" s="31"/>
      <c r="AML1" s="31"/>
      <c r="AMM1" s="31"/>
      <c r="AMN1" s="31"/>
      <c r="AMO1" s="62"/>
      <c r="AMP1" s="62"/>
      <c r="AMQ1" s="64"/>
      <c r="AMR1" s="62"/>
      <c r="AMS1" s="62"/>
      <c r="AMT1" s="62"/>
      <c r="AMU1" s="63"/>
      <c r="AMV1" s="31"/>
      <c r="AMW1" s="31"/>
      <c r="AMX1" s="31"/>
      <c r="AMY1" s="31"/>
      <c r="AMZ1" s="62"/>
      <c r="ANA1" s="62"/>
      <c r="ANB1" s="64"/>
      <c r="ANC1" s="62"/>
      <c r="AND1" s="62"/>
      <c r="ANE1" s="62"/>
      <c r="ANF1" s="63"/>
      <c r="ANG1" s="31"/>
      <c r="ANH1" s="31"/>
      <c r="ANI1" s="31"/>
      <c r="ANJ1" s="31"/>
      <c r="ANK1" s="62"/>
      <c r="ANL1" s="62"/>
      <c r="ANM1" s="64"/>
      <c r="ANN1" s="62"/>
      <c r="ANO1" s="62"/>
      <c r="ANP1" s="62"/>
      <c r="ANQ1" s="63"/>
      <c r="ANR1" s="31"/>
      <c r="ANS1" s="31"/>
      <c r="ANT1" s="31"/>
      <c r="ANU1" s="31"/>
      <c r="ANV1" s="62"/>
      <c r="ANW1" s="62"/>
      <c r="ANX1" s="64"/>
      <c r="ANY1" s="62"/>
      <c r="ANZ1" s="62"/>
      <c r="AOA1" s="62"/>
      <c r="AOB1" s="63"/>
      <c r="AOC1" s="31"/>
      <c r="AOD1" s="31"/>
      <c r="AOE1" s="31"/>
      <c r="AOF1" s="31"/>
      <c r="AOG1" s="62"/>
      <c r="AOH1" s="62"/>
      <c r="AOI1" s="64"/>
      <c r="AOJ1" s="62"/>
      <c r="AOK1" s="62"/>
      <c r="AOL1" s="62"/>
      <c r="AOM1" s="63"/>
      <c r="AON1" s="31"/>
      <c r="AOO1" s="31"/>
      <c r="AOP1" s="31"/>
      <c r="AOQ1" s="31"/>
      <c r="AOR1" s="62"/>
      <c r="AOS1" s="62"/>
      <c r="AOT1" s="64"/>
      <c r="AOU1" s="62"/>
      <c r="AOV1" s="62"/>
      <c r="AOW1" s="62"/>
      <c r="AOX1" s="63"/>
      <c r="AOY1" s="31"/>
      <c r="AOZ1" s="31"/>
      <c r="APA1" s="31"/>
      <c r="APB1" s="31"/>
      <c r="APC1" s="62"/>
      <c r="APD1" s="62"/>
      <c r="APE1" s="64"/>
      <c r="APF1" s="62"/>
      <c r="APG1" s="62"/>
      <c r="APH1" s="62"/>
      <c r="API1" s="63"/>
      <c r="APJ1" s="31"/>
      <c r="APK1" s="31"/>
      <c r="APL1" s="31"/>
      <c r="APM1" s="31"/>
      <c r="APN1" s="62"/>
      <c r="APO1" s="62"/>
      <c r="APP1" s="64"/>
      <c r="APQ1" s="62"/>
      <c r="APR1" s="62"/>
      <c r="APS1" s="62"/>
      <c r="APT1" s="63"/>
      <c r="APU1" s="31"/>
      <c r="APV1" s="31"/>
      <c r="APW1" s="31"/>
      <c r="APX1" s="31"/>
      <c r="APY1" s="62"/>
      <c r="APZ1" s="62"/>
      <c r="AQA1" s="64"/>
      <c r="AQB1" s="62"/>
      <c r="AQC1" s="62"/>
      <c r="AQD1" s="62"/>
      <c r="AQE1" s="63"/>
      <c r="AQF1" s="31"/>
      <c r="AQG1" s="31"/>
      <c r="AQH1" s="31"/>
      <c r="AQI1" s="31"/>
      <c r="AQJ1" s="62"/>
      <c r="AQK1" s="62"/>
      <c r="AQL1" s="64"/>
      <c r="AQM1" s="62"/>
      <c r="AQN1" s="62"/>
      <c r="AQO1" s="62"/>
      <c r="AQP1" s="63"/>
      <c r="AQQ1" s="31"/>
      <c r="AQR1" s="31"/>
      <c r="AQS1" s="31"/>
      <c r="AQT1" s="31"/>
      <c r="AQU1" s="62"/>
      <c r="AQV1" s="62"/>
      <c r="AQW1" s="64"/>
      <c r="AQX1" s="62"/>
      <c r="AQY1" s="62"/>
      <c r="AQZ1" s="62"/>
      <c r="ARA1" s="63"/>
      <c r="ARB1" s="31"/>
      <c r="ARC1" s="31"/>
      <c r="ARD1" s="31"/>
      <c r="ARE1" s="31"/>
      <c r="ARF1" s="62"/>
      <c r="ARG1" s="62"/>
      <c r="ARH1" s="64"/>
      <c r="ARI1" s="62"/>
      <c r="ARJ1" s="62"/>
      <c r="ARK1" s="62"/>
      <c r="ARL1" s="63"/>
      <c r="ARM1" s="31"/>
      <c r="ARN1" s="31"/>
      <c r="ARO1" s="31"/>
      <c r="ARP1" s="31"/>
      <c r="ARQ1" s="62"/>
      <c r="ARR1" s="62"/>
      <c r="ARS1" s="64"/>
      <c r="ART1" s="62"/>
      <c r="ARU1" s="62"/>
      <c r="ARV1" s="62"/>
      <c r="ARW1" s="63"/>
      <c r="ARX1" s="31"/>
      <c r="ARY1" s="31"/>
      <c r="ARZ1" s="31"/>
      <c r="ASA1" s="31"/>
      <c r="ASB1" s="62"/>
      <c r="ASC1" s="62"/>
      <c r="ASD1" s="64"/>
      <c r="ASE1" s="62"/>
      <c r="ASF1" s="62"/>
      <c r="ASG1" s="62"/>
      <c r="ASH1" s="63"/>
      <c r="ASI1" s="31"/>
      <c r="ASJ1" s="31"/>
      <c r="ASK1" s="31"/>
      <c r="ASL1" s="31"/>
      <c r="ASM1" s="62"/>
      <c r="ASN1" s="62"/>
      <c r="ASO1" s="64"/>
      <c r="ASP1" s="62"/>
      <c r="ASQ1" s="62"/>
      <c r="ASR1" s="62"/>
      <c r="ASS1" s="63"/>
      <c r="AST1" s="31"/>
      <c r="ASU1" s="31"/>
      <c r="ASV1" s="31"/>
      <c r="ASW1" s="31"/>
      <c r="ASX1" s="62"/>
      <c r="ASY1" s="62"/>
      <c r="ASZ1" s="64"/>
      <c r="ATA1" s="62"/>
      <c r="ATB1" s="62"/>
      <c r="ATC1" s="62"/>
      <c r="ATD1" s="63"/>
      <c r="ATE1" s="31"/>
      <c r="ATF1" s="31"/>
      <c r="ATG1" s="31"/>
      <c r="ATH1" s="31"/>
      <c r="ATI1" s="62"/>
      <c r="ATJ1" s="62"/>
      <c r="ATK1" s="64"/>
      <c r="ATL1" s="62"/>
      <c r="ATM1" s="62"/>
      <c r="ATN1" s="62"/>
      <c r="ATO1" s="63"/>
      <c r="ATP1" s="31"/>
      <c r="ATQ1" s="31"/>
      <c r="ATR1" s="31"/>
      <c r="ATS1" s="31"/>
      <c r="ATT1" s="62"/>
      <c r="ATU1" s="62"/>
      <c r="ATV1" s="64"/>
      <c r="ATW1" s="62"/>
      <c r="ATX1" s="62"/>
      <c r="ATY1" s="62"/>
      <c r="ATZ1" s="63"/>
      <c r="AUA1" s="31"/>
      <c r="AUB1" s="31"/>
      <c r="AUC1" s="31"/>
      <c r="AUD1" s="31"/>
      <c r="AUE1" s="62"/>
      <c r="AUF1" s="62"/>
      <c r="AUG1" s="64"/>
      <c r="AUH1" s="62"/>
      <c r="AUI1" s="62"/>
      <c r="AUJ1" s="62"/>
      <c r="AUK1" s="63"/>
      <c r="AUL1" s="31"/>
      <c r="AUM1" s="31"/>
      <c r="AUN1" s="31"/>
      <c r="AUO1" s="31"/>
      <c r="AUP1" s="62"/>
      <c r="AUQ1" s="62"/>
      <c r="AUR1" s="64"/>
      <c r="AUS1" s="62"/>
      <c r="AUT1" s="62"/>
      <c r="AUU1" s="62"/>
      <c r="AUV1" s="63"/>
      <c r="AUW1" s="31"/>
      <c r="AUX1" s="31"/>
      <c r="AUY1" s="31"/>
      <c r="AUZ1" s="31"/>
      <c r="AVA1" s="62"/>
      <c r="AVB1" s="62"/>
      <c r="AVC1" s="64"/>
      <c r="AVD1" s="62"/>
      <c r="AVE1" s="62"/>
      <c r="AVF1" s="62"/>
      <c r="AVG1" s="63"/>
      <c r="AVH1" s="31"/>
      <c r="AVI1" s="31"/>
      <c r="AVJ1" s="31"/>
      <c r="AVK1" s="31"/>
      <c r="AVL1" s="62"/>
      <c r="AVM1" s="62"/>
      <c r="AVN1" s="64"/>
      <c r="AVO1" s="62"/>
      <c r="AVP1" s="62"/>
      <c r="AVQ1" s="62"/>
      <c r="AVR1" s="63"/>
      <c r="AVS1" s="31"/>
      <c r="AVT1" s="31"/>
      <c r="AVU1" s="31"/>
      <c r="AVV1" s="31"/>
      <c r="AVW1" s="62"/>
      <c r="AVX1" s="62"/>
      <c r="AVY1" s="64"/>
      <c r="AVZ1" s="62"/>
      <c r="AWA1" s="62"/>
      <c r="AWB1" s="62"/>
      <c r="AWC1" s="63"/>
      <c r="AWD1" s="31"/>
      <c r="AWE1" s="31"/>
      <c r="AWF1" s="31"/>
      <c r="AWG1" s="31"/>
      <c r="AWH1" s="62"/>
      <c r="AWI1" s="62"/>
      <c r="AWJ1" s="64"/>
      <c r="AWK1" s="62"/>
      <c r="AWL1" s="62"/>
      <c r="AWM1" s="62"/>
      <c r="AWN1" s="63"/>
      <c r="AWO1" s="31"/>
      <c r="AWP1" s="31"/>
      <c r="AWQ1" s="31"/>
      <c r="AWR1" s="31"/>
      <c r="AWS1" s="62"/>
      <c r="AWT1" s="62"/>
      <c r="AWU1" s="64"/>
      <c r="AWV1" s="62"/>
      <c r="AWW1" s="62"/>
      <c r="AWX1" s="62"/>
      <c r="AWY1" s="63"/>
      <c r="AWZ1" s="31"/>
      <c r="AXA1" s="31"/>
      <c r="AXB1" s="31"/>
      <c r="AXC1" s="31"/>
      <c r="AXD1" s="62"/>
      <c r="AXE1" s="62"/>
      <c r="AXF1" s="64"/>
      <c r="AXG1" s="62"/>
      <c r="AXH1" s="62"/>
      <c r="AXI1" s="62"/>
      <c r="AXJ1" s="63"/>
      <c r="AXK1" s="31"/>
      <c r="AXL1" s="31"/>
      <c r="AXM1" s="31"/>
      <c r="AXN1" s="31"/>
      <c r="AXO1" s="62"/>
      <c r="AXP1" s="62"/>
      <c r="AXQ1" s="64"/>
      <c r="AXR1" s="62"/>
      <c r="AXS1" s="62"/>
      <c r="AXT1" s="62"/>
      <c r="AXU1" s="63"/>
      <c r="AXV1" s="31"/>
      <c r="AXW1" s="31"/>
      <c r="AXX1" s="31"/>
      <c r="AXY1" s="31"/>
      <c r="AXZ1" s="62"/>
      <c r="AYA1" s="62"/>
      <c r="AYB1" s="64"/>
      <c r="AYC1" s="62"/>
      <c r="AYD1" s="62"/>
      <c r="AYE1" s="62"/>
      <c r="AYF1" s="63"/>
      <c r="AYG1" s="31"/>
      <c r="AYH1" s="31"/>
      <c r="AYI1" s="31"/>
      <c r="AYJ1" s="31"/>
      <c r="AYK1" s="62"/>
      <c r="AYL1" s="62"/>
      <c r="AYM1" s="64"/>
      <c r="AYN1" s="62"/>
      <c r="AYO1" s="62"/>
      <c r="AYP1" s="62"/>
      <c r="AYQ1" s="63"/>
      <c r="AYR1" s="31"/>
      <c r="AYS1" s="31"/>
      <c r="AYT1" s="31"/>
      <c r="AYU1" s="31"/>
      <c r="AYV1" s="62"/>
      <c r="AYW1" s="62"/>
      <c r="AYX1" s="64"/>
      <c r="AYY1" s="62"/>
      <c r="AYZ1" s="62"/>
      <c r="AZA1" s="62"/>
      <c r="AZB1" s="63"/>
      <c r="AZC1" s="31"/>
      <c r="AZD1" s="31"/>
      <c r="AZE1" s="31"/>
      <c r="AZF1" s="31"/>
      <c r="AZG1" s="62"/>
      <c r="AZH1" s="62"/>
      <c r="AZI1" s="64"/>
      <c r="AZJ1" s="64"/>
      <c r="AZK1" s="64"/>
      <c r="AZL1" s="64"/>
      <c r="AZM1" s="64"/>
      <c r="AZN1" s="64"/>
      <c r="AZO1" s="64"/>
      <c r="AZP1" s="64"/>
      <c r="AZQ1" s="64"/>
      <c r="AZR1" s="64"/>
      <c r="AZS1" s="64"/>
      <c r="AZT1" s="64"/>
      <c r="AZU1" s="64"/>
      <c r="AZV1" s="64"/>
      <c r="AZW1" s="64"/>
      <c r="AZX1" s="64"/>
      <c r="AZY1" s="64"/>
      <c r="AZZ1" s="64"/>
      <c r="BAA1" s="64"/>
      <c r="BAB1" s="64"/>
      <c r="BAC1" s="64"/>
      <c r="BAD1" s="64"/>
      <c r="BAE1" s="64"/>
      <c r="BAF1" s="64"/>
      <c r="BAG1" s="64"/>
      <c r="BAH1" s="64"/>
      <c r="BAI1" s="64"/>
      <c r="BAJ1" s="64"/>
      <c r="BAK1" s="64"/>
      <c r="BAL1" s="64"/>
      <c r="BAM1" s="64"/>
      <c r="BAN1" s="64"/>
      <c r="BAO1" s="64"/>
      <c r="BAP1" s="64"/>
      <c r="BAQ1" s="64"/>
      <c r="BAR1" s="64"/>
      <c r="BAS1" s="64"/>
      <c r="BAT1" s="64"/>
      <c r="BAU1" s="64"/>
      <c r="BAV1" s="64"/>
      <c r="BAW1" s="64"/>
      <c r="BAX1" s="64"/>
      <c r="BAY1" s="64"/>
      <c r="BAZ1" s="64"/>
      <c r="BBA1" s="64"/>
      <c r="BBB1" s="64"/>
      <c r="BBC1" s="64"/>
      <c r="BBD1" s="64"/>
      <c r="BBE1" s="64"/>
      <c r="BBF1" s="64"/>
      <c r="BBG1" s="64"/>
      <c r="BBH1" s="64"/>
      <c r="BBI1" s="64"/>
      <c r="BBJ1" s="64"/>
      <c r="BBK1" s="64"/>
      <c r="BBL1" s="64"/>
      <c r="BBM1" s="64"/>
      <c r="BBN1" s="64"/>
      <c r="BBO1" s="64"/>
      <c r="BBP1" s="64"/>
      <c r="BBQ1" s="64"/>
      <c r="BBR1" s="64"/>
      <c r="BBS1" s="64"/>
      <c r="BBT1" s="64"/>
      <c r="BBU1" s="64"/>
      <c r="BBV1" s="64"/>
      <c r="BBW1" s="64"/>
      <c r="BBX1" s="64"/>
      <c r="BBY1" s="64"/>
      <c r="BBZ1" s="64"/>
      <c r="BCA1" s="64"/>
      <c r="BCB1" s="64"/>
      <c r="BCC1" s="64"/>
      <c r="BCD1" s="64"/>
      <c r="BCE1" s="64"/>
      <c r="BCF1" s="64"/>
      <c r="BCG1" s="64"/>
      <c r="BCH1" s="64"/>
      <c r="BCI1" s="64"/>
      <c r="BCJ1" s="64"/>
      <c r="BCK1" s="64"/>
      <c r="BCL1" s="64"/>
      <c r="BCM1" s="64"/>
      <c r="BCN1" s="64"/>
      <c r="BCO1" s="64"/>
      <c r="BCP1" s="64"/>
      <c r="BCQ1" s="64"/>
      <c r="BCR1" s="64"/>
      <c r="BCS1" s="64"/>
      <c r="BCT1" s="64"/>
      <c r="BCU1" s="64"/>
      <c r="BCV1" s="64"/>
      <c r="BCW1" s="64"/>
      <c r="BCX1" s="64"/>
      <c r="BCY1" s="64"/>
      <c r="BCZ1" s="64"/>
      <c r="BDA1" s="64"/>
      <c r="BDB1" s="64"/>
      <c r="BDC1" s="64"/>
      <c r="BDD1" s="64"/>
      <c r="BDE1" s="64"/>
      <c r="BDF1" s="64"/>
      <c r="BDG1" s="64"/>
      <c r="BDH1" s="64"/>
      <c r="BDI1" s="64"/>
      <c r="BDJ1" s="64"/>
      <c r="BDK1" s="64"/>
      <c r="BDL1" s="64"/>
      <c r="BDM1" s="64"/>
      <c r="BDN1" s="64"/>
      <c r="BDO1" s="64"/>
      <c r="BDP1" s="64"/>
      <c r="BDQ1" s="64"/>
      <c r="BDR1" s="64"/>
      <c r="BDS1" s="64"/>
      <c r="BDT1" s="64"/>
      <c r="BDU1" s="64"/>
      <c r="BDV1" s="64"/>
      <c r="BDW1" s="64"/>
      <c r="BDX1" s="64"/>
      <c r="BDY1" s="64"/>
      <c r="BDZ1" s="64"/>
      <c r="BEA1" s="64"/>
      <c r="BEB1" s="64"/>
      <c r="BEC1" s="64"/>
      <c r="BED1" s="64"/>
      <c r="BEE1" s="64"/>
      <c r="BEF1" s="64"/>
      <c r="BEG1" s="64"/>
      <c r="BEH1" s="64"/>
      <c r="BEI1" s="64"/>
      <c r="BEJ1" s="64"/>
      <c r="BEK1" s="64"/>
      <c r="BEL1" s="64"/>
      <c r="BEM1" s="64"/>
      <c r="BEN1" s="64"/>
      <c r="BEO1" s="64"/>
      <c r="BEP1" s="64"/>
      <c r="BEQ1" s="64"/>
      <c r="BER1" s="64"/>
      <c r="BES1" s="64"/>
      <c r="BET1" s="64"/>
      <c r="BEU1" s="64"/>
      <c r="BEV1" s="64"/>
      <c r="BEW1" s="64"/>
      <c r="BEX1" s="64"/>
      <c r="BEY1" s="64"/>
      <c r="BEZ1" s="64"/>
      <c r="BFA1" s="64"/>
      <c r="BFB1" s="64"/>
      <c r="BFC1" s="64"/>
      <c r="BFD1" s="64"/>
      <c r="BFE1" s="64"/>
      <c r="BFF1" s="64"/>
      <c r="BFG1" s="64"/>
      <c r="BFH1" s="64"/>
      <c r="BFI1" s="64"/>
      <c r="BFJ1" s="64"/>
      <c r="BFK1" s="64"/>
      <c r="BFL1" s="64"/>
      <c r="BFM1" s="64"/>
      <c r="BFN1" s="64"/>
      <c r="BFO1" s="64"/>
      <c r="BFP1" s="64"/>
      <c r="BFQ1" s="64"/>
      <c r="BFR1" s="64"/>
      <c r="BFS1" s="64"/>
      <c r="BFT1" s="64"/>
      <c r="BFU1" s="64"/>
      <c r="BFV1" s="64"/>
      <c r="BFW1" s="64"/>
      <c r="BFX1" s="64"/>
      <c r="BFY1" s="64"/>
      <c r="BFZ1" s="64"/>
      <c r="BGA1" s="64"/>
      <c r="BGB1" s="64"/>
      <c r="BGC1" s="64"/>
      <c r="BGD1" s="64"/>
      <c r="BGE1" s="64"/>
      <c r="BGF1" s="64"/>
      <c r="BGG1" s="64"/>
      <c r="BGH1" s="64"/>
      <c r="BGI1" s="64"/>
      <c r="BGJ1" s="64"/>
      <c r="BGK1" s="64"/>
      <c r="BGL1" s="64"/>
      <c r="BGM1" s="64"/>
      <c r="BGN1" s="64"/>
      <c r="BGO1" s="64"/>
      <c r="BGP1" s="64"/>
      <c r="BGQ1" s="64"/>
      <c r="BGR1" s="64"/>
      <c r="BGS1" s="64"/>
      <c r="BGT1" s="64"/>
      <c r="BGU1" s="64"/>
      <c r="BGV1" s="64"/>
      <c r="BGW1" s="64"/>
      <c r="BGX1" s="64"/>
      <c r="BGY1" s="64"/>
      <c r="BGZ1" s="64"/>
      <c r="BHA1" s="64"/>
      <c r="BHB1" s="64"/>
      <c r="BHC1" s="64"/>
      <c r="BHD1" s="64"/>
      <c r="BHE1" s="64"/>
      <c r="BHF1" s="64"/>
      <c r="BHG1" s="64"/>
      <c r="BHH1" s="64"/>
      <c r="BHI1" s="64"/>
      <c r="BHJ1" s="64"/>
      <c r="BHK1" s="64"/>
      <c r="BHL1" s="64"/>
      <c r="BHM1" s="64"/>
      <c r="BHN1" s="64"/>
      <c r="BHO1" s="64"/>
      <c r="BHP1" s="64"/>
      <c r="BHQ1" s="64"/>
      <c r="BHR1" s="64"/>
      <c r="BHS1" s="64"/>
      <c r="BHT1" s="64"/>
      <c r="BHU1" s="64"/>
      <c r="BHV1" s="64"/>
      <c r="BHW1" s="64"/>
      <c r="BHX1" s="64"/>
      <c r="BHY1" s="64"/>
      <c r="BHZ1" s="64"/>
      <c r="BIA1" s="64"/>
      <c r="BIB1" s="64"/>
      <c r="BIC1" s="64"/>
      <c r="BID1" s="64"/>
      <c r="BIE1" s="64"/>
      <c r="BIF1" s="64"/>
      <c r="BIG1" s="64"/>
      <c r="BIH1" s="64"/>
      <c r="BII1" s="64"/>
      <c r="BIJ1" s="64"/>
      <c r="BIK1" s="64"/>
      <c r="BIL1" s="64"/>
      <c r="BIM1" s="64"/>
      <c r="BIN1" s="64"/>
      <c r="BIO1" s="64"/>
      <c r="BIP1" s="64"/>
      <c r="BIQ1" s="64"/>
      <c r="BIR1" s="64"/>
      <c r="BIS1" s="64"/>
      <c r="BIT1" s="64"/>
      <c r="BIU1" s="64"/>
      <c r="BIV1" s="64"/>
      <c r="BIW1" s="64"/>
      <c r="BIX1" s="64"/>
      <c r="BIY1" s="64"/>
      <c r="BIZ1" s="64"/>
      <c r="BJA1" s="64"/>
      <c r="BJB1" s="64"/>
      <c r="BJC1" s="64"/>
      <c r="BJD1" s="64"/>
      <c r="BJE1" s="64"/>
      <c r="BJF1" s="64"/>
      <c r="BJG1" s="64"/>
      <c r="BJH1" s="64"/>
      <c r="BJI1" s="64"/>
      <c r="BJJ1" s="64"/>
      <c r="BJK1" s="64"/>
      <c r="BJL1" s="64"/>
      <c r="BJM1" s="64"/>
      <c r="BJN1" s="64"/>
      <c r="BJO1" s="64"/>
      <c r="BJP1" s="64"/>
      <c r="BJQ1" s="64"/>
      <c r="BJR1" s="64"/>
      <c r="BJS1" s="64"/>
      <c r="BJT1" s="64"/>
      <c r="BJU1" s="64"/>
      <c r="BJV1" s="64"/>
      <c r="BJW1" s="64"/>
      <c r="BJX1" s="64"/>
      <c r="BJY1" s="64"/>
      <c r="BJZ1" s="64"/>
      <c r="BKA1" s="64"/>
      <c r="BKB1" s="64"/>
      <c r="BKC1" s="64"/>
      <c r="BKD1" s="64"/>
      <c r="BKE1" s="64"/>
      <c r="BKF1" s="64"/>
      <c r="BKG1" s="64"/>
      <c r="BKH1" s="64"/>
      <c r="BKI1" s="64"/>
      <c r="BKJ1" s="64"/>
      <c r="BKK1" s="64"/>
      <c r="BKL1" s="64"/>
      <c r="BKM1" s="64"/>
      <c r="BKN1" s="64"/>
      <c r="BKO1" s="64"/>
      <c r="BKP1" s="64"/>
      <c r="BKQ1" s="64"/>
      <c r="BKR1" s="64"/>
      <c r="BKS1" s="64"/>
      <c r="BKT1" s="64"/>
      <c r="BKU1" s="64"/>
      <c r="BKV1" s="64"/>
      <c r="BKW1" s="64"/>
      <c r="BKX1" s="64"/>
      <c r="BKY1" s="64"/>
      <c r="BKZ1" s="64"/>
      <c r="BLA1" s="64"/>
      <c r="BLB1" s="64"/>
    </row>
    <row r="2" spans="1:1666" ht="18.75" customHeight="1" x14ac:dyDescent="0.25">
      <c r="A2" s="24" t="str">
        <f>'total Scrap'!A2</f>
        <v>04/2020</v>
      </c>
      <c r="B2" s="29">
        <f>'total Scrap'!D2</f>
        <v>95402</v>
      </c>
      <c r="C2" s="45" t="str">
        <f>'total Scrap'!E2</f>
        <v>57110F118271</v>
      </c>
      <c r="D2" s="8" t="str">
        <f>'total Scrap'!F2</f>
        <v>METER ASSY, COMBINATION</v>
      </c>
      <c r="E2" s="26">
        <f t="shared" ref="E2:E65" ca="1" si="0">DATEDIF(A2, L$2, "m")</f>
        <v>14</v>
      </c>
      <c r="F2" s="26">
        <f t="shared" ref="F2:F65" si="1">COUNTIF($C$2:$C$1000,C2)</f>
        <v>1</v>
      </c>
      <c r="G2" s="27">
        <f t="shared" ref="G2:G65" ca="1" si="2">F2/O$3</f>
        <v>7.1428571428571425E-2</v>
      </c>
      <c r="H2" s="26" t="e">
        <f ca="1">_xlfn.IFS(G2&lt;0.2,1,G2&lt;0.5,2,G2&lt;1,3,F2&gt;1,4)</f>
        <v>#NAME?</v>
      </c>
      <c r="I2" s="26"/>
      <c r="J2" s="32"/>
      <c r="L2" s="36">
        <f ca="1">TODAY()</f>
        <v>44370</v>
      </c>
      <c r="M2" s="28" t="s">
        <v>9</v>
      </c>
      <c r="P2" s="57">
        <f>IF(COUNTIFS($C$2:$C$1000,C2)&gt;1, A2,0)</f>
        <v>0</v>
      </c>
      <c r="Q2" s="30">
        <f>IF(COUNTIFS($C$2:$C$1000,C2)&gt;1, C2,0)</f>
        <v>0</v>
      </c>
      <c r="R2" s="58" t="e" cm="1">
        <f t="array" aca="1" ref="R2:R73" ca="1">_xlfn.UNIQUE(Q2:Q1000,FALSE,FALSE)</f>
        <v>#NAME?</v>
      </c>
      <c r="S2" s="71" t="str">
        <f t="array" ref="S2">INDEX('total Scrap'!$E$2:$E$390,MATCH(0,COUNTIF($S$1:$S1,'total Scrap'!$E$2:$E$390)+IF(COUNTIF('total Scrap'!$E$2:$E$390,'total Scrap'!$E$2:$E$390)&gt;1, 0, 1),0))</f>
        <v>52212FS2LC71</v>
      </c>
      <c r="T2" s="47" t="e">
        <f ca="1">R3</f>
        <v>#NAME?</v>
      </c>
      <c r="U2" s="42" t="e">
        <f ca="1">IF($C2=$R$3, $A2,)</f>
        <v>#NAME?</v>
      </c>
      <c r="V2" s="42">
        <f ca="1">COUNTIFS(U2:U1000,"&lt;&gt;0")</f>
        <v>999</v>
      </c>
      <c r="W2" s="43" t="e">
        <f ca="1">IF(U2&lt;&gt;0, DATE(MID(U2,4,7),MID(U2,1,2),1),)</f>
        <v>#NAME?</v>
      </c>
      <c r="X2" s="42" t="e">
        <f ca="1">IF(U2&gt;0,X1+1,X1)</f>
        <v>#NAME?</v>
      </c>
      <c r="Y2" s="42">
        <v>1</v>
      </c>
      <c r="Z2" s="42" t="str">
        <f>"Occurrence"&amp;Y2</f>
        <v>Occurrence1</v>
      </c>
      <c r="AA2" s="42">
        <f ca="1">SUMIFS(W2:W1000,X2:X1000,Y2)</f>
        <v>0</v>
      </c>
      <c r="AB2" s="42">
        <f ca="1">IF(AA3&gt;0,AA3-AA2,0)</f>
        <v>0</v>
      </c>
      <c r="AC2" s="42">
        <f ca="1">SUMIFS(AB2:AB1000,AB2:AB1000,"&lt;&gt;0")/V2</f>
        <v>0</v>
      </c>
      <c r="AH2" s="59"/>
      <c r="AS2" s="59"/>
      <c r="BD2" s="59"/>
      <c r="BO2" s="59"/>
      <c r="BZ2" s="59"/>
      <c r="CK2" s="59"/>
      <c r="CV2" s="59"/>
      <c r="DG2" s="59"/>
      <c r="DR2" s="59"/>
      <c r="EC2" s="59"/>
      <c r="EN2" s="59"/>
      <c r="EY2" s="59"/>
      <c r="FJ2" s="59"/>
      <c r="FU2" s="59"/>
      <c r="GF2" s="59"/>
      <c r="GQ2" s="59"/>
      <c r="HB2" s="59"/>
      <c r="HM2" s="59"/>
      <c r="HX2" s="59"/>
      <c r="II2" s="59"/>
      <c r="IT2" s="59"/>
      <c r="JE2" s="59"/>
      <c r="JP2" s="59"/>
      <c r="KA2" s="59"/>
      <c r="KL2" s="59"/>
      <c r="KW2" s="59"/>
      <c r="LH2" s="59"/>
      <c r="LS2" s="59"/>
      <c r="MD2" s="59"/>
      <c r="MO2" s="59"/>
      <c r="MZ2" s="59"/>
      <c r="NK2" s="59"/>
      <c r="NV2" s="59"/>
      <c r="OG2" s="59"/>
      <c r="OR2" s="59"/>
      <c r="PC2" s="59"/>
      <c r="PN2" s="59"/>
      <c r="PY2" s="59"/>
      <c r="QJ2" s="59"/>
      <c r="QU2" s="59"/>
      <c r="RF2" s="59"/>
      <c r="RQ2" s="59"/>
      <c r="SB2" s="59"/>
      <c r="SM2" s="59"/>
      <c r="SX2" s="59"/>
      <c r="TI2" s="59"/>
      <c r="TT2" s="59"/>
      <c r="UE2" s="59"/>
      <c r="UP2" s="59"/>
      <c r="VA2" s="59"/>
      <c r="VL2" s="59"/>
      <c r="VW2" s="59"/>
      <c r="WH2" s="59"/>
      <c r="WS2" s="59"/>
      <c r="XD2" s="59"/>
      <c r="XO2" s="59"/>
      <c r="XZ2" s="59"/>
      <c r="YK2" s="59"/>
      <c r="YV2" s="59"/>
      <c r="ZG2" s="59"/>
      <c r="ZR2" s="59"/>
      <c r="AAC2" s="59"/>
      <c r="AAN2" s="59"/>
      <c r="AAY2" s="59"/>
      <c r="ABJ2" s="59"/>
      <c r="ABU2" s="59"/>
      <c r="ACF2" s="59"/>
      <c r="ACQ2" s="59"/>
      <c r="ADB2" s="59"/>
      <c r="ADM2" s="59"/>
      <c r="ADX2" s="59"/>
      <c r="AEI2" s="59"/>
      <c r="AET2" s="59"/>
      <c r="AFE2" s="59"/>
      <c r="AFP2" s="59"/>
      <c r="AGA2" s="59"/>
      <c r="AGL2" s="59"/>
      <c r="AGW2" s="59"/>
      <c r="AHH2" s="59"/>
      <c r="AHS2" s="59"/>
      <c r="AID2" s="59"/>
      <c r="AIO2" s="59"/>
      <c r="AIZ2" s="59"/>
      <c r="AJK2" s="59"/>
      <c r="AJV2" s="59"/>
      <c r="AKG2" s="59"/>
      <c r="AKR2" s="59"/>
      <c r="ALC2" s="59"/>
      <c r="ALN2" s="59"/>
      <c r="ALY2" s="59"/>
      <c r="AMJ2" s="59"/>
      <c r="AMU2" s="59"/>
      <c r="ANF2" s="59"/>
      <c r="ANQ2" s="59"/>
      <c r="AOB2" s="59"/>
      <c r="AOM2" s="59"/>
      <c r="AOX2" s="59"/>
      <c r="API2" s="59"/>
      <c r="APT2" s="59"/>
      <c r="AQE2" s="59"/>
      <c r="AQP2" s="59"/>
      <c r="ARA2" s="59"/>
      <c r="ARL2" s="59"/>
      <c r="ARW2" s="59"/>
      <c r="ASH2" s="59"/>
      <c r="ASS2" s="59"/>
      <c r="ATD2" s="59"/>
      <c r="ATO2" s="59"/>
      <c r="ATZ2" s="59"/>
      <c r="AUK2" s="59"/>
      <c r="AUV2" s="59"/>
      <c r="AVG2" s="59"/>
      <c r="AVR2" s="59"/>
      <c r="AWC2" s="59"/>
      <c r="AWN2" s="59"/>
      <c r="AWY2" s="59"/>
      <c r="AXJ2" s="59"/>
      <c r="AXU2" s="59"/>
      <c r="AYF2" s="59"/>
      <c r="AYQ2" s="59"/>
      <c r="AZB2" s="59"/>
    </row>
    <row r="3" spans="1:1666" ht="18.75" customHeight="1" x14ac:dyDescent="0.25">
      <c r="A3" s="24" t="str">
        <f>'total Scrap'!A3</f>
        <v>04/2020</v>
      </c>
      <c r="B3" s="29">
        <f>'total Scrap'!D3</f>
        <v>95403</v>
      </c>
      <c r="C3" s="45" t="str">
        <f>'total Scrap'!E3</f>
        <v>57413F231071</v>
      </c>
      <c r="D3" s="8" t="str">
        <f>'total Scrap'!F3</f>
        <v>BOX ASSY, KEYPAD, LOG-ON</v>
      </c>
      <c r="E3" s="26">
        <f t="shared" ca="1" si="0"/>
        <v>14</v>
      </c>
      <c r="F3" s="26">
        <f t="shared" si="1"/>
        <v>1</v>
      </c>
      <c r="G3" s="27">
        <f t="shared" ca="1" si="2"/>
        <v>7.1428571428571425E-2</v>
      </c>
      <c r="H3" s="26" t="e">
        <f t="shared" ref="H3:H66" ca="1" si="3">_xlfn.IFS(G3&lt;0.2,1,G3&lt;0.5,2,G3&lt;1,3,F3&gt;1,4)</f>
        <v>#NAME?</v>
      </c>
      <c r="I3" s="26"/>
      <c r="J3" s="32"/>
      <c r="K3" s="66" t="s">
        <v>740</v>
      </c>
      <c r="L3" s="66"/>
      <c r="M3" s="66"/>
      <c r="N3" s="66"/>
      <c r="O3" s="67">
        <f ca="1">DATEDIF(M2, L2,"m")</f>
        <v>14</v>
      </c>
      <c r="P3" s="57">
        <f t="shared" ref="P3:P66" si="4">IF(COUNTIFS($C$2:$C$1000,C3)&gt;1, A3,0)</f>
        <v>0</v>
      </c>
      <c r="Q3" s="30">
        <f t="shared" ref="Q3:Q66" si="5">IF(COUNTIFS($C$2:$C$1000,C3)&gt;1, C3,0)</f>
        <v>0</v>
      </c>
      <c r="R3" s="58" t="e">
        <f ca="1"/>
        <v>#NAME?</v>
      </c>
      <c r="S3" s="71" t="str">
        <f t="array" ref="S3">INDEX('total Scrap'!$E$2:$E$390,MATCH(0,COUNTIF($S$1:$S2,'total Scrap'!$E$2:$E$390)+IF(COUNTIF('total Scrap'!$E$2:$E$390,'total Scrap'!$E$2:$E$390)&gt;1, 0, 1),0))</f>
        <v>56021F219471</v>
      </c>
      <c r="U3" s="42" t="e">
        <f ca="1">IF($C3=$R$3, $A3,)</f>
        <v>#NAME?</v>
      </c>
      <c r="W3" s="43" t="e">
        <f t="shared" ref="W3:W66" ca="1" si="6">IF(U3&lt;&gt;0, DATE(MID(U3,4,7),MID(U3,1,2),1),)</f>
        <v>#NAME?</v>
      </c>
      <c r="X3" s="42" t="e">
        <f t="shared" ref="X3:X66" ca="1" si="7">IF(U3&gt;0,X2+1,X2)</f>
        <v>#NAME?</v>
      </c>
      <c r="Y3" s="42">
        <v>2</v>
      </c>
      <c r="Z3" s="42" t="str">
        <f t="shared" ref="Z3:Z66" si="8">"Occurrence"&amp;Y3</f>
        <v>Occurrence2</v>
      </c>
      <c r="AA3" s="42">
        <f t="shared" ref="AA3:AA66" ca="1" si="9">SUMIFS(W3:W1001,X3:X1001,Y3)</f>
        <v>0</v>
      </c>
      <c r="AB3" s="42">
        <f t="shared" ref="AB3:AB66" ca="1" si="10">IF(AA4&gt;0,AA4-AA3,0)</f>
        <v>0</v>
      </c>
      <c r="AC3" s="61" t="s">
        <v>750</v>
      </c>
      <c r="AH3" s="59"/>
      <c r="AN3" s="31"/>
      <c r="AS3" s="59"/>
      <c r="AY3" s="31"/>
      <c r="BD3" s="59"/>
      <c r="BJ3" s="31"/>
      <c r="BO3" s="59"/>
      <c r="BU3" s="31"/>
      <c r="BZ3" s="59"/>
      <c r="CF3" s="31"/>
      <c r="CK3" s="59"/>
      <c r="CQ3" s="31"/>
      <c r="CV3" s="59"/>
      <c r="DB3" s="31"/>
      <c r="DG3" s="59"/>
      <c r="DM3" s="31"/>
      <c r="DR3" s="59"/>
      <c r="DX3" s="31"/>
      <c r="EC3" s="59"/>
      <c r="EI3" s="31"/>
      <c r="EN3" s="59"/>
      <c r="ET3" s="31"/>
      <c r="EY3" s="59"/>
      <c r="FE3" s="31"/>
      <c r="FJ3" s="59"/>
      <c r="FP3" s="31"/>
      <c r="FU3" s="59"/>
      <c r="GA3" s="31"/>
      <c r="GF3" s="59"/>
      <c r="GL3" s="31"/>
      <c r="GQ3" s="59"/>
      <c r="GW3" s="31"/>
      <c r="HB3" s="59"/>
      <c r="HH3" s="31"/>
      <c r="HM3" s="59"/>
      <c r="HS3" s="31"/>
      <c r="HX3" s="59"/>
      <c r="ID3" s="31"/>
      <c r="II3" s="59"/>
      <c r="IO3" s="31"/>
      <c r="IT3" s="59"/>
      <c r="IZ3" s="31"/>
      <c r="JE3" s="59"/>
      <c r="JK3" s="31"/>
      <c r="JP3" s="59"/>
      <c r="JV3" s="31"/>
      <c r="KA3" s="59"/>
      <c r="KG3" s="31"/>
      <c r="KL3" s="59"/>
      <c r="KR3" s="31"/>
      <c r="KW3" s="59"/>
      <c r="LC3" s="31"/>
      <c r="LH3" s="59"/>
      <c r="LN3" s="31"/>
      <c r="LS3" s="59"/>
      <c r="LY3" s="31"/>
      <c r="MD3" s="59"/>
      <c r="MJ3" s="31"/>
      <c r="MO3" s="59"/>
      <c r="MU3" s="31"/>
      <c r="MZ3" s="59"/>
      <c r="NF3" s="31"/>
      <c r="NK3" s="59"/>
      <c r="NQ3" s="31"/>
      <c r="NV3" s="59"/>
      <c r="OB3" s="31"/>
      <c r="OG3" s="59"/>
      <c r="OM3" s="31"/>
      <c r="OR3" s="59"/>
      <c r="OX3" s="31"/>
      <c r="PC3" s="59"/>
      <c r="PI3" s="31"/>
      <c r="PN3" s="59"/>
      <c r="PT3" s="31"/>
      <c r="PY3" s="59"/>
      <c r="QE3" s="31"/>
      <c r="QJ3" s="59"/>
      <c r="QP3" s="31"/>
      <c r="QU3" s="59"/>
      <c r="RA3" s="31"/>
      <c r="RF3" s="59"/>
      <c r="RL3" s="31"/>
      <c r="RQ3" s="59"/>
      <c r="RW3" s="31"/>
      <c r="SB3" s="59"/>
      <c r="SH3" s="31"/>
      <c r="SM3" s="59"/>
      <c r="SS3" s="31"/>
      <c r="SX3" s="59"/>
      <c r="TD3" s="31"/>
      <c r="TI3" s="59"/>
      <c r="TO3" s="31"/>
      <c r="TT3" s="59"/>
      <c r="TZ3" s="31"/>
      <c r="UE3" s="59"/>
      <c r="UK3" s="31"/>
      <c r="UP3" s="59"/>
      <c r="UV3" s="31"/>
      <c r="VA3" s="59"/>
      <c r="VG3" s="31"/>
      <c r="VL3" s="59"/>
      <c r="VR3" s="31"/>
      <c r="VW3" s="59"/>
      <c r="WC3" s="31"/>
      <c r="WH3" s="59"/>
      <c r="WN3" s="31"/>
      <c r="WS3" s="59"/>
      <c r="WY3" s="31"/>
      <c r="XD3" s="59"/>
      <c r="XJ3" s="31"/>
      <c r="XO3" s="59"/>
      <c r="XU3" s="31"/>
      <c r="XZ3" s="59"/>
      <c r="YF3" s="31"/>
      <c r="YK3" s="59"/>
      <c r="YQ3" s="31"/>
      <c r="YV3" s="59"/>
      <c r="ZB3" s="31"/>
      <c r="ZG3" s="59"/>
      <c r="ZM3" s="31"/>
      <c r="ZR3" s="59"/>
      <c r="ZX3" s="31"/>
      <c r="AAC3" s="59"/>
      <c r="AAI3" s="31"/>
      <c r="AAN3" s="59"/>
      <c r="AAT3" s="31"/>
      <c r="AAY3" s="59"/>
      <c r="ABE3" s="31"/>
      <c r="ABJ3" s="59"/>
      <c r="ABP3" s="31"/>
      <c r="ABU3" s="59"/>
      <c r="ACA3" s="31"/>
      <c r="ACF3" s="59"/>
      <c r="ACL3" s="31"/>
      <c r="ACQ3" s="59"/>
      <c r="ACW3" s="31"/>
      <c r="ADB3" s="59"/>
      <c r="ADH3" s="31"/>
      <c r="ADM3" s="59"/>
      <c r="ADS3" s="31"/>
      <c r="ADX3" s="59"/>
      <c r="AED3" s="31"/>
      <c r="AEI3" s="59"/>
      <c r="AEO3" s="31"/>
      <c r="AET3" s="59"/>
      <c r="AEZ3" s="31"/>
      <c r="AFE3" s="59"/>
      <c r="AFK3" s="31"/>
      <c r="AFP3" s="59"/>
      <c r="AFV3" s="31"/>
      <c r="AGA3" s="59"/>
      <c r="AGG3" s="31"/>
      <c r="AGL3" s="59"/>
      <c r="AGR3" s="31"/>
      <c r="AGW3" s="59"/>
      <c r="AHC3" s="31"/>
      <c r="AHH3" s="59"/>
      <c r="AHN3" s="31"/>
      <c r="AHS3" s="59"/>
      <c r="AHY3" s="31"/>
      <c r="AID3" s="59"/>
      <c r="AIJ3" s="31"/>
      <c r="AIO3" s="59"/>
      <c r="AIU3" s="31"/>
      <c r="AIZ3" s="59"/>
      <c r="AJF3" s="31"/>
      <c r="AJK3" s="59"/>
      <c r="AJQ3" s="31"/>
      <c r="AJV3" s="59"/>
      <c r="AKB3" s="31"/>
      <c r="AKG3" s="59"/>
      <c r="AKM3" s="31"/>
      <c r="AKR3" s="59"/>
      <c r="AKX3" s="31"/>
      <c r="ALC3" s="59"/>
      <c r="ALI3" s="31"/>
      <c r="ALN3" s="59"/>
      <c r="ALT3" s="31"/>
      <c r="ALY3" s="59"/>
      <c r="AME3" s="31"/>
      <c r="AMJ3" s="59"/>
      <c r="AMP3" s="31"/>
      <c r="AMU3" s="59"/>
      <c r="ANA3" s="31"/>
      <c r="ANF3" s="59"/>
      <c r="ANL3" s="31"/>
      <c r="ANQ3" s="59"/>
      <c r="ANW3" s="31"/>
      <c r="AOB3" s="59"/>
      <c r="AOH3" s="31"/>
      <c r="AOM3" s="59"/>
      <c r="AOS3" s="31"/>
      <c r="AOX3" s="59"/>
      <c r="APD3" s="31"/>
      <c r="API3" s="59"/>
      <c r="APO3" s="31"/>
      <c r="APT3" s="59"/>
      <c r="APZ3" s="31"/>
      <c r="AQE3" s="59"/>
      <c r="AQK3" s="31"/>
      <c r="AQP3" s="59"/>
      <c r="AQV3" s="31"/>
      <c r="ARA3" s="59"/>
      <c r="ARG3" s="31"/>
      <c r="ARL3" s="59"/>
      <c r="ARR3" s="31"/>
      <c r="ARW3" s="59"/>
      <c r="ASC3" s="31"/>
      <c r="ASH3" s="59"/>
      <c r="ASN3" s="31"/>
      <c r="ASS3" s="59"/>
      <c r="ASY3" s="31"/>
      <c r="ATD3" s="59"/>
      <c r="ATJ3" s="31"/>
      <c r="ATO3" s="59"/>
      <c r="ATU3" s="31"/>
      <c r="ATZ3" s="59"/>
      <c r="AUF3" s="31"/>
      <c r="AUK3" s="59"/>
      <c r="AUQ3" s="31"/>
      <c r="AUV3" s="59"/>
      <c r="AVB3" s="31"/>
      <c r="AVG3" s="59"/>
      <c r="AVM3" s="31"/>
      <c r="AVR3" s="59"/>
      <c r="AVX3" s="31"/>
      <c r="AWC3" s="59"/>
      <c r="AWI3" s="31"/>
      <c r="AWN3" s="59"/>
      <c r="AWT3" s="31"/>
      <c r="AWY3" s="59"/>
      <c r="AXE3" s="31"/>
      <c r="AXJ3" s="59"/>
      <c r="AXP3" s="31"/>
      <c r="AXU3" s="59"/>
      <c r="AYA3" s="31"/>
      <c r="AYF3" s="59"/>
      <c r="AYL3" s="31"/>
      <c r="AYQ3" s="59"/>
      <c r="AYW3" s="31"/>
      <c r="AZB3" s="59"/>
      <c r="AZH3" s="31"/>
    </row>
    <row r="4" spans="1:1666" ht="18.75" customHeight="1" x14ac:dyDescent="0.25">
      <c r="A4" s="24" t="str">
        <f>'total Scrap'!A4</f>
        <v>04/2020</v>
      </c>
      <c r="B4" s="29">
        <f>'total Scrap'!D4</f>
        <v>95504</v>
      </c>
      <c r="C4" s="45" t="str">
        <f>'total Scrap'!E4</f>
        <v>56232F231171</v>
      </c>
      <c r="D4" s="8" t="str">
        <f>'total Scrap'!F4</f>
        <v>WIRE</v>
      </c>
      <c r="E4" s="26">
        <f t="shared" ca="1" si="0"/>
        <v>14</v>
      </c>
      <c r="F4" s="26">
        <f t="shared" si="1"/>
        <v>1</v>
      </c>
      <c r="G4" s="27">
        <f t="shared" ca="1" si="2"/>
        <v>7.1428571428571425E-2</v>
      </c>
      <c r="H4" s="26" t="e">
        <f t="shared" ca="1" si="3"/>
        <v>#NAME?</v>
      </c>
      <c r="I4" s="26"/>
      <c r="J4" s="32"/>
      <c r="K4" s="66"/>
      <c r="L4" s="66"/>
      <c r="M4" s="66"/>
      <c r="N4" s="66"/>
      <c r="O4" s="67"/>
      <c r="P4" s="57">
        <f t="shared" si="4"/>
        <v>0</v>
      </c>
      <c r="Q4" s="30">
        <f t="shared" si="5"/>
        <v>0</v>
      </c>
      <c r="R4" s="58" t="e">
        <f ca="1"/>
        <v>#NAME?</v>
      </c>
      <c r="S4" s="71" t="str">
        <f t="array" ref="S4">INDEX('total Scrap'!$E$2:$E$390,MATCH(0,COUNTIF($S$1:$S3,'total Scrap'!$E$2:$E$390)+IF(COUNTIF('total Scrap'!$E$2:$E$390,'total Scrap'!$E$2:$E$390)&gt;1, 0, 1),0))</f>
        <v>56021F220271</v>
      </c>
      <c r="U4" s="42" t="e">
        <f ca="1">IF($C4=$R$3, $A4,)</f>
        <v>#NAME?</v>
      </c>
      <c r="W4" s="43" t="e">
        <f t="shared" ca="1" si="6"/>
        <v>#NAME?</v>
      </c>
      <c r="X4" s="42" t="e">
        <f t="shared" ca="1" si="7"/>
        <v>#NAME?</v>
      </c>
      <c r="Y4" s="42">
        <v>3</v>
      </c>
      <c r="Z4" s="42" t="str">
        <f t="shared" si="8"/>
        <v>Occurrence3</v>
      </c>
      <c r="AA4" s="42">
        <f t="shared" ca="1" si="9"/>
        <v>0</v>
      </c>
      <c r="AB4" s="42">
        <f t="shared" ca="1" si="10"/>
        <v>0</v>
      </c>
      <c r="AC4" s="42" t="e">
        <f ca="1">_xlfn.IFS(AC2&lt;=30,4,AC2&lt;=45,3,AC2&lt;=60,2,AC2&gt;60,1)</f>
        <v>#NAME?</v>
      </c>
      <c r="AH4" s="59"/>
      <c r="AS4" s="59"/>
      <c r="BD4" s="59"/>
      <c r="BO4" s="59"/>
      <c r="BZ4" s="59"/>
      <c r="CK4" s="59"/>
      <c r="CV4" s="59"/>
      <c r="DG4" s="59"/>
      <c r="DR4" s="59"/>
      <c r="EC4" s="59"/>
      <c r="EN4" s="59"/>
      <c r="EY4" s="59"/>
      <c r="FJ4" s="59"/>
      <c r="FU4" s="59"/>
      <c r="GF4" s="59"/>
      <c r="GQ4" s="59"/>
      <c r="HB4" s="59"/>
      <c r="HM4" s="59"/>
      <c r="HX4" s="59"/>
      <c r="II4" s="59"/>
      <c r="IT4" s="59"/>
      <c r="JE4" s="59"/>
      <c r="JP4" s="59"/>
      <c r="KA4" s="59"/>
      <c r="KL4" s="59"/>
      <c r="KW4" s="59"/>
      <c r="LH4" s="59"/>
      <c r="LS4" s="59"/>
      <c r="MD4" s="59"/>
      <c r="MO4" s="59"/>
      <c r="MZ4" s="59"/>
      <c r="NK4" s="59"/>
      <c r="NV4" s="59"/>
      <c r="OG4" s="59"/>
      <c r="OR4" s="59"/>
      <c r="PC4" s="59"/>
      <c r="PN4" s="59"/>
      <c r="PY4" s="59"/>
      <c r="QJ4" s="59"/>
      <c r="QU4" s="59"/>
      <c r="RF4" s="59"/>
      <c r="RQ4" s="59"/>
      <c r="SB4" s="59"/>
      <c r="SM4" s="59"/>
      <c r="SX4" s="59"/>
      <c r="TI4" s="59"/>
      <c r="TT4" s="59"/>
      <c r="UE4" s="59"/>
      <c r="UP4" s="59"/>
      <c r="VA4" s="59"/>
      <c r="VL4" s="59"/>
      <c r="VW4" s="59"/>
      <c r="WH4" s="59"/>
      <c r="WS4" s="59"/>
      <c r="XD4" s="59"/>
      <c r="XO4" s="59"/>
      <c r="XZ4" s="59"/>
      <c r="YK4" s="59"/>
      <c r="YV4" s="59"/>
      <c r="ZG4" s="59"/>
      <c r="ZR4" s="59"/>
      <c r="AAC4" s="59"/>
      <c r="AAN4" s="59"/>
      <c r="AAY4" s="59"/>
      <c r="ABJ4" s="59"/>
      <c r="ABU4" s="59"/>
      <c r="ACF4" s="59"/>
      <c r="ACQ4" s="59"/>
      <c r="ADB4" s="59"/>
      <c r="ADM4" s="59"/>
      <c r="ADX4" s="59"/>
      <c r="AEI4" s="59"/>
      <c r="AET4" s="59"/>
      <c r="AFE4" s="59"/>
      <c r="AFP4" s="59"/>
      <c r="AGA4" s="59"/>
      <c r="AGL4" s="59"/>
      <c r="AGW4" s="59"/>
      <c r="AHH4" s="59"/>
      <c r="AHS4" s="59"/>
      <c r="AID4" s="59"/>
      <c r="AIO4" s="59"/>
      <c r="AIZ4" s="59"/>
      <c r="AJK4" s="59"/>
      <c r="AJV4" s="59"/>
      <c r="AKG4" s="59"/>
      <c r="AKR4" s="59"/>
      <c r="ALC4" s="59"/>
      <c r="ALN4" s="59"/>
      <c r="ALY4" s="59"/>
      <c r="AMJ4" s="59"/>
      <c r="AMU4" s="59"/>
      <c r="ANF4" s="59"/>
      <c r="ANQ4" s="59"/>
      <c r="AOB4" s="59"/>
      <c r="AOM4" s="59"/>
      <c r="AOX4" s="59"/>
      <c r="API4" s="59"/>
      <c r="APT4" s="59"/>
      <c r="AQE4" s="59"/>
      <c r="AQP4" s="59"/>
      <c r="ARA4" s="59"/>
      <c r="ARL4" s="59"/>
      <c r="ARW4" s="59"/>
      <c r="ASH4" s="59"/>
      <c r="ASS4" s="59"/>
      <c r="ATD4" s="59"/>
      <c r="ATO4" s="59"/>
      <c r="ATZ4" s="59"/>
      <c r="AUK4" s="59"/>
      <c r="AUV4" s="59"/>
      <c r="AVG4" s="59"/>
      <c r="AVR4" s="59"/>
      <c r="AWC4" s="59"/>
      <c r="AWN4" s="59"/>
      <c r="AWY4" s="59"/>
      <c r="AXJ4" s="59"/>
      <c r="AXU4" s="59"/>
      <c r="AYF4" s="59"/>
      <c r="AYQ4" s="59"/>
      <c r="AZB4" s="59"/>
    </row>
    <row r="5" spans="1:1666" ht="18.75" customHeight="1" x14ac:dyDescent="0.25">
      <c r="A5" s="24" t="str">
        <f>'total Scrap'!A5</f>
        <v>05/2020</v>
      </c>
      <c r="B5" s="29">
        <f>'total Scrap'!D5</f>
        <v>95054</v>
      </c>
      <c r="C5" s="45" t="str">
        <f>'total Scrap'!E5</f>
        <v>52212FS2LC71</v>
      </c>
      <c r="D5" s="8" t="str">
        <f>'total Scrap'!F5</f>
        <v>CARPET BOX AIR COOLER</v>
      </c>
      <c r="E5" s="26">
        <f t="shared" ca="1" si="0"/>
        <v>13</v>
      </c>
      <c r="F5" s="26">
        <f t="shared" si="1"/>
        <v>2</v>
      </c>
      <c r="G5" s="27">
        <f t="shared" ca="1" si="2"/>
        <v>0.14285714285714285</v>
      </c>
      <c r="H5" s="26" t="e">
        <f t="shared" ca="1" si="3"/>
        <v>#NAME?</v>
      </c>
      <c r="I5" s="26"/>
      <c r="J5" s="30"/>
      <c r="P5" s="57" t="str">
        <f t="shared" si="4"/>
        <v>05/2020</v>
      </c>
      <c r="Q5" s="30" t="str">
        <f t="shared" si="5"/>
        <v>52212FS2LC71</v>
      </c>
      <c r="R5" s="58" t="e">
        <f ca="1"/>
        <v>#NAME?</v>
      </c>
      <c r="S5" s="71" t="str">
        <f t="array" ref="S5">INDEX('total Scrap'!$E$2:$E$390,MATCH(0,COUNTIF($S$1:$S4,'total Scrap'!$E$2:$E$390)+IF(COUNTIF('total Scrap'!$E$2:$E$390,'total Scrap'!$E$2:$E$390)&gt;1, 0, 1),0))</f>
        <v>55537F318471</v>
      </c>
      <c r="U5" s="42" t="e">
        <f ca="1">IF($C5=$R$3, $A5,)</f>
        <v>#NAME?</v>
      </c>
      <c r="W5" s="43" t="e">
        <f t="shared" ca="1" si="6"/>
        <v>#NAME?</v>
      </c>
      <c r="X5" s="42" t="e">
        <f t="shared" ca="1" si="7"/>
        <v>#NAME?</v>
      </c>
      <c r="Y5" s="42">
        <v>4</v>
      </c>
      <c r="Z5" s="42" t="str">
        <f t="shared" si="8"/>
        <v>Occurrence4</v>
      </c>
      <c r="AA5" s="42">
        <f t="shared" ca="1" si="9"/>
        <v>0</v>
      </c>
      <c r="AB5" s="42">
        <f t="shared" ca="1" si="10"/>
        <v>0</v>
      </c>
      <c r="AH5" s="59"/>
      <c r="AS5" s="59"/>
      <c r="BD5" s="59"/>
      <c r="BO5" s="59"/>
      <c r="BZ5" s="59"/>
      <c r="CK5" s="59"/>
      <c r="CV5" s="59"/>
      <c r="DG5" s="59"/>
      <c r="DR5" s="59"/>
      <c r="EC5" s="59"/>
      <c r="EN5" s="59"/>
      <c r="EY5" s="59"/>
      <c r="FJ5" s="59"/>
      <c r="FU5" s="59"/>
      <c r="GF5" s="59"/>
      <c r="GQ5" s="59"/>
      <c r="HB5" s="59"/>
      <c r="HM5" s="59"/>
      <c r="HX5" s="59"/>
      <c r="II5" s="59"/>
      <c r="IT5" s="59"/>
      <c r="JE5" s="59"/>
      <c r="JP5" s="59"/>
      <c r="KA5" s="59"/>
      <c r="KL5" s="59"/>
      <c r="KW5" s="59"/>
      <c r="LH5" s="59"/>
      <c r="LS5" s="59"/>
      <c r="MD5" s="59"/>
      <c r="MO5" s="59"/>
      <c r="MZ5" s="59"/>
      <c r="NK5" s="59"/>
      <c r="NV5" s="59"/>
      <c r="OG5" s="59"/>
      <c r="OR5" s="59"/>
      <c r="PC5" s="59"/>
      <c r="PN5" s="59"/>
      <c r="PY5" s="59"/>
      <c r="QJ5" s="59"/>
      <c r="QU5" s="59"/>
      <c r="RF5" s="59"/>
      <c r="RQ5" s="59"/>
      <c r="SB5" s="59"/>
      <c r="SM5" s="59"/>
      <c r="SX5" s="59"/>
      <c r="TI5" s="59"/>
      <c r="TT5" s="59"/>
      <c r="UE5" s="59"/>
      <c r="UP5" s="59"/>
      <c r="VA5" s="59"/>
      <c r="VL5" s="59"/>
      <c r="VW5" s="59"/>
      <c r="WH5" s="59"/>
      <c r="WS5" s="59"/>
      <c r="XD5" s="59"/>
      <c r="XO5" s="59"/>
      <c r="XZ5" s="59"/>
      <c r="YK5" s="59"/>
      <c r="YV5" s="59"/>
      <c r="ZG5" s="59"/>
      <c r="ZR5" s="59"/>
      <c r="AAC5" s="59"/>
      <c r="AAN5" s="59"/>
      <c r="AAY5" s="59"/>
      <c r="ABJ5" s="59"/>
      <c r="ABU5" s="59"/>
      <c r="ACF5" s="59"/>
      <c r="ACQ5" s="59"/>
      <c r="ADB5" s="59"/>
      <c r="ADM5" s="59"/>
      <c r="ADX5" s="59"/>
      <c r="AEI5" s="59"/>
      <c r="AET5" s="59"/>
      <c r="AFE5" s="59"/>
      <c r="AFP5" s="59"/>
      <c r="AGA5" s="59"/>
      <c r="AGL5" s="59"/>
      <c r="AGW5" s="59"/>
      <c r="AHH5" s="59"/>
      <c r="AHS5" s="59"/>
      <c r="AID5" s="59"/>
      <c r="AIO5" s="59"/>
      <c r="AIZ5" s="59"/>
      <c r="AJK5" s="59"/>
      <c r="AJV5" s="59"/>
      <c r="AKG5" s="59"/>
      <c r="AKR5" s="59"/>
      <c r="ALC5" s="59"/>
      <c r="ALN5" s="59"/>
      <c r="ALY5" s="59"/>
      <c r="AMJ5" s="59"/>
      <c r="AMU5" s="59"/>
      <c r="ANF5" s="59"/>
      <c r="ANQ5" s="59"/>
      <c r="AOB5" s="59"/>
      <c r="AOM5" s="59"/>
      <c r="AOX5" s="59"/>
      <c r="API5" s="59"/>
      <c r="APT5" s="59"/>
      <c r="AQE5" s="59"/>
      <c r="AQP5" s="59"/>
      <c r="ARA5" s="59"/>
      <c r="ARL5" s="59"/>
      <c r="ARW5" s="59"/>
      <c r="ASH5" s="59"/>
      <c r="ASS5" s="59"/>
      <c r="ATD5" s="59"/>
      <c r="ATO5" s="59"/>
      <c r="ATZ5" s="59"/>
      <c r="AUK5" s="59"/>
      <c r="AUV5" s="59"/>
      <c r="AVG5" s="59"/>
      <c r="AVR5" s="59"/>
      <c r="AWC5" s="59"/>
      <c r="AWN5" s="59"/>
      <c r="AWY5" s="59"/>
      <c r="AXJ5" s="59"/>
      <c r="AXU5" s="59"/>
      <c r="AYF5" s="59"/>
      <c r="AYQ5" s="59"/>
      <c r="AZB5" s="59"/>
    </row>
    <row r="6" spans="1:1666" ht="18.75" customHeight="1" x14ac:dyDescent="0.25">
      <c r="A6" s="24" t="str">
        <f>'total Scrap'!A6</f>
        <v>05/2020</v>
      </c>
      <c r="B6" s="29">
        <f>'total Scrap'!D6</f>
        <v>95703</v>
      </c>
      <c r="C6" s="45" t="str">
        <f>'total Scrap'!E6</f>
        <v>56031F222671</v>
      </c>
      <c r="D6" s="8" t="str">
        <f>'total Scrap'!F6</f>
        <v>WIRE, SIDE LH</v>
      </c>
      <c r="E6" s="26">
        <f t="shared" ca="1" si="0"/>
        <v>13</v>
      </c>
      <c r="F6" s="26">
        <f t="shared" si="1"/>
        <v>1</v>
      </c>
      <c r="G6" s="27">
        <f t="shared" ca="1" si="2"/>
        <v>7.1428571428571425E-2</v>
      </c>
      <c r="H6" s="26" t="e">
        <f t="shared" ca="1" si="3"/>
        <v>#NAME?</v>
      </c>
      <c r="I6" s="26"/>
      <c r="J6" s="30"/>
      <c r="P6" s="57">
        <f t="shared" si="4"/>
        <v>0</v>
      </c>
      <c r="Q6" s="30">
        <f t="shared" si="5"/>
        <v>0</v>
      </c>
      <c r="R6" s="58" t="e">
        <f ca="1"/>
        <v>#NAME?</v>
      </c>
      <c r="S6" s="71" t="str">
        <f t="array" ref="S6">INDEX('total Scrap'!$E$2:$E$390,MATCH(0,COUNTIF($S$1:$S5,'total Scrap'!$E$2:$E$390)+IF(COUNTIF('total Scrap'!$E$2:$E$390,'total Scrap'!$E$2:$E$390)&gt;1, 0, 1),0))</f>
        <v>55227F218271</v>
      </c>
      <c r="U6" s="42" t="e">
        <f ca="1">IF($C6=$R$3, $A6,)</f>
        <v>#NAME?</v>
      </c>
      <c r="W6" s="43" t="e">
        <f t="shared" ca="1" si="6"/>
        <v>#NAME?</v>
      </c>
      <c r="X6" s="42" t="e">
        <f t="shared" ca="1" si="7"/>
        <v>#NAME?</v>
      </c>
      <c r="Y6" s="42">
        <v>5</v>
      </c>
      <c r="Z6" s="42" t="str">
        <f t="shared" si="8"/>
        <v>Occurrence5</v>
      </c>
      <c r="AA6" s="42">
        <f t="shared" ca="1" si="9"/>
        <v>0</v>
      </c>
      <c r="AB6" s="42">
        <f t="shared" ca="1" si="10"/>
        <v>0</v>
      </c>
      <c r="AH6" s="59"/>
      <c r="AS6" s="59"/>
      <c r="BD6" s="59"/>
      <c r="BO6" s="59"/>
      <c r="BZ6" s="59"/>
      <c r="CK6" s="59"/>
      <c r="CV6" s="59"/>
      <c r="DG6" s="59"/>
      <c r="DR6" s="59"/>
      <c r="EC6" s="59"/>
      <c r="EN6" s="59"/>
      <c r="EY6" s="59"/>
      <c r="FJ6" s="59"/>
      <c r="FU6" s="59"/>
      <c r="GF6" s="59"/>
      <c r="GQ6" s="59"/>
      <c r="HB6" s="59"/>
      <c r="HM6" s="59"/>
      <c r="HX6" s="59"/>
      <c r="II6" s="59"/>
      <c r="IT6" s="59"/>
      <c r="JE6" s="59"/>
      <c r="JP6" s="59"/>
      <c r="KA6" s="59"/>
      <c r="KL6" s="59"/>
      <c r="KW6" s="59"/>
      <c r="LH6" s="59"/>
      <c r="LS6" s="59"/>
      <c r="MD6" s="59"/>
      <c r="MO6" s="59"/>
      <c r="MZ6" s="59"/>
      <c r="NK6" s="59"/>
      <c r="NV6" s="59"/>
      <c r="OG6" s="59"/>
      <c r="OR6" s="59"/>
      <c r="PC6" s="59"/>
      <c r="PN6" s="59"/>
      <c r="PY6" s="59"/>
      <c r="QJ6" s="59"/>
      <c r="QU6" s="59"/>
      <c r="RF6" s="59"/>
      <c r="RQ6" s="59"/>
      <c r="SB6" s="59"/>
      <c r="SM6" s="59"/>
      <c r="SX6" s="59"/>
      <c r="TI6" s="59"/>
      <c r="TT6" s="59"/>
      <c r="UE6" s="59"/>
      <c r="UP6" s="59"/>
      <c r="VA6" s="59"/>
      <c r="VL6" s="59"/>
      <c r="VW6" s="59"/>
      <c r="WH6" s="59"/>
      <c r="WS6" s="59"/>
      <c r="XD6" s="59"/>
      <c r="XO6" s="59"/>
      <c r="XZ6" s="59"/>
      <c r="YK6" s="59"/>
      <c r="YV6" s="59"/>
      <c r="ZG6" s="59"/>
      <c r="ZR6" s="59"/>
      <c r="AAC6" s="59"/>
      <c r="AAN6" s="59"/>
      <c r="AAY6" s="59"/>
      <c r="ABJ6" s="59"/>
      <c r="ABU6" s="59"/>
      <c r="ACF6" s="59"/>
      <c r="ACQ6" s="59"/>
      <c r="ADB6" s="59"/>
      <c r="ADM6" s="59"/>
      <c r="ADX6" s="59"/>
      <c r="AEI6" s="59"/>
      <c r="AET6" s="59"/>
      <c r="AFE6" s="59"/>
      <c r="AFP6" s="59"/>
      <c r="AGA6" s="59"/>
      <c r="AGL6" s="59"/>
      <c r="AGW6" s="59"/>
      <c r="AHH6" s="59"/>
      <c r="AHS6" s="59"/>
      <c r="AID6" s="59"/>
      <c r="AIO6" s="59"/>
      <c r="AIZ6" s="59"/>
      <c r="AJK6" s="59"/>
      <c r="AJV6" s="59"/>
      <c r="AKG6" s="59"/>
      <c r="AKR6" s="59"/>
      <c r="ALC6" s="59"/>
      <c r="ALN6" s="59"/>
      <c r="ALY6" s="59"/>
      <c r="AMJ6" s="59"/>
      <c r="AMU6" s="59"/>
      <c r="ANF6" s="59"/>
      <c r="ANQ6" s="59"/>
      <c r="AOB6" s="59"/>
      <c r="AOM6" s="59"/>
      <c r="AOX6" s="59"/>
      <c r="API6" s="59"/>
      <c r="APT6" s="59"/>
      <c r="AQE6" s="59"/>
      <c r="AQP6" s="59"/>
      <c r="ARA6" s="59"/>
      <c r="ARL6" s="59"/>
      <c r="ARW6" s="59"/>
      <c r="ASH6" s="59"/>
      <c r="ASS6" s="59"/>
      <c r="ATD6" s="59"/>
      <c r="ATO6" s="59"/>
      <c r="ATZ6" s="59"/>
      <c r="AUK6" s="59"/>
      <c r="AUV6" s="59"/>
      <c r="AVG6" s="59"/>
      <c r="AVR6" s="59"/>
      <c r="AWC6" s="59"/>
      <c r="AWN6" s="59"/>
      <c r="AWY6" s="59"/>
      <c r="AXJ6" s="59"/>
      <c r="AXU6" s="59"/>
      <c r="AYF6" s="59"/>
      <c r="AYQ6" s="59"/>
      <c r="AZB6" s="59"/>
    </row>
    <row r="7" spans="1:1666" ht="18.75" customHeight="1" x14ac:dyDescent="0.25">
      <c r="A7" s="24" t="str">
        <f>'total Scrap'!A7</f>
        <v>05/2020</v>
      </c>
      <c r="B7" s="29">
        <f>'total Scrap'!D7</f>
        <v>95709</v>
      </c>
      <c r="C7" s="45" t="str">
        <f>'total Scrap'!E7</f>
        <v>56062F221271</v>
      </c>
      <c r="D7" s="8" t="str">
        <f>'total Scrap'!F7</f>
        <v>WIRE, HOOD SUB NO.1</v>
      </c>
      <c r="E7" s="26">
        <f t="shared" ca="1" si="0"/>
        <v>13</v>
      </c>
      <c r="F7" s="26">
        <f t="shared" si="1"/>
        <v>1</v>
      </c>
      <c r="G7" s="27">
        <f t="shared" ca="1" si="2"/>
        <v>7.1428571428571425E-2</v>
      </c>
      <c r="H7" s="26" t="e">
        <f t="shared" ca="1" si="3"/>
        <v>#NAME?</v>
      </c>
      <c r="I7" s="26"/>
      <c r="J7" s="30"/>
      <c r="P7" s="57">
        <f t="shared" si="4"/>
        <v>0</v>
      </c>
      <c r="Q7" s="30">
        <f t="shared" si="5"/>
        <v>0</v>
      </c>
      <c r="R7" s="58" t="e">
        <f ca="1"/>
        <v>#NAME?</v>
      </c>
      <c r="S7" s="71" t="str">
        <f t="array" ref="S7">INDEX('total Scrap'!$E$2:$E$390,MATCH(0,COUNTIF($S$1:$S6,'total Scrap'!$E$2:$E$390)+IF(COUNTIF('total Scrap'!$E$2:$E$390,'total Scrap'!$E$2:$E$390)&gt;1, 0, 1),0))</f>
        <v>68607F319071</v>
      </c>
      <c r="U7" s="42" t="e">
        <f ca="1">IF($C7=$R$3, $A7,)</f>
        <v>#NAME?</v>
      </c>
      <c r="W7" s="43" t="e">
        <f t="shared" ca="1" si="6"/>
        <v>#NAME?</v>
      </c>
      <c r="X7" s="42" t="e">
        <f t="shared" ca="1" si="7"/>
        <v>#NAME?</v>
      </c>
      <c r="Y7" s="42">
        <v>6</v>
      </c>
      <c r="Z7" s="42" t="str">
        <f t="shared" si="8"/>
        <v>Occurrence6</v>
      </c>
      <c r="AA7" s="42">
        <f t="shared" ca="1" si="9"/>
        <v>0</v>
      </c>
      <c r="AB7" s="42">
        <f t="shared" ca="1" si="10"/>
        <v>0</v>
      </c>
      <c r="AH7" s="59"/>
      <c r="AS7" s="59"/>
      <c r="BD7" s="59"/>
      <c r="BO7" s="59"/>
      <c r="BZ7" s="59"/>
      <c r="CK7" s="59"/>
      <c r="CV7" s="59"/>
      <c r="DG7" s="59"/>
      <c r="DR7" s="59"/>
      <c r="EC7" s="59"/>
      <c r="EN7" s="59"/>
      <c r="EY7" s="59"/>
      <c r="FJ7" s="59"/>
      <c r="FU7" s="59"/>
      <c r="GF7" s="59"/>
      <c r="GQ7" s="59"/>
      <c r="HB7" s="59"/>
      <c r="HM7" s="59"/>
      <c r="HX7" s="59"/>
      <c r="II7" s="59"/>
      <c r="IT7" s="59"/>
      <c r="JE7" s="59"/>
      <c r="JP7" s="59"/>
      <c r="KA7" s="59"/>
      <c r="KL7" s="59"/>
      <c r="KW7" s="59"/>
      <c r="LH7" s="59"/>
      <c r="LS7" s="59"/>
      <c r="MD7" s="59"/>
      <c r="MO7" s="59"/>
      <c r="MZ7" s="59"/>
      <c r="NK7" s="59"/>
      <c r="NV7" s="59"/>
      <c r="OG7" s="59"/>
      <c r="OR7" s="59"/>
      <c r="PC7" s="59"/>
      <c r="PN7" s="59"/>
      <c r="PY7" s="59"/>
      <c r="QJ7" s="59"/>
      <c r="QU7" s="59"/>
      <c r="RF7" s="59"/>
      <c r="RQ7" s="59"/>
      <c r="SB7" s="59"/>
      <c r="SM7" s="59"/>
      <c r="SX7" s="59"/>
      <c r="TI7" s="59"/>
      <c r="TT7" s="59"/>
      <c r="UE7" s="59"/>
      <c r="UP7" s="59"/>
      <c r="VA7" s="59"/>
      <c r="VL7" s="59"/>
      <c r="VW7" s="59"/>
      <c r="WH7" s="59"/>
      <c r="WS7" s="59"/>
      <c r="XD7" s="59"/>
      <c r="XO7" s="59"/>
      <c r="XZ7" s="59"/>
      <c r="YK7" s="59"/>
      <c r="YV7" s="59"/>
      <c r="ZG7" s="59"/>
      <c r="ZR7" s="59"/>
      <c r="AAC7" s="59"/>
      <c r="AAN7" s="59"/>
      <c r="AAY7" s="59"/>
      <c r="ABJ7" s="59"/>
      <c r="ABU7" s="59"/>
      <c r="ACF7" s="59"/>
      <c r="ACQ7" s="59"/>
      <c r="ADB7" s="59"/>
      <c r="ADM7" s="59"/>
      <c r="ADX7" s="59"/>
      <c r="AEI7" s="59"/>
      <c r="AET7" s="59"/>
      <c r="AFE7" s="59"/>
      <c r="AFP7" s="59"/>
      <c r="AGA7" s="59"/>
      <c r="AGL7" s="59"/>
      <c r="AGW7" s="59"/>
      <c r="AHH7" s="59"/>
      <c r="AHS7" s="59"/>
      <c r="AID7" s="59"/>
      <c r="AIO7" s="59"/>
      <c r="AIZ7" s="59"/>
      <c r="AJK7" s="59"/>
      <c r="AJV7" s="59"/>
      <c r="AKG7" s="59"/>
      <c r="AKR7" s="59"/>
      <c r="ALC7" s="59"/>
      <c r="ALN7" s="59"/>
      <c r="ALY7" s="59"/>
      <c r="AMJ7" s="59"/>
      <c r="AMU7" s="59"/>
      <c r="ANF7" s="59"/>
      <c r="ANQ7" s="59"/>
      <c r="AOB7" s="59"/>
      <c r="AOM7" s="59"/>
      <c r="AOX7" s="59"/>
      <c r="API7" s="59"/>
      <c r="APT7" s="59"/>
      <c r="AQE7" s="59"/>
      <c r="AQP7" s="59"/>
      <c r="ARA7" s="59"/>
      <c r="ARL7" s="59"/>
      <c r="ARW7" s="59"/>
      <c r="ASH7" s="59"/>
      <c r="ASS7" s="59"/>
      <c r="ATD7" s="59"/>
      <c r="ATO7" s="59"/>
      <c r="ATZ7" s="59"/>
      <c r="AUK7" s="59"/>
      <c r="AUV7" s="59"/>
      <c r="AVG7" s="59"/>
      <c r="AVR7" s="59"/>
      <c r="AWC7" s="59"/>
      <c r="AWN7" s="59"/>
      <c r="AWY7" s="59"/>
      <c r="AXJ7" s="59"/>
      <c r="AXU7" s="59"/>
      <c r="AYF7" s="59"/>
      <c r="AYQ7" s="59"/>
      <c r="AZB7" s="59"/>
    </row>
    <row r="8" spans="1:1666" ht="18.75" customHeight="1" x14ac:dyDescent="0.25">
      <c r="A8" s="24" t="str">
        <f>'total Scrap'!A8</f>
        <v>05/2020</v>
      </c>
      <c r="B8" s="29">
        <f>'total Scrap'!D8</f>
        <v>95708</v>
      </c>
      <c r="C8" s="45" t="str">
        <f>'total Scrap'!E8</f>
        <v>56021F219471</v>
      </c>
      <c r="D8" s="8" t="str">
        <f>'total Scrap'!F8</f>
        <v>WIRE, ENGINE</v>
      </c>
      <c r="E8" s="26">
        <f t="shared" ca="1" si="0"/>
        <v>13</v>
      </c>
      <c r="F8" s="26">
        <f t="shared" si="1"/>
        <v>2</v>
      </c>
      <c r="G8" s="27">
        <f t="shared" ca="1" si="2"/>
        <v>0.14285714285714285</v>
      </c>
      <c r="H8" s="26" t="e">
        <f t="shared" ca="1" si="3"/>
        <v>#NAME?</v>
      </c>
      <c r="I8" s="26"/>
      <c r="J8" s="30"/>
      <c r="P8" s="57" t="str">
        <f t="shared" si="4"/>
        <v>05/2020</v>
      </c>
      <c r="Q8" s="30" t="str">
        <f t="shared" si="5"/>
        <v>56021F219471</v>
      </c>
      <c r="R8" s="58" t="e">
        <f ca="1"/>
        <v>#NAME?</v>
      </c>
      <c r="S8" s="71" t="str">
        <f t="array" ref="S8">INDEX('total Scrap'!$E$2:$E$390,MATCH(0,COUNTIF($S$1:$S7,'total Scrap'!$E$2:$E$390)+IF(COUNTIF('total Scrap'!$E$2:$E$390,'total Scrap'!$E$2:$E$390)&gt;1, 0, 1),0))</f>
        <v>163612660071</v>
      </c>
      <c r="U8" s="42" t="e">
        <f ca="1">IF($C8=$R$3, $A8,)</f>
        <v>#NAME?</v>
      </c>
      <c r="W8" s="43" t="e">
        <f t="shared" ca="1" si="6"/>
        <v>#NAME?</v>
      </c>
      <c r="X8" s="42" t="e">
        <f t="shared" ca="1" si="7"/>
        <v>#NAME?</v>
      </c>
      <c r="Y8" s="42">
        <v>7</v>
      </c>
      <c r="Z8" s="42" t="str">
        <f t="shared" si="8"/>
        <v>Occurrence7</v>
      </c>
      <c r="AA8" s="42">
        <f t="shared" ca="1" si="9"/>
        <v>0</v>
      </c>
      <c r="AB8" s="42">
        <f t="shared" ca="1" si="10"/>
        <v>0</v>
      </c>
      <c r="AH8" s="59"/>
      <c r="AS8" s="59"/>
      <c r="BD8" s="59"/>
      <c r="BO8" s="59"/>
      <c r="BZ8" s="59"/>
      <c r="CK8" s="59"/>
      <c r="CV8" s="59"/>
      <c r="DG8" s="59"/>
      <c r="DR8" s="59"/>
      <c r="EC8" s="59"/>
      <c r="EN8" s="59"/>
      <c r="EY8" s="59"/>
      <c r="FJ8" s="59"/>
      <c r="FU8" s="59"/>
      <c r="GF8" s="59"/>
      <c r="GQ8" s="59"/>
      <c r="HB8" s="59"/>
      <c r="HM8" s="59"/>
      <c r="HX8" s="59"/>
      <c r="II8" s="59"/>
      <c r="IT8" s="59"/>
      <c r="JE8" s="59"/>
      <c r="JP8" s="59"/>
      <c r="KA8" s="59"/>
      <c r="KL8" s="59"/>
      <c r="KW8" s="59"/>
      <c r="LH8" s="59"/>
      <c r="LS8" s="59"/>
      <c r="MD8" s="59"/>
      <c r="MO8" s="59"/>
      <c r="MZ8" s="59"/>
      <c r="NK8" s="59"/>
      <c r="NV8" s="59"/>
      <c r="OG8" s="59"/>
      <c r="OR8" s="59"/>
      <c r="PC8" s="59"/>
      <c r="PN8" s="59"/>
      <c r="PY8" s="59"/>
      <c r="QJ8" s="59"/>
      <c r="QU8" s="59"/>
      <c r="RF8" s="59"/>
      <c r="RQ8" s="59"/>
      <c r="SB8" s="59"/>
      <c r="SM8" s="59"/>
      <c r="SX8" s="59"/>
      <c r="TI8" s="59"/>
      <c r="TT8" s="59"/>
      <c r="UE8" s="59"/>
      <c r="UP8" s="59"/>
      <c r="VA8" s="59"/>
      <c r="VL8" s="59"/>
      <c r="VW8" s="59"/>
      <c r="WH8" s="59"/>
      <c r="WS8" s="59"/>
      <c r="XD8" s="59"/>
      <c r="XO8" s="59"/>
      <c r="XZ8" s="59"/>
      <c r="YK8" s="59"/>
      <c r="YV8" s="59"/>
      <c r="ZG8" s="59"/>
      <c r="ZR8" s="59"/>
      <c r="AAC8" s="59"/>
      <c r="AAN8" s="59"/>
      <c r="AAY8" s="59"/>
      <c r="ABJ8" s="59"/>
      <c r="ABU8" s="59"/>
      <c r="ACF8" s="59"/>
      <c r="ACQ8" s="59"/>
      <c r="ADB8" s="59"/>
      <c r="ADM8" s="59"/>
      <c r="ADX8" s="59"/>
      <c r="AEI8" s="59"/>
      <c r="AET8" s="59"/>
      <c r="AFE8" s="59"/>
      <c r="AFP8" s="59"/>
      <c r="AGA8" s="59"/>
      <c r="AGL8" s="59"/>
      <c r="AGW8" s="59"/>
      <c r="AHH8" s="59"/>
      <c r="AHS8" s="59"/>
      <c r="AID8" s="59"/>
      <c r="AIO8" s="59"/>
      <c r="AIZ8" s="59"/>
      <c r="AJK8" s="59"/>
      <c r="AJV8" s="59"/>
      <c r="AKG8" s="59"/>
      <c r="AKR8" s="59"/>
      <c r="ALC8" s="59"/>
      <c r="ALN8" s="59"/>
      <c r="ALY8" s="59"/>
      <c r="AMJ8" s="59"/>
      <c r="AMU8" s="59"/>
      <c r="ANF8" s="59"/>
      <c r="ANQ8" s="59"/>
      <c r="AOB8" s="59"/>
      <c r="AOM8" s="59"/>
      <c r="AOX8" s="59"/>
      <c r="API8" s="59"/>
      <c r="APT8" s="59"/>
      <c r="AQE8" s="59"/>
      <c r="AQP8" s="59"/>
      <c r="ARA8" s="59"/>
      <c r="ARL8" s="59"/>
      <c r="ARW8" s="59"/>
      <c r="ASH8" s="59"/>
      <c r="ASS8" s="59"/>
      <c r="ATD8" s="59"/>
      <c r="ATO8" s="59"/>
      <c r="ATZ8" s="59"/>
      <c r="AUK8" s="59"/>
      <c r="AUV8" s="59"/>
      <c r="AVG8" s="59"/>
      <c r="AVR8" s="59"/>
      <c r="AWC8" s="59"/>
      <c r="AWN8" s="59"/>
      <c r="AWY8" s="59"/>
      <c r="AXJ8" s="59"/>
      <c r="AXU8" s="59"/>
      <c r="AYF8" s="59"/>
      <c r="AYQ8" s="59"/>
      <c r="AZB8" s="59"/>
    </row>
    <row r="9" spans="1:1666" ht="18.75" customHeight="1" x14ac:dyDescent="0.25">
      <c r="A9" s="24" t="str">
        <f>'total Scrap'!A9</f>
        <v>05/2020</v>
      </c>
      <c r="B9" s="29">
        <f>'total Scrap'!D9</f>
        <v>95707</v>
      </c>
      <c r="C9" s="45" t="str">
        <f>'total Scrap'!E9</f>
        <v>56021F220271</v>
      </c>
      <c r="D9" s="8" t="str">
        <f>'total Scrap'!F9</f>
        <v>WIRE, ENGINE</v>
      </c>
      <c r="E9" s="26">
        <f t="shared" ca="1" si="0"/>
        <v>13</v>
      </c>
      <c r="F9" s="26">
        <f t="shared" si="1"/>
        <v>2</v>
      </c>
      <c r="G9" s="27">
        <f t="shared" ca="1" si="2"/>
        <v>0.14285714285714285</v>
      </c>
      <c r="H9" s="26" t="e">
        <f t="shared" ca="1" si="3"/>
        <v>#NAME?</v>
      </c>
      <c r="I9" s="26"/>
      <c r="J9" s="30"/>
      <c r="P9" s="57" t="str">
        <f t="shared" si="4"/>
        <v>05/2020</v>
      </c>
      <c r="Q9" s="30" t="str">
        <f t="shared" si="5"/>
        <v>56021F220271</v>
      </c>
      <c r="R9" s="58" t="e">
        <f ca="1"/>
        <v>#NAME?</v>
      </c>
      <c r="S9" s="71" t="str">
        <f t="array" ref="S9">INDEX('total Scrap'!$E$2:$E$390,MATCH(0,COUNTIF($S$1:$S8,'total Scrap'!$E$2:$E$390)+IF(COUNTIF('total Scrap'!$E$2:$E$390,'total Scrap'!$E$2:$E$390)&gt;1, 0, 1),0))</f>
        <v>53220F219071</v>
      </c>
      <c r="U9" s="42" t="e">
        <f ca="1">IF($C9=$R$3, $A9,)</f>
        <v>#NAME?</v>
      </c>
      <c r="W9" s="43" t="e">
        <f t="shared" ca="1" si="6"/>
        <v>#NAME?</v>
      </c>
      <c r="X9" s="42" t="e">
        <f t="shared" ca="1" si="7"/>
        <v>#NAME?</v>
      </c>
      <c r="Y9" s="42">
        <v>8</v>
      </c>
      <c r="Z9" s="42" t="str">
        <f t="shared" si="8"/>
        <v>Occurrence8</v>
      </c>
      <c r="AA9" s="42">
        <f t="shared" ca="1" si="9"/>
        <v>0</v>
      </c>
      <c r="AB9" s="42">
        <f t="shared" ca="1" si="10"/>
        <v>0</v>
      </c>
      <c r="AH9" s="59"/>
      <c r="AS9" s="59"/>
      <c r="BD9" s="59"/>
      <c r="BO9" s="59"/>
      <c r="BZ9" s="59"/>
      <c r="CK9" s="59"/>
      <c r="CV9" s="59"/>
      <c r="DG9" s="59"/>
      <c r="DR9" s="59"/>
      <c r="EC9" s="59"/>
      <c r="EN9" s="59"/>
      <c r="EY9" s="59"/>
      <c r="FJ9" s="59"/>
      <c r="FU9" s="59"/>
      <c r="GF9" s="59"/>
      <c r="GQ9" s="59"/>
      <c r="HB9" s="59"/>
      <c r="HM9" s="59"/>
      <c r="HX9" s="59"/>
      <c r="II9" s="59"/>
      <c r="IT9" s="59"/>
      <c r="JE9" s="59"/>
      <c r="JP9" s="59"/>
      <c r="KA9" s="59"/>
      <c r="KL9" s="59"/>
      <c r="KW9" s="59"/>
      <c r="LH9" s="59"/>
      <c r="LS9" s="59"/>
      <c r="MD9" s="59"/>
      <c r="MO9" s="59"/>
      <c r="MZ9" s="59"/>
      <c r="NK9" s="59"/>
      <c r="NV9" s="59"/>
      <c r="OG9" s="59"/>
      <c r="OR9" s="59"/>
      <c r="PC9" s="59"/>
      <c r="PN9" s="59"/>
      <c r="PY9" s="59"/>
      <c r="QJ9" s="59"/>
      <c r="QU9" s="59"/>
      <c r="RF9" s="59"/>
      <c r="RQ9" s="59"/>
      <c r="SB9" s="59"/>
      <c r="SM9" s="59"/>
      <c r="SX9" s="59"/>
      <c r="TI9" s="59"/>
      <c r="TT9" s="59"/>
      <c r="UE9" s="59"/>
      <c r="UP9" s="59"/>
      <c r="VA9" s="59"/>
      <c r="VL9" s="59"/>
      <c r="VW9" s="59"/>
      <c r="WH9" s="59"/>
      <c r="WS9" s="59"/>
      <c r="XD9" s="59"/>
      <c r="XO9" s="59"/>
      <c r="XZ9" s="59"/>
      <c r="YK9" s="59"/>
      <c r="YV9" s="59"/>
      <c r="ZG9" s="59"/>
      <c r="ZR9" s="59"/>
      <c r="AAC9" s="59"/>
      <c r="AAN9" s="59"/>
      <c r="AAY9" s="59"/>
      <c r="ABJ9" s="59"/>
      <c r="ABU9" s="59"/>
      <c r="ACF9" s="59"/>
      <c r="ACQ9" s="59"/>
      <c r="ADB9" s="59"/>
      <c r="ADM9" s="59"/>
      <c r="ADX9" s="59"/>
      <c r="AEI9" s="59"/>
      <c r="AET9" s="59"/>
      <c r="AFE9" s="59"/>
      <c r="AFP9" s="59"/>
      <c r="AGA9" s="59"/>
      <c r="AGL9" s="59"/>
      <c r="AGW9" s="59"/>
      <c r="AHH9" s="59"/>
      <c r="AHS9" s="59"/>
      <c r="AID9" s="59"/>
      <c r="AIO9" s="59"/>
      <c r="AIZ9" s="59"/>
      <c r="AJK9" s="59"/>
      <c r="AJV9" s="59"/>
      <c r="AKG9" s="59"/>
      <c r="AKR9" s="59"/>
      <c r="ALC9" s="59"/>
      <c r="ALN9" s="59"/>
      <c r="ALY9" s="59"/>
      <c r="AMJ9" s="59"/>
      <c r="AMU9" s="59"/>
      <c r="ANF9" s="59"/>
      <c r="ANQ9" s="59"/>
      <c r="AOB9" s="59"/>
      <c r="AOM9" s="59"/>
      <c r="AOX9" s="59"/>
      <c r="API9" s="59"/>
      <c r="APT9" s="59"/>
      <c r="AQE9" s="59"/>
      <c r="AQP9" s="59"/>
      <c r="ARA9" s="59"/>
      <c r="ARL9" s="59"/>
      <c r="ARW9" s="59"/>
      <c r="ASH9" s="59"/>
      <c r="ASS9" s="59"/>
      <c r="ATD9" s="59"/>
      <c r="ATO9" s="59"/>
      <c r="ATZ9" s="59"/>
      <c r="AUK9" s="59"/>
      <c r="AUV9" s="59"/>
      <c r="AVG9" s="59"/>
      <c r="AVR9" s="59"/>
      <c r="AWC9" s="59"/>
      <c r="AWN9" s="59"/>
      <c r="AWY9" s="59"/>
      <c r="AXJ9" s="59"/>
      <c r="AXU9" s="59"/>
      <c r="AYF9" s="59"/>
      <c r="AYQ9" s="59"/>
      <c r="AZB9" s="59"/>
    </row>
    <row r="10" spans="1:1666" ht="18.75" customHeight="1" x14ac:dyDescent="0.25">
      <c r="A10" s="24" t="str">
        <f>'total Scrap'!A10</f>
        <v>05/2020</v>
      </c>
      <c r="B10" s="29">
        <f>'total Scrap'!D10</f>
        <v>95763</v>
      </c>
      <c r="C10" s="45" t="str">
        <f>'total Scrap'!E10</f>
        <v>55537F318471</v>
      </c>
      <c r="D10" s="8" t="str">
        <f>'total Scrap'!F10</f>
        <v>COVER, INNER, DOOR, RH, UPR</v>
      </c>
      <c r="E10" s="26">
        <f t="shared" ca="1" si="0"/>
        <v>13</v>
      </c>
      <c r="F10" s="26">
        <f t="shared" si="1"/>
        <v>2</v>
      </c>
      <c r="G10" s="27">
        <f t="shared" ca="1" si="2"/>
        <v>0.14285714285714285</v>
      </c>
      <c r="H10" s="26" t="e">
        <f t="shared" ca="1" si="3"/>
        <v>#NAME?</v>
      </c>
      <c r="I10" s="26"/>
      <c r="J10" s="30"/>
      <c r="P10" s="57" t="str">
        <f t="shared" si="4"/>
        <v>05/2020</v>
      </c>
      <c r="Q10" s="30" t="str">
        <f t="shared" si="5"/>
        <v>55537F318471</v>
      </c>
      <c r="R10" s="58" t="e">
        <f ca="1"/>
        <v>#NAME?</v>
      </c>
      <c r="S10" s="71" t="str">
        <f t="array" ref="S10">INDEX('total Scrap'!$E$2:$E$390,MATCH(0,COUNTIF($S$1:$S9,'total Scrap'!$E$2:$E$390)+IF(COUNTIF('total Scrap'!$E$2:$E$390,'total Scrap'!$E$2:$E$390)&gt;1, 0, 1),0))</f>
        <v>451101247271</v>
      </c>
      <c r="U10" s="42" t="e">
        <f ca="1">IF($C10=$R$3, $A10,)</f>
        <v>#NAME?</v>
      </c>
      <c r="W10" s="43" t="e">
        <f t="shared" ca="1" si="6"/>
        <v>#NAME?</v>
      </c>
      <c r="X10" s="42" t="e">
        <f t="shared" ca="1" si="7"/>
        <v>#NAME?</v>
      </c>
      <c r="Y10" s="42">
        <v>9</v>
      </c>
      <c r="Z10" s="42" t="str">
        <f t="shared" si="8"/>
        <v>Occurrence9</v>
      </c>
      <c r="AA10" s="42">
        <f t="shared" ca="1" si="9"/>
        <v>0</v>
      </c>
      <c r="AB10" s="42">
        <f t="shared" ca="1" si="10"/>
        <v>0</v>
      </c>
      <c r="AH10" s="59"/>
      <c r="AS10" s="59"/>
      <c r="BD10" s="59"/>
      <c r="BO10" s="59"/>
      <c r="BZ10" s="59"/>
      <c r="CK10" s="59"/>
      <c r="CV10" s="59"/>
      <c r="DG10" s="59"/>
      <c r="DR10" s="59"/>
      <c r="EC10" s="59"/>
      <c r="EN10" s="59"/>
      <c r="EY10" s="59"/>
      <c r="FJ10" s="59"/>
      <c r="FU10" s="59"/>
      <c r="GF10" s="59"/>
      <c r="GQ10" s="59"/>
      <c r="HB10" s="59"/>
      <c r="HM10" s="59"/>
      <c r="HX10" s="59"/>
      <c r="II10" s="59"/>
      <c r="IT10" s="59"/>
      <c r="JE10" s="59"/>
      <c r="JP10" s="59"/>
      <c r="KA10" s="59"/>
      <c r="KL10" s="59"/>
      <c r="KW10" s="59"/>
      <c r="LH10" s="59"/>
      <c r="LS10" s="59"/>
      <c r="MD10" s="59"/>
      <c r="MO10" s="59"/>
      <c r="MZ10" s="59"/>
      <c r="NK10" s="59"/>
      <c r="NV10" s="59"/>
      <c r="OG10" s="59"/>
      <c r="OR10" s="59"/>
      <c r="PC10" s="59"/>
      <c r="PN10" s="59"/>
      <c r="PY10" s="59"/>
      <c r="QJ10" s="59"/>
      <c r="QU10" s="59"/>
      <c r="RF10" s="59"/>
      <c r="RQ10" s="59"/>
      <c r="SB10" s="59"/>
      <c r="SM10" s="59"/>
      <c r="SX10" s="59"/>
      <c r="TI10" s="59"/>
      <c r="TT10" s="59"/>
      <c r="UE10" s="59"/>
      <c r="UP10" s="59"/>
      <c r="VA10" s="59"/>
      <c r="VL10" s="59"/>
      <c r="VW10" s="59"/>
      <c r="WH10" s="59"/>
      <c r="WS10" s="59"/>
      <c r="XD10" s="59"/>
      <c r="XO10" s="59"/>
      <c r="XZ10" s="59"/>
      <c r="YK10" s="59"/>
      <c r="YV10" s="59"/>
      <c r="ZG10" s="59"/>
      <c r="ZR10" s="59"/>
      <c r="AAC10" s="59"/>
      <c r="AAN10" s="59"/>
      <c r="AAY10" s="59"/>
      <c r="ABJ10" s="59"/>
      <c r="ABU10" s="59"/>
      <c r="ACF10" s="59"/>
      <c r="ACQ10" s="59"/>
      <c r="ADB10" s="59"/>
      <c r="ADM10" s="59"/>
      <c r="ADX10" s="59"/>
      <c r="AEI10" s="59"/>
      <c r="AET10" s="59"/>
      <c r="AFE10" s="59"/>
      <c r="AFP10" s="59"/>
      <c r="AGA10" s="59"/>
      <c r="AGL10" s="59"/>
      <c r="AGW10" s="59"/>
      <c r="AHH10" s="59"/>
      <c r="AHS10" s="59"/>
      <c r="AID10" s="59"/>
      <c r="AIO10" s="59"/>
      <c r="AIZ10" s="59"/>
      <c r="AJK10" s="59"/>
      <c r="AJV10" s="59"/>
      <c r="AKG10" s="59"/>
      <c r="AKR10" s="59"/>
      <c r="ALC10" s="59"/>
      <c r="ALN10" s="59"/>
      <c r="ALY10" s="59"/>
      <c r="AMJ10" s="59"/>
      <c r="AMU10" s="59"/>
      <c r="ANF10" s="59"/>
      <c r="ANQ10" s="59"/>
      <c r="AOB10" s="59"/>
      <c r="AOM10" s="59"/>
      <c r="AOX10" s="59"/>
      <c r="API10" s="59"/>
      <c r="APT10" s="59"/>
      <c r="AQE10" s="59"/>
      <c r="AQP10" s="59"/>
      <c r="ARA10" s="59"/>
      <c r="ARL10" s="59"/>
      <c r="ARW10" s="59"/>
      <c r="ASH10" s="59"/>
      <c r="ASS10" s="59"/>
      <c r="ATD10" s="59"/>
      <c r="ATO10" s="59"/>
      <c r="ATZ10" s="59"/>
      <c r="AUK10" s="59"/>
      <c r="AUV10" s="59"/>
      <c r="AVG10" s="59"/>
      <c r="AVR10" s="59"/>
      <c r="AWC10" s="59"/>
      <c r="AWN10" s="59"/>
      <c r="AWY10" s="59"/>
      <c r="AXJ10" s="59"/>
      <c r="AXU10" s="59"/>
      <c r="AYF10" s="59"/>
      <c r="AYQ10" s="59"/>
      <c r="AZB10" s="59"/>
    </row>
    <row r="11" spans="1:1666" ht="18.75" customHeight="1" x14ac:dyDescent="0.25">
      <c r="A11" s="24" t="str">
        <f>'total Scrap'!A11</f>
        <v>05/2020</v>
      </c>
      <c r="B11" s="29">
        <f>'total Scrap'!D11</f>
        <v>95705</v>
      </c>
      <c r="C11" s="45" t="str">
        <f>'total Scrap'!E11</f>
        <v>56062FSU1U71</v>
      </c>
      <c r="D11" s="8" t="str">
        <f>'total Scrap'!F11</f>
        <v>WIRE HOOD (56062-F2212-71)</v>
      </c>
      <c r="E11" s="26">
        <f t="shared" ca="1" si="0"/>
        <v>13</v>
      </c>
      <c r="F11" s="26">
        <f t="shared" si="1"/>
        <v>1</v>
      </c>
      <c r="G11" s="27">
        <f t="shared" ca="1" si="2"/>
        <v>7.1428571428571425E-2</v>
      </c>
      <c r="H11" s="26" t="e">
        <f t="shared" ca="1" si="3"/>
        <v>#NAME?</v>
      </c>
      <c r="I11" s="26"/>
      <c r="J11" s="30"/>
      <c r="P11" s="57">
        <f t="shared" si="4"/>
        <v>0</v>
      </c>
      <c r="Q11" s="30">
        <f t="shared" si="5"/>
        <v>0</v>
      </c>
      <c r="R11" s="58" t="e">
        <f ca="1"/>
        <v>#NAME?</v>
      </c>
      <c r="S11" s="71" t="str">
        <f t="array" ref="S11">INDEX('total Scrap'!$E$2:$E$390,MATCH(0,COUNTIF($S$1:$S10,'total Scrap'!$E$2:$E$390)+IF(COUNTIF('total Scrap'!$E$2:$E$390,'total Scrap'!$E$2:$E$390)&gt;1, 0, 1),0))</f>
        <v>565702665071</v>
      </c>
      <c r="U11" s="42" t="e">
        <f ca="1">IF($C11=$R$3, $A11,)</f>
        <v>#NAME?</v>
      </c>
      <c r="W11" s="43" t="e">
        <f t="shared" ca="1" si="6"/>
        <v>#NAME?</v>
      </c>
      <c r="X11" s="42" t="e">
        <f t="shared" ca="1" si="7"/>
        <v>#NAME?</v>
      </c>
      <c r="Y11" s="42">
        <v>10</v>
      </c>
      <c r="Z11" s="42" t="str">
        <f t="shared" si="8"/>
        <v>Occurrence10</v>
      </c>
      <c r="AA11" s="42">
        <f t="shared" ca="1" si="9"/>
        <v>0</v>
      </c>
      <c r="AB11" s="42">
        <f t="shared" ca="1" si="10"/>
        <v>0</v>
      </c>
      <c r="AH11" s="59"/>
      <c r="AS11" s="59"/>
      <c r="BD11" s="59"/>
      <c r="BO11" s="59"/>
      <c r="BZ11" s="59"/>
      <c r="CK11" s="59"/>
      <c r="CV11" s="59"/>
      <c r="DG11" s="59"/>
      <c r="DR11" s="59"/>
      <c r="EC11" s="59"/>
      <c r="EN11" s="59"/>
      <c r="EY11" s="59"/>
      <c r="FJ11" s="59"/>
      <c r="FU11" s="59"/>
      <c r="GF11" s="59"/>
      <c r="GQ11" s="59"/>
      <c r="HB11" s="59"/>
      <c r="HM11" s="59"/>
      <c r="HX11" s="59"/>
      <c r="II11" s="59"/>
      <c r="IT11" s="59"/>
      <c r="JE11" s="59"/>
      <c r="JP11" s="59"/>
      <c r="KA11" s="59"/>
      <c r="KL11" s="59"/>
      <c r="KW11" s="59"/>
      <c r="LH11" s="59"/>
      <c r="LS11" s="59"/>
      <c r="MD11" s="59"/>
      <c r="MO11" s="59"/>
      <c r="MZ11" s="59"/>
      <c r="NK11" s="59"/>
      <c r="NV11" s="59"/>
      <c r="OG11" s="59"/>
      <c r="OR11" s="59"/>
      <c r="PC11" s="59"/>
      <c r="PN11" s="59"/>
      <c r="PY11" s="59"/>
      <c r="QJ11" s="59"/>
      <c r="QU11" s="59"/>
      <c r="RF11" s="59"/>
      <c r="RQ11" s="59"/>
      <c r="SB11" s="59"/>
      <c r="SM11" s="59"/>
      <c r="SX11" s="59"/>
      <c r="TI11" s="59"/>
      <c r="TT11" s="59"/>
      <c r="UE11" s="59"/>
      <c r="UP11" s="59"/>
      <c r="VA11" s="59"/>
      <c r="VL11" s="59"/>
      <c r="VW11" s="59"/>
      <c r="WH11" s="59"/>
      <c r="WS11" s="59"/>
      <c r="XD11" s="59"/>
      <c r="XO11" s="59"/>
      <c r="XZ11" s="59"/>
      <c r="YK11" s="59"/>
      <c r="YV11" s="59"/>
      <c r="ZG11" s="59"/>
      <c r="ZR11" s="59"/>
      <c r="AAC11" s="59"/>
      <c r="AAN11" s="59"/>
      <c r="AAY11" s="59"/>
      <c r="ABJ11" s="59"/>
      <c r="ABU11" s="59"/>
      <c r="ACF11" s="59"/>
      <c r="ACQ11" s="59"/>
      <c r="ADB11" s="59"/>
      <c r="ADM11" s="59"/>
      <c r="ADX11" s="59"/>
      <c r="AEI11" s="59"/>
      <c r="AET11" s="59"/>
      <c r="AFE11" s="59"/>
      <c r="AFP11" s="59"/>
      <c r="AGA11" s="59"/>
      <c r="AGL11" s="59"/>
      <c r="AGW11" s="59"/>
      <c r="AHH11" s="59"/>
      <c r="AHS11" s="59"/>
      <c r="AID11" s="59"/>
      <c r="AIO11" s="59"/>
      <c r="AIZ11" s="59"/>
      <c r="AJK11" s="59"/>
      <c r="AJV11" s="59"/>
      <c r="AKG11" s="59"/>
      <c r="AKR11" s="59"/>
      <c r="ALC11" s="59"/>
      <c r="ALN11" s="59"/>
      <c r="ALY11" s="59"/>
      <c r="AMJ11" s="59"/>
      <c r="AMU11" s="59"/>
      <c r="ANF11" s="59"/>
      <c r="ANQ11" s="59"/>
      <c r="AOB11" s="59"/>
      <c r="AOM11" s="59"/>
      <c r="AOX11" s="59"/>
      <c r="API11" s="59"/>
      <c r="APT11" s="59"/>
      <c r="AQE11" s="59"/>
      <c r="AQP11" s="59"/>
      <c r="ARA11" s="59"/>
      <c r="ARL11" s="59"/>
      <c r="ARW11" s="59"/>
      <c r="ASH11" s="59"/>
      <c r="ASS11" s="59"/>
      <c r="ATD11" s="59"/>
      <c r="ATO11" s="59"/>
      <c r="ATZ11" s="59"/>
      <c r="AUK11" s="59"/>
      <c r="AUV11" s="59"/>
      <c r="AVG11" s="59"/>
      <c r="AVR11" s="59"/>
      <c r="AWC11" s="59"/>
      <c r="AWN11" s="59"/>
      <c r="AWY11" s="59"/>
      <c r="AXJ11" s="59"/>
      <c r="AXU11" s="59"/>
      <c r="AYF11" s="59"/>
      <c r="AYQ11" s="59"/>
      <c r="AZB11" s="59"/>
    </row>
    <row r="12" spans="1:1666" ht="18.75" customHeight="1" x14ac:dyDescent="0.25">
      <c r="A12" s="24" t="str">
        <f>'total Scrap'!A12</f>
        <v>06/2020</v>
      </c>
      <c r="B12" s="29">
        <f>'total Scrap'!D12</f>
        <v>95952</v>
      </c>
      <c r="C12" s="45" t="str">
        <f>'total Scrap'!E12</f>
        <v>175702660371</v>
      </c>
      <c r="D12" s="8" t="str">
        <f>'total Scrap'!F12</f>
        <v>MUFFLER ASSY, CATALYTIC</v>
      </c>
      <c r="E12" s="26">
        <f t="shared" ca="1" si="0"/>
        <v>12</v>
      </c>
      <c r="F12" s="26">
        <f t="shared" si="1"/>
        <v>1</v>
      </c>
      <c r="G12" s="27">
        <f t="shared" ca="1" si="2"/>
        <v>7.1428571428571425E-2</v>
      </c>
      <c r="H12" s="26" t="e">
        <f t="shared" ca="1" si="3"/>
        <v>#NAME?</v>
      </c>
      <c r="I12" s="26"/>
      <c r="J12" s="30"/>
      <c r="P12" s="57">
        <f t="shared" si="4"/>
        <v>0</v>
      </c>
      <c r="Q12" s="30">
        <f t="shared" si="5"/>
        <v>0</v>
      </c>
      <c r="R12" s="58" t="e">
        <f ca="1"/>
        <v>#NAME?</v>
      </c>
      <c r="S12" s="71" t="str">
        <f t="array" ref="S12">INDEX('total Scrap'!$E$2:$E$390,MATCH(0,COUNTIF($S$1:$S11,'total Scrap'!$E$2:$E$390)+IF(COUNTIF('total Scrap'!$E$2:$E$390,'total Scrap'!$E$2:$E$390)&gt;1, 0, 1),0))</f>
        <v>2A14497G3</v>
      </c>
      <c r="U12" s="42" t="e">
        <f ca="1">IF($C12=$R$3, $A12,)</f>
        <v>#NAME?</v>
      </c>
      <c r="W12" s="43" t="e">
        <f t="shared" ca="1" si="6"/>
        <v>#NAME?</v>
      </c>
      <c r="X12" s="42" t="e">
        <f t="shared" ca="1" si="7"/>
        <v>#NAME?</v>
      </c>
      <c r="Y12" s="42">
        <v>11</v>
      </c>
      <c r="Z12" s="42" t="str">
        <f t="shared" si="8"/>
        <v>Occurrence11</v>
      </c>
      <c r="AA12" s="42">
        <f t="shared" ca="1" si="9"/>
        <v>0</v>
      </c>
      <c r="AB12" s="42">
        <f t="shared" ca="1" si="10"/>
        <v>0</v>
      </c>
      <c r="AH12" s="59"/>
      <c r="AS12" s="59"/>
      <c r="BD12" s="59"/>
      <c r="BO12" s="59"/>
      <c r="BZ12" s="59"/>
      <c r="CK12" s="59"/>
      <c r="CV12" s="59"/>
      <c r="DG12" s="59"/>
      <c r="DR12" s="59"/>
      <c r="EC12" s="59"/>
      <c r="EN12" s="59"/>
      <c r="EY12" s="59"/>
      <c r="FJ12" s="59"/>
      <c r="FU12" s="59"/>
      <c r="GF12" s="59"/>
      <c r="GQ12" s="59"/>
      <c r="HB12" s="59"/>
      <c r="HM12" s="59"/>
      <c r="HX12" s="59"/>
      <c r="II12" s="59"/>
      <c r="IT12" s="59"/>
      <c r="JE12" s="59"/>
      <c r="JP12" s="59"/>
      <c r="KA12" s="59"/>
      <c r="KL12" s="59"/>
      <c r="KW12" s="59"/>
      <c r="LH12" s="59"/>
      <c r="LS12" s="59"/>
      <c r="MD12" s="59"/>
      <c r="MO12" s="59"/>
      <c r="MZ12" s="59"/>
      <c r="NK12" s="59"/>
      <c r="NV12" s="59"/>
      <c r="OG12" s="59"/>
      <c r="OR12" s="59"/>
      <c r="PC12" s="59"/>
      <c r="PN12" s="59"/>
      <c r="PY12" s="59"/>
      <c r="QJ12" s="59"/>
      <c r="QU12" s="59"/>
      <c r="RF12" s="59"/>
      <c r="RQ12" s="59"/>
      <c r="SB12" s="59"/>
      <c r="SM12" s="59"/>
      <c r="SX12" s="59"/>
      <c r="TI12" s="59"/>
      <c r="TT12" s="59"/>
      <c r="UE12" s="59"/>
      <c r="UP12" s="59"/>
      <c r="VA12" s="59"/>
      <c r="VL12" s="59"/>
      <c r="VW12" s="59"/>
      <c r="WH12" s="59"/>
      <c r="WS12" s="59"/>
      <c r="XD12" s="59"/>
      <c r="XO12" s="59"/>
      <c r="XZ12" s="59"/>
      <c r="YK12" s="59"/>
      <c r="YV12" s="59"/>
      <c r="ZG12" s="59"/>
      <c r="ZR12" s="59"/>
      <c r="AAC12" s="59"/>
      <c r="AAN12" s="59"/>
      <c r="AAY12" s="59"/>
      <c r="ABJ12" s="59"/>
      <c r="ABU12" s="59"/>
      <c r="ACF12" s="59"/>
      <c r="ACQ12" s="59"/>
      <c r="ADB12" s="59"/>
      <c r="ADM12" s="59"/>
      <c r="ADX12" s="59"/>
      <c r="AEI12" s="59"/>
      <c r="AET12" s="59"/>
      <c r="AFE12" s="59"/>
      <c r="AFP12" s="59"/>
      <c r="AGA12" s="59"/>
      <c r="AGL12" s="59"/>
      <c r="AGW12" s="59"/>
      <c r="AHH12" s="59"/>
      <c r="AHS12" s="59"/>
      <c r="AID12" s="59"/>
      <c r="AIO12" s="59"/>
      <c r="AIZ12" s="59"/>
      <c r="AJK12" s="59"/>
      <c r="AJV12" s="59"/>
      <c r="AKG12" s="59"/>
      <c r="AKR12" s="59"/>
      <c r="ALC12" s="59"/>
      <c r="ALN12" s="59"/>
      <c r="ALY12" s="59"/>
      <c r="AMJ12" s="59"/>
      <c r="AMU12" s="59"/>
      <c r="ANF12" s="59"/>
      <c r="ANQ12" s="59"/>
      <c r="AOB12" s="59"/>
      <c r="AOM12" s="59"/>
      <c r="AOX12" s="59"/>
      <c r="API12" s="59"/>
      <c r="APT12" s="59"/>
      <c r="AQE12" s="59"/>
      <c r="AQP12" s="59"/>
      <c r="ARA12" s="59"/>
      <c r="ARL12" s="59"/>
      <c r="ARW12" s="59"/>
      <c r="ASH12" s="59"/>
      <c r="ASS12" s="59"/>
      <c r="ATD12" s="59"/>
      <c r="ATO12" s="59"/>
      <c r="ATZ12" s="59"/>
      <c r="AUK12" s="59"/>
      <c r="AUV12" s="59"/>
      <c r="AVG12" s="59"/>
      <c r="AVR12" s="59"/>
      <c r="AWC12" s="59"/>
      <c r="AWN12" s="59"/>
      <c r="AWY12" s="59"/>
      <c r="AXJ12" s="59"/>
      <c r="AXU12" s="59"/>
      <c r="AYF12" s="59"/>
      <c r="AYQ12" s="59"/>
      <c r="AZB12" s="59"/>
    </row>
    <row r="13" spans="1:1666" ht="18.75" customHeight="1" x14ac:dyDescent="0.25">
      <c r="A13" s="24" t="str">
        <f>'total Scrap'!A13</f>
        <v>06/2020</v>
      </c>
      <c r="B13" s="29">
        <f>'total Scrap'!D13</f>
        <v>95619</v>
      </c>
      <c r="C13" s="45" t="str">
        <f>'total Scrap'!E13</f>
        <v>16420F221171</v>
      </c>
      <c r="D13" s="8" t="str">
        <f>'total Scrap'!F13</f>
        <v>RADIATOR ASSY</v>
      </c>
      <c r="E13" s="26">
        <f t="shared" ca="1" si="0"/>
        <v>12</v>
      </c>
      <c r="F13" s="26">
        <f t="shared" si="1"/>
        <v>1</v>
      </c>
      <c r="G13" s="27">
        <f t="shared" ca="1" si="2"/>
        <v>7.1428571428571425E-2</v>
      </c>
      <c r="H13" s="26" t="e">
        <f t="shared" ca="1" si="3"/>
        <v>#NAME?</v>
      </c>
      <c r="I13" s="26"/>
      <c r="J13" s="30"/>
      <c r="P13" s="57">
        <f t="shared" si="4"/>
        <v>0</v>
      </c>
      <c r="Q13" s="30">
        <f t="shared" si="5"/>
        <v>0</v>
      </c>
      <c r="R13" s="58" t="e">
        <f ca="1"/>
        <v>#NAME?</v>
      </c>
      <c r="S13" s="71" t="str">
        <f t="array" ref="S13">INDEX('total Scrap'!$E$2:$E$390,MATCH(0,COUNTIF($S$1:$S12,'total Scrap'!$E$2:$E$390)+IF(COUNTIF('total Scrap'!$E$2:$E$390,'total Scrap'!$E$2:$E$390)&gt;1, 0, 1),0))</f>
        <v>17780F218071</v>
      </c>
      <c r="U13" s="42" t="e">
        <f ca="1">IF($C13=$R$3, $A13,)</f>
        <v>#NAME?</v>
      </c>
      <c r="W13" s="43" t="e">
        <f t="shared" ca="1" si="6"/>
        <v>#NAME?</v>
      </c>
      <c r="X13" s="42" t="e">
        <f t="shared" ca="1" si="7"/>
        <v>#NAME?</v>
      </c>
      <c r="Y13" s="42">
        <v>12</v>
      </c>
      <c r="Z13" s="42" t="str">
        <f t="shared" si="8"/>
        <v>Occurrence12</v>
      </c>
      <c r="AA13" s="42">
        <f t="shared" ca="1" si="9"/>
        <v>0</v>
      </c>
      <c r="AB13" s="42">
        <f t="shared" ca="1" si="10"/>
        <v>0</v>
      </c>
      <c r="AH13" s="59"/>
      <c r="AS13" s="59"/>
      <c r="BD13" s="59"/>
      <c r="BO13" s="59"/>
      <c r="BZ13" s="59"/>
      <c r="CK13" s="59"/>
      <c r="CV13" s="59"/>
      <c r="DG13" s="59"/>
      <c r="DR13" s="59"/>
      <c r="EC13" s="59"/>
      <c r="EN13" s="59"/>
      <c r="EY13" s="59"/>
      <c r="FJ13" s="59"/>
      <c r="FU13" s="59"/>
      <c r="GF13" s="59"/>
      <c r="GQ13" s="59"/>
      <c r="HB13" s="59"/>
      <c r="HM13" s="59"/>
      <c r="HX13" s="59"/>
      <c r="II13" s="59"/>
      <c r="IT13" s="59"/>
      <c r="JE13" s="59"/>
      <c r="JP13" s="59"/>
      <c r="KA13" s="59"/>
      <c r="KL13" s="59"/>
      <c r="KW13" s="59"/>
      <c r="LH13" s="59"/>
      <c r="LS13" s="59"/>
      <c r="MD13" s="59"/>
      <c r="MO13" s="59"/>
      <c r="MZ13" s="59"/>
      <c r="NK13" s="59"/>
      <c r="NV13" s="59"/>
      <c r="OG13" s="59"/>
      <c r="OR13" s="59"/>
      <c r="PC13" s="59"/>
      <c r="PN13" s="59"/>
      <c r="PY13" s="59"/>
      <c r="QJ13" s="59"/>
      <c r="QU13" s="59"/>
      <c r="RF13" s="59"/>
      <c r="RQ13" s="59"/>
      <c r="SB13" s="59"/>
      <c r="SM13" s="59"/>
      <c r="SX13" s="59"/>
      <c r="TI13" s="59"/>
      <c r="TT13" s="59"/>
      <c r="UE13" s="59"/>
      <c r="UP13" s="59"/>
      <c r="VA13" s="59"/>
      <c r="VL13" s="59"/>
      <c r="VW13" s="59"/>
      <c r="WH13" s="59"/>
      <c r="WS13" s="59"/>
      <c r="XD13" s="59"/>
      <c r="XO13" s="59"/>
      <c r="XZ13" s="59"/>
      <c r="YK13" s="59"/>
      <c r="YV13" s="59"/>
      <c r="ZG13" s="59"/>
      <c r="ZR13" s="59"/>
      <c r="AAC13" s="59"/>
      <c r="AAN13" s="59"/>
      <c r="AAY13" s="59"/>
      <c r="ABJ13" s="59"/>
      <c r="ABU13" s="59"/>
      <c r="ACF13" s="59"/>
      <c r="ACQ13" s="59"/>
      <c r="ADB13" s="59"/>
      <c r="ADM13" s="59"/>
      <c r="ADX13" s="59"/>
      <c r="AEI13" s="59"/>
      <c r="AET13" s="59"/>
      <c r="AFE13" s="59"/>
      <c r="AFP13" s="59"/>
      <c r="AGA13" s="59"/>
      <c r="AGL13" s="59"/>
      <c r="AGW13" s="59"/>
      <c r="AHH13" s="59"/>
      <c r="AHS13" s="59"/>
      <c r="AID13" s="59"/>
      <c r="AIO13" s="59"/>
      <c r="AIZ13" s="59"/>
      <c r="AJK13" s="59"/>
      <c r="AJV13" s="59"/>
      <c r="AKG13" s="59"/>
      <c r="AKR13" s="59"/>
      <c r="ALC13" s="59"/>
      <c r="ALN13" s="59"/>
      <c r="ALY13" s="59"/>
      <c r="AMJ13" s="59"/>
      <c r="AMU13" s="59"/>
      <c r="ANF13" s="59"/>
      <c r="ANQ13" s="59"/>
      <c r="AOB13" s="59"/>
      <c r="AOM13" s="59"/>
      <c r="AOX13" s="59"/>
      <c r="API13" s="59"/>
      <c r="APT13" s="59"/>
      <c r="AQE13" s="59"/>
      <c r="AQP13" s="59"/>
      <c r="ARA13" s="59"/>
      <c r="ARL13" s="59"/>
      <c r="ARW13" s="59"/>
      <c r="ASH13" s="59"/>
      <c r="ASS13" s="59"/>
      <c r="ATD13" s="59"/>
      <c r="ATO13" s="59"/>
      <c r="ATZ13" s="59"/>
      <c r="AUK13" s="59"/>
      <c r="AUV13" s="59"/>
      <c r="AVG13" s="59"/>
      <c r="AVR13" s="59"/>
      <c r="AWC13" s="59"/>
      <c r="AWN13" s="59"/>
      <c r="AWY13" s="59"/>
      <c r="AXJ13" s="59"/>
      <c r="AXU13" s="59"/>
      <c r="AYF13" s="59"/>
      <c r="AYQ13" s="59"/>
      <c r="AZB13" s="59"/>
    </row>
    <row r="14" spans="1:1666" ht="18.75" customHeight="1" x14ac:dyDescent="0.25">
      <c r="A14" s="24" t="str">
        <f>'total Scrap'!A14</f>
        <v>06/2020</v>
      </c>
      <c r="B14" s="29">
        <f>'total Scrap'!D14</f>
        <v>95704</v>
      </c>
      <c r="C14" s="45" t="str">
        <f>'total Scrap'!E14</f>
        <v>169202661071</v>
      </c>
      <c r="D14" s="8" t="str">
        <f>'total Scrap'!F14</f>
        <v>COOLER ASSY, HYD OIL</v>
      </c>
      <c r="E14" s="26">
        <f t="shared" ca="1" si="0"/>
        <v>12</v>
      </c>
      <c r="F14" s="26">
        <f t="shared" si="1"/>
        <v>1</v>
      </c>
      <c r="G14" s="27">
        <f t="shared" ca="1" si="2"/>
        <v>7.1428571428571425E-2</v>
      </c>
      <c r="H14" s="26" t="e">
        <f t="shared" ca="1" si="3"/>
        <v>#NAME?</v>
      </c>
      <c r="I14" s="26"/>
      <c r="J14" s="30"/>
      <c r="P14" s="57">
        <f t="shared" si="4"/>
        <v>0</v>
      </c>
      <c r="Q14" s="30">
        <f t="shared" si="5"/>
        <v>0</v>
      </c>
      <c r="R14" s="58" t="e">
        <f ca="1"/>
        <v>#NAME?</v>
      </c>
      <c r="S14" s="71" t="str">
        <f t="array" ref="S14">INDEX('total Scrap'!$E$2:$E$390,MATCH(0,COUNTIF($S$1:$S13,'total Scrap'!$E$2:$E$390)+IF(COUNTIF('total Scrap'!$E$2:$E$390,'total Scrap'!$E$2:$E$390)&gt;1, 0, 1),0))</f>
        <v>3A14055</v>
      </c>
      <c r="U14" s="42" t="e">
        <f ca="1">IF($C14=$R$3, $A14,)</f>
        <v>#NAME?</v>
      </c>
      <c r="W14" s="43" t="e">
        <f t="shared" ca="1" si="6"/>
        <v>#NAME?</v>
      </c>
      <c r="X14" s="42" t="e">
        <f t="shared" ca="1" si="7"/>
        <v>#NAME?</v>
      </c>
      <c r="Y14" s="42">
        <v>13</v>
      </c>
      <c r="Z14" s="42" t="str">
        <f t="shared" si="8"/>
        <v>Occurrence13</v>
      </c>
      <c r="AA14" s="42">
        <f t="shared" ca="1" si="9"/>
        <v>0</v>
      </c>
      <c r="AB14" s="42">
        <f t="shared" ca="1" si="10"/>
        <v>0</v>
      </c>
      <c r="AH14" s="59"/>
      <c r="AS14" s="59"/>
      <c r="BD14" s="59"/>
      <c r="BO14" s="59"/>
      <c r="BZ14" s="59"/>
      <c r="CK14" s="59"/>
      <c r="CV14" s="59"/>
      <c r="DG14" s="59"/>
      <c r="DR14" s="59"/>
      <c r="EC14" s="59"/>
      <c r="EN14" s="59"/>
      <c r="EY14" s="59"/>
      <c r="FJ14" s="59"/>
      <c r="FU14" s="59"/>
      <c r="GF14" s="59"/>
      <c r="GQ14" s="59"/>
      <c r="HB14" s="59"/>
      <c r="HM14" s="59"/>
      <c r="HX14" s="59"/>
      <c r="II14" s="59"/>
      <c r="IT14" s="59"/>
      <c r="JE14" s="59"/>
      <c r="JP14" s="59"/>
      <c r="KA14" s="59"/>
      <c r="KL14" s="59"/>
      <c r="KW14" s="59"/>
      <c r="LH14" s="59"/>
      <c r="LS14" s="59"/>
      <c r="MD14" s="59"/>
      <c r="MO14" s="59"/>
      <c r="MZ14" s="59"/>
      <c r="NK14" s="59"/>
      <c r="NV14" s="59"/>
      <c r="OG14" s="59"/>
      <c r="OR14" s="59"/>
      <c r="PC14" s="59"/>
      <c r="PN14" s="59"/>
      <c r="PY14" s="59"/>
      <c r="QJ14" s="59"/>
      <c r="QU14" s="59"/>
      <c r="RF14" s="59"/>
      <c r="RQ14" s="59"/>
      <c r="SB14" s="59"/>
      <c r="SM14" s="59"/>
      <c r="SX14" s="59"/>
      <c r="TI14" s="59"/>
      <c r="TT14" s="59"/>
      <c r="UE14" s="59"/>
      <c r="UP14" s="59"/>
      <c r="VA14" s="59"/>
      <c r="VL14" s="59"/>
      <c r="VW14" s="59"/>
      <c r="WH14" s="59"/>
      <c r="WS14" s="59"/>
      <c r="XD14" s="59"/>
      <c r="XO14" s="59"/>
      <c r="XZ14" s="59"/>
      <c r="YK14" s="59"/>
      <c r="YV14" s="59"/>
      <c r="ZG14" s="59"/>
      <c r="ZR14" s="59"/>
      <c r="AAC14" s="59"/>
      <c r="AAN14" s="59"/>
      <c r="AAY14" s="59"/>
      <c r="ABJ14" s="59"/>
      <c r="ABU14" s="59"/>
      <c r="ACF14" s="59"/>
      <c r="ACQ14" s="59"/>
      <c r="ADB14" s="59"/>
      <c r="ADM14" s="59"/>
      <c r="ADX14" s="59"/>
      <c r="AEI14" s="59"/>
      <c r="AET14" s="59"/>
      <c r="AFE14" s="59"/>
      <c r="AFP14" s="59"/>
      <c r="AGA14" s="59"/>
      <c r="AGL14" s="59"/>
      <c r="AGW14" s="59"/>
      <c r="AHH14" s="59"/>
      <c r="AHS14" s="59"/>
      <c r="AID14" s="59"/>
      <c r="AIO14" s="59"/>
      <c r="AIZ14" s="59"/>
      <c r="AJK14" s="59"/>
      <c r="AJV14" s="59"/>
      <c r="AKG14" s="59"/>
      <c r="AKR14" s="59"/>
      <c r="ALC14" s="59"/>
      <c r="ALN14" s="59"/>
      <c r="ALY14" s="59"/>
      <c r="AMJ14" s="59"/>
      <c r="AMU14" s="59"/>
      <c r="ANF14" s="59"/>
      <c r="ANQ14" s="59"/>
      <c r="AOB14" s="59"/>
      <c r="AOM14" s="59"/>
      <c r="AOX14" s="59"/>
      <c r="API14" s="59"/>
      <c r="APT14" s="59"/>
      <c r="AQE14" s="59"/>
      <c r="AQP14" s="59"/>
      <c r="ARA14" s="59"/>
      <c r="ARL14" s="59"/>
      <c r="ARW14" s="59"/>
      <c r="ASH14" s="59"/>
      <c r="ASS14" s="59"/>
      <c r="ATD14" s="59"/>
      <c r="ATO14" s="59"/>
      <c r="ATZ14" s="59"/>
      <c r="AUK14" s="59"/>
      <c r="AUV14" s="59"/>
      <c r="AVG14" s="59"/>
      <c r="AVR14" s="59"/>
      <c r="AWC14" s="59"/>
      <c r="AWN14" s="59"/>
      <c r="AWY14" s="59"/>
      <c r="AXJ14" s="59"/>
      <c r="AXU14" s="59"/>
      <c r="AYF14" s="59"/>
      <c r="AYQ14" s="59"/>
      <c r="AZB14" s="59"/>
    </row>
    <row r="15" spans="1:1666" ht="18.75" customHeight="1" x14ac:dyDescent="0.25">
      <c r="A15" s="24" t="str">
        <f>'total Scrap'!A15</f>
        <v>06/2020</v>
      </c>
      <c r="B15" s="29">
        <f>'total Scrap'!D15</f>
        <v>95614</v>
      </c>
      <c r="C15" s="45" t="str">
        <f>'total Scrap'!E15</f>
        <v>28850F205071</v>
      </c>
      <c r="D15" s="8" t="str">
        <f>'total Scrap'!F15</f>
        <v>BATTERY (E11)</v>
      </c>
      <c r="E15" s="26">
        <f t="shared" ca="1" si="0"/>
        <v>12</v>
      </c>
      <c r="F15" s="26">
        <f t="shared" si="1"/>
        <v>1</v>
      </c>
      <c r="G15" s="27">
        <f t="shared" ca="1" si="2"/>
        <v>7.1428571428571425E-2</v>
      </c>
      <c r="H15" s="26" t="e">
        <f t="shared" ca="1" si="3"/>
        <v>#NAME?</v>
      </c>
      <c r="I15" s="26"/>
      <c r="J15" s="30"/>
      <c r="P15" s="57">
        <f t="shared" si="4"/>
        <v>0</v>
      </c>
      <c r="Q15" s="30">
        <f t="shared" si="5"/>
        <v>0</v>
      </c>
      <c r="R15" s="58" t="e">
        <f ca="1"/>
        <v>#NAME?</v>
      </c>
      <c r="S15" s="71" t="str">
        <f t="array" ref="S15">INDEX('total Scrap'!$E$2:$E$390,MATCH(0,COUNTIF($S$1:$S14,'total Scrap'!$E$2:$E$390)+IF(COUNTIF('total Scrap'!$E$2:$E$390,'total Scrap'!$E$2:$E$390)&gt;1, 0, 1),0))</f>
        <v>455103664071</v>
      </c>
      <c r="U15" s="42" t="e">
        <f ca="1">IF($C15=$R$3, $A15,)</f>
        <v>#NAME?</v>
      </c>
      <c r="W15" s="43" t="e">
        <f t="shared" ca="1" si="6"/>
        <v>#NAME?</v>
      </c>
      <c r="X15" s="42" t="e">
        <f t="shared" ca="1" si="7"/>
        <v>#NAME?</v>
      </c>
      <c r="Y15" s="42">
        <v>14</v>
      </c>
      <c r="Z15" s="42" t="str">
        <f t="shared" si="8"/>
        <v>Occurrence14</v>
      </c>
      <c r="AA15" s="42">
        <f t="shared" ca="1" si="9"/>
        <v>0</v>
      </c>
      <c r="AB15" s="42">
        <f t="shared" ca="1" si="10"/>
        <v>0</v>
      </c>
      <c r="AH15" s="59"/>
      <c r="AS15" s="59"/>
      <c r="BD15" s="59"/>
      <c r="BO15" s="59"/>
      <c r="BZ15" s="59"/>
      <c r="CK15" s="59"/>
      <c r="CV15" s="59"/>
      <c r="DG15" s="59"/>
      <c r="DR15" s="59"/>
      <c r="EC15" s="59"/>
      <c r="EN15" s="59"/>
      <c r="EY15" s="59"/>
      <c r="FJ15" s="59"/>
      <c r="FU15" s="59"/>
      <c r="GF15" s="59"/>
      <c r="GQ15" s="59"/>
      <c r="HB15" s="59"/>
      <c r="HM15" s="59"/>
      <c r="HX15" s="59"/>
      <c r="II15" s="59"/>
      <c r="IT15" s="59"/>
      <c r="JE15" s="59"/>
      <c r="JP15" s="59"/>
      <c r="KA15" s="59"/>
      <c r="KL15" s="59"/>
      <c r="KW15" s="59"/>
      <c r="LH15" s="59"/>
      <c r="LS15" s="59"/>
      <c r="MD15" s="59"/>
      <c r="MO15" s="59"/>
      <c r="MZ15" s="59"/>
      <c r="NK15" s="59"/>
      <c r="NV15" s="59"/>
      <c r="OG15" s="59"/>
      <c r="OR15" s="59"/>
      <c r="PC15" s="59"/>
      <c r="PN15" s="59"/>
      <c r="PY15" s="59"/>
      <c r="QJ15" s="59"/>
      <c r="QU15" s="59"/>
      <c r="RF15" s="59"/>
      <c r="RQ15" s="59"/>
      <c r="SB15" s="59"/>
      <c r="SM15" s="59"/>
      <c r="SX15" s="59"/>
      <c r="TI15" s="59"/>
      <c r="TT15" s="59"/>
      <c r="UE15" s="59"/>
      <c r="UP15" s="59"/>
      <c r="VA15" s="59"/>
      <c r="VL15" s="59"/>
      <c r="VW15" s="59"/>
      <c r="WH15" s="59"/>
      <c r="WS15" s="59"/>
      <c r="XD15" s="59"/>
      <c r="XO15" s="59"/>
      <c r="XZ15" s="59"/>
      <c r="YK15" s="59"/>
      <c r="YV15" s="59"/>
      <c r="ZG15" s="59"/>
      <c r="ZR15" s="59"/>
      <c r="AAC15" s="59"/>
      <c r="AAN15" s="59"/>
      <c r="AAY15" s="59"/>
      <c r="ABJ15" s="59"/>
      <c r="ABU15" s="59"/>
      <c r="ACF15" s="59"/>
      <c r="ACQ15" s="59"/>
      <c r="ADB15" s="59"/>
      <c r="ADM15" s="59"/>
      <c r="ADX15" s="59"/>
      <c r="AEI15" s="59"/>
      <c r="AET15" s="59"/>
      <c r="AFE15" s="59"/>
      <c r="AFP15" s="59"/>
      <c r="AGA15" s="59"/>
      <c r="AGL15" s="59"/>
      <c r="AGW15" s="59"/>
      <c r="AHH15" s="59"/>
      <c r="AHS15" s="59"/>
      <c r="AID15" s="59"/>
      <c r="AIO15" s="59"/>
      <c r="AIZ15" s="59"/>
      <c r="AJK15" s="59"/>
      <c r="AJV15" s="59"/>
      <c r="AKG15" s="59"/>
      <c r="AKR15" s="59"/>
      <c r="ALC15" s="59"/>
      <c r="ALN15" s="59"/>
      <c r="ALY15" s="59"/>
      <c r="AMJ15" s="59"/>
      <c r="AMU15" s="59"/>
      <c r="ANF15" s="59"/>
      <c r="ANQ15" s="59"/>
      <c r="AOB15" s="59"/>
      <c r="AOM15" s="59"/>
      <c r="AOX15" s="59"/>
      <c r="API15" s="59"/>
      <c r="APT15" s="59"/>
      <c r="AQE15" s="59"/>
      <c r="AQP15" s="59"/>
      <c r="ARA15" s="59"/>
      <c r="ARL15" s="59"/>
      <c r="ARW15" s="59"/>
      <c r="ASH15" s="59"/>
      <c r="ASS15" s="59"/>
      <c r="ATD15" s="59"/>
      <c r="ATO15" s="59"/>
      <c r="ATZ15" s="59"/>
      <c r="AUK15" s="59"/>
      <c r="AUV15" s="59"/>
      <c r="AVG15" s="59"/>
      <c r="AVR15" s="59"/>
      <c r="AWC15" s="59"/>
      <c r="AWN15" s="59"/>
      <c r="AWY15" s="59"/>
      <c r="AXJ15" s="59"/>
      <c r="AXU15" s="59"/>
      <c r="AYF15" s="59"/>
      <c r="AYQ15" s="59"/>
      <c r="AZB15" s="59"/>
    </row>
    <row r="16" spans="1:1666" ht="18.75" customHeight="1" x14ac:dyDescent="0.25">
      <c r="A16" s="24" t="str">
        <f>'total Scrap'!A16</f>
        <v>06/2020</v>
      </c>
      <c r="B16" s="29">
        <f>'total Scrap'!D16</f>
        <v>95762</v>
      </c>
      <c r="C16" s="45" t="str">
        <f>'total Scrap'!E16</f>
        <v>55227F218271</v>
      </c>
      <c r="D16" s="8" t="str">
        <f>'total Scrap'!F16</f>
        <v>GLASS,RR</v>
      </c>
      <c r="E16" s="26">
        <f t="shared" ca="1" si="0"/>
        <v>12</v>
      </c>
      <c r="F16" s="26">
        <f t="shared" si="1"/>
        <v>2</v>
      </c>
      <c r="G16" s="27">
        <f t="shared" ca="1" si="2"/>
        <v>0.14285714285714285</v>
      </c>
      <c r="H16" s="26" t="e">
        <f t="shared" ca="1" si="3"/>
        <v>#NAME?</v>
      </c>
      <c r="I16" s="26"/>
      <c r="J16" s="30"/>
      <c r="P16" s="57" t="str">
        <f t="shared" si="4"/>
        <v>06/2020</v>
      </c>
      <c r="Q16" s="30" t="str">
        <f t="shared" si="5"/>
        <v>55227F218271</v>
      </c>
      <c r="R16" s="58" t="e">
        <f ca="1"/>
        <v>#NAME?</v>
      </c>
      <c r="S16" s="71" t="str">
        <f t="array" ref="S16">INDEX('total Scrap'!$E$2:$E$390,MATCH(0,COUNTIF($S$1:$S15,'total Scrap'!$E$2:$E$390)+IF(COUNTIF('total Scrap'!$E$2:$E$390,'total Scrap'!$E$2:$E$390)&gt;1, 0, 1),0))</f>
        <v>27060UB060</v>
      </c>
      <c r="U16" s="42" t="e">
        <f ca="1">IF($C16=$R$3, $A16,)</f>
        <v>#NAME?</v>
      </c>
      <c r="W16" s="43" t="e">
        <f t="shared" ca="1" si="6"/>
        <v>#NAME?</v>
      </c>
      <c r="X16" s="42" t="e">
        <f t="shared" ca="1" si="7"/>
        <v>#NAME?</v>
      </c>
      <c r="Y16" s="42">
        <v>15</v>
      </c>
      <c r="Z16" s="42" t="str">
        <f t="shared" si="8"/>
        <v>Occurrence15</v>
      </c>
      <c r="AA16" s="42">
        <f t="shared" ca="1" si="9"/>
        <v>0</v>
      </c>
      <c r="AB16" s="42">
        <f t="shared" ca="1" si="10"/>
        <v>0</v>
      </c>
      <c r="AH16" s="59"/>
      <c r="AS16" s="59"/>
      <c r="BD16" s="59"/>
      <c r="BO16" s="59"/>
      <c r="BZ16" s="59"/>
      <c r="CK16" s="59"/>
      <c r="CV16" s="59"/>
      <c r="DG16" s="59"/>
      <c r="DR16" s="59"/>
      <c r="EC16" s="59"/>
      <c r="EN16" s="59"/>
      <c r="EY16" s="59"/>
      <c r="FJ16" s="59"/>
      <c r="FU16" s="59"/>
      <c r="GF16" s="59"/>
      <c r="GQ16" s="59"/>
      <c r="HB16" s="59"/>
      <c r="HM16" s="59"/>
      <c r="HX16" s="59"/>
      <c r="II16" s="59"/>
      <c r="IT16" s="59"/>
      <c r="JE16" s="59"/>
      <c r="JP16" s="59"/>
      <c r="KA16" s="59"/>
      <c r="KL16" s="59"/>
      <c r="KW16" s="59"/>
      <c r="LH16" s="59"/>
      <c r="LS16" s="59"/>
      <c r="MD16" s="59"/>
      <c r="MO16" s="59"/>
      <c r="MZ16" s="59"/>
      <c r="NK16" s="59"/>
      <c r="NV16" s="59"/>
      <c r="OG16" s="59"/>
      <c r="OR16" s="59"/>
      <c r="PC16" s="59"/>
      <c r="PN16" s="59"/>
      <c r="PY16" s="59"/>
      <c r="QJ16" s="59"/>
      <c r="QU16" s="59"/>
      <c r="RF16" s="59"/>
      <c r="RQ16" s="59"/>
      <c r="SB16" s="59"/>
      <c r="SM16" s="59"/>
      <c r="SX16" s="59"/>
      <c r="TI16" s="59"/>
      <c r="TT16" s="59"/>
      <c r="UE16" s="59"/>
      <c r="UP16" s="59"/>
      <c r="VA16" s="59"/>
      <c r="VL16" s="59"/>
      <c r="VW16" s="59"/>
      <c r="WH16" s="59"/>
      <c r="WS16" s="59"/>
      <c r="XD16" s="59"/>
      <c r="XO16" s="59"/>
      <c r="XZ16" s="59"/>
      <c r="YK16" s="59"/>
      <c r="YV16" s="59"/>
      <c r="ZG16" s="59"/>
      <c r="ZR16" s="59"/>
      <c r="AAC16" s="59"/>
      <c r="AAN16" s="59"/>
      <c r="AAY16" s="59"/>
      <c r="ABJ16" s="59"/>
      <c r="ABU16" s="59"/>
      <c r="ACF16" s="59"/>
      <c r="ACQ16" s="59"/>
      <c r="ADB16" s="59"/>
      <c r="ADM16" s="59"/>
      <c r="ADX16" s="59"/>
      <c r="AEI16" s="59"/>
      <c r="AET16" s="59"/>
      <c r="AFE16" s="59"/>
      <c r="AFP16" s="59"/>
      <c r="AGA16" s="59"/>
      <c r="AGL16" s="59"/>
      <c r="AGW16" s="59"/>
      <c r="AHH16" s="59"/>
      <c r="AHS16" s="59"/>
      <c r="AID16" s="59"/>
      <c r="AIO16" s="59"/>
      <c r="AIZ16" s="59"/>
      <c r="AJK16" s="59"/>
      <c r="AJV16" s="59"/>
      <c r="AKG16" s="59"/>
      <c r="AKR16" s="59"/>
      <c r="ALC16" s="59"/>
      <c r="ALN16" s="59"/>
      <c r="ALY16" s="59"/>
      <c r="AMJ16" s="59"/>
      <c r="AMU16" s="59"/>
      <c r="ANF16" s="59"/>
      <c r="ANQ16" s="59"/>
      <c r="AOB16" s="59"/>
      <c r="AOM16" s="59"/>
      <c r="AOX16" s="59"/>
      <c r="API16" s="59"/>
      <c r="APT16" s="59"/>
      <c r="AQE16" s="59"/>
      <c r="AQP16" s="59"/>
      <c r="ARA16" s="59"/>
      <c r="ARL16" s="59"/>
      <c r="ARW16" s="59"/>
      <c r="ASH16" s="59"/>
      <c r="ASS16" s="59"/>
      <c r="ATD16" s="59"/>
      <c r="ATO16" s="59"/>
      <c r="ATZ16" s="59"/>
      <c r="AUK16" s="59"/>
      <c r="AUV16" s="59"/>
      <c r="AVG16" s="59"/>
      <c r="AVR16" s="59"/>
      <c r="AWC16" s="59"/>
      <c r="AWN16" s="59"/>
      <c r="AWY16" s="59"/>
      <c r="AXJ16" s="59"/>
      <c r="AXU16" s="59"/>
      <c r="AYF16" s="59"/>
      <c r="AYQ16" s="59"/>
      <c r="AZB16" s="59"/>
    </row>
    <row r="17" spans="1:1024 1035:1354" ht="18.75" customHeight="1" x14ac:dyDescent="0.25">
      <c r="A17" s="24" t="str">
        <f>'total Scrap'!A17</f>
        <v>06/2020</v>
      </c>
      <c r="B17" s="29">
        <f>'total Scrap'!D17</f>
        <v>96501</v>
      </c>
      <c r="C17" s="45" t="str">
        <f>'total Scrap'!E17</f>
        <v>56021F220271</v>
      </c>
      <c r="D17" s="8" t="str">
        <f>'total Scrap'!F17</f>
        <v>WIRE, ENGINE</v>
      </c>
      <c r="E17" s="26">
        <f t="shared" ca="1" si="0"/>
        <v>12</v>
      </c>
      <c r="F17" s="26">
        <f t="shared" si="1"/>
        <v>2</v>
      </c>
      <c r="G17" s="27">
        <f t="shared" ca="1" si="2"/>
        <v>0.14285714285714285</v>
      </c>
      <c r="H17" s="26" t="e">
        <f t="shared" ca="1" si="3"/>
        <v>#NAME?</v>
      </c>
      <c r="I17" s="26"/>
      <c r="J17" s="30"/>
      <c r="P17" s="57" t="str">
        <f t="shared" si="4"/>
        <v>06/2020</v>
      </c>
      <c r="Q17" s="30" t="str">
        <f t="shared" si="5"/>
        <v>56021F220271</v>
      </c>
      <c r="R17" s="58" t="e">
        <f ca="1"/>
        <v>#NAME?</v>
      </c>
      <c r="S17" s="71" t="str">
        <f t="array" ref="S17">INDEX('total Scrap'!$E$2:$E$390,MATCH(0,COUNTIF($S$1:$S16,'total Scrap'!$E$2:$E$390)+IF(COUNTIF('total Scrap'!$E$2:$E$390,'total Scrap'!$E$2:$E$390)&gt;1, 0, 1),0))</f>
        <v>2A28005</v>
      </c>
      <c r="U17" s="42" t="e">
        <f ca="1">IF($C17=$R$3, $A17,)</f>
        <v>#NAME?</v>
      </c>
      <c r="W17" s="43" t="e">
        <f t="shared" ca="1" si="6"/>
        <v>#NAME?</v>
      </c>
      <c r="X17" s="42" t="e">
        <f t="shared" ca="1" si="7"/>
        <v>#NAME?</v>
      </c>
      <c r="Y17" s="42">
        <v>16</v>
      </c>
      <c r="Z17" s="42" t="str">
        <f t="shared" si="8"/>
        <v>Occurrence16</v>
      </c>
      <c r="AA17" s="42">
        <f t="shared" ca="1" si="9"/>
        <v>0</v>
      </c>
      <c r="AB17" s="42">
        <f t="shared" ca="1" si="10"/>
        <v>0</v>
      </c>
      <c r="AH17" s="59"/>
      <c r="AS17" s="59"/>
      <c r="BD17" s="59"/>
      <c r="BO17" s="59"/>
      <c r="BZ17" s="59"/>
      <c r="CK17" s="59"/>
      <c r="CV17" s="59"/>
      <c r="DG17" s="59"/>
      <c r="DR17" s="59"/>
      <c r="EC17" s="59"/>
      <c r="EN17" s="59"/>
      <c r="EY17" s="59"/>
      <c r="FJ17" s="59"/>
      <c r="FU17" s="59"/>
      <c r="GF17" s="59"/>
      <c r="GQ17" s="59"/>
      <c r="HB17" s="59"/>
      <c r="HM17" s="59"/>
      <c r="HX17" s="59"/>
      <c r="II17" s="59"/>
      <c r="IT17" s="59"/>
      <c r="JE17" s="59"/>
      <c r="JP17" s="59"/>
      <c r="KA17" s="59"/>
      <c r="KL17" s="59"/>
      <c r="KW17" s="59"/>
      <c r="LH17" s="59"/>
      <c r="LS17" s="59"/>
      <c r="MD17" s="59"/>
      <c r="MO17" s="59"/>
      <c r="MZ17" s="59"/>
      <c r="NK17" s="59"/>
      <c r="NV17" s="59"/>
      <c r="OG17" s="59"/>
      <c r="OR17" s="59"/>
      <c r="PC17" s="59"/>
      <c r="PN17" s="59"/>
      <c r="PY17" s="59"/>
      <c r="QJ17" s="59"/>
      <c r="QU17" s="59"/>
      <c r="RF17" s="59"/>
      <c r="RQ17" s="59"/>
      <c r="SB17" s="59"/>
      <c r="SM17" s="59"/>
      <c r="SX17" s="59"/>
      <c r="TI17" s="59"/>
      <c r="TT17" s="59"/>
      <c r="UE17" s="59"/>
      <c r="UP17" s="59"/>
      <c r="VA17" s="59"/>
      <c r="VL17" s="59"/>
      <c r="VW17" s="59"/>
      <c r="WH17" s="59"/>
      <c r="WS17" s="59"/>
      <c r="XD17" s="59"/>
      <c r="XO17" s="59"/>
      <c r="XZ17" s="59"/>
      <c r="YK17" s="59"/>
      <c r="YV17" s="59"/>
      <c r="ZG17" s="59"/>
      <c r="ZR17" s="59"/>
      <c r="AAC17" s="59"/>
      <c r="AAN17" s="59"/>
      <c r="AAY17" s="59"/>
      <c r="ABJ17" s="59"/>
      <c r="ABU17" s="59"/>
      <c r="ACF17" s="59"/>
      <c r="ACQ17" s="59"/>
      <c r="ADB17" s="59"/>
      <c r="ADM17" s="59"/>
      <c r="ADX17" s="59"/>
      <c r="AEI17" s="59"/>
      <c r="AET17" s="59"/>
      <c r="AFE17" s="59"/>
      <c r="AFP17" s="59"/>
      <c r="AGA17" s="59"/>
      <c r="AGL17" s="59"/>
      <c r="AGW17" s="59"/>
      <c r="AHH17" s="59"/>
      <c r="AHS17" s="59"/>
      <c r="AID17" s="59"/>
      <c r="AIO17" s="59"/>
      <c r="AIZ17" s="59"/>
      <c r="AJK17" s="59"/>
      <c r="AJV17" s="59"/>
      <c r="AKG17" s="59"/>
      <c r="AKR17" s="59"/>
      <c r="ALC17" s="59"/>
      <c r="ALN17" s="59"/>
      <c r="ALY17" s="59"/>
      <c r="AMJ17" s="59"/>
      <c r="AMU17" s="59"/>
      <c r="ANF17" s="59"/>
      <c r="ANQ17" s="59"/>
      <c r="AOB17" s="59"/>
      <c r="AOM17" s="59"/>
      <c r="AOX17" s="59"/>
      <c r="API17" s="59"/>
      <c r="APT17" s="59"/>
      <c r="AQE17" s="59"/>
      <c r="AQP17" s="59"/>
      <c r="ARA17" s="59"/>
      <c r="ARL17" s="59"/>
      <c r="ARW17" s="59"/>
      <c r="ASH17" s="59"/>
      <c r="ASS17" s="59"/>
      <c r="ATD17" s="59"/>
      <c r="ATO17" s="59"/>
      <c r="ATZ17" s="59"/>
      <c r="AUK17" s="59"/>
      <c r="AUV17" s="59"/>
      <c r="AVG17" s="59"/>
      <c r="AVR17" s="59"/>
      <c r="AWC17" s="59"/>
      <c r="AWN17" s="59"/>
      <c r="AWY17" s="59"/>
      <c r="AXJ17" s="59"/>
      <c r="AXU17" s="59"/>
      <c r="AYF17" s="59"/>
      <c r="AYQ17" s="59"/>
      <c r="AZB17" s="59"/>
    </row>
    <row r="18" spans="1:1024 1035:1354" ht="18.75" customHeight="1" x14ac:dyDescent="0.25">
      <c r="A18" s="24" t="str">
        <f>'total Scrap'!A18</f>
        <v>06/2020</v>
      </c>
      <c r="B18" s="29">
        <f>'total Scrap'!D18</f>
        <v>95616</v>
      </c>
      <c r="C18" s="45" t="str">
        <f>'total Scrap'!E18</f>
        <v>574501247071</v>
      </c>
      <c r="D18" s="8" t="str">
        <f>'total Scrap'!F18</f>
        <v>SWITCH ASSY, COMBINATION</v>
      </c>
      <c r="E18" s="26">
        <f t="shared" ca="1" si="0"/>
        <v>12</v>
      </c>
      <c r="F18" s="26">
        <f t="shared" si="1"/>
        <v>1</v>
      </c>
      <c r="G18" s="27">
        <f t="shared" ca="1" si="2"/>
        <v>7.1428571428571425E-2</v>
      </c>
      <c r="H18" s="26" t="e">
        <f t="shared" ca="1" si="3"/>
        <v>#NAME?</v>
      </c>
      <c r="I18" s="26"/>
      <c r="J18" s="30"/>
      <c r="P18" s="57">
        <f t="shared" si="4"/>
        <v>0</v>
      </c>
      <c r="Q18" s="30">
        <f t="shared" si="5"/>
        <v>0</v>
      </c>
      <c r="R18" s="58" t="e">
        <f ca="1"/>
        <v>#NAME?</v>
      </c>
      <c r="S18" s="71" t="str">
        <f t="array" ref="S18">INDEX('total Scrap'!$E$2:$E$390,MATCH(0,COUNTIF($S$1:$S17,'total Scrap'!$E$2:$E$390)+IF(COUNTIF('total Scrap'!$E$2:$E$390,'total Scrap'!$E$2:$E$390)&gt;1, 0, 1),0))</f>
        <v>565903676071</v>
      </c>
      <c r="U18" s="42" t="e">
        <f ca="1">IF($C18=$R$3, $A18,)</f>
        <v>#NAME?</v>
      </c>
      <c r="W18" s="43" t="e">
        <f t="shared" ca="1" si="6"/>
        <v>#NAME?</v>
      </c>
      <c r="X18" s="42" t="e">
        <f t="shared" ca="1" si="7"/>
        <v>#NAME?</v>
      </c>
      <c r="Y18" s="42">
        <v>17</v>
      </c>
      <c r="Z18" s="42" t="str">
        <f t="shared" si="8"/>
        <v>Occurrence17</v>
      </c>
      <c r="AA18" s="42">
        <f t="shared" ca="1" si="9"/>
        <v>0</v>
      </c>
      <c r="AB18" s="42">
        <f t="shared" ca="1" si="10"/>
        <v>0</v>
      </c>
      <c r="AH18" s="59"/>
      <c r="AS18" s="59"/>
      <c r="BD18" s="59"/>
      <c r="BO18" s="59"/>
      <c r="BZ18" s="59"/>
      <c r="CK18" s="59"/>
      <c r="CV18" s="59"/>
      <c r="DG18" s="59"/>
      <c r="DR18" s="59"/>
      <c r="EC18" s="59"/>
      <c r="EN18" s="59"/>
      <c r="EY18" s="59"/>
      <c r="FJ18" s="59"/>
      <c r="FU18" s="59"/>
      <c r="GF18" s="59"/>
      <c r="GQ18" s="59"/>
      <c r="HB18" s="59"/>
      <c r="HM18" s="59"/>
      <c r="HX18" s="59"/>
      <c r="II18" s="59"/>
      <c r="IT18" s="59"/>
      <c r="JE18" s="59"/>
      <c r="JP18" s="59"/>
      <c r="KA18" s="59"/>
      <c r="KL18" s="59"/>
      <c r="KW18" s="59"/>
      <c r="LH18" s="59"/>
      <c r="LS18" s="59"/>
      <c r="MD18" s="59"/>
      <c r="MO18" s="59"/>
      <c r="MZ18" s="59"/>
      <c r="NK18" s="59"/>
      <c r="NV18" s="59"/>
      <c r="OG18" s="59"/>
      <c r="OR18" s="59"/>
      <c r="PC18" s="59"/>
      <c r="PN18" s="59"/>
      <c r="PY18" s="59"/>
      <c r="QJ18" s="59"/>
      <c r="QU18" s="59"/>
      <c r="RF18" s="59"/>
      <c r="RQ18" s="59"/>
      <c r="SB18" s="59"/>
      <c r="SM18" s="59"/>
      <c r="SX18" s="59"/>
      <c r="TI18" s="59"/>
      <c r="TT18" s="59"/>
      <c r="UE18" s="59"/>
      <c r="UP18" s="59"/>
      <c r="VA18" s="59"/>
      <c r="VL18" s="59"/>
      <c r="VW18" s="59"/>
      <c r="WH18" s="59"/>
      <c r="WS18" s="59"/>
      <c r="XD18" s="59"/>
      <c r="XO18" s="59"/>
      <c r="XZ18" s="59"/>
      <c r="YK18" s="59"/>
      <c r="YV18" s="59"/>
      <c r="ZG18" s="59"/>
      <c r="ZR18" s="59"/>
      <c r="AAC18" s="59"/>
      <c r="AAN18" s="59"/>
      <c r="AAY18" s="59"/>
      <c r="ABJ18" s="59"/>
      <c r="ABU18" s="59"/>
      <c r="ACF18" s="59"/>
      <c r="ACQ18" s="59"/>
      <c r="ADB18" s="59"/>
      <c r="ADM18" s="59"/>
      <c r="ADX18" s="59"/>
      <c r="AEI18" s="59"/>
      <c r="AET18" s="59"/>
      <c r="AFE18" s="59"/>
      <c r="AFP18" s="59"/>
      <c r="AGA18" s="59"/>
      <c r="AGL18" s="59"/>
      <c r="AGW18" s="59"/>
      <c r="AHH18" s="59"/>
      <c r="AHS18" s="59"/>
      <c r="AID18" s="59"/>
      <c r="AIO18" s="59"/>
      <c r="AIZ18" s="59"/>
      <c r="AJK18" s="59"/>
      <c r="AJV18" s="59"/>
      <c r="AKG18" s="59"/>
      <c r="AKR18" s="59"/>
      <c r="ALC18" s="59"/>
      <c r="ALN18" s="59"/>
      <c r="ALY18" s="59"/>
      <c r="AMJ18" s="59"/>
      <c r="AMU18" s="59"/>
      <c r="ANF18" s="59"/>
      <c r="ANQ18" s="59"/>
      <c r="AOB18" s="59"/>
      <c r="AOM18" s="59"/>
      <c r="AOX18" s="59"/>
      <c r="API18" s="59"/>
      <c r="APT18" s="59"/>
      <c r="AQE18" s="59"/>
      <c r="AQP18" s="59"/>
      <c r="ARA18" s="59"/>
      <c r="ARL18" s="59"/>
      <c r="ARW18" s="59"/>
      <c r="ASH18" s="59"/>
      <c r="ASS18" s="59"/>
      <c r="ATD18" s="59"/>
      <c r="ATO18" s="59"/>
      <c r="ATZ18" s="59"/>
      <c r="AUK18" s="59"/>
      <c r="AUV18" s="59"/>
      <c r="AVG18" s="59"/>
      <c r="AVR18" s="59"/>
      <c r="AWC18" s="59"/>
      <c r="AWN18" s="59"/>
      <c r="AWY18" s="59"/>
      <c r="AXJ18" s="59"/>
      <c r="AXU18" s="59"/>
      <c r="AYF18" s="59"/>
      <c r="AYQ18" s="59"/>
      <c r="AZB18" s="59"/>
    </row>
    <row r="19" spans="1:1024 1035:1354" ht="18.75" customHeight="1" x14ac:dyDescent="0.25">
      <c r="A19" s="24" t="str">
        <f>'total Scrap'!A19</f>
        <v>06/2020</v>
      </c>
      <c r="B19" s="29">
        <f>'total Scrap'!D19</f>
        <v>95903</v>
      </c>
      <c r="C19" s="45" t="str">
        <f>'total Scrap'!E19</f>
        <v>68608F319071</v>
      </c>
      <c r="D19" s="8" t="str">
        <f>'total Scrap'!F19</f>
        <v>CONNECTOR SUB-ASSY, LH</v>
      </c>
      <c r="E19" s="26">
        <f t="shared" ca="1" si="0"/>
        <v>12</v>
      </c>
      <c r="F19" s="26">
        <f t="shared" si="1"/>
        <v>1</v>
      </c>
      <c r="G19" s="27">
        <f t="shared" ca="1" si="2"/>
        <v>7.1428571428571425E-2</v>
      </c>
      <c r="H19" s="26" t="e">
        <f t="shared" ca="1" si="3"/>
        <v>#NAME?</v>
      </c>
      <c r="I19" s="26"/>
      <c r="J19" s="30"/>
      <c r="P19" s="57">
        <f t="shared" si="4"/>
        <v>0</v>
      </c>
      <c r="Q19" s="30">
        <f t="shared" si="5"/>
        <v>0</v>
      </c>
      <c r="R19" s="58" t="e">
        <f ca="1"/>
        <v>#NAME?</v>
      </c>
      <c r="S19" s="71" t="str">
        <f t="array" ref="S19">INDEX('total Scrap'!$E$2:$E$390,MATCH(0,COUNTIF($S$1:$S18,'total Scrap'!$E$2:$E$390)+IF(COUNTIF('total Scrap'!$E$2:$E$390,'total Scrap'!$E$2:$E$390)&gt;1, 0, 1),0))</f>
        <v>55213F218171</v>
      </c>
      <c r="U19" s="42" t="e">
        <f ca="1">IF($C19=$R$3, $A19,)</f>
        <v>#NAME?</v>
      </c>
      <c r="W19" s="43" t="e">
        <f t="shared" ca="1" si="6"/>
        <v>#NAME?</v>
      </c>
      <c r="X19" s="42" t="e">
        <f t="shared" ca="1" si="7"/>
        <v>#NAME?</v>
      </c>
      <c r="Y19" s="42">
        <v>18</v>
      </c>
      <c r="Z19" s="42" t="str">
        <f t="shared" si="8"/>
        <v>Occurrence18</v>
      </c>
      <c r="AA19" s="42">
        <f t="shared" ca="1" si="9"/>
        <v>0</v>
      </c>
      <c r="AB19" s="42">
        <f t="shared" ca="1" si="10"/>
        <v>0</v>
      </c>
      <c r="AH19" s="59"/>
      <c r="AS19" s="59"/>
      <c r="BD19" s="59"/>
      <c r="BO19" s="59"/>
      <c r="BZ19" s="59"/>
      <c r="CK19" s="59"/>
      <c r="CV19" s="59"/>
      <c r="DG19" s="59"/>
      <c r="DR19" s="59"/>
      <c r="EC19" s="59"/>
      <c r="EN19" s="59"/>
      <c r="EY19" s="59"/>
      <c r="FJ19" s="59"/>
      <c r="FU19" s="59"/>
      <c r="GF19" s="59"/>
      <c r="GQ19" s="59"/>
      <c r="HB19" s="59"/>
      <c r="HM19" s="59"/>
      <c r="HX19" s="59"/>
      <c r="II19" s="59"/>
      <c r="IT19" s="59"/>
      <c r="JE19" s="59"/>
      <c r="JP19" s="59"/>
      <c r="KA19" s="59"/>
      <c r="KL19" s="59"/>
      <c r="KW19" s="59"/>
      <c r="LH19" s="59"/>
      <c r="LS19" s="59"/>
      <c r="MD19" s="59"/>
      <c r="MO19" s="59"/>
      <c r="MZ19" s="59"/>
      <c r="NK19" s="59"/>
      <c r="NV19" s="59"/>
      <c r="OG19" s="59"/>
      <c r="OR19" s="59"/>
      <c r="PC19" s="59"/>
      <c r="PN19" s="59"/>
      <c r="PY19" s="59"/>
      <c r="QJ19" s="59"/>
      <c r="QU19" s="59"/>
      <c r="RF19" s="59"/>
      <c r="RQ19" s="59"/>
      <c r="SB19" s="59"/>
      <c r="SM19" s="59"/>
      <c r="SX19" s="59"/>
      <c r="TI19" s="59"/>
      <c r="TT19" s="59"/>
      <c r="UE19" s="59"/>
      <c r="UP19" s="59"/>
      <c r="VA19" s="59"/>
      <c r="VL19" s="59"/>
      <c r="VW19" s="59"/>
      <c r="WH19" s="59"/>
      <c r="WS19" s="59"/>
      <c r="XD19" s="59"/>
      <c r="XO19" s="59"/>
      <c r="XZ19" s="59"/>
      <c r="YK19" s="59"/>
      <c r="YV19" s="59"/>
      <c r="ZG19" s="59"/>
      <c r="ZR19" s="59"/>
      <c r="AAC19" s="59"/>
      <c r="AAN19" s="59"/>
      <c r="AAY19" s="59"/>
      <c r="ABJ19" s="59"/>
      <c r="ABU19" s="59"/>
      <c r="ACF19" s="59"/>
      <c r="ACQ19" s="59"/>
      <c r="ADB19" s="59"/>
      <c r="ADM19" s="59"/>
      <c r="ADX19" s="59"/>
      <c r="AEI19" s="59"/>
      <c r="AET19" s="59"/>
      <c r="AFE19" s="59"/>
      <c r="AFP19" s="59"/>
      <c r="AGA19" s="59"/>
      <c r="AGL19" s="59"/>
      <c r="AGW19" s="59"/>
      <c r="AHH19" s="59"/>
      <c r="AHS19" s="59"/>
      <c r="AID19" s="59"/>
      <c r="AIO19" s="59"/>
      <c r="AIZ19" s="59"/>
      <c r="AJK19" s="59"/>
      <c r="AJV19" s="59"/>
      <c r="AKG19" s="59"/>
      <c r="AKR19" s="59"/>
      <c r="ALC19" s="59"/>
      <c r="ALN19" s="59"/>
      <c r="ALY19" s="59"/>
      <c r="AMJ19" s="59"/>
      <c r="AMU19" s="59"/>
      <c r="ANF19" s="59"/>
      <c r="ANQ19" s="59"/>
      <c r="AOB19" s="59"/>
      <c r="AOM19" s="59"/>
      <c r="AOX19" s="59"/>
      <c r="API19" s="59"/>
      <c r="APT19" s="59"/>
      <c r="AQE19" s="59"/>
      <c r="AQP19" s="59"/>
      <c r="ARA19" s="59"/>
      <c r="ARL19" s="59"/>
      <c r="ARW19" s="59"/>
      <c r="ASH19" s="59"/>
      <c r="ASS19" s="59"/>
      <c r="ATD19" s="59"/>
      <c r="ATO19" s="59"/>
      <c r="ATZ19" s="59"/>
      <c r="AUK19" s="59"/>
      <c r="AUV19" s="59"/>
      <c r="AVG19" s="59"/>
      <c r="AVR19" s="59"/>
      <c r="AWC19" s="59"/>
      <c r="AWN19" s="59"/>
      <c r="AWY19" s="59"/>
      <c r="AXJ19" s="59"/>
      <c r="AXU19" s="59"/>
      <c r="AYF19" s="59"/>
      <c r="AYQ19" s="59"/>
      <c r="AZB19" s="59"/>
    </row>
    <row r="20" spans="1:1024 1035:1354" ht="18.75" customHeight="1" x14ac:dyDescent="0.25">
      <c r="A20" s="24" t="str">
        <f>'total Scrap'!A20</f>
        <v>06/2020</v>
      </c>
      <c r="B20" s="29">
        <f>'total Scrap'!D20</f>
        <v>95769</v>
      </c>
      <c r="C20" s="45" t="str">
        <f>'total Scrap'!E20</f>
        <v>43251F210071</v>
      </c>
      <c r="D20" s="8" t="str">
        <f>'total Scrap'!F20</f>
        <v>KNUCKLE, STEERING, RH</v>
      </c>
      <c r="E20" s="26">
        <f t="shared" ca="1" si="0"/>
        <v>12</v>
      </c>
      <c r="F20" s="26">
        <f t="shared" si="1"/>
        <v>1</v>
      </c>
      <c r="G20" s="27">
        <f t="shared" ca="1" si="2"/>
        <v>7.1428571428571425E-2</v>
      </c>
      <c r="H20" s="26" t="e">
        <f t="shared" ca="1" si="3"/>
        <v>#NAME?</v>
      </c>
      <c r="I20" s="26"/>
      <c r="J20" s="30"/>
      <c r="P20" s="57">
        <f t="shared" si="4"/>
        <v>0</v>
      </c>
      <c r="Q20" s="30">
        <f t="shared" si="5"/>
        <v>0</v>
      </c>
      <c r="R20" s="58" t="e">
        <f ca="1"/>
        <v>#NAME?</v>
      </c>
      <c r="S20" s="71" t="str">
        <f t="array" ref="S20">INDEX('total Scrap'!$E$2:$E$390,MATCH(0,COUNTIF($S$1:$S19,'total Scrap'!$E$2:$E$390)+IF(COUNTIF('total Scrap'!$E$2:$E$390,'total Scrap'!$E$2:$E$390)&gt;1, 0, 1),0))</f>
        <v>56031F231071</v>
      </c>
      <c r="U20" s="42" t="e">
        <f ca="1">IF($C20=$R$3, $A20,)</f>
        <v>#NAME?</v>
      </c>
      <c r="W20" s="43" t="e">
        <f t="shared" ca="1" si="6"/>
        <v>#NAME?</v>
      </c>
      <c r="X20" s="42" t="e">
        <f t="shared" ca="1" si="7"/>
        <v>#NAME?</v>
      </c>
      <c r="Y20" s="42">
        <v>19</v>
      </c>
      <c r="Z20" s="42" t="str">
        <f t="shared" si="8"/>
        <v>Occurrence19</v>
      </c>
      <c r="AA20" s="42">
        <f t="shared" ca="1" si="9"/>
        <v>0</v>
      </c>
      <c r="AB20" s="42">
        <f t="shared" ca="1" si="10"/>
        <v>0</v>
      </c>
      <c r="AH20" s="59"/>
      <c r="AS20" s="59"/>
      <c r="BD20" s="59"/>
      <c r="BO20" s="59"/>
      <c r="BZ20" s="59"/>
      <c r="CK20" s="59"/>
      <c r="CV20" s="59"/>
      <c r="DG20" s="59"/>
      <c r="DR20" s="59"/>
      <c r="EC20" s="59"/>
      <c r="EN20" s="59"/>
      <c r="EY20" s="59"/>
      <c r="FJ20" s="59"/>
      <c r="FU20" s="59"/>
      <c r="GF20" s="59"/>
      <c r="GQ20" s="59"/>
      <c r="HB20" s="59"/>
      <c r="HM20" s="59"/>
      <c r="HX20" s="59"/>
      <c r="II20" s="59"/>
      <c r="IT20" s="59"/>
      <c r="JE20" s="59"/>
      <c r="JP20" s="59"/>
      <c r="KA20" s="59"/>
      <c r="KL20" s="59"/>
      <c r="KW20" s="59"/>
      <c r="LH20" s="59"/>
      <c r="LS20" s="59"/>
      <c r="MD20" s="59"/>
      <c r="MO20" s="59"/>
      <c r="MZ20" s="59"/>
      <c r="NK20" s="59"/>
      <c r="NV20" s="59"/>
      <c r="OG20" s="59"/>
      <c r="OR20" s="59"/>
      <c r="PC20" s="59"/>
      <c r="PN20" s="59"/>
      <c r="PY20" s="59"/>
      <c r="QJ20" s="59"/>
      <c r="QU20" s="59"/>
      <c r="RF20" s="59"/>
      <c r="RQ20" s="59"/>
      <c r="SB20" s="59"/>
      <c r="SM20" s="59"/>
      <c r="SX20" s="59"/>
      <c r="TI20" s="59"/>
      <c r="TT20" s="59"/>
      <c r="UE20" s="59"/>
      <c r="UP20" s="59"/>
      <c r="VA20" s="59"/>
      <c r="VL20" s="59"/>
      <c r="VW20" s="59"/>
      <c r="WH20" s="59"/>
      <c r="WS20" s="59"/>
      <c r="XD20" s="59"/>
      <c r="XO20" s="59"/>
      <c r="XZ20" s="59"/>
      <c r="YK20" s="59"/>
      <c r="YV20" s="59"/>
      <c r="ZG20" s="59"/>
      <c r="ZR20" s="59"/>
      <c r="AAC20" s="59"/>
      <c r="AAN20" s="59"/>
      <c r="AAY20" s="59"/>
      <c r="ABJ20" s="59"/>
      <c r="ABU20" s="59"/>
      <c r="ACF20" s="59"/>
      <c r="ACQ20" s="59"/>
      <c r="ADB20" s="59"/>
      <c r="ADM20" s="59"/>
      <c r="ADX20" s="59"/>
      <c r="AEI20" s="59"/>
      <c r="AET20" s="59"/>
      <c r="AFE20" s="59"/>
      <c r="AFP20" s="59"/>
      <c r="AGA20" s="59"/>
      <c r="AGL20" s="59"/>
      <c r="AGW20" s="59"/>
      <c r="AHH20" s="59"/>
      <c r="AHS20" s="59"/>
      <c r="AID20" s="59"/>
      <c r="AIO20" s="59"/>
      <c r="AIZ20" s="59"/>
      <c r="AJK20" s="59"/>
      <c r="AJV20" s="59"/>
      <c r="AKG20" s="59"/>
      <c r="AKR20" s="59"/>
      <c r="ALC20" s="59"/>
      <c r="ALN20" s="59"/>
      <c r="ALY20" s="59"/>
      <c r="AMJ20" s="59"/>
      <c r="AMU20" s="59"/>
      <c r="ANF20" s="59"/>
      <c r="ANQ20" s="59"/>
      <c r="AOB20" s="59"/>
      <c r="AOM20" s="59"/>
      <c r="AOX20" s="59"/>
      <c r="API20" s="59"/>
      <c r="APT20" s="59"/>
      <c r="AQE20" s="59"/>
      <c r="AQP20" s="59"/>
      <c r="ARA20" s="59"/>
      <c r="ARL20" s="59"/>
      <c r="ARW20" s="59"/>
      <c r="ASH20" s="59"/>
      <c r="ASS20" s="59"/>
      <c r="ATD20" s="59"/>
      <c r="ATO20" s="59"/>
      <c r="ATZ20" s="59"/>
      <c r="AUK20" s="59"/>
      <c r="AUV20" s="59"/>
      <c r="AVG20" s="59"/>
      <c r="AVR20" s="59"/>
      <c r="AWC20" s="59"/>
      <c r="AWN20" s="59"/>
      <c r="AWY20" s="59"/>
      <c r="AXJ20" s="59"/>
      <c r="AXU20" s="59"/>
      <c r="AYF20" s="59"/>
      <c r="AYQ20" s="59"/>
      <c r="AZB20" s="59"/>
    </row>
    <row r="21" spans="1:1024 1035:1354" ht="18.75" customHeight="1" x14ac:dyDescent="0.25">
      <c r="A21" s="24" t="str">
        <f>'total Scrap'!A21</f>
        <v>06/2020</v>
      </c>
      <c r="B21" s="29">
        <f>'total Scrap'!D21</f>
        <v>95904</v>
      </c>
      <c r="C21" s="45" t="str">
        <f>'total Scrap'!E21</f>
        <v>68607F319071</v>
      </c>
      <c r="D21" s="8" t="str">
        <f>'total Scrap'!F21</f>
        <v>CONNECTOR SUB-ASSY, RH</v>
      </c>
      <c r="E21" s="26">
        <f t="shared" ca="1" si="0"/>
        <v>12</v>
      </c>
      <c r="F21" s="26">
        <f t="shared" si="1"/>
        <v>2</v>
      </c>
      <c r="G21" s="27">
        <f t="shared" ca="1" si="2"/>
        <v>0.14285714285714285</v>
      </c>
      <c r="H21" s="26" t="e">
        <f t="shared" ca="1" si="3"/>
        <v>#NAME?</v>
      </c>
      <c r="I21" s="26"/>
      <c r="J21" s="30"/>
      <c r="P21" s="57" t="str">
        <f t="shared" si="4"/>
        <v>06/2020</v>
      </c>
      <c r="Q21" s="30" t="str">
        <f t="shared" si="5"/>
        <v>68607F319071</v>
      </c>
      <c r="R21" s="58" t="e">
        <f ca="1"/>
        <v>#NAME?</v>
      </c>
      <c r="S21" s="71" t="str">
        <f t="array" ref="S21">INDEX('total Scrap'!$E$2:$E$390,MATCH(0,COUNTIF($S$1:$S20,'total Scrap'!$E$2:$E$390)+IF(COUNTIF('total Scrap'!$E$2:$E$390,'total Scrap'!$E$2:$E$390)&gt;1, 0, 1),0))</f>
        <v>23507FPA2171</v>
      </c>
      <c r="U21" s="42" t="e">
        <f ca="1">IF($C21=$R$3, $A21,)</f>
        <v>#NAME?</v>
      </c>
      <c r="W21" s="43" t="e">
        <f t="shared" ca="1" si="6"/>
        <v>#NAME?</v>
      </c>
      <c r="X21" s="42" t="e">
        <f t="shared" ca="1" si="7"/>
        <v>#NAME?</v>
      </c>
      <c r="Y21" s="42">
        <v>20</v>
      </c>
      <c r="Z21" s="42" t="str">
        <f t="shared" si="8"/>
        <v>Occurrence20</v>
      </c>
      <c r="AA21" s="42">
        <f t="shared" ca="1" si="9"/>
        <v>0</v>
      </c>
      <c r="AB21" s="42">
        <f t="shared" ca="1" si="10"/>
        <v>0</v>
      </c>
      <c r="AH21" s="59"/>
      <c r="AS21" s="59"/>
      <c r="BD21" s="59"/>
      <c r="BO21" s="59"/>
      <c r="BZ21" s="59"/>
      <c r="CK21" s="59"/>
      <c r="CV21" s="59"/>
      <c r="DG21" s="59"/>
      <c r="DR21" s="59"/>
      <c r="EC21" s="59"/>
      <c r="EN21" s="59"/>
      <c r="EY21" s="59"/>
      <c r="FJ21" s="59"/>
      <c r="FU21" s="59"/>
      <c r="GF21" s="59"/>
      <c r="GQ21" s="59"/>
      <c r="HB21" s="59"/>
      <c r="HM21" s="59"/>
      <c r="HX21" s="59"/>
      <c r="II21" s="59"/>
      <c r="IT21" s="59"/>
      <c r="JE21" s="59"/>
      <c r="JP21" s="59"/>
      <c r="KA21" s="59"/>
      <c r="KL21" s="59"/>
      <c r="KW21" s="59"/>
      <c r="LH21" s="59"/>
      <c r="LS21" s="59"/>
      <c r="MD21" s="59"/>
      <c r="MO21" s="59"/>
      <c r="MZ21" s="59"/>
      <c r="NK21" s="59"/>
      <c r="NV21" s="59"/>
      <c r="OG21" s="59"/>
      <c r="OR21" s="59"/>
      <c r="PC21" s="59"/>
      <c r="PN21" s="59"/>
      <c r="PY21" s="59"/>
      <c r="QJ21" s="59"/>
      <c r="QU21" s="59"/>
      <c r="RF21" s="59"/>
      <c r="RQ21" s="59"/>
      <c r="SB21" s="59"/>
      <c r="SM21" s="59"/>
      <c r="SX21" s="59"/>
      <c r="TI21" s="59"/>
      <c r="TT21" s="59"/>
      <c r="UE21" s="59"/>
      <c r="UP21" s="59"/>
      <c r="VA21" s="59"/>
      <c r="VL21" s="59"/>
      <c r="VW21" s="59"/>
      <c r="WH21" s="59"/>
      <c r="WS21" s="59"/>
      <c r="XD21" s="59"/>
      <c r="XO21" s="59"/>
      <c r="XZ21" s="59"/>
      <c r="YK21" s="59"/>
      <c r="YV21" s="59"/>
      <c r="ZG21" s="59"/>
      <c r="ZR21" s="59"/>
      <c r="AAC21" s="59"/>
      <c r="AAN21" s="59"/>
      <c r="AAY21" s="59"/>
      <c r="ABJ21" s="59"/>
      <c r="ABU21" s="59"/>
      <c r="ACF21" s="59"/>
      <c r="ACQ21" s="59"/>
      <c r="ADB21" s="59"/>
      <c r="ADM21" s="59"/>
      <c r="ADX21" s="59"/>
      <c r="AEI21" s="59"/>
      <c r="AET21" s="59"/>
      <c r="AFE21" s="59"/>
      <c r="AFP21" s="59"/>
      <c r="AGA21" s="59"/>
      <c r="AGL21" s="59"/>
      <c r="AGW21" s="59"/>
      <c r="AHH21" s="59"/>
      <c r="AHS21" s="59"/>
      <c r="AID21" s="59"/>
      <c r="AIO21" s="59"/>
      <c r="AIZ21" s="59"/>
      <c r="AJK21" s="59"/>
      <c r="AJV21" s="59"/>
      <c r="AKG21" s="59"/>
      <c r="AKR21" s="59"/>
      <c r="ALC21" s="59"/>
      <c r="ALN21" s="59"/>
      <c r="ALY21" s="59"/>
      <c r="AMJ21" s="59"/>
      <c r="AMU21" s="59"/>
      <c r="ANF21" s="59"/>
      <c r="ANQ21" s="59"/>
      <c r="AOB21" s="59"/>
      <c r="AOM21" s="59"/>
      <c r="AOX21" s="59"/>
      <c r="API21" s="59"/>
      <c r="APT21" s="59"/>
      <c r="AQE21" s="59"/>
      <c r="AQP21" s="59"/>
      <c r="ARA21" s="59"/>
      <c r="ARL21" s="59"/>
      <c r="ARW21" s="59"/>
      <c r="ASH21" s="59"/>
      <c r="ASS21" s="59"/>
      <c r="ATD21" s="59"/>
      <c r="ATO21" s="59"/>
      <c r="ATZ21" s="59"/>
      <c r="AUK21" s="59"/>
      <c r="AUV21" s="59"/>
      <c r="AVG21" s="59"/>
      <c r="AVR21" s="59"/>
      <c r="AWC21" s="59"/>
      <c r="AWN21" s="59"/>
      <c r="AWY21" s="59"/>
      <c r="AXJ21" s="59"/>
      <c r="AXU21" s="59"/>
      <c r="AYF21" s="59"/>
      <c r="AYQ21" s="59"/>
      <c r="AZB21" s="59"/>
    </row>
    <row r="22" spans="1:1024 1035:1354" ht="18.75" customHeight="1" x14ac:dyDescent="0.25">
      <c r="A22" s="24" t="str">
        <f>'total Scrap'!A22</f>
        <v>06/2020</v>
      </c>
      <c r="B22" s="29">
        <f>'total Scrap'!D22</f>
        <v>95656</v>
      </c>
      <c r="C22" s="45" t="str">
        <f>'total Scrap'!E22</f>
        <v>68607F319071</v>
      </c>
      <c r="D22" s="8" t="str">
        <f>'total Scrap'!F22</f>
        <v>CONNECTOR SUB-ASSY, RH</v>
      </c>
      <c r="E22" s="26">
        <f t="shared" ca="1" si="0"/>
        <v>12</v>
      </c>
      <c r="F22" s="26">
        <f t="shared" si="1"/>
        <v>2</v>
      </c>
      <c r="G22" s="27">
        <f t="shared" ca="1" si="2"/>
        <v>0.14285714285714285</v>
      </c>
      <c r="H22" s="26" t="e">
        <f t="shared" ca="1" si="3"/>
        <v>#NAME?</v>
      </c>
      <c r="I22" s="26"/>
      <c r="J22" s="30"/>
      <c r="P22" s="57" t="str">
        <f t="shared" si="4"/>
        <v>06/2020</v>
      </c>
      <c r="Q22" s="30" t="str">
        <f t="shared" si="5"/>
        <v>68607F319071</v>
      </c>
      <c r="R22" s="58" t="e">
        <f ca="1"/>
        <v>#NAME?</v>
      </c>
      <c r="S22" s="71" t="str">
        <f t="array" ref="S22">INDEX('total Scrap'!$E$2:$E$390,MATCH(0,COUNTIF($S$1:$S21,'total Scrap'!$E$2:$E$390)+IF(COUNTIF('total Scrap'!$E$2:$E$390,'total Scrap'!$E$2:$E$390)&gt;1, 0, 1),0))</f>
        <v>175102662071</v>
      </c>
      <c r="U22" s="42" t="e">
        <f ca="1">IF($C22=$R$3, $A22,)</f>
        <v>#NAME?</v>
      </c>
      <c r="W22" s="43" t="e">
        <f t="shared" ca="1" si="6"/>
        <v>#NAME?</v>
      </c>
      <c r="X22" s="42" t="e">
        <f t="shared" ca="1" si="7"/>
        <v>#NAME?</v>
      </c>
      <c r="Y22" s="42">
        <v>21</v>
      </c>
      <c r="Z22" s="42" t="str">
        <f t="shared" si="8"/>
        <v>Occurrence21</v>
      </c>
      <c r="AA22" s="42">
        <f t="shared" ca="1" si="9"/>
        <v>0</v>
      </c>
      <c r="AB22" s="42">
        <f t="shared" ca="1" si="10"/>
        <v>0</v>
      </c>
      <c r="AH22" s="59"/>
      <c r="AS22" s="59"/>
      <c r="BD22" s="59"/>
      <c r="BO22" s="59"/>
      <c r="BZ22" s="59"/>
      <c r="CK22" s="59"/>
      <c r="CV22" s="59"/>
      <c r="DG22" s="59"/>
      <c r="DR22" s="59"/>
      <c r="EC22" s="59"/>
      <c r="EN22" s="59"/>
      <c r="EY22" s="59"/>
      <c r="FJ22" s="59"/>
      <c r="FU22" s="59"/>
      <c r="GF22" s="59"/>
      <c r="GQ22" s="59"/>
      <c r="HB22" s="59"/>
      <c r="HM22" s="59"/>
      <c r="HX22" s="59"/>
      <c r="II22" s="59"/>
      <c r="IT22" s="59"/>
      <c r="JE22" s="59"/>
      <c r="JP22" s="59"/>
      <c r="KA22" s="59"/>
      <c r="KL22" s="59"/>
      <c r="KW22" s="59"/>
      <c r="LH22" s="59"/>
      <c r="LS22" s="59"/>
      <c r="MD22" s="59"/>
      <c r="MO22" s="59"/>
      <c r="MZ22" s="59"/>
      <c r="NK22" s="59"/>
      <c r="NV22" s="59"/>
      <c r="OG22" s="59"/>
      <c r="OR22" s="59"/>
      <c r="PC22" s="59"/>
      <c r="PN22" s="59"/>
      <c r="PY22" s="59"/>
      <c r="QJ22" s="59"/>
      <c r="QU22" s="59"/>
      <c r="RF22" s="59"/>
      <c r="RQ22" s="59"/>
      <c r="SB22" s="59"/>
      <c r="SM22" s="59"/>
      <c r="SX22" s="59"/>
      <c r="TI22" s="59"/>
      <c r="TT22" s="59"/>
      <c r="UE22" s="59"/>
      <c r="UP22" s="59"/>
      <c r="VA22" s="59"/>
      <c r="VL22" s="59"/>
      <c r="VW22" s="59"/>
      <c r="WH22" s="59"/>
      <c r="WS22" s="59"/>
      <c r="XD22" s="59"/>
      <c r="XO22" s="59"/>
      <c r="XZ22" s="59"/>
      <c r="YK22" s="59"/>
      <c r="YV22" s="59"/>
      <c r="ZG22" s="59"/>
      <c r="ZR22" s="59"/>
      <c r="AAC22" s="59"/>
      <c r="AAN22" s="59"/>
      <c r="AAY22" s="59"/>
      <c r="ABJ22" s="59"/>
      <c r="ABU22" s="59"/>
      <c r="ACF22" s="59"/>
      <c r="ACQ22" s="59"/>
      <c r="ADB22" s="59"/>
      <c r="ADM22" s="59"/>
      <c r="ADX22" s="59"/>
      <c r="AEI22" s="59"/>
      <c r="AET22" s="59"/>
      <c r="AFE22" s="59"/>
      <c r="AFP22" s="59"/>
      <c r="AGA22" s="59"/>
      <c r="AGL22" s="59"/>
      <c r="AGW22" s="59"/>
      <c r="AHH22" s="59"/>
      <c r="AHS22" s="59"/>
      <c r="AID22" s="59"/>
      <c r="AIO22" s="59"/>
      <c r="AIZ22" s="59"/>
      <c r="AJK22" s="59"/>
      <c r="AJV22" s="59"/>
      <c r="AKG22" s="59"/>
      <c r="AKR22" s="59"/>
      <c r="ALC22" s="59"/>
      <c r="ALN22" s="59"/>
      <c r="ALY22" s="59"/>
      <c r="AMJ22" s="59"/>
      <c r="AMU22" s="59"/>
      <c r="ANF22" s="59"/>
      <c r="ANQ22" s="59"/>
      <c r="AOB22" s="59"/>
      <c r="AOM22" s="59"/>
      <c r="AOX22" s="59"/>
      <c r="API22" s="59"/>
      <c r="APT22" s="59"/>
      <c r="AQE22" s="59"/>
      <c r="AQP22" s="59"/>
      <c r="ARA22" s="59"/>
      <c r="ARL22" s="59"/>
      <c r="ARW22" s="59"/>
      <c r="ASH22" s="59"/>
      <c r="ASS22" s="59"/>
      <c r="ATD22" s="59"/>
      <c r="ATO22" s="59"/>
      <c r="ATZ22" s="59"/>
      <c r="AUK22" s="59"/>
      <c r="AUV22" s="59"/>
      <c r="AVG22" s="59"/>
      <c r="AVR22" s="59"/>
      <c r="AWC22" s="59"/>
      <c r="AWN22" s="59"/>
      <c r="AWY22" s="59"/>
      <c r="AXJ22" s="59"/>
      <c r="AXU22" s="59"/>
      <c r="AYF22" s="59"/>
      <c r="AYQ22" s="59"/>
      <c r="AZB22" s="59"/>
    </row>
    <row r="23" spans="1:1024 1035:1354" ht="18.75" customHeight="1" x14ac:dyDescent="0.25">
      <c r="A23" s="24" t="str">
        <f>'total Scrap'!A23</f>
        <v>06/2020</v>
      </c>
      <c r="B23" s="29">
        <f>'total Scrap'!D23</f>
        <v>95764</v>
      </c>
      <c r="C23" s="45" t="str">
        <f>'total Scrap'!E23</f>
        <v>163612660071</v>
      </c>
      <c r="D23" s="8" t="str">
        <f>'total Scrap'!F23</f>
        <v>FAN</v>
      </c>
      <c r="E23" s="26">
        <f t="shared" ca="1" si="0"/>
        <v>12</v>
      </c>
      <c r="F23" s="26">
        <f t="shared" si="1"/>
        <v>9</v>
      </c>
      <c r="G23" s="27">
        <f t="shared" ca="1" si="2"/>
        <v>0.6428571428571429</v>
      </c>
      <c r="H23" s="26" t="e">
        <f t="shared" ca="1" si="3"/>
        <v>#NAME?</v>
      </c>
      <c r="I23" s="26"/>
      <c r="J23" s="30"/>
      <c r="P23" s="57" t="str">
        <f t="shared" si="4"/>
        <v>06/2020</v>
      </c>
      <c r="Q23" s="30" t="str">
        <f t="shared" si="5"/>
        <v>163612660071</v>
      </c>
      <c r="R23" s="58" t="e">
        <f ca="1"/>
        <v>#NAME?</v>
      </c>
      <c r="S23" s="71" t="str">
        <f t="array" ref="S23">INDEX('total Scrap'!$E$2:$E$390,MATCH(0,COUNTIF($S$1:$S22,'total Scrap'!$E$2:$E$390)+IF(COUNTIF('total Scrap'!$E$2:$E$390,'total Scrap'!$E$2:$E$390)&gt;1, 0, 1),0))</f>
        <v>68805F226071</v>
      </c>
      <c r="U23" s="42" t="e">
        <f ca="1">IF($C23=$R$3, $A23,)</f>
        <v>#NAME?</v>
      </c>
      <c r="W23" s="43" t="e">
        <f t="shared" ca="1" si="6"/>
        <v>#NAME?</v>
      </c>
      <c r="X23" s="42" t="e">
        <f t="shared" ca="1" si="7"/>
        <v>#NAME?</v>
      </c>
      <c r="Y23" s="42">
        <v>22</v>
      </c>
      <c r="Z23" s="42" t="str">
        <f t="shared" si="8"/>
        <v>Occurrence22</v>
      </c>
      <c r="AA23" s="42">
        <f t="shared" ca="1" si="9"/>
        <v>0</v>
      </c>
      <c r="AB23" s="42">
        <f t="shared" ca="1" si="10"/>
        <v>0</v>
      </c>
      <c r="AH23" s="59"/>
      <c r="AS23" s="59"/>
      <c r="BD23" s="59"/>
      <c r="BO23" s="59"/>
      <c r="BZ23" s="59"/>
      <c r="CK23" s="59"/>
      <c r="CV23" s="59"/>
      <c r="DG23" s="59"/>
      <c r="DR23" s="59"/>
      <c r="EC23" s="59"/>
      <c r="EN23" s="59"/>
      <c r="EY23" s="59"/>
      <c r="FJ23" s="59"/>
      <c r="FU23" s="59"/>
      <c r="GF23" s="59"/>
      <c r="GQ23" s="59"/>
      <c r="HB23" s="59"/>
      <c r="HM23" s="59"/>
      <c r="HX23" s="59"/>
      <c r="II23" s="59"/>
      <c r="IT23" s="59"/>
      <c r="JE23" s="59"/>
      <c r="JP23" s="59"/>
      <c r="KA23" s="59"/>
      <c r="KL23" s="59"/>
      <c r="KW23" s="59"/>
      <c r="LH23" s="59"/>
      <c r="LS23" s="59"/>
      <c r="MD23" s="59"/>
      <c r="MO23" s="59"/>
      <c r="MZ23" s="59"/>
      <c r="NK23" s="59"/>
      <c r="NV23" s="59"/>
      <c r="OG23" s="59"/>
      <c r="OR23" s="59"/>
      <c r="PC23" s="59"/>
      <c r="PN23" s="59"/>
      <c r="PY23" s="59"/>
      <c r="QJ23" s="59"/>
      <c r="QU23" s="59"/>
      <c r="RF23" s="59"/>
      <c r="RQ23" s="59"/>
      <c r="SB23" s="59"/>
      <c r="SM23" s="59"/>
      <c r="SX23" s="59"/>
      <c r="TI23" s="59"/>
      <c r="TT23" s="59"/>
      <c r="UE23" s="59"/>
      <c r="UP23" s="59"/>
      <c r="VA23" s="59"/>
      <c r="VL23" s="59"/>
      <c r="VW23" s="59"/>
      <c r="WH23" s="59"/>
      <c r="WS23" s="59"/>
      <c r="XD23" s="59"/>
      <c r="XO23" s="59"/>
      <c r="XZ23" s="59"/>
      <c r="YK23" s="59"/>
      <c r="YV23" s="59"/>
      <c r="ZG23" s="59"/>
      <c r="ZR23" s="59"/>
      <c r="AAC23" s="59"/>
      <c r="AAN23" s="59"/>
      <c r="AAY23" s="59"/>
      <c r="ABJ23" s="59"/>
      <c r="ABU23" s="59"/>
      <c r="ACF23" s="59"/>
      <c r="ACQ23" s="59"/>
      <c r="ADB23" s="59"/>
      <c r="ADM23" s="59"/>
      <c r="ADX23" s="59"/>
      <c r="AEI23" s="59"/>
      <c r="AET23" s="59"/>
      <c r="AFE23" s="59"/>
      <c r="AFP23" s="59"/>
      <c r="AGA23" s="59"/>
      <c r="AGL23" s="59"/>
      <c r="AGW23" s="59"/>
      <c r="AHH23" s="59"/>
      <c r="AHS23" s="59"/>
      <c r="AID23" s="59"/>
      <c r="AIO23" s="59"/>
      <c r="AIZ23" s="59"/>
      <c r="AJK23" s="59"/>
      <c r="AJV23" s="59"/>
      <c r="AKG23" s="59"/>
      <c r="AKR23" s="59"/>
      <c r="ALC23" s="59"/>
      <c r="ALN23" s="59"/>
      <c r="ALY23" s="59"/>
      <c r="AMJ23" s="59"/>
      <c r="AMU23" s="59"/>
      <c r="ANF23" s="59"/>
      <c r="ANQ23" s="59"/>
      <c r="AOB23" s="59"/>
      <c r="AOM23" s="59"/>
      <c r="AOX23" s="59"/>
      <c r="API23" s="59"/>
      <c r="APT23" s="59"/>
      <c r="AQE23" s="59"/>
      <c r="AQP23" s="59"/>
      <c r="ARA23" s="59"/>
      <c r="ARL23" s="59"/>
      <c r="ARW23" s="59"/>
      <c r="ASH23" s="59"/>
      <c r="ASS23" s="59"/>
      <c r="ATD23" s="59"/>
      <c r="ATO23" s="59"/>
      <c r="ATZ23" s="59"/>
      <c r="AUK23" s="59"/>
      <c r="AUV23" s="59"/>
      <c r="AVG23" s="59"/>
      <c r="AVR23" s="59"/>
      <c r="AWC23" s="59"/>
      <c r="AWN23" s="59"/>
      <c r="AWY23" s="59"/>
      <c r="AXJ23" s="59"/>
      <c r="AXU23" s="59"/>
      <c r="AYF23" s="59"/>
      <c r="AYQ23" s="59"/>
      <c r="AZB23" s="59"/>
    </row>
    <row r="24" spans="1:1024 1035:1354" ht="18.75" customHeight="1" x14ac:dyDescent="0.25">
      <c r="A24" s="24" t="str">
        <f>'total Scrap'!A24</f>
        <v>06/2020</v>
      </c>
      <c r="B24" s="29">
        <f>'total Scrap'!D24</f>
        <v>96511</v>
      </c>
      <c r="C24" s="45" t="str">
        <f>'total Scrap'!E24</f>
        <v>53220F219071</v>
      </c>
      <c r="D24" s="8" t="str">
        <f>'total Scrap'!F24</f>
        <v>PANEL ASSY,INSTRUMENT,LH</v>
      </c>
      <c r="E24" s="26">
        <f t="shared" ca="1" si="0"/>
        <v>12</v>
      </c>
      <c r="F24" s="26">
        <f t="shared" si="1"/>
        <v>4</v>
      </c>
      <c r="G24" s="27">
        <f t="shared" ca="1" si="2"/>
        <v>0.2857142857142857</v>
      </c>
      <c r="H24" s="26" t="e">
        <f t="shared" ca="1" si="3"/>
        <v>#NAME?</v>
      </c>
      <c r="I24" s="26"/>
      <c r="J24" s="30"/>
      <c r="P24" s="57" t="str">
        <f t="shared" si="4"/>
        <v>06/2020</v>
      </c>
      <c r="Q24" s="30" t="str">
        <f t="shared" si="5"/>
        <v>53220F219071</v>
      </c>
      <c r="R24" s="58" t="e">
        <f ca="1"/>
        <v>#NAME?</v>
      </c>
      <c r="S24" s="71" t="str">
        <f t="array" ref="S24">INDEX('total Scrap'!$E$2:$E$390,MATCH(0,COUNTIF($S$1:$S23,'total Scrap'!$E$2:$E$390)+IF(COUNTIF('total Scrap'!$E$2:$E$390,'total Scrap'!$E$2:$E$390)&gt;1, 0, 1),0))</f>
        <v>68804F226071</v>
      </c>
      <c r="U24" s="42" t="e">
        <f ca="1">IF($C24=$R$3, $A24,)</f>
        <v>#NAME?</v>
      </c>
      <c r="W24" s="43" t="e">
        <f t="shared" ca="1" si="6"/>
        <v>#NAME?</v>
      </c>
      <c r="X24" s="42" t="e">
        <f t="shared" ca="1" si="7"/>
        <v>#NAME?</v>
      </c>
      <c r="Y24" s="42">
        <v>23</v>
      </c>
      <c r="Z24" s="42" t="str">
        <f t="shared" si="8"/>
        <v>Occurrence23</v>
      </c>
      <c r="AA24" s="42">
        <f t="shared" ca="1" si="9"/>
        <v>0</v>
      </c>
      <c r="AB24" s="42">
        <f t="shared" ca="1" si="10"/>
        <v>0</v>
      </c>
      <c r="AH24" s="59"/>
      <c r="AS24" s="59"/>
      <c r="BD24" s="59"/>
      <c r="BO24" s="59"/>
      <c r="BZ24" s="59"/>
      <c r="CK24" s="59"/>
      <c r="CV24" s="59"/>
      <c r="DG24" s="59"/>
      <c r="DR24" s="59"/>
      <c r="EC24" s="59"/>
      <c r="EN24" s="59"/>
      <c r="EY24" s="59"/>
      <c r="FJ24" s="59"/>
      <c r="FU24" s="59"/>
      <c r="GF24" s="59"/>
      <c r="GQ24" s="59"/>
      <c r="HB24" s="59"/>
      <c r="HM24" s="59"/>
      <c r="HX24" s="59"/>
      <c r="II24" s="59"/>
      <c r="IT24" s="59"/>
      <c r="JE24" s="59"/>
      <c r="JP24" s="59"/>
      <c r="KA24" s="59"/>
      <c r="KL24" s="59"/>
      <c r="KW24" s="59"/>
      <c r="LH24" s="59"/>
      <c r="LS24" s="59"/>
      <c r="MD24" s="59"/>
      <c r="MO24" s="59"/>
      <c r="MZ24" s="59"/>
      <c r="NK24" s="59"/>
      <c r="NV24" s="59"/>
      <c r="OG24" s="59"/>
      <c r="OR24" s="59"/>
      <c r="PC24" s="59"/>
      <c r="PN24" s="59"/>
      <c r="PY24" s="59"/>
      <c r="QJ24" s="59"/>
      <c r="QU24" s="59"/>
      <c r="RF24" s="59"/>
      <c r="RQ24" s="59"/>
      <c r="SB24" s="59"/>
      <c r="SM24" s="59"/>
      <c r="SX24" s="59"/>
      <c r="TI24" s="59"/>
      <c r="TT24" s="59"/>
      <c r="UE24" s="59"/>
      <c r="UP24" s="59"/>
      <c r="VA24" s="59"/>
      <c r="VL24" s="59"/>
      <c r="VW24" s="59"/>
      <c r="WH24" s="59"/>
      <c r="WS24" s="59"/>
      <c r="XD24" s="59"/>
      <c r="XO24" s="59"/>
      <c r="XZ24" s="59"/>
      <c r="YK24" s="59"/>
      <c r="YV24" s="59"/>
      <c r="ZG24" s="59"/>
      <c r="ZR24" s="59"/>
      <c r="AAC24" s="59"/>
      <c r="AAN24" s="59"/>
      <c r="AAY24" s="59"/>
      <c r="ABJ24" s="59"/>
      <c r="ABU24" s="59"/>
      <c r="ACF24" s="59"/>
      <c r="ACQ24" s="59"/>
      <c r="ADB24" s="59"/>
      <c r="ADM24" s="59"/>
      <c r="ADX24" s="59"/>
      <c r="AEI24" s="59"/>
      <c r="AET24" s="59"/>
      <c r="AFE24" s="59"/>
      <c r="AFP24" s="59"/>
      <c r="AGA24" s="59"/>
      <c r="AGL24" s="59"/>
      <c r="AGW24" s="59"/>
      <c r="AHH24" s="59"/>
      <c r="AHS24" s="59"/>
      <c r="AID24" s="59"/>
      <c r="AIO24" s="59"/>
      <c r="AIZ24" s="59"/>
      <c r="AJK24" s="59"/>
      <c r="AJV24" s="59"/>
      <c r="AKG24" s="59"/>
      <c r="AKR24" s="59"/>
      <c r="ALC24" s="59"/>
      <c r="ALN24" s="59"/>
      <c r="ALY24" s="59"/>
      <c r="AMJ24" s="59"/>
      <c r="AMU24" s="59"/>
      <c r="ANF24" s="59"/>
      <c r="ANQ24" s="59"/>
      <c r="AOB24" s="59"/>
      <c r="AOM24" s="59"/>
      <c r="AOX24" s="59"/>
      <c r="API24" s="59"/>
      <c r="APT24" s="59"/>
      <c r="AQE24" s="59"/>
      <c r="AQP24" s="59"/>
      <c r="ARA24" s="59"/>
      <c r="ARL24" s="59"/>
      <c r="ARW24" s="59"/>
      <c r="ASH24" s="59"/>
      <c r="ASS24" s="59"/>
      <c r="ATD24" s="59"/>
      <c r="ATO24" s="59"/>
      <c r="ATZ24" s="59"/>
      <c r="AUK24" s="59"/>
      <c r="AUV24" s="59"/>
      <c r="AVG24" s="59"/>
      <c r="AVR24" s="59"/>
      <c r="AWC24" s="59"/>
      <c r="AWN24" s="59"/>
      <c r="AWY24" s="59"/>
      <c r="AXJ24" s="59"/>
      <c r="AXU24" s="59"/>
      <c r="AYF24" s="59"/>
      <c r="AYQ24" s="59"/>
      <c r="AZB24" s="59"/>
    </row>
    <row r="25" spans="1:1024 1035:1354" ht="18.75" customHeight="1" x14ac:dyDescent="0.25">
      <c r="A25" s="24" t="str">
        <f>'total Scrap'!A25</f>
        <v>06/2020</v>
      </c>
      <c r="B25" s="29">
        <f>'total Scrap'!D25</f>
        <v>95617</v>
      </c>
      <c r="C25" s="45" t="str">
        <f>'total Scrap'!E25</f>
        <v>53211F318171</v>
      </c>
      <c r="D25" s="8" t="str">
        <f>'total Scrap'!F25</f>
        <v>PANEL,INSTRUMENT,RH</v>
      </c>
      <c r="E25" s="26">
        <f t="shared" ca="1" si="0"/>
        <v>12</v>
      </c>
      <c r="F25" s="26">
        <f t="shared" si="1"/>
        <v>1</v>
      </c>
      <c r="G25" s="27">
        <f t="shared" ca="1" si="2"/>
        <v>7.1428571428571425E-2</v>
      </c>
      <c r="H25" s="26" t="e">
        <f t="shared" ca="1" si="3"/>
        <v>#NAME?</v>
      </c>
      <c r="I25" s="26"/>
      <c r="J25" s="30"/>
      <c r="P25" s="57">
        <f t="shared" si="4"/>
        <v>0</v>
      </c>
      <c r="Q25" s="30">
        <f t="shared" si="5"/>
        <v>0</v>
      </c>
      <c r="R25" s="58" t="e">
        <f ca="1"/>
        <v>#NAME?</v>
      </c>
      <c r="S25" s="71" t="str">
        <f t="array" ref="S25">INDEX('total Scrap'!$E$2:$E$390,MATCH(0,COUNTIF($S$1:$S24,'total Scrap'!$E$2:$E$390)+IF(COUNTIF('total Scrap'!$E$2:$E$390,'total Scrap'!$E$2:$E$390)&gt;1, 0, 1),0))</f>
        <v>96365F509871</v>
      </c>
      <c r="U25" s="42" t="e">
        <f ca="1">IF($C25=$R$3, $A25,)</f>
        <v>#NAME?</v>
      </c>
      <c r="W25" s="43" t="e">
        <f t="shared" ca="1" si="6"/>
        <v>#NAME?</v>
      </c>
      <c r="X25" s="42" t="e">
        <f t="shared" ca="1" si="7"/>
        <v>#NAME?</v>
      </c>
      <c r="Y25" s="42">
        <v>24</v>
      </c>
      <c r="Z25" s="42" t="str">
        <f t="shared" si="8"/>
        <v>Occurrence24</v>
      </c>
      <c r="AA25" s="42">
        <f t="shared" ca="1" si="9"/>
        <v>0</v>
      </c>
      <c r="AB25" s="42">
        <f t="shared" ca="1" si="10"/>
        <v>0</v>
      </c>
      <c r="AH25" s="59"/>
      <c r="AS25" s="59"/>
      <c r="BD25" s="59"/>
      <c r="BO25" s="59"/>
      <c r="BZ25" s="59"/>
      <c r="CK25" s="59"/>
      <c r="CV25" s="59"/>
      <c r="DG25" s="59"/>
      <c r="DR25" s="59"/>
      <c r="EC25" s="59"/>
      <c r="EN25" s="59"/>
      <c r="EY25" s="59"/>
      <c r="FJ25" s="59"/>
      <c r="FU25" s="59"/>
      <c r="GF25" s="59"/>
      <c r="GQ25" s="59"/>
      <c r="HB25" s="59"/>
      <c r="HM25" s="59"/>
      <c r="HX25" s="59"/>
      <c r="II25" s="59"/>
      <c r="IT25" s="59"/>
      <c r="JE25" s="59"/>
      <c r="JP25" s="59"/>
      <c r="KA25" s="59"/>
      <c r="KL25" s="59"/>
      <c r="KW25" s="59"/>
      <c r="LH25" s="59"/>
      <c r="LS25" s="59"/>
      <c r="MD25" s="59"/>
      <c r="MO25" s="59"/>
      <c r="MZ25" s="59"/>
      <c r="NK25" s="59"/>
      <c r="NV25" s="59"/>
      <c r="OG25" s="59"/>
      <c r="OR25" s="59"/>
      <c r="PC25" s="59"/>
      <c r="PN25" s="59"/>
      <c r="PY25" s="59"/>
      <c r="QJ25" s="59"/>
      <c r="QU25" s="59"/>
      <c r="RF25" s="59"/>
      <c r="RQ25" s="59"/>
      <c r="SB25" s="59"/>
      <c r="SM25" s="59"/>
      <c r="SX25" s="59"/>
      <c r="TI25" s="59"/>
      <c r="TT25" s="59"/>
      <c r="UE25" s="59"/>
      <c r="UP25" s="59"/>
      <c r="VA25" s="59"/>
      <c r="VL25" s="59"/>
      <c r="VW25" s="59"/>
      <c r="WH25" s="59"/>
      <c r="WS25" s="59"/>
      <c r="XD25" s="59"/>
      <c r="XO25" s="59"/>
      <c r="XZ25" s="59"/>
      <c r="YK25" s="59"/>
      <c r="YV25" s="59"/>
      <c r="ZG25" s="59"/>
      <c r="ZR25" s="59"/>
      <c r="AAC25" s="59"/>
      <c r="AAN25" s="59"/>
      <c r="AAY25" s="59"/>
      <c r="ABJ25" s="59"/>
      <c r="ABU25" s="59"/>
      <c r="ACF25" s="59"/>
      <c r="ACQ25" s="59"/>
      <c r="ADB25" s="59"/>
      <c r="ADM25" s="59"/>
      <c r="ADX25" s="59"/>
      <c r="AEI25" s="59"/>
      <c r="AET25" s="59"/>
      <c r="AFE25" s="59"/>
      <c r="AFP25" s="59"/>
      <c r="AGA25" s="59"/>
      <c r="AGL25" s="59"/>
      <c r="AGW25" s="59"/>
      <c r="AHH25" s="59"/>
      <c r="AHS25" s="59"/>
      <c r="AID25" s="59"/>
      <c r="AIO25" s="59"/>
      <c r="AIZ25" s="59"/>
      <c r="AJK25" s="59"/>
      <c r="AJV25" s="59"/>
      <c r="AKG25" s="59"/>
      <c r="AKR25" s="59"/>
      <c r="ALC25" s="59"/>
      <c r="ALN25" s="59"/>
      <c r="ALY25" s="59"/>
      <c r="AMJ25" s="59"/>
      <c r="AMU25" s="59"/>
      <c r="ANF25" s="59"/>
      <c r="ANQ25" s="59"/>
      <c r="AOB25" s="59"/>
      <c r="AOM25" s="59"/>
      <c r="AOX25" s="59"/>
      <c r="API25" s="59"/>
      <c r="APT25" s="59"/>
      <c r="AQE25" s="59"/>
      <c r="AQP25" s="59"/>
      <c r="ARA25" s="59"/>
      <c r="ARL25" s="59"/>
      <c r="ARW25" s="59"/>
      <c r="ASH25" s="59"/>
      <c r="ASS25" s="59"/>
      <c r="ATD25" s="59"/>
      <c r="ATO25" s="59"/>
      <c r="ATZ25" s="59"/>
      <c r="AUK25" s="59"/>
      <c r="AUV25" s="59"/>
      <c r="AVG25" s="59"/>
      <c r="AVR25" s="59"/>
      <c r="AWC25" s="59"/>
      <c r="AWN25" s="59"/>
      <c r="AWY25" s="59"/>
      <c r="AXJ25" s="59"/>
      <c r="AXU25" s="59"/>
      <c r="AYF25" s="59"/>
      <c r="AYQ25" s="59"/>
      <c r="AZB25" s="59"/>
    </row>
    <row r="26" spans="1:1024 1035:1354" ht="18.75" customHeight="1" x14ac:dyDescent="0.25">
      <c r="A26" s="24" t="str">
        <f>'total Scrap'!A26</f>
        <v>06/2020</v>
      </c>
      <c r="B26" s="29">
        <f>'total Scrap'!D26</f>
        <v>96506</v>
      </c>
      <c r="C26" s="45" t="str">
        <f>'total Scrap'!E26</f>
        <v>53211F219171</v>
      </c>
      <c r="D26" s="8" t="str">
        <f>'total Scrap'!F26</f>
        <v>PANEL,INSTRUMENT,RH</v>
      </c>
      <c r="E26" s="26">
        <f t="shared" ca="1" si="0"/>
        <v>12</v>
      </c>
      <c r="F26" s="26">
        <f t="shared" si="1"/>
        <v>1</v>
      </c>
      <c r="G26" s="27">
        <f t="shared" ca="1" si="2"/>
        <v>7.1428571428571425E-2</v>
      </c>
      <c r="H26" s="26" t="e">
        <f t="shared" ca="1" si="3"/>
        <v>#NAME?</v>
      </c>
      <c r="I26" s="26"/>
      <c r="J26" s="30"/>
      <c r="P26" s="57">
        <f t="shared" si="4"/>
        <v>0</v>
      </c>
      <c r="Q26" s="30">
        <f t="shared" si="5"/>
        <v>0</v>
      </c>
      <c r="R26" s="58" t="e">
        <f ca="1"/>
        <v>#NAME?</v>
      </c>
      <c r="S26" s="71" t="str">
        <f t="array" ref="S26">INDEX('total Scrap'!$E$2:$E$390,MATCH(0,COUNTIF($S$1:$S25,'total Scrap'!$E$2:$E$390)+IF(COUNTIF('total Scrap'!$E$2:$E$390,'total Scrap'!$E$2:$E$390)&gt;1, 0, 1),0))</f>
        <v>56210F219071</v>
      </c>
      <c r="U26" s="42" t="e">
        <f ca="1">IF($C26=$R$3, $A26,)</f>
        <v>#NAME?</v>
      </c>
      <c r="W26" s="43" t="e">
        <f t="shared" ca="1" si="6"/>
        <v>#NAME?</v>
      </c>
      <c r="X26" s="42" t="e">
        <f t="shared" ca="1" si="7"/>
        <v>#NAME?</v>
      </c>
      <c r="Y26" s="42">
        <v>25</v>
      </c>
      <c r="Z26" s="42" t="str">
        <f t="shared" si="8"/>
        <v>Occurrence25</v>
      </c>
      <c r="AA26" s="42">
        <f t="shared" ca="1" si="9"/>
        <v>0</v>
      </c>
      <c r="AB26" s="42">
        <f t="shared" ca="1" si="10"/>
        <v>0</v>
      </c>
      <c r="AH26" s="59"/>
      <c r="AS26" s="59"/>
      <c r="BD26" s="59"/>
      <c r="BO26" s="59"/>
      <c r="BZ26" s="59"/>
      <c r="CK26" s="59"/>
      <c r="CV26" s="59"/>
      <c r="DG26" s="59"/>
      <c r="DR26" s="59"/>
      <c r="EC26" s="59"/>
      <c r="EN26" s="59"/>
      <c r="EY26" s="59"/>
      <c r="FJ26" s="59"/>
      <c r="FU26" s="59"/>
      <c r="GF26" s="59"/>
      <c r="GQ26" s="59"/>
      <c r="HB26" s="59"/>
      <c r="HM26" s="59"/>
      <c r="HX26" s="59"/>
      <c r="II26" s="59"/>
      <c r="IT26" s="59"/>
      <c r="JE26" s="59"/>
      <c r="JP26" s="59"/>
      <c r="KA26" s="59"/>
      <c r="KL26" s="59"/>
      <c r="KW26" s="59"/>
      <c r="LH26" s="59"/>
      <c r="LS26" s="59"/>
      <c r="MD26" s="59"/>
      <c r="MO26" s="59"/>
      <c r="MZ26" s="59"/>
      <c r="NK26" s="59"/>
      <c r="NV26" s="59"/>
      <c r="OG26" s="59"/>
      <c r="OR26" s="59"/>
      <c r="PC26" s="59"/>
      <c r="PN26" s="59"/>
      <c r="PY26" s="59"/>
      <c r="QJ26" s="59"/>
      <c r="QU26" s="59"/>
      <c r="RF26" s="59"/>
      <c r="RQ26" s="59"/>
      <c r="SB26" s="59"/>
      <c r="SM26" s="59"/>
      <c r="SX26" s="59"/>
      <c r="TI26" s="59"/>
      <c r="TT26" s="59"/>
      <c r="UE26" s="59"/>
      <c r="UP26" s="59"/>
      <c r="VA26" s="59"/>
      <c r="VL26" s="59"/>
      <c r="VW26" s="59"/>
      <c r="WH26" s="59"/>
      <c r="WS26" s="59"/>
      <c r="XD26" s="59"/>
      <c r="XO26" s="59"/>
      <c r="XZ26" s="59"/>
      <c r="YK26" s="59"/>
      <c r="YV26" s="59"/>
      <c r="ZG26" s="59"/>
      <c r="ZR26" s="59"/>
      <c r="AAC26" s="59"/>
      <c r="AAN26" s="59"/>
      <c r="AAY26" s="59"/>
      <c r="ABJ26" s="59"/>
      <c r="ABU26" s="59"/>
      <c r="ACF26" s="59"/>
      <c r="ACQ26" s="59"/>
      <c r="ADB26" s="59"/>
      <c r="ADM26" s="59"/>
      <c r="ADX26" s="59"/>
      <c r="AEI26" s="59"/>
      <c r="AET26" s="59"/>
      <c r="AFE26" s="59"/>
      <c r="AFP26" s="59"/>
      <c r="AGA26" s="59"/>
      <c r="AGL26" s="59"/>
      <c r="AGW26" s="59"/>
      <c r="AHH26" s="59"/>
      <c r="AHS26" s="59"/>
      <c r="AID26" s="59"/>
      <c r="AIO26" s="59"/>
      <c r="AIZ26" s="59"/>
      <c r="AJK26" s="59"/>
      <c r="AJV26" s="59"/>
      <c r="AKG26" s="59"/>
      <c r="AKR26" s="59"/>
      <c r="ALC26" s="59"/>
      <c r="ALN26" s="59"/>
      <c r="ALY26" s="59"/>
      <c r="AMJ26" s="59"/>
      <c r="AMU26" s="59"/>
      <c r="ANF26" s="59"/>
      <c r="ANQ26" s="59"/>
      <c r="AOB26" s="59"/>
      <c r="AOM26" s="59"/>
      <c r="AOX26" s="59"/>
      <c r="API26" s="59"/>
      <c r="APT26" s="59"/>
      <c r="AQE26" s="59"/>
      <c r="AQP26" s="59"/>
      <c r="ARA26" s="59"/>
      <c r="ARL26" s="59"/>
      <c r="ARW26" s="59"/>
      <c r="ASH26" s="59"/>
      <c r="ASS26" s="59"/>
      <c r="ATD26" s="59"/>
      <c r="ATO26" s="59"/>
      <c r="ATZ26" s="59"/>
      <c r="AUK26" s="59"/>
      <c r="AUV26" s="59"/>
      <c r="AVG26" s="59"/>
      <c r="AVR26" s="59"/>
      <c r="AWC26" s="59"/>
      <c r="AWN26" s="59"/>
      <c r="AWY26" s="59"/>
      <c r="AXJ26" s="59"/>
      <c r="AXU26" s="59"/>
      <c r="AYF26" s="59"/>
      <c r="AYQ26" s="59"/>
      <c r="AZB26" s="59"/>
    </row>
    <row r="27" spans="1:1024 1035:1354" ht="18.75" customHeight="1" x14ac:dyDescent="0.25">
      <c r="A27" s="24" t="str">
        <f>'total Scrap'!A27</f>
        <v>06/2020</v>
      </c>
      <c r="B27" s="29">
        <f>'total Scrap'!D27</f>
        <v>95710</v>
      </c>
      <c r="C27" s="45" t="str">
        <f>'total Scrap'!E27</f>
        <v>451101247271</v>
      </c>
      <c r="D27" s="8" t="str">
        <f>'total Scrap'!F27</f>
        <v>WHEEL ASSY, STEERING</v>
      </c>
      <c r="E27" s="26">
        <f t="shared" ca="1" si="0"/>
        <v>12</v>
      </c>
      <c r="F27" s="26">
        <f t="shared" si="1"/>
        <v>3</v>
      </c>
      <c r="G27" s="27">
        <f t="shared" ca="1" si="2"/>
        <v>0.21428571428571427</v>
      </c>
      <c r="H27" s="26" t="e">
        <f t="shared" ca="1" si="3"/>
        <v>#NAME?</v>
      </c>
      <c r="I27" s="26"/>
      <c r="J27" s="30"/>
      <c r="P27" s="57" t="str">
        <f t="shared" si="4"/>
        <v>06/2020</v>
      </c>
      <c r="Q27" s="30" t="str">
        <f t="shared" si="5"/>
        <v>451101247271</v>
      </c>
      <c r="R27" s="58" t="e">
        <f ca="1"/>
        <v>#NAME?</v>
      </c>
      <c r="S27" s="71" t="str">
        <f t="array" ref="S27">INDEX('total Scrap'!$E$2:$E$390,MATCH(0,COUNTIF($S$1:$S26,'total Scrap'!$E$2:$E$390)+IF(COUNTIF('total Scrap'!$E$2:$E$390,'total Scrap'!$E$2:$E$390)&gt;1, 0, 1),0))</f>
        <v>281003677071</v>
      </c>
      <c r="U27" s="42" t="e">
        <f ca="1">IF($C27=$R$3, $A27,)</f>
        <v>#NAME?</v>
      </c>
      <c r="W27" s="43" t="e">
        <f t="shared" ca="1" si="6"/>
        <v>#NAME?</v>
      </c>
      <c r="X27" s="42" t="e">
        <f t="shared" ca="1" si="7"/>
        <v>#NAME?</v>
      </c>
      <c r="Y27" s="42">
        <v>26</v>
      </c>
      <c r="Z27" s="42" t="str">
        <f t="shared" si="8"/>
        <v>Occurrence26</v>
      </c>
      <c r="AA27" s="42">
        <f t="shared" ca="1" si="9"/>
        <v>0</v>
      </c>
      <c r="AB27" s="42">
        <f t="shared" ca="1" si="10"/>
        <v>0</v>
      </c>
      <c r="AH27" s="59"/>
      <c r="AS27" s="59"/>
      <c r="BD27" s="59"/>
      <c r="BO27" s="59"/>
      <c r="BZ27" s="59"/>
      <c r="CK27" s="59"/>
      <c r="CV27" s="59"/>
      <c r="DG27" s="59"/>
      <c r="DR27" s="59"/>
      <c r="EC27" s="59"/>
      <c r="EN27" s="59"/>
      <c r="EY27" s="59"/>
      <c r="FJ27" s="59"/>
      <c r="FU27" s="59"/>
      <c r="GF27" s="59"/>
      <c r="GQ27" s="59"/>
      <c r="HB27" s="59"/>
      <c r="HM27" s="59"/>
      <c r="HX27" s="59"/>
      <c r="II27" s="59"/>
      <c r="IT27" s="59"/>
      <c r="JE27" s="59"/>
      <c r="JP27" s="59"/>
      <c r="KA27" s="59"/>
      <c r="KL27" s="59"/>
      <c r="KW27" s="59"/>
      <c r="LH27" s="59"/>
      <c r="LS27" s="59"/>
      <c r="MD27" s="59"/>
      <c r="MO27" s="59"/>
      <c r="MZ27" s="59"/>
      <c r="NK27" s="59"/>
      <c r="NV27" s="59"/>
      <c r="OG27" s="59"/>
      <c r="OR27" s="59"/>
      <c r="PC27" s="59"/>
      <c r="PN27" s="59"/>
      <c r="PY27" s="59"/>
      <c r="QJ27" s="59"/>
      <c r="QU27" s="59"/>
      <c r="RF27" s="59"/>
      <c r="RQ27" s="59"/>
      <c r="SB27" s="59"/>
      <c r="SM27" s="59"/>
      <c r="SX27" s="59"/>
      <c r="TI27" s="59"/>
      <c r="TT27" s="59"/>
      <c r="UE27" s="59"/>
      <c r="UP27" s="59"/>
      <c r="VA27" s="59"/>
      <c r="VL27" s="59"/>
      <c r="VW27" s="59"/>
      <c r="WH27" s="59"/>
      <c r="WS27" s="59"/>
      <c r="XD27" s="59"/>
      <c r="XO27" s="59"/>
      <c r="XZ27" s="59"/>
      <c r="YK27" s="59"/>
      <c r="YV27" s="59"/>
      <c r="ZG27" s="59"/>
      <c r="ZR27" s="59"/>
      <c r="AAC27" s="59"/>
      <c r="AAN27" s="59"/>
      <c r="AAY27" s="59"/>
      <c r="ABJ27" s="59"/>
      <c r="ABU27" s="59"/>
      <c r="ACF27" s="59"/>
      <c r="ACQ27" s="59"/>
      <c r="ADB27" s="59"/>
      <c r="ADM27" s="59"/>
      <c r="ADX27" s="59"/>
      <c r="AEI27" s="59"/>
      <c r="AET27" s="59"/>
      <c r="AFE27" s="59"/>
      <c r="AFP27" s="59"/>
      <c r="AGA27" s="59"/>
      <c r="AGL27" s="59"/>
      <c r="AGW27" s="59"/>
      <c r="AHH27" s="59"/>
      <c r="AHS27" s="59"/>
      <c r="AID27" s="59"/>
      <c r="AIO27" s="59"/>
      <c r="AIZ27" s="59"/>
      <c r="AJK27" s="59"/>
      <c r="AJV27" s="59"/>
      <c r="AKG27" s="59"/>
      <c r="AKR27" s="59"/>
      <c r="ALC27" s="59"/>
      <c r="ALN27" s="59"/>
      <c r="ALY27" s="59"/>
      <c r="AMJ27" s="59"/>
      <c r="AMU27" s="59"/>
      <c r="ANF27" s="59"/>
      <c r="ANQ27" s="59"/>
      <c r="AOB27" s="59"/>
      <c r="AOM27" s="59"/>
      <c r="AOX27" s="59"/>
      <c r="API27" s="59"/>
      <c r="APT27" s="59"/>
      <c r="AQE27" s="59"/>
      <c r="AQP27" s="59"/>
      <c r="ARA27" s="59"/>
      <c r="ARL27" s="59"/>
      <c r="ARW27" s="59"/>
      <c r="ASH27" s="59"/>
      <c r="ASS27" s="59"/>
      <c r="ATD27" s="59"/>
      <c r="ATO27" s="59"/>
      <c r="ATZ27" s="59"/>
      <c r="AUK27" s="59"/>
      <c r="AUV27" s="59"/>
      <c r="AVG27" s="59"/>
      <c r="AVR27" s="59"/>
      <c r="AWC27" s="59"/>
      <c r="AWN27" s="59"/>
      <c r="AWY27" s="59"/>
      <c r="AXJ27" s="59"/>
      <c r="AXU27" s="59"/>
      <c r="AYF27" s="59"/>
      <c r="AYQ27" s="59"/>
      <c r="AZB27" s="59"/>
    </row>
    <row r="28" spans="1:1024 1035:1354" ht="18.75" customHeight="1" x14ac:dyDescent="0.25">
      <c r="A28" s="24" t="str">
        <f>'total Scrap'!A28</f>
        <v>06/2020</v>
      </c>
      <c r="B28" s="29">
        <f>'total Scrap'!D28</f>
        <v>96503</v>
      </c>
      <c r="C28" s="45" t="str">
        <f>'total Scrap'!E28</f>
        <v>565702665071</v>
      </c>
      <c r="D28" s="8" t="str">
        <f>'total Scrap'!F28</f>
        <v>LAMP ASSY, COMBINATION HEAD, RH</v>
      </c>
      <c r="E28" s="26">
        <f t="shared" ca="1" si="0"/>
        <v>12</v>
      </c>
      <c r="F28" s="26">
        <f t="shared" si="1"/>
        <v>3</v>
      </c>
      <c r="G28" s="27">
        <f t="shared" ca="1" si="2"/>
        <v>0.21428571428571427</v>
      </c>
      <c r="H28" s="26" t="e">
        <f t="shared" ca="1" si="3"/>
        <v>#NAME?</v>
      </c>
      <c r="I28" s="26"/>
      <c r="J28" s="30"/>
      <c r="P28" s="57" t="str">
        <f t="shared" si="4"/>
        <v>06/2020</v>
      </c>
      <c r="Q28" s="30" t="str">
        <f t="shared" si="5"/>
        <v>565702665071</v>
      </c>
      <c r="R28" s="58" t="e">
        <f ca="1"/>
        <v>#NAME?</v>
      </c>
      <c r="S28" s="71" t="str">
        <f t="array" ref="S28">INDEX('total Scrap'!$E$2:$E$390,MATCH(0,COUNTIF($S$1:$S27,'total Scrap'!$E$2:$E$390)+IF(COUNTIF('total Scrap'!$E$2:$E$390,'total Scrap'!$E$2:$E$390)&gt;1, 0, 1),0))</f>
        <v>566532661371</v>
      </c>
      <c r="U28" s="42" t="e">
        <f ca="1">IF($C28=$R$3, $A28,)</f>
        <v>#NAME?</v>
      </c>
      <c r="W28" s="43" t="e">
        <f t="shared" ca="1" si="6"/>
        <v>#NAME?</v>
      </c>
      <c r="X28" s="42" t="e">
        <f t="shared" ca="1" si="7"/>
        <v>#NAME?</v>
      </c>
      <c r="Y28" s="42">
        <v>27</v>
      </c>
      <c r="Z28" s="42" t="str">
        <f t="shared" si="8"/>
        <v>Occurrence27</v>
      </c>
      <c r="AA28" s="42">
        <f t="shared" ca="1" si="9"/>
        <v>0</v>
      </c>
      <c r="AB28" s="42">
        <f t="shared" ca="1" si="10"/>
        <v>0</v>
      </c>
      <c r="AH28" s="59"/>
      <c r="AS28" s="59"/>
      <c r="BD28" s="59"/>
      <c r="BO28" s="59"/>
      <c r="BZ28" s="59"/>
      <c r="CK28" s="59"/>
      <c r="CV28" s="59"/>
      <c r="DG28" s="59"/>
      <c r="DR28" s="59"/>
      <c r="EC28" s="59"/>
      <c r="EN28" s="59"/>
      <c r="EY28" s="59"/>
      <c r="FJ28" s="59"/>
      <c r="FU28" s="59"/>
      <c r="GF28" s="59"/>
      <c r="GQ28" s="59"/>
      <c r="HB28" s="59"/>
      <c r="HM28" s="59"/>
      <c r="HX28" s="59"/>
      <c r="II28" s="59"/>
      <c r="IT28" s="59"/>
      <c r="JE28" s="59"/>
      <c r="JP28" s="59"/>
      <c r="KA28" s="59"/>
      <c r="KL28" s="59"/>
      <c r="KW28" s="59"/>
      <c r="LH28" s="59"/>
      <c r="LS28" s="59"/>
      <c r="MD28" s="59"/>
      <c r="MO28" s="59"/>
      <c r="MZ28" s="59"/>
      <c r="NK28" s="59"/>
      <c r="NV28" s="59"/>
      <c r="OG28" s="59"/>
      <c r="OR28" s="59"/>
      <c r="PC28" s="59"/>
      <c r="PN28" s="59"/>
      <c r="PY28" s="59"/>
      <c r="QJ28" s="59"/>
      <c r="QU28" s="59"/>
      <c r="RF28" s="59"/>
      <c r="RQ28" s="59"/>
      <c r="SB28" s="59"/>
      <c r="SM28" s="59"/>
      <c r="SX28" s="59"/>
      <c r="TI28" s="59"/>
      <c r="TT28" s="59"/>
      <c r="UE28" s="59"/>
      <c r="UP28" s="59"/>
      <c r="VA28" s="59"/>
      <c r="VL28" s="59"/>
      <c r="VW28" s="59"/>
      <c r="WH28" s="59"/>
      <c r="WS28" s="59"/>
      <c r="XD28" s="59"/>
      <c r="XO28" s="59"/>
      <c r="XZ28" s="59"/>
      <c r="YK28" s="59"/>
      <c r="YV28" s="59"/>
      <c r="ZG28" s="59"/>
      <c r="ZR28" s="59"/>
      <c r="AAC28" s="59"/>
      <c r="AAN28" s="59"/>
      <c r="AAY28" s="59"/>
      <c r="ABJ28" s="59"/>
      <c r="ABU28" s="59"/>
      <c r="ACF28" s="59"/>
      <c r="ACQ28" s="59"/>
      <c r="ADB28" s="59"/>
      <c r="ADM28" s="59"/>
      <c r="ADX28" s="59"/>
      <c r="AEI28" s="59"/>
      <c r="AET28" s="59"/>
      <c r="AFE28" s="59"/>
      <c r="AFP28" s="59"/>
      <c r="AGA28" s="59"/>
      <c r="AGL28" s="59"/>
      <c r="AGW28" s="59"/>
      <c r="AHH28" s="59"/>
      <c r="AHS28" s="59"/>
      <c r="AID28" s="59"/>
      <c r="AIO28" s="59"/>
      <c r="AIZ28" s="59"/>
      <c r="AJK28" s="59"/>
      <c r="AJV28" s="59"/>
      <c r="AKG28" s="59"/>
      <c r="AKR28" s="59"/>
      <c r="ALC28" s="59"/>
      <c r="ALN28" s="59"/>
      <c r="ALY28" s="59"/>
      <c r="AMJ28" s="59"/>
      <c r="AMU28" s="59"/>
      <c r="ANF28" s="59"/>
      <c r="ANQ28" s="59"/>
      <c r="AOB28" s="59"/>
      <c r="AOM28" s="59"/>
      <c r="AOX28" s="59"/>
      <c r="API28" s="59"/>
      <c r="APT28" s="59"/>
      <c r="AQE28" s="59"/>
      <c r="AQP28" s="59"/>
      <c r="ARA28" s="59"/>
      <c r="ARL28" s="59"/>
      <c r="ARW28" s="59"/>
      <c r="ASH28" s="59"/>
      <c r="ASS28" s="59"/>
      <c r="ATD28" s="59"/>
      <c r="ATO28" s="59"/>
      <c r="ATZ28" s="59"/>
      <c r="AUK28" s="59"/>
      <c r="AUV28" s="59"/>
      <c r="AVG28" s="59"/>
      <c r="AVR28" s="59"/>
      <c r="AWC28" s="59"/>
      <c r="AWN28" s="59"/>
      <c r="AWY28" s="59"/>
      <c r="AXJ28" s="59"/>
      <c r="AXU28" s="59"/>
      <c r="AYF28" s="59"/>
      <c r="AYQ28" s="59"/>
      <c r="AZB28" s="59"/>
    </row>
    <row r="29" spans="1:1024 1035:1354" ht="18.75" customHeight="1" x14ac:dyDescent="0.25">
      <c r="A29" s="24" t="str">
        <f>'total Scrap'!A29</f>
        <v>06/2020</v>
      </c>
      <c r="B29" s="29">
        <f>'total Scrap'!D29</f>
        <v>95404</v>
      </c>
      <c r="C29" s="45" t="str">
        <f>'total Scrap'!E29</f>
        <v>565702665071</v>
      </c>
      <c r="D29" s="8" t="str">
        <f>'total Scrap'!F29</f>
        <v>LAMP ASSY, COMBINATION HEAD, RH</v>
      </c>
      <c r="E29" s="26">
        <f t="shared" ca="1" si="0"/>
        <v>12</v>
      </c>
      <c r="F29" s="26">
        <f t="shared" si="1"/>
        <v>3</v>
      </c>
      <c r="G29" s="27">
        <f t="shared" ca="1" si="2"/>
        <v>0.21428571428571427</v>
      </c>
      <c r="H29" s="26" t="e">
        <f t="shared" ca="1" si="3"/>
        <v>#NAME?</v>
      </c>
      <c r="I29" s="26"/>
      <c r="J29" s="30"/>
      <c r="P29" s="57" t="str">
        <f t="shared" si="4"/>
        <v>06/2020</v>
      </c>
      <c r="Q29" s="30" t="str">
        <f t="shared" si="5"/>
        <v>565702665071</v>
      </c>
      <c r="R29" s="58" t="e">
        <f ca="1"/>
        <v>#NAME?</v>
      </c>
      <c r="S29" s="71" t="str">
        <f t="array" ref="S29">INDEX('total Scrap'!$E$2:$E$390,MATCH(0,COUNTIF($S$1:$S28,'total Scrap'!$E$2:$E$390)+IF(COUNTIF('total Scrap'!$E$2:$E$390,'total Scrap'!$E$2:$E$390)&gt;1, 0, 1),0))</f>
        <v>56110F218071</v>
      </c>
      <c r="U29" s="42" t="e">
        <f ca="1">IF($C29=$R$3, $A29,)</f>
        <v>#NAME?</v>
      </c>
      <c r="W29" s="43" t="e">
        <f t="shared" ca="1" si="6"/>
        <v>#NAME?</v>
      </c>
      <c r="X29" s="42" t="e">
        <f t="shared" ca="1" si="7"/>
        <v>#NAME?</v>
      </c>
      <c r="Y29" s="42">
        <v>28</v>
      </c>
      <c r="Z29" s="42" t="str">
        <f t="shared" si="8"/>
        <v>Occurrence28</v>
      </c>
      <c r="AA29" s="42">
        <f t="shared" ca="1" si="9"/>
        <v>0</v>
      </c>
      <c r="AB29" s="42">
        <f t="shared" ca="1" si="10"/>
        <v>0</v>
      </c>
      <c r="AH29" s="59"/>
      <c r="AS29" s="59"/>
      <c r="BD29" s="59"/>
      <c r="BO29" s="59"/>
      <c r="BZ29" s="59"/>
      <c r="CK29" s="59"/>
      <c r="CV29" s="59"/>
      <c r="DG29" s="59"/>
      <c r="DR29" s="59"/>
      <c r="EC29" s="59"/>
      <c r="EN29" s="59"/>
      <c r="EY29" s="59"/>
      <c r="FJ29" s="59"/>
      <c r="FU29" s="59"/>
      <c r="GF29" s="59"/>
      <c r="GQ29" s="59"/>
      <c r="HB29" s="59"/>
      <c r="HM29" s="59"/>
      <c r="HX29" s="59"/>
      <c r="II29" s="59"/>
      <c r="IT29" s="59"/>
      <c r="JE29" s="59"/>
      <c r="JP29" s="59"/>
      <c r="KA29" s="59"/>
      <c r="KL29" s="59"/>
      <c r="KW29" s="59"/>
      <c r="LH29" s="59"/>
      <c r="LS29" s="59"/>
      <c r="MD29" s="59"/>
      <c r="MO29" s="59"/>
      <c r="MZ29" s="59"/>
      <c r="NK29" s="59"/>
      <c r="NV29" s="59"/>
      <c r="OG29" s="59"/>
      <c r="OR29" s="59"/>
      <c r="PC29" s="59"/>
      <c r="PN29" s="59"/>
      <c r="PY29" s="59"/>
      <c r="QJ29" s="59"/>
      <c r="QU29" s="59"/>
      <c r="RF29" s="59"/>
      <c r="RQ29" s="59"/>
      <c r="SB29" s="59"/>
      <c r="SM29" s="59"/>
      <c r="SX29" s="59"/>
      <c r="TI29" s="59"/>
      <c r="TT29" s="59"/>
      <c r="UE29" s="59"/>
      <c r="UP29" s="59"/>
      <c r="VA29" s="59"/>
      <c r="VL29" s="59"/>
      <c r="VW29" s="59"/>
      <c r="WH29" s="59"/>
      <c r="WS29" s="59"/>
      <c r="XD29" s="59"/>
      <c r="XO29" s="59"/>
      <c r="XZ29" s="59"/>
      <c r="YK29" s="59"/>
      <c r="YV29" s="59"/>
      <c r="ZG29" s="59"/>
      <c r="ZR29" s="59"/>
      <c r="AAC29" s="59"/>
      <c r="AAN29" s="59"/>
      <c r="AAY29" s="59"/>
      <c r="ABJ29" s="59"/>
      <c r="ABU29" s="59"/>
      <c r="ACF29" s="59"/>
      <c r="ACQ29" s="59"/>
      <c r="ADB29" s="59"/>
      <c r="ADM29" s="59"/>
      <c r="ADX29" s="59"/>
      <c r="AEI29" s="59"/>
      <c r="AET29" s="59"/>
      <c r="AFE29" s="59"/>
      <c r="AFP29" s="59"/>
      <c r="AGA29" s="59"/>
      <c r="AGL29" s="59"/>
      <c r="AGW29" s="59"/>
      <c r="AHH29" s="59"/>
      <c r="AHS29" s="59"/>
      <c r="AID29" s="59"/>
      <c r="AIO29" s="59"/>
      <c r="AIZ29" s="59"/>
      <c r="AJK29" s="59"/>
      <c r="AJV29" s="59"/>
      <c r="AKG29" s="59"/>
      <c r="AKR29" s="59"/>
      <c r="ALC29" s="59"/>
      <c r="ALN29" s="59"/>
      <c r="ALY29" s="59"/>
      <c r="AMJ29" s="59"/>
      <c r="AMU29" s="59"/>
      <c r="ANF29" s="59"/>
      <c r="ANQ29" s="59"/>
      <c r="AOB29" s="59"/>
      <c r="AOM29" s="59"/>
      <c r="AOX29" s="59"/>
      <c r="API29" s="59"/>
      <c r="APT29" s="59"/>
      <c r="AQE29" s="59"/>
      <c r="AQP29" s="59"/>
      <c r="ARA29" s="59"/>
      <c r="ARL29" s="59"/>
      <c r="ARW29" s="59"/>
      <c r="ASH29" s="59"/>
      <c r="ASS29" s="59"/>
      <c r="ATD29" s="59"/>
      <c r="ATO29" s="59"/>
      <c r="ATZ29" s="59"/>
      <c r="AUK29" s="59"/>
      <c r="AUV29" s="59"/>
      <c r="AVG29" s="59"/>
      <c r="AVR29" s="59"/>
      <c r="AWC29" s="59"/>
      <c r="AWN29" s="59"/>
      <c r="AWY29" s="59"/>
      <c r="AXJ29" s="59"/>
      <c r="AXU29" s="59"/>
      <c r="AYF29" s="59"/>
      <c r="AYQ29" s="59"/>
      <c r="AZB29" s="59"/>
    </row>
    <row r="30" spans="1:1024 1035:1354" ht="18.75" customHeight="1" x14ac:dyDescent="0.25">
      <c r="A30" s="24" t="str">
        <f>'total Scrap'!A30</f>
        <v>06/2020</v>
      </c>
      <c r="B30" s="29">
        <f>'total Scrap'!D30</f>
        <v>95768</v>
      </c>
      <c r="C30" s="45" t="str">
        <f>'total Scrap'!E30</f>
        <v>2A14497G3</v>
      </c>
      <c r="D30" s="8" t="str">
        <f>'total Scrap'!F30</f>
        <v>BRACKET ASSY, STEP, LH</v>
      </c>
      <c r="E30" s="26">
        <f t="shared" ca="1" si="0"/>
        <v>12</v>
      </c>
      <c r="F30" s="26">
        <f t="shared" si="1"/>
        <v>2</v>
      </c>
      <c r="G30" s="27">
        <f t="shared" ca="1" si="2"/>
        <v>0.14285714285714285</v>
      </c>
      <c r="H30" s="26" t="e">
        <f t="shared" ca="1" si="3"/>
        <v>#NAME?</v>
      </c>
      <c r="I30" s="26"/>
      <c r="J30" s="30"/>
      <c r="P30" s="57" t="str">
        <f t="shared" si="4"/>
        <v>06/2020</v>
      </c>
      <c r="Q30" s="30" t="str">
        <f t="shared" si="5"/>
        <v>2A14497G3</v>
      </c>
      <c r="R30" s="58" t="e">
        <f ca="1"/>
        <v>#NAME?</v>
      </c>
      <c r="S30" s="71" t="str">
        <f t="array" ref="S30">INDEX('total Scrap'!$E$2:$E$390,MATCH(0,COUNTIF($S$1:$S29,'total Scrap'!$E$2:$E$390)+IF(COUNTIF('total Scrap'!$E$2:$E$390,'total Scrap'!$E$2:$E$390)&gt;1, 0, 1),0))</f>
        <v>235102661171</v>
      </c>
      <c r="U30" s="42" t="e">
        <f ca="1">IF($C30=$R$3, $A30,)</f>
        <v>#NAME?</v>
      </c>
      <c r="W30" s="43" t="e">
        <f t="shared" ca="1" si="6"/>
        <v>#NAME?</v>
      </c>
      <c r="X30" s="42" t="e">
        <f t="shared" ca="1" si="7"/>
        <v>#NAME?</v>
      </c>
      <c r="Y30" s="42">
        <v>29</v>
      </c>
      <c r="Z30" s="42" t="str">
        <f t="shared" si="8"/>
        <v>Occurrence29</v>
      </c>
      <c r="AA30" s="42">
        <f t="shared" ca="1" si="9"/>
        <v>0</v>
      </c>
      <c r="AB30" s="42">
        <f t="shared" ca="1" si="10"/>
        <v>0</v>
      </c>
      <c r="AH30" s="59"/>
      <c r="AS30" s="59"/>
      <c r="BD30" s="59"/>
      <c r="BO30" s="59"/>
      <c r="BZ30" s="59"/>
      <c r="CK30" s="59"/>
      <c r="CV30" s="59"/>
      <c r="DG30" s="59"/>
      <c r="DR30" s="59"/>
      <c r="EC30" s="59"/>
      <c r="EN30" s="59"/>
      <c r="EY30" s="59"/>
      <c r="FJ30" s="59"/>
      <c r="FU30" s="59"/>
      <c r="GF30" s="59"/>
      <c r="GQ30" s="59"/>
      <c r="HB30" s="59"/>
      <c r="HM30" s="59"/>
      <c r="HX30" s="59"/>
      <c r="II30" s="59"/>
      <c r="IT30" s="59"/>
      <c r="JE30" s="59"/>
      <c r="JP30" s="59"/>
      <c r="KA30" s="59"/>
      <c r="KL30" s="59"/>
      <c r="KW30" s="59"/>
      <c r="LH30" s="59"/>
      <c r="LS30" s="59"/>
      <c r="MD30" s="59"/>
      <c r="MO30" s="59"/>
      <c r="MZ30" s="59"/>
      <c r="NK30" s="59"/>
      <c r="NV30" s="59"/>
      <c r="OG30" s="59"/>
      <c r="OR30" s="59"/>
      <c r="PC30" s="59"/>
      <c r="PN30" s="59"/>
      <c r="PY30" s="59"/>
      <c r="QJ30" s="59"/>
      <c r="QU30" s="59"/>
      <c r="RF30" s="59"/>
      <c r="RQ30" s="59"/>
      <c r="SB30" s="59"/>
      <c r="SM30" s="59"/>
      <c r="SX30" s="59"/>
      <c r="TI30" s="59"/>
      <c r="TT30" s="59"/>
      <c r="UE30" s="59"/>
      <c r="UP30" s="59"/>
      <c r="VA30" s="59"/>
      <c r="VL30" s="59"/>
      <c r="VW30" s="59"/>
      <c r="WH30" s="59"/>
      <c r="WS30" s="59"/>
      <c r="XD30" s="59"/>
      <c r="XO30" s="59"/>
      <c r="XZ30" s="59"/>
      <c r="YK30" s="59"/>
      <c r="YV30" s="59"/>
      <c r="ZG30" s="59"/>
      <c r="ZR30" s="59"/>
      <c r="AAC30" s="59"/>
      <c r="AAN30" s="59"/>
      <c r="AAY30" s="59"/>
      <c r="ABJ30" s="59"/>
      <c r="ABU30" s="59"/>
      <c r="ACF30" s="59"/>
      <c r="ACQ30" s="59"/>
      <c r="ADB30" s="59"/>
      <c r="ADM30" s="59"/>
      <c r="ADX30" s="59"/>
      <c r="AEI30" s="59"/>
      <c r="AET30" s="59"/>
      <c r="AFE30" s="59"/>
      <c r="AFP30" s="59"/>
      <c r="AGA30" s="59"/>
      <c r="AGL30" s="59"/>
      <c r="AGW30" s="59"/>
      <c r="AHH30" s="59"/>
      <c r="AHS30" s="59"/>
      <c r="AID30" s="59"/>
      <c r="AIO30" s="59"/>
      <c r="AIZ30" s="59"/>
      <c r="AJK30" s="59"/>
      <c r="AJV30" s="59"/>
      <c r="AKG30" s="59"/>
      <c r="AKR30" s="59"/>
      <c r="ALC30" s="59"/>
      <c r="ALN30" s="59"/>
      <c r="ALY30" s="59"/>
      <c r="AMJ30" s="59"/>
      <c r="AMU30" s="59"/>
      <c r="ANF30" s="59"/>
      <c r="ANQ30" s="59"/>
      <c r="AOB30" s="59"/>
      <c r="AOM30" s="59"/>
      <c r="AOX30" s="59"/>
      <c r="API30" s="59"/>
      <c r="APT30" s="59"/>
      <c r="AQE30" s="59"/>
      <c r="AQP30" s="59"/>
      <c r="ARA30" s="59"/>
      <c r="ARL30" s="59"/>
      <c r="ARW30" s="59"/>
      <c r="ASH30" s="59"/>
      <c r="ASS30" s="59"/>
      <c r="ATD30" s="59"/>
      <c r="ATO30" s="59"/>
      <c r="ATZ30" s="59"/>
      <c r="AUK30" s="59"/>
      <c r="AUV30" s="59"/>
      <c r="AVG30" s="59"/>
      <c r="AVR30" s="59"/>
      <c r="AWC30" s="59"/>
      <c r="AWN30" s="59"/>
      <c r="AWY30" s="59"/>
      <c r="AXJ30" s="59"/>
      <c r="AXU30" s="59"/>
      <c r="AYF30" s="59"/>
      <c r="AYQ30" s="59"/>
      <c r="AZB30" s="59"/>
    </row>
    <row r="31" spans="1:1024 1035:1354" ht="18.75" customHeight="1" x14ac:dyDescent="0.25">
      <c r="A31" s="24" t="str">
        <f>'total Scrap'!A31</f>
        <v>06/2020</v>
      </c>
      <c r="B31" s="29">
        <f>'total Scrap'!D31</f>
        <v>95905</v>
      </c>
      <c r="C31" s="45" t="str">
        <f>'total Scrap'!E31</f>
        <v>57844F210271</v>
      </c>
      <c r="D31" s="8" t="str">
        <f>'total Scrap'!F31</f>
        <v>PLATE, NAME, ENGLISH, W/CE</v>
      </c>
      <c r="E31" s="26">
        <f t="shared" ca="1" si="0"/>
        <v>12</v>
      </c>
      <c r="F31" s="26">
        <f t="shared" si="1"/>
        <v>1</v>
      </c>
      <c r="G31" s="27">
        <f t="shared" ca="1" si="2"/>
        <v>7.1428571428571425E-2</v>
      </c>
      <c r="H31" s="26" t="e">
        <f t="shared" ca="1" si="3"/>
        <v>#NAME?</v>
      </c>
      <c r="I31" s="26"/>
      <c r="J31" s="30"/>
      <c r="P31" s="57">
        <f t="shared" si="4"/>
        <v>0</v>
      </c>
      <c r="Q31" s="30">
        <f t="shared" si="5"/>
        <v>0</v>
      </c>
      <c r="R31" s="58" t="e">
        <f ca="1"/>
        <v>#NAME?</v>
      </c>
      <c r="S31" s="71" t="str">
        <f t="array" ref="S31">INDEX('total Scrap'!$E$2:$E$390,MATCH(0,COUNTIF($S$1:$S30,'total Scrap'!$E$2:$E$390)+IF(COUNTIF('total Scrap'!$E$2:$E$390,'total Scrap'!$E$2:$E$390)&gt;1, 0, 1),0))</f>
        <v>566512664071</v>
      </c>
      <c r="U31" s="42" t="e">
        <f ca="1">IF($C31=$R$3, $A31,)</f>
        <v>#NAME?</v>
      </c>
      <c r="W31" s="43" t="e">
        <f t="shared" ca="1" si="6"/>
        <v>#NAME?</v>
      </c>
      <c r="X31" s="42" t="e">
        <f t="shared" ca="1" si="7"/>
        <v>#NAME?</v>
      </c>
      <c r="Y31" s="42">
        <v>30</v>
      </c>
      <c r="Z31" s="42" t="str">
        <f t="shared" si="8"/>
        <v>Occurrence30</v>
      </c>
      <c r="AA31" s="42">
        <f t="shared" ca="1" si="9"/>
        <v>0</v>
      </c>
      <c r="AB31" s="42">
        <f t="shared" ca="1" si="10"/>
        <v>0</v>
      </c>
      <c r="AH31" s="59"/>
      <c r="AS31" s="59"/>
      <c r="BD31" s="59"/>
      <c r="BO31" s="59"/>
      <c r="BZ31" s="59"/>
      <c r="CK31" s="59"/>
      <c r="CV31" s="59"/>
      <c r="DG31" s="59"/>
      <c r="DR31" s="59"/>
      <c r="EC31" s="59"/>
      <c r="EN31" s="59"/>
      <c r="EY31" s="59"/>
      <c r="FJ31" s="59"/>
      <c r="FU31" s="59"/>
      <c r="GF31" s="59"/>
      <c r="GQ31" s="59"/>
      <c r="HB31" s="59"/>
      <c r="HM31" s="59"/>
      <c r="HX31" s="59"/>
      <c r="II31" s="59"/>
      <c r="IT31" s="59"/>
      <c r="JE31" s="59"/>
      <c r="JP31" s="59"/>
      <c r="KA31" s="59"/>
      <c r="KL31" s="59"/>
      <c r="KW31" s="59"/>
      <c r="LH31" s="59"/>
      <c r="LS31" s="59"/>
      <c r="MD31" s="59"/>
      <c r="MO31" s="59"/>
      <c r="MZ31" s="59"/>
      <c r="NK31" s="59"/>
      <c r="NV31" s="59"/>
      <c r="OG31" s="59"/>
      <c r="OR31" s="59"/>
      <c r="PC31" s="59"/>
      <c r="PN31" s="59"/>
      <c r="PY31" s="59"/>
      <c r="QJ31" s="59"/>
      <c r="QU31" s="59"/>
      <c r="RF31" s="59"/>
      <c r="RQ31" s="59"/>
      <c r="SB31" s="59"/>
      <c r="SM31" s="59"/>
      <c r="SX31" s="59"/>
      <c r="TI31" s="59"/>
      <c r="TT31" s="59"/>
      <c r="UE31" s="59"/>
      <c r="UP31" s="59"/>
      <c r="VA31" s="59"/>
      <c r="VL31" s="59"/>
      <c r="VW31" s="59"/>
      <c r="WH31" s="59"/>
      <c r="WS31" s="59"/>
      <c r="XD31" s="59"/>
      <c r="XO31" s="59"/>
      <c r="XZ31" s="59"/>
      <c r="YK31" s="59"/>
      <c r="YV31" s="59"/>
      <c r="ZG31" s="59"/>
      <c r="ZR31" s="59"/>
      <c r="AAC31" s="59"/>
      <c r="AAN31" s="59"/>
      <c r="AAY31" s="59"/>
      <c r="ABJ31" s="59"/>
      <c r="ABU31" s="59"/>
      <c r="ACF31" s="59"/>
      <c r="ACQ31" s="59"/>
      <c r="ADB31" s="59"/>
      <c r="ADM31" s="59"/>
      <c r="ADX31" s="59"/>
      <c r="AEI31" s="59"/>
      <c r="AET31" s="59"/>
      <c r="AFE31" s="59"/>
      <c r="AFP31" s="59"/>
      <c r="AGA31" s="59"/>
      <c r="AGL31" s="59"/>
      <c r="AGW31" s="59"/>
      <c r="AHH31" s="59"/>
      <c r="AHS31" s="59"/>
      <c r="AID31" s="59"/>
      <c r="AIO31" s="59"/>
      <c r="AIZ31" s="59"/>
      <c r="AJK31" s="59"/>
      <c r="AJV31" s="59"/>
      <c r="AKG31" s="59"/>
      <c r="AKR31" s="59"/>
      <c r="ALC31" s="59"/>
      <c r="ALN31" s="59"/>
      <c r="ALY31" s="59"/>
      <c r="AMJ31" s="59"/>
      <c r="AMU31" s="59"/>
      <c r="ANF31" s="59"/>
      <c r="ANQ31" s="59"/>
      <c r="AOB31" s="59"/>
      <c r="AOM31" s="59"/>
      <c r="AOX31" s="59"/>
      <c r="API31" s="59"/>
      <c r="APT31" s="59"/>
      <c r="AQE31" s="59"/>
      <c r="AQP31" s="59"/>
      <c r="ARA31" s="59"/>
      <c r="ARL31" s="59"/>
      <c r="ARW31" s="59"/>
      <c r="ASH31" s="59"/>
      <c r="ASS31" s="59"/>
      <c r="ATD31" s="59"/>
      <c r="ATO31" s="59"/>
      <c r="ATZ31" s="59"/>
      <c r="AUK31" s="59"/>
      <c r="AUV31" s="59"/>
      <c r="AVG31" s="59"/>
      <c r="AVR31" s="59"/>
      <c r="AWC31" s="59"/>
      <c r="AWN31" s="59"/>
      <c r="AWY31" s="59"/>
      <c r="AXJ31" s="59"/>
      <c r="AXU31" s="59"/>
      <c r="AYF31" s="59"/>
      <c r="AYQ31" s="59"/>
      <c r="AZB31" s="59"/>
    </row>
    <row r="32" spans="1:1024 1035:1354" ht="18.75" customHeight="1" x14ac:dyDescent="0.25">
      <c r="A32" s="24" t="str">
        <f>'total Scrap'!A32</f>
        <v>06/2020</v>
      </c>
      <c r="B32" s="29">
        <f>'total Scrap'!D32</f>
        <v>96502</v>
      </c>
      <c r="C32" s="45" t="str">
        <f>'total Scrap'!E32</f>
        <v>17780F218071</v>
      </c>
      <c r="D32" s="8" t="str">
        <f>'total Scrap'!F32</f>
        <v>CLEANER ASSY, AIR, PRIMARY</v>
      </c>
      <c r="E32" s="26">
        <f t="shared" ca="1" si="0"/>
        <v>12</v>
      </c>
      <c r="F32" s="26">
        <f t="shared" si="1"/>
        <v>2</v>
      </c>
      <c r="G32" s="27">
        <f t="shared" ca="1" si="2"/>
        <v>0.14285714285714285</v>
      </c>
      <c r="H32" s="26" t="e">
        <f t="shared" ca="1" si="3"/>
        <v>#NAME?</v>
      </c>
      <c r="I32" s="26"/>
      <c r="J32" s="30"/>
      <c r="P32" s="57" t="str">
        <f t="shared" si="4"/>
        <v>06/2020</v>
      </c>
      <c r="Q32" s="30" t="str">
        <f t="shared" si="5"/>
        <v>17780F218071</v>
      </c>
      <c r="R32" s="58" t="e">
        <f ca="1"/>
        <v>#NAME?</v>
      </c>
      <c r="S32" s="71" t="str">
        <f t="array" ref="S32">INDEX('total Scrap'!$E$2:$E$390,MATCH(0,COUNTIF($S$1:$S31,'total Scrap'!$E$2:$E$390)+IF(COUNTIF('total Scrap'!$E$2:$E$390,'total Scrap'!$E$2:$E$390)&gt;1, 0, 1),0))</f>
        <v>18450UM020</v>
      </c>
      <c r="U32" s="42" t="e">
        <f ca="1">IF($C32=$R$3, $A32,)</f>
        <v>#NAME?</v>
      </c>
      <c r="W32" s="43" t="e">
        <f t="shared" ca="1" si="6"/>
        <v>#NAME?</v>
      </c>
      <c r="X32" s="42" t="e">
        <f t="shared" ca="1" si="7"/>
        <v>#NAME?</v>
      </c>
      <c r="Y32" s="42">
        <v>31</v>
      </c>
      <c r="Z32" s="42" t="str">
        <f t="shared" si="8"/>
        <v>Occurrence31</v>
      </c>
      <c r="AA32" s="42">
        <f t="shared" ca="1" si="9"/>
        <v>0</v>
      </c>
      <c r="AB32" s="42">
        <f t="shared" ca="1" si="10"/>
        <v>0</v>
      </c>
      <c r="AH32" s="59"/>
      <c r="AS32" s="59"/>
      <c r="BD32" s="59"/>
      <c r="BO32" s="59"/>
      <c r="BZ32" s="59"/>
      <c r="CK32" s="59"/>
      <c r="CV32" s="59"/>
      <c r="DG32" s="59"/>
      <c r="DR32" s="59"/>
      <c r="EC32" s="59"/>
      <c r="EN32" s="59"/>
      <c r="EY32" s="59"/>
      <c r="FJ32" s="59"/>
      <c r="FU32" s="59"/>
      <c r="GF32" s="59"/>
      <c r="GQ32" s="59"/>
      <c r="HB32" s="59"/>
      <c r="HM32" s="59"/>
      <c r="HX32" s="59"/>
      <c r="II32" s="59"/>
      <c r="IT32" s="59"/>
      <c r="JE32" s="59"/>
      <c r="JP32" s="59"/>
      <c r="KA32" s="59"/>
      <c r="KL32" s="59"/>
      <c r="KW32" s="59"/>
      <c r="LH32" s="59"/>
      <c r="LS32" s="59"/>
      <c r="MD32" s="59"/>
      <c r="MO32" s="59"/>
      <c r="MZ32" s="59"/>
      <c r="NK32" s="59"/>
      <c r="NV32" s="59"/>
      <c r="OG32" s="59"/>
      <c r="OR32" s="59"/>
      <c r="PC32" s="59"/>
      <c r="PN32" s="59"/>
      <c r="PY32" s="59"/>
      <c r="QJ32" s="59"/>
      <c r="QU32" s="59"/>
      <c r="RF32" s="59"/>
      <c r="RQ32" s="59"/>
      <c r="SB32" s="59"/>
      <c r="SM32" s="59"/>
      <c r="SX32" s="59"/>
      <c r="TI32" s="59"/>
      <c r="TT32" s="59"/>
      <c r="UE32" s="59"/>
      <c r="UP32" s="59"/>
      <c r="VA32" s="59"/>
      <c r="VL32" s="59"/>
      <c r="VW32" s="59"/>
      <c r="WH32" s="59"/>
      <c r="WS32" s="59"/>
      <c r="XD32" s="59"/>
      <c r="XO32" s="59"/>
      <c r="XZ32" s="59"/>
      <c r="YK32" s="59"/>
      <c r="YV32" s="59"/>
      <c r="ZG32" s="59"/>
      <c r="ZR32" s="59"/>
      <c r="AAC32" s="59"/>
      <c r="AAN32" s="59"/>
      <c r="AAY32" s="59"/>
      <c r="ABJ32" s="59"/>
      <c r="ABU32" s="59"/>
      <c r="ACF32" s="59"/>
      <c r="ACQ32" s="59"/>
      <c r="ADB32" s="59"/>
      <c r="ADM32" s="59"/>
      <c r="ADX32" s="59"/>
      <c r="AEI32" s="59"/>
      <c r="AET32" s="59"/>
      <c r="AFE32" s="59"/>
      <c r="AFP32" s="59"/>
      <c r="AGA32" s="59"/>
      <c r="AGL32" s="59"/>
      <c r="AGW32" s="59"/>
      <c r="AHH32" s="59"/>
      <c r="AHS32" s="59"/>
      <c r="AID32" s="59"/>
      <c r="AIO32" s="59"/>
      <c r="AIZ32" s="59"/>
      <c r="AJK32" s="59"/>
      <c r="AJV32" s="59"/>
      <c r="AKG32" s="59"/>
      <c r="AKR32" s="59"/>
      <c r="ALC32" s="59"/>
      <c r="ALN32" s="59"/>
      <c r="ALY32" s="59"/>
      <c r="AMJ32" s="59"/>
      <c r="AMU32" s="59"/>
      <c r="ANF32" s="59"/>
      <c r="ANQ32" s="59"/>
      <c r="AOB32" s="59"/>
      <c r="AOM32" s="59"/>
      <c r="AOX32" s="59"/>
      <c r="API32" s="59"/>
      <c r="APT32" s="59"/>
      <c r="AQE32" s="59"/>
      <c r="AQP32" s="59"/>
      <c r="ARA32" s="59"/>
      <c r="ARL32" s="59"/>
      <c r="ARW32" s="59"/>
      <c r="ASH32" s="59"/>
      <c r="ASS32" s="59"/>
      <c r="ATD32" s="59"/>
      <c r="ATO32" s="59"/>
      <c r="ATZ32" s="59"/>
      <c r="AUK32" s="59"/>
      <c r="AUV32" s="59"/>
      <c r="AVG32" s="59"/>
      <c r="AVR32" s="59"/>
      <c r="AWC32" s="59"/>
      <c r="AWN32" s="59"/>
      <c r="AWY32" s="59"/>
      <c r="AXJ32" s="59"/>
      <c r="AXU32" s="59"/>
      <c r="AYF32" s="59"/>
      <c r="AYQ32" s="59"/>
      <c r="AZB32" s="59"/>
    </row>
    <row r="33" spans="1:1024 1035:1354" ht="18.75" customHeight="1" x14ac:dyDescent="0.25">
      <c r="A33" s="24" t="str">
        <f>'total Scrap'!A33</f>
        <v>07/2020</v>
      </c>
      <c r="B33" s="29">
        <f>'total Scrap'!D33</f>
        <v>95061</v>
      </c>
      <c r="C33" s="45" t="str">
        <f>'total Scrap'!E33</f>
        <v>68730FSJ5U71</v>
      </c>
      <c r="D33" s="8" t="str">
        <f>'total Scrap'!F33</f>
        <v>HOSE REEL</v>
      </c>
      <c r="E33" s="26">
        <f t="shared" ca="1" si="0"/>
        <v>11</v>
      </c>
      <c r="F33" s="26">
        <f t="shared" si="1"/>
        <v>1</v>
      </c>
      <c r="G33" s="27">
        <f t="shared" ca="1" si="2"/>
        <v>7.1428571428571425E-2</v>
      </c>
      <c r="H33" s="26" t="e">
        <f t="shared" ca="1" si="3"/>
        <v>#NAME?</v>
      </c>
      <c r="I33" s="26"/>
      <c r="J33" s="30"/>
      <c r="P33" s="57">
        <f t="shared" si="4"/>
        <v>0</v>
      </c>
      <c r="Q33" s="30">
        <f t="shared" si="5"/>
        <v>0</v>
      </c>
      <c r="R33" s="58" t="e">
        <f ca="1"/>
        <v>#NAME?</v>
      </c>
      <c r="S33" s="71" t="str">
        <f t="array" ref="S33">INDEX('total Scrap'!$E$2:$E$390,MATCH(0,COUNTIF($S$1:$S32,'total Scrap'!$E$2:$E$390)+IF(COUNTIF('total Scrap'!$E$2:$E$390,'total Scrap'!$E$2:$E$390)&gt;1, 0, 1),0))</f>
        <v>56011F231071</v>
      </c>
      <c r="U33" s="42" t="e">
        <f ca="1">IF($C33=$R$3, $A33,)</f>
        <v>#NAME?</v>
      </c>
      <c r="W33" s="43" t="e">
        <f t="shared" ca="1" si="6"/>
        <v>#NAME?</v>
      </c>
      <c r="X33" s="42" t="e">
        <f t="shared" ca="1" si="7"/>
        <v>#NAME?</v>
      </c>
      <c r="Y33" s="42">
        <v>32</v>
      </c>
      <c r="Z33" s="42" t="str">
        <f t="shared" si="8"/>
        <v>Occurrence32</v>
      </c>
      <c r="AA33" s="42">
        <f t="shared" ca="1" si="9"/>
        <v>0</v>
      </c>
      <c r="AB33" s="42">
        <f t="shared" ca="1" si="10"/>
        <v>0</v>
      </c>
      <c r="AH33" s="59"/>
      <c r="AS33" s="59"/>
      <c r="BD33" s="59"/>
      <c r="BO33" s="59"/>
      <c r="BZ33" s="59"/>
      <c r="CK33" s="59"/>
      <c r="CV33" s="59"/>
      <c r="DG33" s="59"/>
      <c r="DR33" s="59"/>
      <c r="EC33" s="59"/>
      <c r="EN33" s="59"/>
      <c r="EY33" s="59"/>
      <c r="FJ33" s="59"/>
      <c r="FU33" s="59"/>
      <c r="GF33" s="59"/>
      <c r="GQ33" s="59"/>
      <c r="HB33" s="59"/>
      <c r="HM33" s="59"/>
      <c r="HX33" s="59"/>
      <c r="II33" s="59"/>
      <c r="IT33" s="59"/>
      <c r="JE33" s="59"/>
      <c r="JP33" s="59"/>
      <c r="KA33" s="59"/>
      <c r="KL33" s="59"/>
      <c r="KW33" s="59"/>
      <c r="LH33" s="59"/>
      <c r="LS33" s="59"/>
      <c r="MD33" s="59"/>
      <c r="MO33" s="59"/>
      <c r="MZ33" s="59"/>
      <c r="NK33" s="59"/>
      <c r="NV33" s="59"/>
      <c r="OG33" s="59"/>
      <c r="OR33" s="59"/>
      <c r="PC33" s="59"/>
      <c r="PN33" s="59"/>
      <c r="PY33" s="59"/>
      <c r="QJ33" s="59"/>
      <c r="QU33" s="59"/>
      <c r="RF33" s="59"/>
      <c r="RQ33" s="59"/>
      <c r="SB33" s="59"/>
      <c r="SM33" s="59"/>
      <c r="SX33" s="59"/>
      <c r="TI33" s="59"/>
      <c r="TT33" s="59"/>
      <c r="UE33" s="59"/>
      <c r="UP33" s="59"/>
      <c r="VA33" s="59"/>
      <c r="VL33" s="59"/>
      <c r="VW33" s="59"/>
      <c r="WH33" s="59"/>
      <c r="WS33" s="59"/>
      <c r="XD33" s="59"/>
      <c r="XO33" s="59"/>
      <c r="XZ33" s="59"/>
      <c r="YK33" s="59"/>
      <c r="YV33" s="59"/>
      <c r="ZG33" s="59"/>
      <c r="ZR33" s="59"/>
      <c r="AAC33" s="59"/>
      <c r="AAN33" s="59"/>
      <c r="AAY33" s="59"/>
      <c r="ABJ33" s="59"/>
      <c r="ABU33" s="59"/>
      <c r="ACF33" s="59"/>
      <c r="ACQ33" s="59"/>
      <c r="ADB33" s="59"/>
      <c r="ADM33" s="59"/>
      <c r="ADX33" s="59"/>
      <c r="AEI33" s="59"/>
      <c r="AET33" s="59"/>
      <c r="AFE33" s="59"/>
      <c r="AFP33" s="59"/>
      <c r="AGA33" s="59"/>
      <c r="AGL33" s="59"/>
      <c r="AGW33" s="59"/>
      <c r="AHH33" s="59"/>
      <c r="AHS33" s="59"/>
      <c r="AID33" s="59"/>
      <c r="AIO33" s="59"/>
      <c r="AIZ33" s="59"/>
      <c r="AJK33" s="59"/>
      <c r="AJV33" s="59"/>
      <c r="AKG33" s="59"/>
      <c r="AKR33" s="59"/>
      <c r="ALC33" s="59"/>
      <c r="ALN33" s="59"/>
      <c r="ALY33" s="59"/>
      <c r="AMJ33" s="59"/>
      <c r="AMU33" s="59"/>
      <c r="ANF33" s="59"/>
      <c r="ANQ33" s="59"/>
      <c r="AOB33" s="59"/>
      <c r="AOM33" s="59"/>
      <c r="AOX33" s="59"/>
      <c r="API33" s="59"/>
      <c r="APT33" s="59"/>
      <c r="AQE33" s="59"/>
      <c r="AQP33" s="59"/>
      <c r="ARA33" s="59"/>
      <c r="ARL33" s="59"/>
      <c r="ARW33" s="59"/>
      <c r="ASH33" s="59"/>
      <c r="ASS33" s="59"/>
      <c r="ATD33" s="59"/>
      <c r="ATO33" s="59"/>
      <c r="ATZ33" s="59"/>
      <c r="AUK33" s="59"/>
      <c r="AUV33" s="59"/>
      <c r="AVG33" s="59"/>
      <c r="AVR33" s="59"/>
      <c r="AWC33" s="59"/>
      <c r="AWN33" s="59"/>
      <c r="AWY33" s="59"/>
      <c r="AXJ33" s="59"/>
      <c r="AXU33" s="59"/>
      <c r="AYF33" s="59"/>
      <c r="AYQ33" s="59"/>
      <c r="AZB33" s="59"/>
    </row>
    <row r="34" spans="1:1024 1035:1354" ht="18.75" customHeight="1" x14ac:dyDescent="0.25">
      <c r="A34" s="24" t="str">
        <f>'total Scrap'!A34</f>
        <v>07/2020</v>
      </c>
      <c r="B34" s="29">
        <f>'total Scrap'!D34</f>
        <v>96508</v>
      </c>
      <c r="C34" s="45" t="str">
        <f>'total Scrap'!E34</f>
        <v>56018F220771</v>
      </c>
      <c r="D34" s="8" t="str">
        <f>'total Scrap'!F34</f>
        <v>WIRE, BODY MAIN</v>
      </c>
      <c r="E34" s="26">
        <f t="shared" ca="1" si="0"/>
        <v>11</v>
      </c>
      <c r="F34" s="26">
        <f t="shared" si="1"/>
        <v>1</v>
      </c>
      <c r="G34" s="27">
        <f t="shared" ca="1" si="2"/>
        <v>7.1428571428571425E-2</v>
      </c>
      <c r="H34" s="26" t="e">
        <f t="shared" ca="1" si="3"/>
        <v>#NAME?</v>
      </c>
      <c r="I34" s="26"/>
      <c r="J34" s="30"/>
      <c r="P34" s="57">
        <f t="shared" si="4"/>
        <v>0</v>
      </c>
      <c r="Q34" s="30">
        <f t="shared" si="5"/>
        <v>0</v>
      </c>
      <c r="R34" s="58" t="e">
        <f ca="1"/>
        <v>#NAME?</v>
      </c>
      <c r="S34" s="71" t="str">
        <f t="array" ref="S34">INDEX('total Scrap'!$E$2:$E$390,MATCH(0,COUNTIF($S$1:$S33,'total Scrap'!$E$2:$E$390)+IF(COUNTIF('total Scrap'!$E$2:$E$390,'total Scrap'!$E$2:$E$390)&gt;1, 0, 1),0))</f>
        <v>56210F225071</v>
      </c>
      <c r="U34" s="42" t="e">
        <f ca="1">IF($C34=$R$3, $A34,)</f>
        <v>#NAME?</v>
      </c>
      <c r="W34" s="43" t="e">
        <f t="shared" ca="1" si="6"/>
        <v>#NAME?</v>
      </c>
      <c r="X34" s="42" t="e">
        <f t="shared" ca="1" si="7"/>
        <v>#NAME?</v>
      </c>
      <c r="Y34" s="42">
        <v>33</v>
      </c>
      <c r="Z34" s="42" t="str">
        <f t="shared" si="8"/>
        <v>Occurrence33</v>
      </c>
      <c r="AA34" s="42">
        <f t="shared" ca="1" si="9"/>
        <v>0</v>
      </c>
      <c r="AB34" s="42">
        <f t="shared" ca="1" si="10"/>
        <v>0</v>
      </c>
      <c r="AH34" s="59"/>
      <c r="AS34" s="59"/>
      <c r="BD34" s="59"/>
      <c r="BO34" s="59"/>
      <c r="BZ34" s="59"/>
      <c r="CK34" s="59"/>
      <c r="CV34" s="59"/>
      <c r="DG34" s="59"/>
      <c r="DR34" s="59"/>
      <c r="EC34" s="59"/>
      <c r="EN34" s="59"/>
      <c r="EY34" s="59"/>
      <c r="FJ34" s="59"/>
      <c r="FU34" s="59"/>
      <c r="GF34" s="59"/>
      <c r="GQ34" s="59"/>
      <c r="HB34" s="59"/>
      <c r="HM34" s="59"/>
      <c r="HX34" s="59"/>
      <c r="II34" s="59"/>
      <c r="IT34" s="59"/>
      <c r="JE34" s="59"/>
      <c r="JP34" s="59"/>
      <c r="KA34" s="59"/>
      <c r="KL34" s="59"/>
      <c r="KW34" s="59"/>
      <c r="LH34" s="59"/>
      <c r="LS34" s="59"/>
      <c r="MD34" s="59"/>
      <c r="MO34" s="59"/>
      <c r="MZ34" s="59"/>
      <c r="NK34" s="59"/>
      <c r="NV34" s="59"/>
      <c r="OG34" s="59"/>
      <c r="OR34" s="59"/>
      <c r="PC34" s="59"/>
      <c r="PN34" s="59"/>
      <c r="PY34" s="59"/>
      <c r="QJ34" s="59"/>
      <c r="QU34" s="59"/>
      <c r="RF34" s="59"/>
      <c r="RQ34" s="59"/>
      <c r="SB34" s="59"/>
      <c r="SM34" s="59"/>
      <c r="SX34" s="59"/>
      <c r="TI34" s="59"/>
      <c r="TT34" s="59"/>
      <c r="UE34" s="59"/>
      <c r="UP34" s="59"/>
      <c r="VA34" s="59"/>
      <c r="VL34" s="59"/>
      <c r="VW34" s="59"/>
      <c r="WH34" s="59"/>
      <c r="WS34" s="59"/>
      <c r="XD34" s="59"/>
      <c r="XO34" s="59"/>
      <c r="XZ34" s="59"/>
      <c r="YK34" s="59"/>
      <c r="YV34" s="59"/>
      <c r="ZG34" s="59"/>
      <c r="ZR34" s="59"/>
      <c r="AAC34" s="59"/>
      <c r="AAN34" s="59"/>
      <c r="AAY34" s="59"/>
      <c r="ABJ34" s="59"/>
      <c r="ABU34" s="59"/>
      <c r="ACF34" s="59"/>
      <c r="ACQ34" s="59"/>
      <c r="ADB34" s="59"/>
      <c r="ADM34" s="59"/>
      <c r="ADX34" s="59"/>
      <c r="AEI34" s="59"/>
      <c r="AET34" s="59"/>
      <c r="AFE34" s="59"/>
      <c r="AFP34" s="59"/>
      <c r="AGA34" s="59"/>
      <c r="AGL34" s="59"/>
      <c r="AGW34" s="59"/>
      <c r="AHH34" s="59"/>
      <c r="AHS34" s="59"/>
      <c r="AID34" s="59"/>
      <c r="AIO34" s="59"/>
      <c r="AIZ34" s="59"/>
      <c r="AJK34" s="59"/>
      <c r="AJV34" s="59"/>
      <c r="AKG34" s="59"/>
      <c r="AKR34" s="59"/>
      <c r="ALC34" s="59"/>
      <c r="ALN34" s="59"/>
      <c r="ALY34" s="59"/>
      <c r="AMJ34" s="59"/>
      <c r="AMU34" s="59"/>
      <c r="ANF34" s="59"/>
      <c r="ANQ34" s="59"/>
      <c r="AOB34" s="59"/>
      <c r="AOM34" s="59"/>
      <c r="AOX34" s="59"/>
      <c r="API34" s="59"/>
      <c r="APT34" s="59"/>
      <c r="AQE34" s="59"/>
      <c r="AQP34" s="59"/>
      <c r="ARA34" s="59"/>
      <c r="ARL34" s="59"/>
      <c r="ARW34" s="59"/>
      <c r="ASH34" s="59"/>
      <c r="ASS34" s="59"/>
      <c r="ATD34" s="59"/>
      <c r="ATO34" s="59"/>
      <c r="ATZ34" s="59"/>
      <c r="AUK34" s="59"/>
      <c r="AUV34" s="59"/>
      <c r="AVG34" s="59"/>
      <c r="AVR34" s="59"/>
      <c r="AWC34" s="59"/>
      <c r="AWN34" s="59"/>
      <c r="AWY34" s="59"/>
      <c r="AXJ34" s="59"/>
      <c r="AXU34" s="59"/>
      <c r="AYF34" s="59"/>
      <c r="AYQ34" s="59"/>
      <c r="AZB34" s="59"/>
    </row>
    <row r="35" spans="1:1024 1035:1354" ht="18.75" customHeight="1" x14ac:dyDescent="0.25">
      <c r="A35" s="24" t="str">
        <f>'total Scrap'!A35</f>
        <v>07/2020</v>
      </c>
      <c r="B35" s="29">
        <f>'total Scrap'!D35</f>
        <v>93607</v>
      </c>
      <c r="C35" s="45" t="str">
        <f>'total Scrap'!E35</f>
        <v>3A14055</v>
      </c>
      <c r="D35" s="8" t="str">
        <f>'total Scrap'!F35</f>
        <v>FLAP SUB-ASSY</v>
      </c>
      <c r="E35" s="26">
        <f t="shared" ca="1" si="0"/>
        <v>11</v>
      </c>
      <c r="F35" s="26">
        <f t="shared" si="1"/>
        <v>3</v>
      </c>
      <c r="G35" s="27">
        <f t="shared" ca="1" si="2"/>
        <v>0.21428571428571427</v>
      </c>
      <c r="H35" s="26" t="e">
        <f t="shared" ca="1" si="3"/>
        <v>#NAME?</v>
      </c>
      <c r="I35" s="26"/>
      <c r="J35" s="30"/>
      <c r="P35" s="57" t="str">
        <f t="shared" si="4"/>
        <v>07/2020</v>
      </c>
      <c r="Q35" s="30" t="str">
        <f t="shared" si="5"/>
        <v>3A14055</v>
      </c>
      <c r="R35" s="58" t="e">
        <f ca="1"/>
        <v>#NAME?</v>
      </c>
      <c r="S35" s="71" t="str">
        <f t="array" ref="S35">INDEX('total Scrap'!$E$2:$E$390,MATCH(0,COUNTIF($S$1:$S34,'total Scrap'!$E$2:$E$390)+IF(COUNTIF('total Scrap'!$E$2:$E$390,'total Scrap'!$E$2:$E$390)&gt;1, 0, 1),0))</f>
        <v>55231F231071</v>
      </c>
      <c r="U35" s="42" t="e">
        <f ca="1">IF($C35=$R$3, $A35,)</f>
        <v>#NAME?</v>
      </c>
      <c r="W35" s="43" t="e">
        <f t="shared" ca="1" si="6"/>
        <v>#NAME?</v>
      </c>
      <c r="X35" s="42" t="e">
        <f t="shared" ca="1" si="7"/>
        <v>#NAME?</v>
      </c>
      <c r="Y35" s="42">
        <v>34</v>
      </c>
      <c r="Z35" s="42" t="str">
        <f t="shared" si="8"/>
        <v>Occurrence34</v>
      </c>
      <c r="AA35" s="42">
        <f t="shared" ca="1" si="9"/>
        <v>0</v>
      </c>
      <c r="AB35" s="42">
        <f t="shared" ca="1" si="10"/>
        <v>0</v>
      </c>
      <c r="AH35" s="59"/>
      <c r="AS35" s="59"/>
      <c r="BD35" s="59"/>
      <c r="BO35" s="59"/>
      <c r="BZ35" s="59"/>
      <c r="CK35" s="59"/>
      <c r="CV35" s="59"/>
      <c r="DG35" s="59"/>
      <c r="DR35" s="59"/>
      <c r="EC35" s="59"/>
      <c r="EN35" s="59"/>
      <c r="EY35" s="59"/>
      <c r="FJ35" s="59"/>
      <c r="FU35" s="59"/>
      <c r="GF35" s="59"/>
      <c r="GQ35" s="59"/>
      <c r="HB35" s="59"/>
      <c r="HM35" s="59"/>
      <c r="HX35" s="59"/>
      <c r="II35" s="59"/>
      <c r="IT35" s="59"/>
      <c r="JE35" s="59"/>
      <c r="JP35" s="59"/>
      <c r="KA35" s="59"/>
      <c r="KL35" s="59"/>
      <c r="KW35" s="59"/>
      <c r="LH35" s="59"/>
      <c r="LS35" s="59"/>
      <c r="MD35" s="59"/>
      <c r="MO35" s="59"/>
      <c r="MZ35" s="59"/>
      <c r="NK35" s="59"/>
      <c r="NV35" s="59"/>
      <c r="OG35" s="59"/>
      <c r="OR35" s="59"/>
      <c r="PC35" s="59"/>
      <c r="PN35" s="59"/>
      <c r="PY35" s="59"/>
      <c r="QJ35" s="59"/>
      <c r="QU35" s="59"/>
      <c r="RF35" s="59"/>
      <c r="RQ35" s="59"/>
      <c r="SB35" s="59"/>
      <c r="SM35" s="59"/>
      <c r="SX35" s="59"/>
      <c r="TI35" s="59"/>
      <c r="TT35" s="59"/>
      <c r="UE35" s="59"/>
      <c r="UP35" s="59"/>
      <c r="VA35" s="59"/>
      <c r="VL35" s="59"/>
      <c r="VW35" s="59"/>
      <c r="WH35" s="59"/>
      <c r="WS35" s="59"/>
      <c r="XD35" s="59"/>
      <c r="XO35" s="59"/>
      <c r="XZ35" s="59"/>
      <c r="YK35" s="59"/>
      <c r="YV35" s="59"/>
      <c r="ZG35" s="59"/>
      <c r="ZR35" s="59"/>
      <c r="AAC35" s="59"/>
      <c r="AAN35" s="59"/>
      <c r="AAY35" s="59"/>
      <c r="ABJ35" s="59"/>
      <c r="ABU35" s="59"/>
      <c r="ACF35" s="59"/>
      <c r="ACQ35" s="59"/>
      <c r="ADB35" s="59"/>
      <c r="ADM35" s="59"/>
      <c r="ADX35" s="59"/>
      <c r="AEI35" s="59"/>
      <c r="AET35" s="59"/>
      <c r="AFE35" s="59"/>
      <c r="AFP35" s="59"/>
      <c r="AGA35" s="59"/>
      <c r="AGL35" s="59"/>
      <c r="AGW35" s="59"/>
      <c r="AHH35" s="59"/>
      <c r="AHS35" s="59"/>
      <c r="AID35" s="59"/>
      <c r="AIO35" s="59"/>
      <c r="AIZ35" s="59"/>
      <c r="AJK35" s="59"/>
      <c r="AJV35" s="59"/>
      <c r="AKG35" s="59"/>
      <c r="AKR35" s="59"/>
      <c r="ALC35" s="59"/>
      <c r="ALN35" s="59"/>
      <c r="ALY35" s="59"/>
      <c r="AMJ35" s="59"/>
      <c r="AMU35" s="59"/>
      <c r="ANF35" s="59"/>
      <c r="ANQ35" s="59"/>
      <c r="AOB35" s="59"/>
      <c r="AOM35" s="59"/>
      <c r="AOX35" s="59"/>
      <c r="API35" s="59"/>
      <c r="APT35" s="59"/>
      <c r="AQE35" s="59"/>
      <c r="AQP35" s="59"/>
      <c r="ARA35" s="59"/>
      <c r="ARL35" s="59"/>
      <c r="ARW35" s="59"/>
      <c r="ASH35" s="59"/>
      <c r="ASS35" s="59"/>
      <c r="ATD35" s="59"/>
      <c r="ATO35" s="59"/>
      <c r="ATZ35" s="59"/>
      <c r="AUK35" s="59"/>
      <c r="AUV35" s="59"/>
      <c r="AVG35" s="59"/>
      <c r="AVR35" s="59"/>
      <c r="AWC35" s="59"/>
      <c r="AWN35" s="59"/>
      <c r="AWY35" s="59"/>
      <c r="AXJ35" s="59"/>
      <c r="AXU35" s="59"/>
      <c r="AYF35" s="59"/>
      <c r="AYQ35" s="59"/>
      <c r="AZB35" s="59"/>
    </row>
    <row r="36" spans="1:1024 1035:1354" ht="18.75" customHeight="1" x14ac:dyDescent="0.25">
      <c r="A36" s="24" t="str">
        <f>'total Scrap'!A36</f>
        <v>07/2020</v>
      </c>
      <c r="B36" s="29">
        <f>'total Scrap'!D36</f>
        <v>96512</v>
      </c>
      <c r="C36" s="45" t="str">
        <f>'total Scrap'!E36</f>
        <v>455103664071</v>
      </c>
      <c r="D36" s="8" t="str">
        <f>'total Scrap'!F36</f>
        <v>VALVE ASSY, POWER STEERING</v>
      </c>
      <c r="E36" s="26">
        <f t="shared" ca="1" si="0"/>
        <v>11</v>
      </c>
      <c r="F36" s="26">
        <f t="shared" si="1"/>
        <v>2</v>
      </c>
      <c r="G36" s="27">
        <f t="shared" ca="1" si="2"/>
        <v>0.14285714285714285</v>
      </c>
      <c r="H36" s="26" t="e">
        <f t="shared" ca="1" si="3"/>
        <v>#NAME?</v>
      </c>
      <c r="I36" s="26"/>
      <c r="J36" s="30"/>
      <c r="P36" s="57" t="str">
        <f t="shared" si="4"/>
        <v>07/2020</v>
      </c>
      <c r="Q36" s="30" t="str">
        <f t="shared" si="5"/>
        <v>455103664071</v>
      </c>
      <c r="R36" s="58" t="e">
        <f ca="1"/>
        <v>#NAME?</v>
      </c>
      <c r="S36" s="71" t="str">
        <f t="array" ref="S36">INDEX('total Scrap'!$E$2:$E$390,MATCH(0,COUNTIF($S$1:$S35,'total Scrap'!$E$2:$E$390)+IF(COUNTIF('total Scrap'!$E$2:$E$390,'total Scrap'!$E$2:$E$390)&gt;1, 0, 1),0))</f>
        <v>565302660071</v>
      </c>
      <c r="U36" s="42" t="e">
        <f ca="1">IF($C36=$R$3, $A36,)</f>
        <v>#NAME?</v>
      </c>
      <c r="W36" s="43" t="e">
        <f t="shared" ca="1" si="6"/>
        <v>#NAME?</v>
      </c>
      <c r="X36" s="42" t="e">
        <f t="shared" ca="1" si="7"/>
        <v>#NAME?</v>
      </c>
      <c r="Y36" s="42">
        <v>35</v>
      </c>
      <c r="Z36" s="42" t="str">
        <f t="shared" si="8"/>
        <v>Occurrence35</v>
      </c>
      <c r="AA36" s="42">
        <f t="shared" ca="1" si="9"/>
        <v>0</v>
      </c>
      <c r="AB36" s="42">
        <f t="shared" ca="1" si="10"/>
        <v>0</v>
      </c>
      <c r="AH36" s="59"/>
      <c r="AS36" s="59"/>
      <c r="BD36" s="59"/>
      <c r="BO36" s="59"/>
      <c r="BZ36" s="59"/>
      <c r="CK36" s="59"/>
      <c r="CV36" s="59"/>
      <c r="DG36" s="59"/>
      <c r="DR36" s="59"/>
      <c r="EC36" s="59"/>
      <c r="EN36" s="59"/>
      <c r="EY36" s="59"/>
      <c r="FJ36" s="59"/>
      <c r="FU36" s="59"/>
      <c r="GF36" s="59"/>
      <c r="GQ36" s="59"/>
      <c r="HB36" s="59"/>
      <c r="HM36" s="59"/>
      <c r="HX36" s="59"/>
      <c r="II36" s="59"/>
      <c r="IT36" s="59"/>
      <c r="JE36" s="59"/>
      <c r="JP36" s="59"/>
      <c r="KA36" s="59"/>
      <c r="KL36" s="59"/>
      <c r="KW36" s="59"/>
      <c r="LH36" s="59"/>
      <c r="LS36" s="59"/>
      <c r="MD36" s="59"/>
      <c r="MO36" s="59"/>
      <c r="MZ36" s="59"/>
      <c r="NK36" s="59"/>
      <c r="NV36" s="59"/>
      <c r="OG36" s="59"/>
      <c r="OR36" s="59"/>
      <c r="PC36" s="59"/>
      <c r="PN36" s="59"/>
      <c r="PY36" s="59"/>
      <c r="QJ36" s="59"/>
      <c r="QU36" s="59"/>
      <c r="RF36" s="59"/>
      <c r="RQ36" s="59"/>
      <c r="SB36" s="59"/>
      <c r="SM36" s="59"/>
      <c r="SX36" s="59"/>
      <c r="TI36" s="59"/>
      <c r="TT36" s="59"/>
      <c r="UE36" s="59"/>
      <c r="UP36" s="59"/>
      <c r="VA36" s="59"/>
      <c r="VL36" s="59"/>
      <c r="VW36" s="59"/>
      <c r="WH36" s="59"/>
      <c r="WS36" s="59"/>
      <c r="XD36" s="59"/>
      <c r="XO36" s="59"/>
      <c r="XZ36" s="59"/>
      <c r="YK36" s="59"/>
      <c r="YV36" s="59"/>
      <c r="ZG36" s="59"/>
      <c r="ZR36" s="59"/>
      <c r="AAC36" s="59"/>
      <c r="AAN36" s="59"/>
      <c r="AAY36" s="59"/>
      <c r="ABJ36" s="59"/>
      <c r="ABU36" s="59"/>
      <c r="ACF36" s="59"/>
      <c r="ACQ36" s="59"/>
      <c r="ADB36" s="59"/>
      <c r="ADM36" s="59"/>
      <c r="ADX36" s="59"/>
      <c r="AEI36" s="59"/>
      <c r="AET36" s="59"/>
      <c r="AFE36" s="59"/>
      <c r="AFP36" s="59"/>
      <c r="AGA36" s="59"/>
      <c r="AGL36" s="59"/>
      <c r="AGW36" s="59"/>
      <c r="AHH36" s="59"/>
      <c r="AHS36" s="59"/>
      <c r="AID36" s="59"/>
      <c r="AIO36" s="59"/>
      <c r="AIZ36" s="59"/>
      <c r="AJK36" s="59"/>
      <c r="AJV36" s="59"/>
      <c r="AKG36" s="59"/>
      <c r="AKR36" s="59"/>
      <c r="ALC36" s="59"/>
      <c r="ALN36" s="59"/>
      <c r="ALY36" s="59"/>
      <c r="AMJ36" s="59"/>
      <c r="AMU36" s="59"/>
      <c r="ANF36" s="59"/>
      <c r="ANQ36" s="59"/>
      <c r="AOB36" s="59"/>
      <c r="AOM36" s="59"/>
      <c r="AOX36" s="59"/>
      <c r="API36" s="59"/>
      <c r="APT36" s="59"/>
      <c r="AQE36" s="59"/>
      <c r="AQP36" s="59"/>
      <c r="ARA36" s="59"/>
      <c r="ARL36" s="59"/>
      <c r="ARW36" s="59"/>
      <c r="ASH36" s="59"/>
      <c r="ASS36" s="59"/>
      <c r="ATD36" s="59"/>
      <c r="ATO36" s="59"/>
      <c r="ATZ36" s="59"/>
      <c r="AUK36" s="59"/>
      <c r="AUV36" s="59"/>
      <c r="AVG36" s="59"/>
      <c r="AVR36" s="59"/>
      <c r="AWC36" s="59"/>
      <c r="AWN36" s="59"/>
      <c r="AWY36" s="59"/>
      <c r="AXJ36" s="59"/>
      <c r="AXU36" s="59"/>
      <c r="AYF36" s="59"/>
      <c r="AYQ36" s="59"/>
      <c r="AZB36" s="59"/>
    </row>
    <row r="37" spans="1:1024 1035:1354" ht="18.75" customHeight="1" x14ac:dyDescent="0.25">
      <c r="A37" s="24" t="str">
        <f>'total Scrap'!A37</f>
        <v>07/2020</v>
      </c>
      <c r="B37" s="29">
        <f>'total Scrap'!D37</f>
        <v>95958</v>
      </c>
      <c r="C37" s="45" t="str">
        <f>'total Scrap'!E37</f>
        <v>27060UB060</v>
      </c>
      <c r="D37" s="8" t="str">
        <f>'total Scrap'!F37</f>
        <v>ALTERNATOR ASSY, W/REGULATOR</v>
      </c>
      <c r="E37" s="26">
        <f t="shared" ca="1" si="0"/>
        <v>11</v>
      </c>
      <c r="F37" s="26">
        <f t="shared" si="1"/>
        <v>2</v>
      </c>
      <c r="G37" s="27">
        <f t="shared" ca="1" si="2"/>
        <v>0.14285714285714285</v>
      </c>
      <c r="H37" s="26" t="e">
        <f t="shared" ca="1" si="3"/>
        <v>#NAME?</v>
      </c>
      <c r="I37" s="26"/>
      <c r="J37" s="30"/>
      <c r="P37" s="57" t="str">
        <f t="shared" si="4"/>
        <v>07/2020</v>
      </c>
      <c r="Q37" s="30" t="str">
        <f t="shared" si="5"/>
        <v>27060UB060</v>
      </c>
      <c r="R37" s="58" t="e">
        <f ca="1"/>
        <v>#NAME?</v>
      </c>
      <c r="S37" s="71" t="str">
        <f t="array" ref="S37">INDEX('total Scrap'!$E$2:$E$390,MATCH(0,COUNTIF($S$1:$S36,'total Scrap'!$E$2:$E$390)+IF(COUNTIF('total Scrap'!$E$2:$E$390,'total Scrap'!$E$2:$E$390)&gt;1, 0, 1),0))</f>
        <v>571602660471</v>
      </c>
      <c r="U37" s="42" t="e">
        <f ca="1">IF($C37=$R$3, $A37,)</f>
        <v>#NAME?</v>
      </c>
      <c r="W37" s="43" t="e">
        <f t="shared" ca="1" si="6"/>
        <v>#NAME?</v>
      </c>
      <c r="X37" s="42" t="e">
        <f t="shared" ca="1" si="7"/>
        <v>#NAME?</v>
      </c>
      <c r="Y37" s="42">
        <v>36</v>
      </c>
      <c r="Z37" s="42" t="str">
        <f t="shared" si="8"/>
        <v>Occurrence36</v>
      </c>
      <c r="AA37" s="42">
        <f t="shared" ca="1" si="9"/>
        <v>0</v>
      </c>
      <c r="AB37" s="42">
        <f t="shared" ca="1" si="10"/>
        <v>0</v>
      </c>
      <c r="AH37" s="59"/>
      <c r="AS37" s="59"/>
      <c r="BD37" s="59"/>
      <c r="BO37" s="59"/>
      <c r="BZ37" s="59"/>
      <c r="CK37" s="59"/>
      <c r="CV37" s="59"/>
      <c r="DG37" s="59"/>
      <c r="DR37" s="59"/>
      <c r="EC37" s="59"/>
      <c r="EN37" s="59"/>
      <c r="EY37" s="59"/>
      <c r="FJ37" s="59"/>
      <c r="FU37" s="59"/>
      <c r="GF37" s="59"/>
      <c r="GQ37" s="59"/>
      <c r="HB37" s="59"/>
      <c r="HM37" s="59"/>
      <c r="HX37" s="59"/>
      <c r="II37" s="59"/>
      <c r="IT37" s="59"/>
      <c r="JE37" s="59"/>
      <c r="JP37" s="59"/>
      <c r="KA37" s="59"/>
      <c r="KL37" s="59"/>
      <c r="KW37" s="59"/>
      <c r="LH37" s="59"/>
      <c r="LS37" s="59"/>
      <c r="MD37" s="59"/>
      <c r="MO37" s="59"/>
      <c r="MZ37" s="59"/>
      <c r="NK37" s="59"/>
      <c r="NV37" s="59"/>
      <c r="OG37" s="59"/>
      <c r="OR37" s="59"/>
      <c r="PC37" s="59"/>
      <c r="PN37" s="59"/>
      <c r="PY37" s="59"/>
      <c r="QJ37" s="59"/>
      <c r="QU37" s="59"/>
      <c r="RF37" s="59"/>
      <c r="RQ37" s="59"/>
      <c r="SB37" s="59"/>
      <c r="SM37" s="59"/>
      <c r="SX37" s="59"/>
      <c r="TI37" s="59"/>
      <c r="TT37" s="59"/>
      <c r="UE37" s="59"/>
      <c r="UP37" s="59"/>
      <c r="VA37" s="59"/>
      <c r="VL37" s="59"/>
      <c r="VW37" s="59"/>
      <c r="WH37" s="59"/>
      <c r="WS37" s="59"/>
      <c r="XD37" s="59"/>
      <c r="XO37" s="59"/>
      <c r="XZ37" s="59"/>
      <c r="YK37" s="59"/>
      <c r="YV37" s="59"/>
      <c r="ZG37" s="59"/>
      <c r="ZR37" s="59"/>
      <c r="AAC37" s="59"/>
      <c r="AAN37" s="59"/>
      <c r="AAY37" s="59"/>
      <c r="ABJ37" s="59"/>
      <c r="ABU37" s="59"/>
      <c r="ACF37" s="59"/>
      <c r="ACQ37" s="59"/>
      <c r="ADB37" s="59"/>
      <c r="ADM37" s="59"/>
      <c r="ADX37" s="59"/>
      <c r="AEI37" s="59"/>
      <c r="AET37" s="59"/>
      <c r="AFE37" s="59"/>
      <c r="AFP37" s="59"/>
      <c r="AGA37" s="59"/>
      <c r="AGL37" s="59"/>
      <c r="AGW37" s="59"/>
      <c r="AHH37" s="59"/>
      <c r="AHS37" s="59"/>
      <c r="AID37" s="59"/>
      <c r="AIO37" s="59"/>
      <c r="AIZ37" s="59"/>
      <c r="AJK37" s="59"/>
      <c r="AJV37" s="59"/>
      <c r="AKG37" s="59"/>
      <c r="AKR37" s="59"/>
      <c r="ALC37" s="59"/>
      <c r="ALN37" s="59"/>
      <c r="ALY37" s="59"/>
      <c r="AMJ37" s="59"/>
      <c r="AMU37" s="59"/>
      <c r="ANF37" s="59"/>
      <c r="ANQ37" s="59"/>
      <c r="AOB37" s="59"/>
      <c r="AOM37" s="59"/>
      <c r="AOX37" s="59"/>
      <c r="API37" s="59"/>
      <c r="APT37" s="59"/>
      <c r="AQE37" s="59"/>
      <c r="AQP37" s="59"/>
      <c r="ARA37" s="59"/>
      <c r="ARL37" s="59"/>
      <c r="ARW37" s="59"/>
      <c r="ASH37" s="59"/>
      <c r="ASS37" s="59"/>
      <c r="ATD37" s="59"/>
      <c r="ATO37" s="59"/>
      <c r="ATZ37" s="59"/>
      <c r="AUK37" s="59"/>
      <c r="AUV37" s="59"/>
      <c r="AVG37" s="59"/>
      <c r="AVR37" s="59"/>
      <c r="AWC37" s="59"/>
      <c r="AWN37" s="59"/>
      <c r="AWY37" s="59"/>
      <c r="AXJ37" s="59"/>
      <c r="AXU37" s="59"/>
      <c r="AYF37" s="59"/>
      <c r="AYQ37" s="59"/>
      <c r="AZB37" s="59"/>
    </row>
    <row r="38" spans="1:1024 1035:1354" ht="18.75" customHeight="1" x14ac:dyDescent="0.25">
      <c r="A38" s="24" t="str">
        <f>'total Scrap'!A38</f>
        <v>07/2020</v>
      </c>
      <c r="B38" s="29">
        <f>'total Scrap'!D38</f>
        <v>95632</v>
      </c>
      <c r="C38" s="45" t="str">
        <f>'total Scrap'!E38</f>
        <v>58310F218071</v>
      </c>
      <c r="D38" s="8" t="str">
        <f>'total Scrap'!F38</f>
        <v>HEATER ASSY, 100W 120.18.024</v>
      </c>
      <c r="E38" s="26">
        <f t="shared" ca="1" si="0"/>
        <v>11</v>
      </c>
      <c r="F38" s="26">
        <f t="shared" si="1"/>
        <v>1</v>
      </c>
      <c r="G38" s="27">
        <f t="shared" ca="1" si="2"/>
        <v>7.1428571428571425E-2</v>
      </c>
      <c r="H38" s="26" t="e">
        <f t="shared" ca="1" si="3"/>
        <v>#NAME?</v>
      </c>
      <c r="I38" s="26"/>
      <c r="J38" s="30"/>
      <c r="P38" s="57">
        <f t="shared" si="4"/>
        <v>0</v>
      </c>
      <c r="Q38" s="30">
        <f t="shared" si="5"/>
        <v>0</v>
      </c>
      <c r="R38" s="58" t="e">
        <f ca="1"/>
        <v>#NAME?</v>
      </c>
      <c r="S38" s="71" t="str">
        <f t="array" ref="S38">INDEX('total Scrap'!$E$2:$E$390,MATCH(0,COUNTIF($S$1:$S37,'total Scrap'!$E$2:$E$390)+IF(COUNTIF('total Scrap'!$E$2:$E$390,'total Scrap'!$E$2:$E$390)&gt;1, 0, 1),0))</f>
        <v>16420F118071</v>
      </c>
      <c r="U38" s="42" t="e">
        <f ca="1">IF($C38=$R$3, $A38,)</f>
        <v>#NAME?</v>
      </c>
      <c r="W38" s="43" t="e">
        <f t="shared" ca="1" si="6"/>
        <v>#NAME?</v>
      </c>
      <c r="X38" s="42" t="e">
        <f t="shared" ca="1" si="7"/>
        <v>#NAME?</v>
      </c>
      <c r="Y38" s="42">
        <v>37</v>
      </c>
      <c r="Z38" s="42" t="str">
        <f t="shared" si="8"/>
        <v>Occurrence37</v>
      </c>
      <c r="AA38" s="42">
        <f t="shared" ca="1" si="9"/>
        <v>0</v>
      </c>
      <c r="AB38" s="42">
        <f t="shared" ca="1" si="10"/>
        <v>0</v>
      </c>
      <c r="AH38" s="59"/>
      <c r="AS38" s="59"/>
      <c r="BD38" s="59"/>
      <c r="BO38" s="59"/>
      <c r="BZ38" s="59"/>
      <c r="CK38" s="59"/>
      <c r="CV38" s="59"/>
      <c r="DG38" s="59"/>
      <c r="DR38" s="59"/>
      <c r="EC38" s="59"/>
      <c r="EN38" s="59"/>
      <c r="EY38" s="59"/>
      <c r="FJ38" s="59"/>
      <c r="FU38" s="59"/>
      <c r="GF38" s="59"/>
      <c r="GQ38" s="59"/>
      <c r="HB38" s="59"/>
      <c r="HM38" s="59"/>
      <c r="HX38" s="59"/>
      <c r="II38" s="59"/>
      <c r="IT38" s="59"/>
      <c r="JE38" s="59"/>
      <c r="JP38" s="59"/>
      <c r="KA38" s="59"/>
      <c r="KL38" s="59"/>
      <c r="KW38" s="59"/>
      <c r="LH38" s="59"/>
      <c r="LS38" s="59"/>
      <c r="MD38" s="59"/>
      <c r="MO38" s="59"/>
      <c r="MZ38" s="59"/>
      <c r="NK38" s="59"/>
      <c r="NV38" s="59"/>
      <c r="OG38" s="59"/>
      <c r="OR38" s="59"/>
      <c r="PC38" s="59"/>
      <c r="PN38" s="59"/>
      <c r="PY38" s="59"/>
      <c r="QJ38" s="59"/>
      <c r="QU38" s="59"/>
      <c r="RF38" s="59"/>
      <c r="RQ38" s="59"/>
      <c r="SB38" s="59"/>
      <c r="SM38" s="59"/>
      <c r="SX38" s="59"/>
      <c r="TI38" s="59"/>
      <c r="TT38" s="59"/>
      <c r="UE38" s="59"/>
      <c r="UP38" s="59"/>
      <c r="VA38" s="59"/>
      <c r="VL38" s="59"/>
      <c r="VW38" s="59"/>
      <c r="WH38" s="59"/>
      <c r="WS38" s="59"/>
      <c r="XD38" s="59"/>
      <c r="XO38" s="59"/>
      <c r="XZ38" s="59"/>
      <c r="YK38" s="59"/>
      <c r="YV38" s="59"/>
      <c r="ZG38" s="59"/>
      <c r="ZR38" s="59"/>
      <c r="AAC38" s="59"/>
      <c r="AAN38" s="59"/>
      <c r="AAY38" s="59"/>
      <c r="ABJ38" s="59"/>
      <c r="ABU38" s="59"/>
      <c r="ACF38" s="59"/>
      <c r="ACQ38" s="59"/>
      <c r="ADB38" s="59"/>
      <c r="ADM38" s="59"/>
      <c r="ADX38" s="59"/>
      <c r="AEI38" s="59"/>
      <c r="AET38" s="59"/>
      <c r="AFE38" s="59"/>
      <c r="AFP38" s="59"/>
      <c r="AGA38" s="59"/>
      <c r="AGL38" s="59"/>
      <c r="AGW38" s="59"/>
      <c r="AHH38" s="59"/>
      <c r="AHS38" s="59"/>
      <c r="AID38" s="59"/>
      <c r="AIO38" s="59"/>
      <c r="AIZ38" s="59"/>
      <c r="AJK38" s="59"/>
      <c r="AJV38" s="59"/>
      <c r="AKG38" s="59"/>
      <c r="AKR38" s="59"/>
      <c r="ALC38" s="59"/>
      <c r="ALN38" s="59"/>
      <c r="ALY38" s="59"/>
      <c r="AMJ38" s="59"/>
      <c r="AMU38" s="59"/>
      <c r="ANF38" s="59"/>
      <c r="ANQ38" s="59"/>
      <c r="AOB38" s="59"/>
      <c r="AOM38" s="59"/>
      <c r="AOX38" s="59"/>
      <c r="API38" s="59"/>
      <c r="APT38" s="59"/>
      <c r="AQE38" s="59"/>
      <c r="AQP38" s="59"/>
      <c r="ARA38" s="59"/>
      <c r="ARL38" s="59"/>
      <c r="ARW38" s="59"/>
      <c r="ASH38" s="59"/>
      <c r="ASS38" s="59"/>
      <c r="ATD38" s="59"/>
      <c r="ATO38" s="59"/>
      <c r="ATZ38" s="59"/>
      <c r="AUK38" s="59"/>
      <c r="AUV38" s="59"/>
      <c r="AVG38" s="59"/>
      <c r="AVR38" s="59"/>
      <c r="AWC38" s="59"/>
      <c r="AWN38" s="59"/>
      <c r="AWY38" s="59"/>
      <c r="AXJ38" s="59"/>
      <c r="AXU38" s="59"/>
      <c r="AYF38" s="59"/>
      <c r="AYQ38" s="59"/>
      <c r="AZB38" s="59"/>
    </row>
    <row r="39" spans="1:1024 1035:1354" ht="18.75" customHeight="1" x14ac:dyDescent="0.25">
      <c r="A39" s="24" t="str">
        <f>'total Scrap'!A39</f>
        <v>07/2020</v>
      </c>
      <c r="B39" s="29">
        <f>'total Scrap'!D39</f>
        <v>96354</v>
      </c>
      <c r="C39" s="45" t="str">
        <f>'total Scrap'!E39</f>
        <v>1A18131</v>
      </c>
      <c r="D39" s="8" t="str">
        <f>'total Scrap'!F39</f>
        <v>FRONT GLASS</v>
      </c>
      <c r="E39" s="26">
        <f t="shared" ca="1" si="0"/>
        <v>11</v>
      </c>
      <c r="F39" s="26">
        <f t="shared" si="1"/>
        <v>1</v>
      </c>
      <c r="G39" s="27">
        <f t="shared" ca="1" si="2"/>
        <v>7.1428571428571425E-2</v>
      </c>
      <c r="H39" s="26" t="e">
        <f t="shared" ca="1" si="3"/>
        <v>#NAME?</v>
      </c>
      <c r="I39" s="26"/>
      <c r="J39" s="30"/>
      <c r="P39" s="57">
        <f t="shared" si="4"/>
        <v>0</v>
      </c>
      <c r="Q39" s="30">
        <f t="shared" si="5"/>
        <v>0</v>
      </c>
      <c r="R39" s="58" t="e">
        <f ca="1"/>
        <v>#NAME?</v>
      </c>
      <c r="S39" s="71" t="str">
        <f t="array" ref="S39">INDEX('total Scrap'!$E$2:$E$390,MATCH(0,COUNTIF($S$1:$S38,'total Scrap'!$E$2:$E$390)+IF(COUNTIF('total Scrap'!$E$2:$E$390,'total Scrap'!$E$2:$E$390)&gt;1, 0, 1),0))</f>
        <v>56210F220071</v>
      </c>
      <c r="U39" s="42" t="e">
        <f ca="1">IF($C39=$R$3, $A39,)</f>
        <v>#NAME?</v>
      </c>
      <c r="W39" s="43" t="e">
        <f t="shared" ca="1" si="6"/>
        <v>#NAME?</v>
      </c>
      <c r="X39" s="42" t="e">
        <f t="shared" ca="1" si="7"/>
        <v>#NAME?</v>
      </c>
      <c r="Y39" s="42">
        <v>38</v>
      </c>
      <c r="Z39" s="42" t="str">
        <f t="shared" si="8"/>
        <v>Occurrence38</v>
      </c>
      <c r="AA39" s="42">
        <f t="shared" ca="1" si="9"/>
        <v>0</v>
      </c>
      <c r="AB39" s="42">
        <f t="shared" ca="1" si="10"/>
        <v>0</v>
      </c>
      <c r="AH39" s="59"/>
      <c r="AS39" s="59"/>
      <c r="BD39" s="59"/>
      <c r="BO39" s="59"/>
      <c r="BZ39" s="59"/>
      <c r="CK39" s="59"/>
      <c r="CV39" s="59"/>
      <c r="DG39" s="59"/>
      <c r="DR39" s="59"/>
      <c r="EC39" s="59"/>
      <c r="EN39" s="59"/>
      <c r="EY39" s="59"/>
      <c r="FJ39" s="59"/>
      <c r="FU39" s="59"/>
      <c r="GF39" s="59"/>
      <c r="GQ39" s="59"/>
      <c r="HB39" s="59"/>
      <c r="HM39" s="59"/>
      <c r="HX39" s="59"/>
      <c r="II39" s="59"/>
      <c r="IT39" s="59"/>
      <c r="JE39" s="59"/>
      <c r="JP39" s="59"/>
      <c r="KA39" s="59"/>
      <c r="KL39" s="59"/>
      <c r="KW39" s="59"/>
      <c r="LH39" s="59"/>
      <c r="LS39" s="59"/>
      <c r="MD39" s="59"/>
      <c r="MO39" s="59"/>
      <c r="MZ39" s="59"/>
      <c r="NK39" s="59"/>
      <c r="NV39" s="59"/>
      <c r="OG39" s="59"/>
      <c r="OR39" s="59"/>
      <c r="PC39" s="59"/>
      <c r="PN39" s="59"/>
      <c r="PY39" s="59"/>
      <c r="QJ39" s="59"/>
      <c r="QU39" s="59"/>
      <c r="RF39" s="59"/>
      <c r="RQ39" s="59"/>
      <c r="SB39" s="59"/>
      <c r="SM39" s="59"/>
      <c r="SX39" s="59"/>
      <c r="TI39" s="59"/>
      <c r="TT39" s="59"/>
      <c r="UE39" s="59"/>
      <c r="UP39" s="59"/>
      <c r="VA39" s="59"/>
      <c r="VL39" s="59"/>
      <c r="VW39" s="59"/>
      <c r="WH39" s="59"/>
      <c r="WS39" s="59"/>
      <c r="XD39" s="59"/>
      <c r="XO39" s="59"/>
      <c r="XZ39" s="59"/>
      <c r="YK39" s="59"/>
      <c r="YV39" s="59"/>
      <c r="ZG39" s="59"/>
      <c r="ZR39" s="59"/>
      <c r="AAC39" s="59"/>
      <c r="AAN39" s="59"/>
      <c r="AAY39" s="59"/>
      <c r="ABJ39" s="59"/>
      <c r="ABU39" s="59"/>
      <c r="ACF39" s="59"/>
      <c r="ACQ39" s="59"/>
      <c r="ADB39" s="59"/>
      <c r="ADM39" s="59"/>
      <c r="ADX39" s="59"/>
      <c r="AEI39" s="59"/>
      <c r="AET39" s="59"/>
      <c r="AFE39" s="59"/>
      <c r="AFP39" s="59"/>
      <c r="AGA39" s="59"/>
      <c r="AGL39" s="59"/>
      <c r="AGW39" s="59"/>
      <c r="AHH39" s="59"/>
      <c r="AHS39" s="59"/>
      <c r="AID39" s="59"/>
      <c r="AIO39" s="59"/>
      <c r="AIZ39" s="59"/>
      <c r="AJK39" s="59"/>
      <c r="AJV39" s="59"/>
      <c r="AKG39" s="59"/>
      <c r="AKR39" s="59"/>
      <c r="ALC39" s="59"/>
      <c r="ALN39" s="59"/>
      <c r="ALY39" s="59"/>
      <c r="AMJ39" s="59"/>
      <c r="AMU39" s="59"/>
      <c r="ANF39" s="59"/>
      <c r="ANQ39" s="59"/>
      <c r="AOB39" s="59"/>
      <c r="AOM39" s="59"/>
      <c r="AOX39" s="59"/>
      <c r="API39" s="59"/>
      <c r="APT39" s="59"/>
      <c r="AQE39" s="59"/>
      <c r="AQP39" s="59"/>
      <c r="ARA39" s="59"/>
      <c r="ARL39" s="59"/>
      <c r="ARW39" s="59"/>
      <c r="ASH39" s="59"/>
      <c r="ASS39" s="59"/>
      <c r="ATD39" s="59"/>
      <c r="ATO39" s="59"/>
      <c r="ATZ39" s="59"/>
      <c r="AUK39" s="59"/>
      <c r="AUV39" s="59"/>
      <c r="AVG39" s="59"/>
      <c r="AVR39" s="59"/>
      <c r="AWC39" s="59"/>
      <c r="AWN39" s="59"/>
      <c r="AWY39" s="59"/>
      <c r="AXJ39" s="59"/>
      <c r="AXU39" s="59"/>
      <c r="AYF39" s="59"/>
      <c r="AYQ39" s="59"/>
      <c r="AZB39" s="59"/>
    </row>
    <row r="40" spans="1:1024 1035:1354" ht="18.75" customHeight="1" x14ac:dyDescent="0.25">
      <c r="A40" s="24" t="str">
        <f>'total Scrap'!A40</f>
        <v>07/2020</v>
      </c>
      <c r="B40" s="29">
        <f>'total Scrap'!D40</f>
        <v>93609</v>
      </c>
      <c r="C40" s="45" t="str">
        <f>'total Scrap'!E40</f>
        <v>3A14055</v>
      </c>
      <c r="D40" s="8" t="str">
        <f>'total Scrap'!F40</f>
        <v>FLAP SUB-ASSY</v>
      </c>
      <c r="E40" s="26">
        <f t="shared" ca="1" si="0"/>
        <v>11</v>
      </c>
      <c r="F40" s="26">
        <f t="shared" si="1"/>
        <v>3</v>
      </c>
      <c r="G40" s="27">
        <f t="shared" ca="1" si="2"/>
        <v>0.21428571428571427</v>
      </c>
      <c r="H40" s="26" t="e">
        <f t="shared" ca="1" si="3"/>
        <v>#NAME?</v>
      </c>
      <c r="I40" s="26"/>
      <c r="J40" s="30"/>
      <c r="P40" s="57" t="str">
        <f t="shared" si="4"/>
        <v>07/2020</v>
      </c>
      <c r="Q40" s="30" t="str">
        <f t="shared" si="5"/>
        <v>3A14055</v>
      </c>
      <c r="R40" s="58" t="e">
        <f ca="1"/>
        <v>#NAME?</v>
      </c>
      <c r="S40" s="71" t="str">
        <f t="array" ref="S40">INDEX('total Scrap'!$E$2:$E$390,MATCH(0,COUNTIF($S$1:$S39,'total Scrap'!$E$2:$E$390)+IF(COUNTIF('total Scrap'!$E$2:$E$390,'total Scrap'!$E$2:$E$390)&gt;1, 0, 1),0))</f>
        <v>233002665071</v>
      </c>
      <c r="U40" s="42" t="e">
        <f ca="1">IF($C40=$R$3, $A40,)</f>
        <v>#NAME?</v>
      </c>
      <c r="W40" s="43" t="e">
        <f t="shared" ca="1" si="6"/>
        <v>#NAME?</v>
      </c>
      <c r="X40" s="42" t="e">
        <f t="shared" ca="1" si="7"/>
        <v>#NAME?</v>
      </c>
      <c r="Y40" s="42">
        <v>39</v>
      </c>
      <c r="Z40" s="42" t="str">
        <f t="shared" si="8"/>
        <v>Occurrence39</v>
      </c>
      <c r="AA40" s="42">
        <f t="shared" ca="1" si="9"/>
        <v>0</v>
      </c>
      <c r="AB40" s="42">
        <f t="shared" ca="1" si="10"/>
        <v>0</v>
      </c>
      <c r="AH40" s="59"/>
      <c r="AS40" s="59"/>
      <c r="BD40" s="59"/>
      <c r="BO40" s="59"/>
      <c r="BZ40" s="59"/>
      <c r="CK40" s="59"/>
      <c r="CV40" s="59"/>
      <c r="DG40" s="59"/>
      <c r="DR40" s="59"/>
      <c r="EC40" s="59"/>
      <c r="EN40" s="59"/>
      <c r="EY40" s="59"/>
      <c r="FJ40" s="59"/>
      <c r="FU40" s="59"/>
      <c r="GF40" s="59"/>
      <c r="GQ40" s="59"/>
      <c r="HB40" s="59"/>
      <c r="HM40" s="59"/>
      <c r="HX40" s="59"/>
      <c r="II40" s="59"/>
      <c r="IT40" s="59"/>
      <c r="JE40" s="59"/>
      <c r="JP40" s="59"/>
      <c r="KA40" s="59"/>
      <c r="KL40" s="59"/>
      <c r="KW40" s="59"/>
      <c r="LH40" s="59"/>
      <c r="LS40" s="59"/>
      <c r="MD40" s="59"/>
      <c r="MO40" s="59"/>
      <c r="MZ40" s="59"/>
      <c r="NK40" s="59"/>
      <c r="NV40" s="59"/>
      <c r="OG40" s="59"/>
      <c r="OR40" s="59"/>
      <c r="PC40" s="59"/>
      <c r="PN40" s="59"/>
      <c r="PY40" s="59"/>
      <c r="QJ40" s="59"/>
      <c r="QU40" s="59"/>
      <c r="RF40" s="59"/>
      <c r="RQ40" s="59"/>
      <c r="SB40" s="59"/>
      <c r="SM40" s="59"/>
      <c r="SX40" s="59"/>
      <c r="TI40" s="59"/>
      <c r="TT40" s="59"/>
      <c r="UE40" s="59"/>
      <c r="UP40" s="59"/>
      <c r="VA40" s="59"/>
      <c r="VL40" s="59"/>
      <c r="VW40" s="59"/>
      <c r="WH40" s="59"/>
      <c r="WS40" s="59"/>
      <c r="XD40" s="59"/>
      <c r="XO40" s="59"/>
      <c r="XZ40" s="59"/>
      <c r="YK40" s="59"/>
      <c r="YV40" s="59"/>
      <c r="ZG40" s="59"/>
      <c r="ZR40" s="59"/>
      <c r="AAC40" s="59"/>
      <c r="AAN40" s="59"/>
      <c r="AAY40" s="59"/>
      <c r="ABJ40" s="59"/>
      <c r="ABU40" s="59"/>
      <c r="ACF40" s="59"/>
      <c r="ACQ40" s="59"/>
      <c r="ADB40" s="59"/>
      <c r="ADM40" s="59"/>
      <c r="ADX40" s="59"/>
      <c r="AEI40" s="59"/>
      <c r="AET40" s="59"/>
      <c r="AFE40" s="59"/>
      <c r="AFP40" s="59"/>
      <c r="AGA40" s="59"/>
      <c r="AGL40" s="59"/>
      <c r="AGW40" s="59"/>
      <c r="AHH40" s="59"/>
      <c r="AHS40" s="59"/>
      <c r="AID40" s="59"/>
      <c r="AIO40" s="59"/>
      <c r="AIZ40" s="59"/>
      <c r="AJK40" s="59"/>
      <c r="AJV40" s="59"/>
      <c r="AKG40" s="59"/>
      <c r="AKR40" s="59"/>
      <c r="ALC40" s="59"/>
      <c r="ALN40" s="59"/>
      <c r="ALY40" s="59"/>
      <c r="AMJ40" s="59"/>
      <c r="AMU40" s="59"/>
      <c r="ANF40" s="59"/>
      <c r="ANQ40" s="59"/>
      <c r="AOB40" s="59"/>
      <c r="AOM40" s="59"/>
      <c r="AOX40" s="59"/>
      <c r="API40" s="59"/>
      <c r="APT40" s="59"/>
      <c r="AQE40" s="59"/>
      <c r="AQP40" s="59"/>
      <c r="ARA40" s="59"/>
      <c r="ARL40" s="59"/>
      <c r="ARW40" s="59"/>
      <c r="ASH40" s="59"/>
      <c r="ASS40" s="59"/>
      <c r="ATD40" s="59"/>
      <c r="ATO40" s="59"/>
      <c r="ATZ40" s="59"/>
      <c r="AUK40" s="59"/>
      <c r="AUV40" s="59"/>
      <c r="AVG40" s="59"/>
      <c r="AVR40" s="59"/>
      <c r="AWC40" s="59"/>
      <c r="AWN40" s="59"/>
      <c r="AWY40" s="59"/>
      <c r="AXJ40" s="59"/>
      <c r="AXU40" s="59"/>
      <c r="AYF40" s="59"/>
      <c r="AYQ40" s="59"/>
      <c r="AZB40" s="59"/>
    </row>
    <row r="41" spans="1:1024 1035:1354" ht="18.75" customHeight="1" x14ac:dyDescent="0.25">
      <c r="A41" s="24" t="str">
        <f>'total Scrap'!A41</f>
        <v>07/2020</v>
      </c>
      <c r="B41" s="29">
        <f>'total Scrap'!D41</f>
        <v>93608</v>
      </c>
      <c r="C41" s="45" t="str">
        <f>'total Scrap'!E41</f>
        <v>1A28083</v>
      </c>
      <c r="D41" s="8" t="str">
        <f>'total Scrap'!F41</f>
        <v>COVER DOOR, RH</v>
      </c>
      <c r="E41" s="26">
        <f t="shared" ca="1" si="0"/>
        <v>11</v>
      </c>
      <c r="F41" s="26">
        <f t="shared" si="1"/>
        <v>1</v>
      </c>
      <c r="G41" s="27">
        <f t="shared" ca="1" si="2"/>
        <v>7.1428571428571425E-2</v>
      </c>
      <c r="H41" s="26" t="e">
        <f t="shared" ca="1" si="3"/>
        <v>#NAME?</v>
      </c>
      <c r="I41" s="26"/>
      <c r="J41" s="30"/>
      <c r="P41" s="57">
        <f t="shared" si="4"/>
        <v>0</v>
      </c>
      <c r="Q41" s="30">
        <f t="shared" si="5"/>
        <v>0</v>
      </c>
      <c r="R41" s="58" t="e">
        <f ca="1"/>
        <v>#NAME?</v>
      </c>
      <c r="S41" s="71" t="str">
        <f t="array" ref="S41">INDEX('total Scrap'!$E$2:$E$390,MATCH(0,COUNTIF($S$1:$S40,'total Scrap'!$E$2:$E$390)+IF(COUNTIF('total Scrap'!$E$2:$E$390,'total Scrap'!$E$2:$E$390)&gt;1, 0, 1),0))</f>
        <v>56031F232071</v>
      </c>
      <c r="U41" s="42" t="e">
        <f ca="1">IF($C41=$R$3, $A41,)</f>
        <v>#NAME?</v>
      </c>
      <c r="W41" s="43" t="e">
        <f t="shared" ca="1" si="6"/>
        <v>#NAME?</v>
      </c>
      <c r="X41" s="42" t="e">
        <f t="shared" ca="1" si="7"/>
        <v>#NAME?</v>
      </c>
      <c r="Y41" s="42">
        <v>40</v>
      </c>
      <c r="Z41" s="42" t="str">
        <f t="shared" si="8"/>
        <v>Occurrence40</v>
      </c>
      <c r="AA41" s="42">
        <f t="shared" ca="1" si="9"/>
        <v>0</v>
      </c>
      <c r="AB41" s="42">
        <f t="shared" ca="1" si="10"/>
        <v>0</v>
      </c>
      <c r="AH41" s="59"/>
      <c r="AS41" s="59"/>
      <c r="BD41" s="59"/>
      <c r="BO41" s="59"/>
      <c r="BZ41" s="59"/>
      <c r="CK41" s="59"/>
      <c r="CV41" s="59"/>
      <c r="DG41" s="59"/>
      <c r="DR41" s="59"/>
      <c r="EC41" s="59"/>
      <c r="EN41" s="59"/>
      <c r="EY41" s="59"/>
      <c r="FJ41" s="59"/>
      <c r="FU41" s="59"/>
      <c r="GF41" s="59"/>
      <c r="GQ41" s="59"/>
      <c r="HB41" s="59"/>
      <c r="HM41" s="59"/>
      <c r="HX41" s="59"/>
      <c r="II41" s="59"/>
      <c r="IT41" s="59"/>
      <c r="JE41" s="59"/>
      <c r="JP41" s="59"/>
      <c r="KA41" s="59"/>
      <c r="KL41" s="59"/>
      <c r="KW41" s="59"/>
      <c r="LH41" s="59"/>
      <c r="LS41" s="59"/>
      <c r="MD41" s="59"/>
      <c r="MO41" s="59"/>
      <c r="MZ41" s="59"/>
      <c r="NK41" s="59"/>
      <c r="NV41" s="59"/>
      <c r="OG41" s="59"/>
      <c r="OR41" s="59"/>
      <c r="PC41" s="59"/>
      <c r="PN41" s="59"/>
      <c r="PY41" s="59"/>
      <c r="QJ41" s="59"/>
      <c r="QU41" s="59"/>
      <c r="RF41" s="59"/>
      <c r="RQ41" s="59"/>
      <c r="SB41" s="59"/>
      <c r="SM41" s="59"/>
      <c r="SX41" s="59"/>
      <c r="TI41" s="59"/>
      <c r="TT41" s="59"/>
      <c r="UE41" s="59"/>
      <c r="UP41" s="59"/>
      <c r="VA41" s="59"/>
      <c r="VL41" s="59"/>
      <c r="VW41" s="59"/>
      <c r="WH41" s="59"/>
      <c r="WS41" s="59"/>
      <c r="XD41" s="59"/>
      <c r="XO41" s="59"/>
      <c r="XZ41" s="59"/>
      <c r="YK41" s="59"/>
      <c r="YV41" s="59"/>
      <c r="ZG41" s="59"/>
      <c r="ZR41" s="59"/>
      <c r="AAC41" s="59"/>
      <c r="AAN41" s="59"/>
      <c r="AAY41" s="59"/>
      <c r="ABJ41" s="59"/>
      <c r="ABU41" s="59"/>
      <c r="ACF41" s="59"/>
      <c r="ACQ41" s="59"/>
      <c r="ADB41" s="59"/>
      <c r="ADM41" s="59"/>
      <c r="ADX41" s="59"/>
      <c r="AEI41" s="59"/>
      <c r="AET41" s="59"/>
      <c r="AFE41" s="59"/>
      <c r="AFP41" s="59"/>
      <c r="AGA41" s="59"/>
      <c r="AGL41" s="59"/>
      <c r="AGW41" s="59"/>
      <c r="AHH41" s="59"/>
      <c r="AHS41" s="59"/>
      <c r="AID41" s="59"/>
      <c r="AIO41" s="59"/>
      <c r="AIZ41" s="59"/>
      <c r="AJK41" s="59"/>
      <c r="AJV41" s="59"/>
      <c r="AKG41" s="59"/>
      <c r="AKR41" s="59"/>
      <c r="ALC41" s="59"/>
      <c r="ALN41" s="59"/>
      <c r="ALY41" s="59"/>
      <c r="AMJ41" s="59"/>
      <c r="AMU41" s="59"/>
      <c r="ANF41" s="59"/>
      <c r="ANQ41" s="59"/>
      <c r="AOB41" s="59"/>
      <c r="AOM41" s="59"/>
      <c r="AOX41" s="59"/>
      <c r="API41" s="59"/>
      <c r="APT41" s="59"/>
      <c r="AQE41" s="59"/>
      <c r="AQP41" s="59"/>
      <c r="ARA41" s="59"/>
      <c r="ARL41" s="59"/>
      <c r="ARW41" s="59"/>
      <c r="ASH41" s="59"/>
      <c r="ASS41" s="59"/>
      <c r="ATD41" s="59"/>
      <c r="ATO41" s="59"/>
      <c r="ATZ41" s="59"/>
      <c r="AUK41" s="59"/>
      <c r="AUV41" s="59"/>
      <c r="AVG41" s="59"/>
      <c r="AVR41" s="59"/>
      <c r="AWC41" s="59"/>
      <c r="AWN41" s="59"/>
      <c r="AWY41" s="59"/>
      <c r="AXJ41" s="59"/>
      <c r="AXU41" s="59"/>
      <c r="AYF41" s="59"/>
      <c r="AYQ41" s="59"/>
      <c r="AZB41" s="59"/>
    </row>
    <row r="42" spans="1:1024 1035:1354" ht="18.75" customHeight="1" x14ac:dyDescent="0.25">
      <c r="A42" s="24" t="str">
        <f>'total Scrap'!A42</f>
        <v>07/2020</v>
      </c>
      <c r="B42" s="29">
        <f>'total Scrap'!D42</f>
        <v>93610</v>
      </c>
      <c r="C42" s="45" t="str">
        <f>'total Scrap'!E42</f>
        <v>2A28005</v>
      </c>
      <c r="D42" s="8" t="str">
        <f>'total Scrap'!F42</f>
        <v>COVER SUB-ASSY, HTR</v>
      </c>
      <c r="E42" s="26">
        <f t="shared" ca="1" si="0"/>
        <v>11</v>
      </c>
      <c r="F42" s="26">
        <f t="shared" si="1"/>
        <v>5</v>
      </c>
      <c r="G42" s="27">
        <f t="shared" ca="1" si="2"/>
        <v>0.35714285714285715</v>
      </c>
      <c r="H42" s="26" t="e">
        <f t="shared" ca="1" si="3"/>
        <v>#NAME?</v>
      </c>
      <c r="I42" s="26"/>
      <c r="J42" s="30"/>
      <c r="P42" s="57" t="str">
        <f t="shared" si="4"/>
        <v>07/2020</v>
      </c>
      <c r="Q42" s="30" t="str">
        <f t="shared" si="5"/>
        <v>2A28005</v>
      </c>
      <c r="R42" s="58" t="e">
        <f ca="1"/>
        <v>#NAME?</v>
      </c>
      <c r="S42" s="71" t="str">
        <f t="array" ref="S42">INDEX('total Scrap'!$E$2:$E$390,MATCH(0,COUNTIF($S$1:$S41,'total Scrap'!$E$2:$E$390)+IF(COUNTIF('total Scrap'!$E$2:$E$390,'total Scrap'!$E$2:$E$390)&gt;1, 0, 1),0))</f>
        <v>56052F227071</v>
      </c>
      <c r="U42" s="42" t="e">
        <f ca="1">IF($C42=$R$3, $A42,)</f>
        <v>#NAME?</v>
      </c>
      <c r="W42" s="43" t="e">
        <f t="shared" ca="1" si="6"/>
        <v>#NAME?</v>
      </c>
      <c r="X42" s="42" t="e">
        <f t="shared" ca="1" si="7"/>
        <v>#NAME?</v>
      </c>
      <c r="Y42" s="42">
        <v>41</v>
      </c>
      <c r="Z42" s="42" t="str">
        <f t="shared" si="8"/>
        <v>Occurrence41</v>
      </c>
      <c r="AA42" s="42">
        <f t="shared" ca="1" si="9"/>
        <v>0</v>
      </c>
      <c r="AB42" s="42">
        <f t="shared" ca="1" si="10"/>
        <v>0</v>
      </c>
      <c r="AH42" s="59"/>
      <c r="AS42" s="59"/>
      <c r="BD42" s="59"/>
      <c r="BO42" s="59"/>
      <c r="BZ42" s="59"/>
      <c r="CK42" s="59"/>
      <c r="CV42" s="59"/>
      <c r="DG42" s="59"/>
      <c r="DR42" s="59"/>
      <c r="EC42" s="59"/>
      <c r="EN42" s="59"/>
      <c r="EY42" s="59"/>
      <c r="FJ42" s="59"/>
      <c r="FU42" s="59"/>
      <c r="GF42" s="59"/>
      <c r="GQ42" s="59"/>
      <c r="HB42" s="59"/>
      <c r="HM42" s="59"/>
      <c r="HX42" s="59"/>
      <c r="II42" s="59"/>
      <c r="IT42" s="59"/>
      <c r="JE42" s="59"/>
      <c r="JP42" s="59"/>
      <c r="KA42" s="59"/>
      <c r="KL42" s="59"/>
      <c r="KW42" s="59"/>
      <c r="LH42" s="59"/>
      <c r="LS42" s="59"/>
      <c r="MD42" s="59"/>
      <c r="MO42" s="59"/>
      <c r="MZ42" s="59"/>
      <c r="NK42" s="59"/>
      <c r="NV42" s="59"/>
      <c r="OG42" s="59"/>
      <c r="OR42" s="59"/>
      <c r="PC42" s="59"/>
      <c r="PN42" s="59"/>
      <c r="PY42" s="59"/>
      <c r="QJ42" s="59"/>
      <c r="QU42" s="59"/>
      <c r="RF42" s="59"/>
      <c r="RQ42" s="59"/>
      <c r="SB42" s="59"/>
      <c r="SM42" s="59"/>
      <c r="SX42" s="59"/>
      <c r="TI42" s="59"/>
      <c r="TT42" s="59"/>
      <c r="UE42" s="59"/>
      <c r="UP42" s="59"/>
      <c r="VA42" s="59"/>
      <c r="VL42" s="59"/>
      <c r="VW42" s="59"/>
      <c r="WH42" s="59"/>
      <c r="WS42" s="59"/>
      <c r="XD42" s="59"/>
      <c r="XO42" s="59"/>
      <c r="XZ42" s="59"/>
      <c r="YK42" s="59"/>
      <c r="YV42" s="59"/>
      <c r="ZG42" s="59"/>
      <c r="ZR42" s="59"/>
      <c r="AAC42" s="59"/>
      <c r="AAN42" s="59"/>
      <c r="AAY42" s="59"/>
      <c r="ABJ42" s="59"/>
      <c r="ABU42" s="59"/>
      <c r="ACF42" s="59"/>
      <c r="ACQ42" s="59"/>
      <c r="ADB42" s="59"/>
      <c r="ADM42" s="59"/>
      <c r="ADX42" s="59"/>
      <c r="AEI42" s="59"/>
      <c r="AET42" s="59"/>
      <c r="AFE42" s="59"/>
      <c r="AFP42" s="59"/>
      <c r="AGA42" s="59"/>
      <c r="AGL42" s="59"/>
      <c r="AGW42" s="59"/>
      <c r="AHH42" s="59"/>
      <c r="AHS42" s="59"/>
      <c r="AID42" s="59"/>
      <c r="AIO42" s="59"/>
      <c r="AIZ42" s="59"/>
      <c r="AJK42" s="59"/>
      <c r="AJV42" s="59"/>
      <c r="AKG42" s="59"/>
      <c r="AKR42" s="59"/>
      <c r="ALC42" s="59"/>
      <c r="ALN42" s="59"/>
      <c r="ALY42" s="59"/>
      <c r="AMJ42" s="59"/>
      <c r="AMU42" s="59"/>
      <c r="ANF42" s="59"/>
      <c r="ANQ42" s="59"/>
      <c r="AOB42" s="59"/>
      <c r="AOM42" s="59"/>
      <c r="AOX42" s="59"/>
      <c r="API42" s="59"/>
      <c r="APT42" s="59"/>
      <c r="AQE42" s="59"/>
      <c r="AQP42" s="59"/>
      <c r="ARA42" s="59"/>
      <c r="ARL42" s="59"/>
      <c r="ARW42" s="59"/>
      <c r="ASH42" s="59"/>
      <c r="ASS42" s="59"/>
      <c r="ATD42" s="59"/>
      <c r="ATO42" s="59"/>
      <c r="ATZ42" s="59"/>
      <c r="AUK42" s="59"/>
      <c r="AUV42" s="59"/>
      <c r="AVG42" s="59"/>
      <c r="AVR42" s="59"/>
      <c r="AWC42" s="59"/>
      <c r="AWN42" s="59"/>
      <c r="AWY42" s="59"/>
      <c r="AXJ42" s="59"/>
      <c r="AXU42" s="59"/>
      <c r="AYF42" s="59"/>
      <c r="AYQ42" s="59"/>
      <c r="AZB42" s="59"/>
    </row>
    <row r="43" spans="1:1024 1035:1354" ht="18.75" customHeight="1" x14ac:dyDescent="0.25">
      <c r="A43" s="24" t="str">
        <f>'total Scrap'!A43</f>
        <v>07/2020</v>
      </c>
      <c r="B43" s="29">
        <f>'total Scrap'!D43</f>
        <v>95055</v>
      </c>
      <c r="C43" s="45" t="str">
        <f>'total Scrap'!E43</f>
        <v>55173FSHD771</v>
      </c>
      <c r="D43" s="8" t="str">
        <f>'total Scrap'!F43</f>
        <v>GLASS FRONT</v>
      </c>
      <c r="E43" s="26">
        <f t="shared" ca="1" si="0"/>
        <v>11</v>
      </c>
      <c r="F43" s="26">
        <f t="shared" si="1"/>
        <v>1</v>
      </c>
      <c r="G43" s="27">
        <f t="shared" ca="1" si="2"/>
        <v>7.1428571428571425E-2</v>
      </c>
      <c r="H43" s="26" t="e">
        <f t="shared" ca="1" si="3"/>
        <v>#NAME?</v>
      </c>
      <c r="I43" s="26"/>
      <c r="J43" s="30"/>
      <c r="P43" s="57">
        <f t="shared" si="4"/>
        <v>0</v>
      </c>
      <c r="Q43" s="30">
        <f t="shared" si="5"/>
        <v>0</v>
      </c>
      <c r="R43" s="58" t="e">
        <f ca="1"/>
        <v>#NAME?</v>
      </c>
      <c r="S43" s="71" t="str">
        <f t="array" ref="S43">INDEX('total Scrap'!$E$2:$E$390,MATCH(0,COUNTIF($S$1:$S42,'total Scrap'!$E$2:$E$390)+IF(COUNTIF('total Scrap'!$E$2:$E$390,'total Scrap'!$E$2:$E$390)&gt;1, 0, 1),0))</f>
        <v>56570F210071</v>
      </c>
      <c r="U43" s="42" t="e">
        <f ca="1">IF($C43=$R$3, $A43,)</f>
        <v>#NAME?</v>
      </c>
      <c r="W43" s="43" t="e">
        <f t="shared" ca="1" si="6"/>
        <v>#NAME?</v>
      </c>
      <c r="X43" s="42" t="e">
        <f t="shared" ca="1" si="7"/>
        <v>#NAME?</v>
      </c>
      <c r="Y43" s="42">
        <v>42</v>
      </c>
      <c r="Z43" s="42" t="str">
        <f t="shared" si="8"/>
        <v>Occurrence42</v>
      </c>
      <c r="AA43" s="42">
        <f t="shared" ca="1" si="9"/>
        <v>0</v>
      </c>
      <c r="AB43" s="42">
        <f t="shared" ca="1" si="10"/>
        <v>0</v>
      </c>
      <c r="AH43" s="59"/>
      <c r="AS43" s="59"/>
      <c r="BD43" s="59"/>
      <c r="BO43" s="59"/>
      <c r="BZ43" s="59"/>
      <c r="CK43" s="59"/>
      <c r="CV43" s="59"/>
      <c r="DG43" s="59"/>
      <c r="DR43" s="59"/>
      <c r="EC43" s="59"/>
      <c r="EN43" s="59"/>
      <c r="EY43" s="59"/>
      <c r="FJ43" s="59"/>
      <c r="FU43" s="59"/>
      <c r="GF43" s="59"/>
      <c r="GQ43" s="59"/>
      <c r="HB43" s="59"/>
      <c r="HM43" s="59"/>
      <c r="HX43" s="59"/>
      <c r="II43" s="59"/>
      <c r="IT43" s="59"/>
      <c r="JE43" s="59"/>
      <c r="JP43" s="59"/>
      <c r="KA43" s="59"/>
      <c r="KL43" s="59"/>
      <c r="KW43" s="59"/>
      <c r="LH43" s="59"/>
      <c r="LS43" s="59"/>
      <c r="MD43" s="59"/>
      <c r="MO43" s="59"/>
      <c r="MZ43" s="59"/>
      <c r="NK43" s="59"/>
      <c r="NV43" s="59"/>
      <c r="OG43" s="59"/>
      <c r="OR43" s="59"/>
      <c r="PC43" s="59"/>
      <c r="PN43" s="59"/>
      <c r="PY43" s="59"/>
      <c r="QJ43" s="59"/>
      <c r="QU43" s="59"/>
      <c r="RF43" s="59"/>
      <c r="RQ43" s="59"/>
      <c r="SB43" s="59"/>
      <c r="SM43" s="59"/>
      <c r="SX43" s="59"/>
      <c r="TI43" s="59"/>
      <c r="TT43" s="59"/>
      <c r="UE43" s="59"/>
      <c r="UP43" s="59"/>
      <c r="VA43" s="59"/>
      <c r="VL43" s="59"/>
      <c r="VW43" s="59"/>
      <c r="WH43" s="59"/>
      <c r="WS43" s="59"/>
      <c r="XD43" s="59"/>
      <c r="XO43" s="59"/>
      <c r="XZ43" s="59"/>
      <c r="YK43" s="59"/>
      <c r="YV43" s="59"/>
      <c r="ZG43" s="59"/>
      <c r="ZR43" s="59"/>
      <c r="AAC43" s="59"/>
      <c r="AAN43" s="59"/>
      <c r="AAY43" s="59"/>
      <c r="ABJ43" s="59"/>
      <c r="ABU43" s="59"/>
      <c r="ACF43" s="59"/>
      <c r="ACQ43" s="59"/>
      <c r="ADB43" s="59"/>
      <c r="ADM43" s="59"/>
      <c r="ADX43" s="59"/>
      <c r="AEI43" s="59"/>
      <c r="AET43" s="59"/>
      <c r="AFE43" s="59"/>
      <c r="AFP43" s="59"/>
      <c r="AGA43" s="59"/>
      <c r="AGL43" s="59"/>
      <c r="AGW43" s="59"/>
      <c r="AHH43" s="59"/>
      <c r="AHS43" s="59"/>
      <c r="AID43" s="59"/>
      <c r="AIO43" s="59"/>
      <c r="AIZ43" s="59"/>
      <c r="AJK43" s="59"/>
      <c r="AJV43" s="59"/>
      <c r="AKG43" s="59"/>
      <c r="AKR43" s="59"/>
      <c r="ALC43" s="59"/>
      <c r="ALN43" s="59"/>
      <c r="ALY43" s="59"/>
      <c r="AMJ43" s="59"/>
      <c r="AMU43" s="59"/>
      <c r="ANF43" s="59"/>
      <c r="ANQ43" s="59"/>
      <c r="AOB43" s="59"/>
      <c r="AOM43" s="59"/>
      <c r="AOX43" s="59"/>
      <c r="API43" s="59"/>
      <c r="APT43" s="59"/>
      <c r="AQE43" s="59"/>
      <c r="AQP43" s="59"/>
      <c r="ARA43" s="59"/>
      <c r="ARL43" s="59"/>
      <c r="ARW43" s="59"/>
      <c r="ASH43" s="59"/>
      <c r="ASS43" s="59"/>
      <c r="ATD43" s="59"/>
      <c r="ATO43" s="59"/>
      <c r="ATZ43" s="59"/>
      <c r="AUK43" s="59"/>
      <c r="AUV43" s="59"/>
      <c r="AVG43" s="59"/>
      <c r="AVR43" s="59"/>
      <c r="AWC43" s="59"/>
      <c r="AWN43" s="59"/>
      <c r="AWY43" s="59"/>
      <c r="AXJ43" s="59"/>
      <c r="AXU43" s="59"/>
      <c r="AYF43" s="59"/>
      <c r="AYQ43" s="59"/>
      <c r="AZB43" s="59"/>
    </row>
    <row r="44" spans="1:1024 1035:1354" ht="18.75" customHeight="1" x14ac:dyDescent="0.25">
      <c r="A44" s="24" t="str">
        <f>'total Scrap'!A44</f>
        <v>07/2020</v>
      </c>
      <c r="B44" s="29">
        <f>'total Scrap'!D44</f>
        <v>95618</v>
      </c>
      <c r="C44" s="45" t="str">
        <f>'total Scrap'!E44</f>
        <v>56044FPA2071</v>
      </c>
      <c r="D44" s="8" t="str">
        <f>'total Scrap'!F44</f>
        <v>WIRE, MAIN, I-SITE</v>
      </c>
      <c r="E44" s="26">
        <f t="shared" ca="1" si="0"/>
        <v>11</v>
      </c>
      <c r="F44" s="26">
        <f t="shared" si="1"/>
        <v>1</v>
      </c>
      <c r="G44" s="27">
        <f t="shared" ca="1" si="2"/>
        <v>7.1428571428571425E-2</v>
      </c>
      <c r="H44" s="26" t="e">
        <f t="shared" ca="1" si="3"/>
        <v>#NAME?</v>
      </c>
      <c r="I44" s="26"/>
      <c r="J44" s="30"/>
      <c r="P44" s="57">
        <f t="shared" si="4"/>
        <v>0</v>
      </c>
      <c r="Q44" s="30">
        <f t="shared" si="5"/>
        <v>0</v>
      </c>
      <c r="R44" s="58" t="e">
        <f ca="1"/>
        <v>#NAME?</v>
      </c>
      <c r="S44" s="71" t="str">
        <f t="array" ref="S44">INDEX('total Scrap'!$E$2:$E$390,MATCH(0,COUNTIF($S$1:$S43,'total Scrap'!$E$2:$E$390)+IF(COUNTIF('total Scrap'!$E$2:$E$390,'total Scrap'!$E$2:$E$390)&gt;1, 0, 1),0))</f>
        <v>17106F225071</v>
      </c>
      <c r="U44" s="42" t="e">
        <f ca="1">IF($C44=$R$3, $A44,)</f>
        <v>#NAME?</v>
      </c>
      <c r="W44" s="43" t="e">
        <f t="shared" ca="1" si="6"/>
        <v>#NAME?</v>
      </c>
      <c r="X44" s="42" t="e">
        <f t="shared" ca="1" si="7"/>
        <v>#NAME?</v>
      </c>
      <c r="Y44" s="42">
        <v>43</v>
      </c>
      <c r="Z44" s="42" t="str">
        <f t="shared" si="8"/>
        <v>Occurrence43</v>
      </c>
      <c r="AA44" s="42">
        <f t="shared" ca="1" si="9"/>
        <v>0</v>
      </c>
      <c r="AB44" s="42">
        <f t="shared" ca="1" si="10"/>
        <v>0</v>
      </c>
      <c r="AH44" s="59"/>
      <c r="AS44" s="59"/>
      <c r="BD44" s="59"/>
      <c r="BO44" s="59"/>
      <c r="BZ44" s="59"/>
      <c r="CK44" s="59"/>
      <c r="CV44" s="59"/>
      <c r="DG44" s="59"/>
      <c r="DR44" s="59"/>
      <c r="EC44" s="59"/>
      <c r="EN44" s="59"/>
      <c r="EY44" s="59"/>
      <c r="FJ44" s="59"/>
      <c r="FU44" s="59"/>
      <c r="GF44" s="59"/>
      <c r="GQ44" s="59"/>
      <c r="HB44" s="59"/>
      <c r="HM44" s="59"/>
      <c r="HX44" s="59"/>
      <c r="II44" s="59"/>
      <c r="IT44" s="59"/>
      <c r="JE44" s="59"/>
      <c r="JP44" s="59"/>
      <c r="KA44" s="59"/>
      <c r="KL44" s="59"/>
      <c r="KW44" s="59"/>
      <c r="LH44" s="59"/>
      <c r="LS44" s="59"/>
      <c r="MD44" s="59"/>
      <c r="MO44" s="59"/>
      <c r="MZ44" s="59"/>
      <c r="NK44" s="59"/>
      <c r="NV44" s="59"/>
      <c r="OG44" s="59"/>
      <c r="OR44" s="59"/>
      <c r="PC44" s="59"/>
      <c r="PN44" s="59"/>
      <c r="PY44" s="59"/>
      <c r="QJ44" s="59"/>
      <c r="QU44" s="59"/>
      <c r="RF44" s="59"/>
      <c r="RQ44" s="59"/>
      <c r="SB44" s="59"/>
      <c r="SM44" s="59"/>
      <c r="SX44" s="59"/>
      <c r="TI44" s="59"/>
      <c r="TT44" s="59"/>
      <c r="UE44" s="59"/>
      <c r="UP44" s="59"/>
      <c r="VA44" s="59"/>
      <c r="VL44" s="59"/>
      <c r="VW44" s="59"/>
      <c r="WH44" s="59"/>
      <c r="WS44" s="59"/>
      <c r="XD44" s="59"/>
      <c r="XO44" s="59"/>
      <c r="XZ44" s="59"/>
      <c r="YK44" s="59"/>
      <c r="YV44" s="59"/>
      <c r="ZG44" s="59"/>
      <c r="ZR44" s="59"/>
      <c r="AAC44" s="59"/>
      <c r="AAN44" s="59"/>
      <c r="AAY44" s="59"/>
      <c r="ABJ44" s="59"/>
      <c r="ABU44" s="59"/>
      <c r="ACF44" s="59"/>
      <c r="ACQ44" s="59"/>
      <c r="ADB44" s="59"/>
      <c r="ADM44" s="59"/>
      <c r="ADX44" s="59"/>
      <c r="AEI44" s="59"/>
      <c r="AET44" s="59"/>
      <c r="AFE44" s="59"/>
      <c r="AFP44" s="59"/>
      <c r="AGA44" s="59"/>
      <c r="AGL44" s="59"/>
      <c r="AGW44" s="59"/>
      <c r="AHH44" s="59"/>
      <c r="AHS44" s="59"/>
      <c r="AID44" s="59"/>
      <c r="AIO44" s="59"/>
      <c r="AIZ44" s="59"/>
      <c r="AJK44" s="59"/>
      <c r="AJV44" s="59"/>
      <c r="AKG44" s="59"/>
      <c r="AKR44" s="59"/>
      <c r="ALC44" s="59"/>
      <c r="ALN44" s="59"/>
      <c r="ALY44" s="59"/>
      <c r="AMJ44" s="59"/>
      <c r="AMU44" s="59"/>
      <c r="ANF44" s="59"/>
      <c r="ANQ44" s="59"/>
      <c r="AOB44" s="59"/>
      <c r="AOM44" s="59"/>
      <c r="AOX44" s="59"/>
      <c r="API44" s="59"/>
      <c r="APT44" s="59"/>
      <c r="AQE44" s="59"/>
      <c r="AQP44" s="59"/>
      <c r="ARA44" s="59"/>
      <c r="ARL44" s="59"/>
      <c r="ARW44" s="59"/>
      <c r="ASH44" s="59"/>
      <c r="ASS44" s="59"/>
      <c r="ATD44" s="59"/>
      <c r="ATO44" s="59"/>
      <c r="ATZ44" s="59"/>
      <c r="AUK44" s="59"/>
      <c r="AUV44" s="59"/>
      <c r="AVG44" s="59"/>
      <c r="AVR44" s="59"/>
      <c r="AWC44" s="59"/>
      <c r="AWN44" s="59"/>
      <c r="AWY44" s="59"/>
      <c r="AXJ44" s="59"/>
      <c r="AXU44" s="59"/>
      <c r="AYF44" s="59"/>
      <c r="AYQ44" s="59"/>
      <c r="AZB44" s="59"/>
    </row>
    <row r="45" spans="1:1024 1035:1354" ht="18.75" customHeight="1" x14ac:dyDescent="0.25">
      <c r="A45" s="24" t="str">
        <f>'total Scrap'!A45</f>
        <v>07/2020</v>
      </c>
      <c r="B45" s="29">
        <f>'total Scrap'!D45</f>
        <v>95716</v>
      </c>
      <c r="C45" s="45" t="str">
        <f>'total Scrap'!E45</f>
        <v>565903676071</v>
      </c>
      <c r="D45" s="8" t="str">
        <f>'total Scrap'!F45</f>
        <v>LAMP ASSY, HEAD</v>
      </c>
      <c r="E45" s="26">
        <f t="shared" ca="1" si="0"/>
        <v>11</v>
      </c>
      <c r="F45" s="26">
        <f t="shared" si="1"/>
        <v>6</v>
      </c>
      <c r="G45" s="27">
        <f t="shared" ca="1" si="2"/>
        <v>0.42857142857142855</v>
      </c>
      <c r="H45" s="26" t="e">
        <f t="shared" ca="1" si="3"/>
        <v>#NAME?</v>
      </c>
      <c r="I45" s="26"/>
      <c r="J45" s="30"/>
      <c r="P45" s="57" t="str">
        <f t="shared" si="4"/>
        <v>07/2020</v>
      </c>
      <c r="Q45" s="30" t="str">
        <f t="shared" si="5"/>
        <v>565903676071</v>
      </c>
      <c r="R45" s="58" t="e">
        <f ca="1"/>
        <v>#NAME?</v>
      </c>
      <c r="S45" s="71" t="str">
        <f t="array" ref="S45">INDEX('total Scrap'!$E$2:$E$390,MATCH(0,COUNTIF($S$1:$S44,'total Scrap'!$E$2:$E$390)+IF(COUNTIF('total Scrap'!$E$2:$E$390,'total Scrap'!$E$2:$E$390)&gt;1, 0, 1),0))</f>
        <v>451101247371</v>
      </c>
      <c r="U45" s="42" t="e">
        <f ca="1">IF($C45=$R$3, $A45,)</f>
        <v>#NAME?</v>
      </c>
      <c r="W45" s="43" t="e">
        <f t="shared" ca="1" si="6"/>
        <v>#NAME?</v>
      </c>
      <c r="X45" s="42" t="e">
        <f t="shared" ca="1" si="7"/>
        <v>#NAME?</v>
      </c>
      <c r="Y45" s="42">
        <v>44</v>
      </c>
      <c r="Z45" s="42" t="str">
        <f t="shared" si="8"/>
        <v>Occurrence44</v>
      </c>
      <c r="AA45" s="42">
        <f t="shared" ca="1" si="9"/>
        <v>0</v>
      </c>
      <c r="AB45" s="42">
        <f t="shared" ca="1" si="10"/>
        <v>0</v>
      </c>
      <c r="AH45" s="59"/>
      <c r="AS45" s="59"/>
      <c r="BD45" s="59"/>
      <c r="BO45" s="59"/>
      <c r="BZ45" s="59"/>
      <c r="CK45" s="59"/>
      <c r="CV45" s="59"/>
      <c r="DG45" s="59"/>
      <c r="DR45" s="59"/>
      <c r="EC45" s="59"/>
      <c r="EN45" s="59"/>
      <c r="EY45" s="59"/>
      <c r="FJ45" s="59"/>
      <c r="FU45" s="59"/>
      <c r="GF45" s="59"/>
      <c r="GQ45" s="59"/>
      <c r="HB45" s="59"/>
      <c r="HM45" s="59"/>
      <c r="HX45" s="59"/>
      <c r="II45" s="59"/>
      <c r="IT45" s="59"/>
      <c r="JE45" s="59"/>
      <c r="JP45" s="59"/>
      <c r="KA45" s="59"/>
      <c r="KL45" s="59"/>
      <c r="KW45" s="59"/>
      <c r="LH45" s="59"/>
      <c r="LS45" s="59"/>
      <c r="MD45" s="59"/>
      <c r="MO45" s="59"/>
      <c r="MZ45" s="59"/>
      <c r="NK45" s="59"/>
      <c r="NV45" s="59"/>
      <c r="OG45" s="59"/>
      <c r="OR45" s="59"/>
      <c r="PC45" s="59"/>
      <c r="PN45" s="59"/>
      <c r="PY45" s="59"/>
      <c r="QJ45" s="59"/>
      <c r="QU45" s="59"/>
      <c r="RF45" s="59"/>
      <c r="RQ45" s="59"/>
      <c r="SB45" s="59"/>
      <c r="SM45" s="59"/>
      <c r="SX45" s="59"/>
      <c r="TI45" s="59"/>
      <c r="TT45" s="59"/>
      <c r="UE45" s="59"/>
      <c r="UP45" s="59"/>
      <c r="VA45" s="59"/>
      <c r="VL45" s="59"/>
      <c r="VW45" s="59"/>
      <c r="WH45" s="59"/>
      <c r="WS45" s="59"/>
      <c r="XD45" s="59"/>
      <c r="XO45" s="59"/>
      <c r="XZ45" s="59"/>
      <c r="YK45" s="59"/>
      <c r="YV45" s="59"/>
      <c r="ZG45" s="59"/>
      <c r="ZR45" s="59"/>
      <c r="AAC45" s="59"/>
      <c r="AAN45" s="59"/>
      <c r="AAY45" s="59"/>
      <c r="ABJ45" s="59"/>
      <c r="ABU45" s="59"/>
      <c r="ACF45" s="59"/>
      <c r="ACQ45" s="59"/>
      <c r="ADB45" s="59"/>
      <c r="ADM45" s="59"/>
      <c r="ADX45" s="59"/>
      <c r="AEI45" s="59"/>
      <c r="AET45" s="59"/>
      <c r="AFE45" s="59"/>
      <c r="AFP45" s="59"/>
      <c r="AGA45" s="59"/>
      <c r="AGL45" s="59"/>
      <c r="AGW45" s="59"/>
      <c r="AHH45" s="59"/>
      <c r="AHS45" s="59"/>
      <c r="AID45" s="59"/>
      <c r="AIO45" s="59"/>
      <c r="AIZ45" s="59"/>
      <c r="AJK45" s="59"/>
      <c r="AJV45" s="59"/>
      <c r="AKG45" s="59"/>
      <c r="AKR45" s="59"/>
      <c r="ALC45" s="59"/>
      <c r="ALN45" s="59"/>
      <c r="ALY45" s="59"/>
      <c r="AMJ45" s="59"/>
      <c r="AMU45" s="59"/>
      <c r="ANF45" s="59"/>
      <c r="ANQ45" s="59"/>
      <c r="AOB45" s="59"/>
      <c r="AOM45" s="59"/>
      <c r="AOX45" s="59"/>
      <c r="API45" s="59"/>
      <c r="APT45" s="59"/>
      <c r="AQE45" s="59"/>
      <c r="AQP45" s="59"/>
      <c r="ARA45" s="59"/>
      <c r="ARL45" s="59"/>
      <c r="ARW45" s="59"/>
      <c r="ASH45" s="59"/>
      <c r="ASS45" s="59"/>
      <c r="ATD45" s="59"/>
      <c r="ATO45" s="59"/>
      <c r="ATZ45" s="59"/>
      <c r="AUK45" s="59"/>
      <c r="AUV45" s="59"/>
      <c r="AVG45" s="59"/>
      <c r="AVR45" s="59"/>
      <c r="AWC45" s="59"/>
      <c r="AWN45" s="59"/>
      <c r="AWY45" s="59"/>
      <c r="AXJ45" s="59"/>
      <c r="AXU45" s="59"/>
      <c r="AYF45" s="59"/>
      <c r="AYQ45" s="59"/>
      <c r="AZB45" s="59"/>
    </row>
    <row r="46" spans="1:1024 1035:1354" ht="18.75" customHeight="1" x14ac:dyDescent="0.25">
      <c r="A46" s="24" t="str">
        <f>'total Scrap'!A46</f>
        <v>07/2020</v>
      </c>
      <c r="B46" s="29">
        <f>'total Scrap'!D46</f>
        <v>95625</v>
      </c>
      <c r="C46" s="45" t="str">
        <f>'total Scrap'!E46</f>
        <v>470401661071</v>
      </c>
      <c r="D46" s="8" t="str">
        <f>'total Scrap'!F46</f>
        <v>BRAKE ASSY, LH</v>
      </c>
      <c r="E46" s="26">
        <f t="shared" ca="1" si="0"/>
        <v>11</v>
      </c>
      <c r="F46" s="26">
        <f t="shared" si="1"/>
        <v>1</v>
      </c>
      <c r="G46" s="27">
        <f t="shared" ca="1" si="2"/>
        <v>7.1428571428571425E-2</v>
      </c>
      <c r="H46" s="26" t="e">
        <f t="shared" ca="1" si="3"/>
        <v>#NAME?</v>
      </c>
      <c r="I46" s="26"/>
      <c r="J46" s="30"/>
      <c r="P46" s="57">
        <f t="shared" si="4"/>
        <v>0</v>
      </c>
      <c r="Q46" s="30">
        <f t="shared" si="5"/>
        <v>0</v>
      </c>
      <c r="R46" s="58" t="e">
        <f ca="1"/>
        <v>#NAME?</v>
      </c>
      <c r="S46" s="71" t="str">
        <f t="array" ref="S46">INDEX('total Scrap'!$E$2:$E$390,MATCH(0,COUNTIF($S$1:$S45,'total Scrap'!$E$2:$E$390)+IF(COUNTIF('total Scrap'!$E$2:$E$390,'total Scrap'!$E$2:$E$390)&gt;1, 0, 1),0))</f>
        <v>58770F218071</v>
      </c>
      <c r="U46" s="42" t="e">
        <f ca="1">IF($C46=$R$3, $A46,)</f>
        <v>#NAME?</v>
      </c>
      <c r="W46" s="43" t="e">
        <f t="shared" ca="1" si="6"/>
        <v>#NAME?</v>
      </c>
      <c r="X46" s="42" t="e">
        <f t="shared" ca="1" si="7"/>
        <v>#NAME?</v>
      </c>
      <c r="Y46" s="42">
        <v>45</v>
      </c>
      <c r="Z46" s="42" t="str">
        <f t="shared" si="8"/>
        <v>Occurrence45</v>
      </c>
      <c r="AA46" s="42">
        <f t="shared" ca="1" si="9"/>
        <v>0</v>
      </c>
      <c r="AB46" s="42">
        <f t="shared" ca="1" si="10"/>
        <v>0</v>
      </c>
      <c r="AH46" s="59"/>
      <c r="AS46" s="59"/>
      <c r="BD46" s="59"/>
      <c r="BO46" s="59"/>
      <c r="BZ46" s="59"/>
      <c r="CK46" s="59"/>
      <c r="CV46" s="59"/>
      <c r="DG46" s="59"/>
      <c r="DR46" s="59"/>
      <c r="EC46" s="59"/>
      <c r="EN46" s="59"/>
      <c r="EY46" s="59"/>
      <c r="FJ46" s="59"/>
      <c r="FU46" s="59"/>
      <c r="GF46" s="59"/>
      <c r="GQ46" s="59"/>
      <c r="HB46" s="59"/>
      <c r="HM46" s="59"/>
      <c r="HX46" s="59"/>
      <c r="II46" s="59"/>
      <c r="IT46" s="59"/>
      <c r="JE46" s="59"/>
      <c r="JP46" s="59"/>
      <c r="KA46" s="59"/>
      <c r="KL46" s="59"/>
      <c r="KW46" s="59"/>
      <c r="LH46" s="59"/>
      <c r="LS46" s="59"/>
      <c r="MD46" s="59"/>
      <c r="MO46" s="59"/>
      <c r="MZ46" s="59"/>
      <c r="NK46" s="59"/>
      <c r="NV46" s="59"/>
      <c r="OG46" s="59"/>
      <c r="OR46" s="59"/>
      <c r="PC46" s="59"/>
      <c r="PN46" s="59"/>
      <c r="PY46" s="59"/>
      <c r="QJ46" s="59"/>
      <c r="QU46" s="59"/>
      <c r="RF46" s="59"/>
      <c r="RQ46" s="59"/>
      <c r="SB46" s="59"/>
      <c r="SM46" s="59"/>
      <c r="SX46" s="59"/>
      <c r="TI46" s="59"/>
      <c r="TT46" s="59"/>
      <c r="UE46" s="59"/>
      <c r="UP46" s="59"/>
      <c r="VA46" s="59"/>
      <c r="VL46" s="59"/>
      <c r="VW46" s="59"/>
      <c r="WH46" s="59"/>
      <c r="WS46" s="59"/>
      <c r="XD46" s="59"/>
      <c r="XO46" s="59"/>
      <c r="XZ46" s="59"/>
      <c r="YK46" s="59"/>
      <c r="YV46" s="59"/>
      <c r="ZG46" s="59"/>
      <c r="ZR46" s="59"/>
      <c r="AAC46" s="59"/>
      <c r="AAN46" s="59"/>
      <c r="AAY46" s="59"/>
      <c r="ABJ46" s="59"/>
      <c r="ABU46" s="59"/>
      <c r="ACF46" s="59"/>
      <c r="ACQ46" s="59"/>
      <c r="ADB46" s="59"/>
      <c r="ADM46" s="59"/>
      <c r="ADX46" s="59"/>
      <c r="AEI46" s="59"/>
      <c r="AET46" s="59"/>
      <c r="AFE46" s="59"/>
      <c r="AFP46" s="59"/>
      <c r="AGA46" s="59"/>
      <c r="AGL46" s="59"/>
      <c r="AGW46" s="59"/>
      <c r="AHH46" s="59"/>
      <c r="AHS46" s="59"/>
      <c r="AID46" s="59"/>
      <c r="AIO46" s="59"/>
      <c r="AIZ46" s="59"/>
      <c r="AJK46" s="59"/>
      <c r="AJV46" s="59"/>
      <c r="AKG46" s="59"/>
      <c r="AKR46" s="59"/>
      <c r="ALC46" s="59"/>
      <c r="ALN46" s="59"/>
      <c r="ALY46" s="59"/>
      <c r="AMJ46" s="59"/>
      <c r="AMU46" s="59"/>
      <c r="ANF46" s="59"/>
      <c r="ANQ46" s="59"/>
      <c r="AOB46" s="59"/>
      <c r="AOM46" s="59"/>
      <c r="AOX46" s="59"/>
      <c r="API46" s="59"/>
      <c r="APT46" s="59"/>
      <c r="AQE46" s="59"/>
      <c r="AQP46" s="59"/>
      <c r="ARA46" s="59"/>
      <c r="ARL46" s="59"/>
      <c r="ARW46" s="59"/>
      <c r="ASH46" s="59"/>
      <c r="ASS46" s="59"/>
      <c r="ATD46" s="59"/>
      <c r="ATO46" s="59"/>
      <c r="ATZ46" s="59"/>
      <c r="AUK46" s="59"/>
      <c r="AUV46" s="59"/>
      <c r="AVG46" s="59"/>
      <c r="AVR46" s="59"/>
      <c r="AWC46" s="59"/>
      <c r="AWN46" s="59"/>
      <c r="AWY46" s="59"/>
      <c r="AXJ46" s="59"/>
      <c r="AXU46" s="59"/>
      <c r="AYF46" s="59"/>
      <c r="AYQ46" s="59"/>
      <c r="AZB46" s="59"/>
    </row>
    <row r="47" spans="1:1024 1035:1354" ht="18.75" customHeight="1" x14ac:dyDescent="0.25">
      <c r="A47" s="24" t="str">
        <f>'total Scrap'!A47</f>
        <v>07/2020</v>
      </c>
      <c r="B47" s="29">
        <f>'total Scrap'!D47</f>
        <v>96518</v>
      </c>
      <c r="C47" s="45" t="str">
        <f>'total Scrap'!E47</f>
        <v>56031FPD2071</v>
      </c>
      <c r="D47" s="8" t="str">
        <f>'total Scrap'!F47</f>
        <v>WIRE, INTERFACE</v>
      </c>
      <c r="E47" s="26">
        <f t="shared" ca="1" si="0"/>
        <v>11</v>
      </c>
      <c r="F47" s="26">
        <f t="shared" si="1"/>
        <v>1</v>
      </c>
      <c r="G47" s="27">
        <f t="shared" ca="1" si="2"/>
        <v>7.1428571428571425E-2</v>
      </c>
      <c r="H47" s="26" t="e">
        <f t="shared" ca="1" si="3"/>
        <v>#NAME?</v>
      </c>
      <c r="I47" s="26"/>
      <c r="J47" s="30"/>
      <c r="P47" s="57">
        <f t="shared" si="4"/>
        <v>0</v>
      </c>
      <c r="Q47" s="30">
        <f t="shared" si="5"/>
        <v>0</v>
      </c>
      <c r="R47" s="58" t="e">
        <f ca="1"/>
        <v>#NAME?</v>
      </c>
      <c r="S47" s="71" t="str">
        <f t="array" ref="S47">INDEX('total Scrap'!$E$2:$E$390,MATCH(0,COUNTIF($S$1:$S46,'total Scrap'!$E$2:$E$390)+IF(COUNTIF('total Scrap'!$E$2:$E$390,'total Scrap'!$E$2:$E$390)&gt;1, 0, 1),0))</f>
        <v>2A14398G3</v>
      </c>
      <c r="U47" s="42" t="e">
        <f ca="1">IF($C47=$R$3, $A47,)</f>
        <v>#NAME?</v>
      </c>
      <c r="W47" s="43" t="e">
        <f t="shared" ca="1" si="6"/>
        <v>#NAME?</v>
      </c>
      <c r="X47" s="42" t="e">
        <f t="shared" ca="1" si="7"/>
        <v>#NAME?</v>
      </c>
      <c r="Y47" s="42">
        <v>46</v>
      </c>
      <c r="Z47" s="42" t="str">
        <f t="shared" si="8"/>
        <v>Occurrence46</v>
      </c>
      <c r="AA47" s="42">
        <f t="shared" ca="1" si="9"/>
        <v>0</v>
      </c>
      <c r="AB47" s="42">
        <f t="shared" ca="1" si="10"/>
        <v>0</v>
      </c>
      <c r="AH47" s="59"/>
      <c r="AS47" s="59"/>
      <c r="BD47" s="59"/>
      <c r="BO47" s="59"/>
      <c r="BZ47" s="59"/>
      <c r="CK47" s="59"/>
      <c r="CV47" s="59"/>
      <c r="DG47" s="59"/>
      <c r="DR47" s="59"/>
      <c r="EC47" s="59"/>
      <c r="EN47" s="59"/>
      <c r="EY47" s="59"/>
      <c r="FJ47" s="59"/>
      <c r="FU47" s="59"/>
      <c r="GF47" s="59"/>
      <c r="GQ47" s="59"/>
      <c r="HB47" s="59"/>
      <c r="HM47" s="59"/>
      <c r="HX47" s="59"/>
      <c r="II47" s="59"/>
      <c r="IT47" s="59"/>
      <c r="JE47" s="59"/>
      <c r="JP47" s="59"/>
      <c r="KA47" s="59"/>
      <c r="KL47" s="59"/>
      <c r="KW47" s="59"/>
      <c r="LH47" s="59"/>
      <c r="LS47" s="59"/>
      <c r="MD47" s="59"/>
      <c r="MO47" s="59"/>
      <c r="MZ47" s="59"/>
      <c r="NK47" s="59"/>
      <c r="NV47" s="59"/>
      <c r="OG47" s="59"/>
      <c r="OR47" s="59"/>
      <c r="PC47" s="59"/>
      <c r="PN47" s="59"/>
      <c r="PY47" s="59"/>
      <c r="QJ47" s="59"/>
      <c r="QU47" s="59"/>
      <c r="RF47" s="59"/>
      <c r="RQ47" s="59"/>
      <c r="SB47" s="59"/>
      <c r="SM47" s="59"/>
      <c r="SX47" s="59"/>
      <c r="TI47" s="59"/>
      <c r="TT47" s="59"/>
      <c r="UE47" s="59"/>
      <c r="UP47" s="59"/>
      <c r="VA47" s="59"/>
      <c r="VL47" s="59"/>
      <c r="VW47" s="59"/>
      <c r="WH47" s="59"/>
      <c r="WS47" s="59"/>
      <c r="XD47" s="59"/>
      <c r="XO47" s="59"/>
      <c r="XZ47" s="59"/>
      <c r="YK47" s="59"/>
      <c r="YV47" s="59"/>
      <c r="ZG47" s="59"/>
      <c r="ZR47" s="59"/>
      <c r="AAC47" s="59"/>
      <c r="AAN47" s="59"/>
      <c r="AAY47" s="59"/>
      <c r="ABJ47" s="59"/>
      <c r="ABU47" s="59"/>
      <c r="ACF47" s="59"/>
      <c r="ACQ47" s="59"/>
      <c r="ADB47" s="59"/>
      <c r="ADM47" s="59"/>
      <c r="ADX47" s="59"/>
      <c r="AEI47" s="59"/>
      <c r="AET47" s="59"/>
      <c r="AFE47" s="59"/>
      <c r="AFP47" s="59"/>
      <c r="AGA47" s="59"/>
      <c r="AGL47" s="59"/>
      <c r="AGW47" s="59"/>
      <c r="AHH47" s="59"/>
      <c r="AHS47" s="59"/>
      <c r="AID47" s="59"/>
      <c r="AIO47" s="59"/>
      <c r="AIZ47" s="59"/>
      <c r="AJK47" s="59"/>
      <c r="AJV47" s="59"/>
      <c r="AKG47" s="59"/>
      <c r="AKR47" s="59"/>
      <c r="ALC47" s="59"/>
      <c r="ALN47" s="59"/>
      <c r="ALY47" s="59"/>
      <c r="AMJ47" s="59"/>
      <c r="AMU47" s="59"/>
      <c r="ANF47" s="59"/>
      <c r="ANQ47" s="59"/>
      <c r="AOB47" s="59"/>
      <c r="AOM47" s="59"/>
      <c r="AOX47" s="59"/>
      <c r="API47" s="59"/>
      <c r="APT47" s="59"/>
      <c r="AQE47" s="59"/>
      <c r="AQP47" s="59"/>
      <c r="ARA47" s="59"/>
      <c r="ARL47" s="59"/>
      <c r="ARW47" s="59"/>
      <c r="ASH47" s="59"/>
      <c r="ASS47" s="59"/>
      <c r="ATD47" s="59"/>
      <c r="ATO47" s="59"/>
      <c r="ATZ47" s="59"/>
      <c r="AUK47" s="59"/>
      <c r="AUV47" s="59"/>
      <c r="AVG47" s="59"/>
      <c r="AVR47" s="59"/>
      <c r="AWC47" s="59"/>
      <c r="AWN47" s="59"/>
      <c r="AWY47" s="59"/>
      <c r="AXJ47" s="59"/>
      <c r="AXU47" s="59"/>
      <c r="AYF47" s="59"/>
      <c r="AYQ47" s="59"/>
      <c r="AZB47" s="59"/>
    </row>
    <row r="48" spans="1:1024 1035:1354" ht="18.75" customHeight="1" x14ac:dyDescent="0.25">
      <c r="A48" s="24" t="str">
        <f>'total Scrap'!A48</f>
        <v>07/2020</v>
      </c>
      <c r="B48" s="29">
        <f>'total Scrap'!D48</f>
        <v>95767</v>
      </c>
      <c r="C48" s="45" t="str">
        <f>'total Scrap'!E48</f>
        <v>55213F218171</v>
      </c>
      <c r="D48" s="8" t="str">
        <f>'total Scrap'!F48</f>
        <v>GLASS,FR</v>
      </c>
      <c r="E48" s="26">
        <f t="shared" ca="1" si="0"/>
        <v>11</v>
      </c>
      <c r="F48" s="26">
        <f t="shared" si="1"/>
        <v>5</v>
      </c>
      <c r="G48" s="27">
        <f t="shared" ca="1" si="2"/>
        <v>0.35714285714285715</v>
      </c>
      <c r="H48" s="26" t="e">
        <f t="shared" ca="1" si="3"/>
        <v>#NAME?</v>
      </c>
      <c r="I48" s="26"/>
      <c r="J48" s="30"/>
      <c r="P48" s="57" t="str">
        <f t="shared" si="4"/>
        <v>07/2020</v>
      </c>
      <c r="Q48" s="30" t="str">
        <f t="shared" si="5"/>
        <v>55213F218171</v>
      </c>
      <c r="R48" s="58" t="e">
        <f ca="1"/>
        <v>#NAME?</v>
      </c>
      <c r="S48" s="71" t="str">
        <f t="array" ref="S48">INDEX('total Scrap'!$E$2:$E$390,MATCH(0,COUNTIF($S$1:$S47,'total Scrap'!$E$2:$E$390)+IF(COUNTIF('total Scrap'!$E$2:$E$390,'total Scrap'!$E$2:$E$390)&gt;1, 0, 1),0))</f>
        <v>521823675171</v>
      </c>
      <c r="U48" s="42" t="e">
        <f ca="1">IF($C48=$R$3, $A48,)</f>
        <v>#NAME?</v>
      </c>
      <c r="W48" s="43" t="e">
        <f t="shared" ca="1" si="6"/>
        <v>#NAME?</v>
      </c>
      <c r="X48" s="42" t="e">
        <f t="shared" ca="1" si="7"/>
        <v>#NAME?</v>
      </c>
      <c r="Y48" s="42">
        <v>47</v>
      </c>
      <c r="Z48" s="42" t="str">
        <f t="shared" si="8"/>
        <v>Occurrence47</v>
      </c>
      <c r="AA48" s="42">
        <f t="shared" ca="1" si="9"/>
        <v>0</v>
      </c>
      <c r="AB48" s="42">
        <f t="shared" ca="1" si="10"/>
        <v>0</v>
      </c>
      <c r="AH48" s="59"/>
      <c r="AS48" s="59"/>
      <c r="BD48" s="59"/>
      <c r="BO48" s="59"/>
      <c r="BZ48" s="59"/>
      <c r="CK48" s="59"/>
      <c r="CV48" s="59"/>
      <c r="DG48" s="59"/>
      <c r="DR48" s="59"/>
      <c r="EC48" s="59"/>
      <c r="EN48" s="59"/>
      <c r="EY48" s="59"/>
      <c r="FJ48" s="59"/>
      <c r="FU48" s="59"/>
      <c r="GF48" s="59"/>
      <c r="GQ48" s="59"/>
      <c r="HB48" s="59"/>
      <c r="HM48" s="59"/>
      <c r="HX48" s="59"/>
      <c r="II48" s="59"/>
      <c r="IT48" s="59"/>
      <c r="JE48" s="59"/>
      <c r="JP48" s="59"/>
      <c r="KA48" s="59"/>
      <c r="KL48" s="59"/>
      <c r="KW48" s="59"/>
      <c r="LH48" s="59"/>
      <c r="LS48" s="59"/>
      <c r="MD48" s="59"/>
      <c r="MO48" s="59"/>
      <c r="MZ48" s="59"/>
      <c r="NK48" s="59"/>
      <c r="NV48" s="59"/>
      <c r="OG48" s="59"/>
      <c r="OR48" s="59"/>
      <c r="PC48" s="59"/>
      <c r="PN48" s="59"/>
      <c r="PY48" s="59"/>
      <c r="QJ48" s="59"/>
      <c r="QU48" s="59"/>
      <c r="RF48" s="59"/>
      <c r="RQ48" s="59"/>
      <c r="SB48" s="59"/>
      <c r="SM48" s="59"/>
      <c r="SX48" s="59"/>
      <c r="TI48" s="59"/>
      <c r="TT48" s="59"/>
      <c r="UE48" s="59"/>
      <c r="UP48" s="59"/>
      <c r="VA48" s="59"/>
      <c r="VL48" s="59"/>
      <c r="VW48" s="59"/>
      <c r="WH48" s="59"/>
      <c r="WS48" s="59"/>
      <c r="XD48" s="59"/>
      <c r="XO48" s="59"/>
      <c r="XZ48" s="59"/>
      <c r="YK48" s="59"/>
      <c r="YV48" s="59"/>
      <c r="ZG48" s="59"/>
      <c r="ZR48" s="59"/>
      <c r="AAC48" s="59"/>
      <c r="AAN48" s="59"/>
      <c r="AAY48" s="59"/>
      <c r="ABJ48" s="59"/>
      <c r="ABU48" s="59"/>
      <c r="ACF48" s="59"/>
      <c r="ACQ48" s="59"/>
      <c r="ADB48" s="59"/>
      <c r="ADM48" s="59"/>
      <c r="ADX48" s="59"/>
      <c r="AEI48" s="59"/>
      <c r="AET48" s="59"/>
      <c r="AFE48" s="59"/>
      <c r="AFP48" s="59"/>
      <c r="AGA48" s="59"/>
      <c r="AGL48" s="59"/>
      <c r="AGW48" s="59"/>
      <c r="AHH48" s="59"/>
      <c r="AHS48" s="59"/>
      <c r="AID48" s="59"/>
      <c r="AIO48" s="59"/>
      <c r="AIZ48" s="59"/>
      <c r="AJK48" s="59"/>
      <c r="AJV48" s="59"/>
      <c r="AKG48" s="59"/>
      <c r="AKR48" s="59"/>
      <c r="ALC48" s="59"/>
      <c r="ALN48" s="59"/>
      <c r="ALY48" s="59"/>
      <c r="AMJ48" s="59"/>
      <c r="AMU48" s="59"/>
      <c r="ANF48" s="59"/>
      <c r="ANQ48" s="59"/>
      <c r="AOB48" s="59"/>
      <c r="AOM48" s="59"/>
      <c r="AOX48" s="59"/>
      <c r="API48" s="59"/>
      <c r="APT48" s="59"/>
      <c r="AQE48" s="59"/>
      <c r="AQP48" s="59"/>
      <c r="ARA48" s="59"/>
      <c r="ARL48" s="59"/>
      <c r="ARW48" s="59"/>
      <c r="ASH48" s="59"/>
      <c r="ASS48" s="59"/>
      <c r="ATD48" s="59"/>
      <c r="ATO48" s="59"/>
      <c r="ATZ48" s="59"/>
      <c r="AUK48" s="59"/>
      <c r="AUV48" s="59"/>
      <c r="AVG48" s="59"/>
      <c r="AVR48" s="59"/>
      <c r="AWC48" s="59"/>
      <c r="AWN48" s="59"/>
      <c r="AWY48" s="59"/>
      <c r="AXJ48" s="59"/>
      <c r="AXU48" s="59"/>
      <c r="AYF48" s="59"/>
      <c r="AYQ48" s="59"/>
      <c r="AZB48" s="59"/>
    </row>
    <row r="49" spans="1:1024 1035:1354" ht="18.75" customHeight="1" x14ac:dyDescent="0.25">
      <c r="A49" s="24" t="str">
        <f>'total Scrap'!A49</f>
        <v>07/2020</v>
      </c>
      <c r="B49" s="29">
        <f>'total Scrap'!D49</f>
        <v>95770</v>
      </c>
      <c r="C49" s="45" t="str">
        <f>'total Scrap'!E49</f>
        <v>55213F218171</v>
      </c>
      <c r="D49" s="8" t="str">
        <f>'total Scrap'!F49</f>
        <v>GLASS,FR</v>
      </c>
      <c r="E49" s="26">
        <f t="shared" ca="1" si="0"/>
        <v>11</v>
      </c>
      <c r="F49" s="26">
        <f t="shared" si="1"/>
        <v>5</v>
      </c>
      <c r="G49" s="27">
        <f t="shared" ca="1" si="2"/>
        <v>0.35714285714285715</v>
      </c>
      <c r="H49" s="26" t="e">
        <f t="shared" ca="1" si="3"/>
        <v>#NAME?</v>
      </c>
      <c r="I49" s="26"/>
      <c r="J49" s="30"/>
      <c r="P49" s="57" t="str">
        <f t="shared" si="4"/>
        <v>07/2020</v>
      </c>
      <c r="Q49" s="30" t="str">
        <f t="shared" si="5"/>
        <v>55213F218171</v>
      </c>
      <c r="R49" s="58" t="e">
        <f ca="1"/>
        <v>#NAME?</v>
      </c>
      <c r="S49" s="71" t="str">
        <f t="array" ref="S49">INDEX('total Scrap'!$E$2:$E$390,MATCH(0,COUNTIF($S$1:$S48,'total Scrap'!$E$2:$E$390)+IF(COUNTIF('total Scrap'!$E$2:$E$390,'total Scrap'!$E$2:$E$390)&gt;1, 0, 1),0))</f>
        <v>96365F509471</v>
      </c>
      <c r="U49" s="42" t="e">
        <f ca="1">IF($C49=$R$3, $A49,)</f>
        <v>#NAME?</v>
      </c>
      <c r="W49" s="43" t="e">
        <f t="shared" ca="1" si="6"/>
        <v>#NAME?</v>
      </c>
      <c r="X49" s="42" t="e">
        <f t="shared" ca="1" si="7"/>
        <v>#NAME?</v>
      </c>
      <c r="Y49" s="42">
        <v>48</v>
      </c>
      <c r="Z49" s="42" t="str">
        <f t="shared" si="8"/>
        <v>Occurrence48</v>
      </c>
      <c r="AA49" s="42">
        <f t="shared" ca="1" si="9"/>
        <v>0</v>
      </c>
      <c r="AB49" s="42">
        <f t="shared" ca="1" si="10"/>
        <v>0</v>
      </c>
      <c r="AH49" s="59"/>
      <c r="AS49" s="59"/>
      <c r="BD49" s="59"/>
      <c r="BO49" s="59"/>
      <c r="BZ49" s="59"/>
      <c r="CK49" s="59"/>
      <c r="CV49" s="59"/>
      <c r="DG49" s="59"/>
      <c r="DR49" s="59"/>
      <c r="EC49" s="59"/>
      <c r="EN49" s="59"/>
      <c r="EY49" s="59"/>
      <c r="FJ49" s="59"/>
      <c r="FU49" s="59"/>
      <c r="GF49" s="59"/>
      <c r="GQ49" s="59"/>
      <c r="HB49" s="59"/>
      <c r="HM49" s="59"/>
      <c r="HX49" s="59"/>
      <c r="II49" s="59"/>
      <c r="IT49" s="59"/>
      <c r="JE49" s="59"/>
      <c r="JP49" s="59"/>
      <c r="KA49" s="59"/>
      <c r="KL49" s="59"/>
      <c r="KW49" s="59"/>
      <c r="LH49" s="59"/>
      <c r="LS49" s="59"/>
      <c r="MD49" s="59"/>
      <c r="MO49" s="59"/>
      <c r="MZ49" s="59"/>
      <c r="NK49" s="59"/>
      <c r="NV49" s="59"/>
      <c r="OG49" s="59"/>
      <c r="OR49" s="59"/>
      <c r="PC49" s="59"/>
      <c r="PN49" s="59"/>
      <c r="PY49" s="59"/>
      <c r="QJ49" s="59"/>
      <c r="QU49" s="59"/>
      <c r="RF49" s="59"/>
      <c r="RQ49" s="59"/>
      <c r="SB49" s="59"/>
      <c r="SM49" s="59"/>
      <c r="SX49" s="59"/>
      <c r="TI49" s="59"/>
      <c r="TT49" s="59"/>
      <c r="UE49" s="59"/>
      <c r="UP49" s="59"/>
      <c r="VA49" s="59"/>
      <c r="VL49" s="59"/>
      <c r="VW49" s="59"/>
      <c r="WH49" s="59"/>
      <c r="WS49" s="59"/>
      <c r="XD49" s="59"/>
      <c r="XO49" s="59"/>
      <c r="XZ49" s="59"/>
      <c r="YK49" s="59"/>
      <c r="YV49" s="59"/>
      <c r="ZG49" s="59"/>
      <c r="ZR49" s="59"/>
      <c r="AAC49" s="59"/>
      <c r="AAN49" s="59"/>
      <c r="AAY49" s="59"/>
      <c r="ABJ49" s="59"/>
      <c r="ABU49" s="59"/>
      <c r="ACF49" s="59"/>
      <c r="ACQ49" s="59"/>
      <c r="ADB49" s="59"/>
      <c r="ADM49" s="59"/>
      <c r="ADX49" s="59"/>
      <c r="AEI49" s="59"/>
      <c r="AET49" s="59"/>
      <c r="AFE49" s="59"/>
      <c r="AFP49" s="59"/>
      <c r="AGA49" s="59"/>
      <c r="AGL49" s="59"/>
      <c r="AGW49" s="59"/>
      <c r="AHH49" s="59"/>
      <c r="AHS49" s="59"/>
      <c r="AID49" s="59"/>
      <c r="AIO49" s="59"/>
      <c r="AIZ49" s="59"/>
      <c r="AJK49" s="59"/>
      <c r="AJV49" s="59"/>
      <c r="AKG49" s="59"/>
      <c r="AKR49" s="59"/>
      <c r="ALC49" s="59"/>
      <c r="ALN49" s="59"/>
      <c r="ALY49" s="59"/>
      <c r="AMJ49" s="59"/>
      <c r="AMU49" s="59"/>
      <c r="ANF49" s="59"/>
      <c r="ANQ49" s="59"/>
      <c r="AOB49" s="59"/>
      <c r="AOM49" s="59"/>
      <c r="AOX49" s="59"/>
      <c r="API49" s="59"/>
      <c r="APT49" s="59"/>
      <c r="AQE49" s="59"/>
      <c r="AQP49" s="59"/>
      <c r="ARA49" s="59"/>
      <c r="ARL49" s="59"/>
      <c r="ARW49" s="59"/>
      <c r="ASH49" s="59"/>
      <c r="ASS49" s="59"/>
      <c r="ATD49" s="59"/>
      <c r="ATO49" s="59"/>
      <c r="ATZ49" s="59"/>
      <c r="AUK49" s="59"/>
      <c r="AUV49" s="59"/>
      <c r="AVG49" s="59"/>
      <c r="AVR49" s="59"/>
      <c r="AWC49" s="59"/>
      <c r="AWN49" s="59"/>
      <c r="AWY49" s="59"/>
      <c r="AXJ49" s="59"/>
      <c r="AXU49" s="59"/>
      <c r="AYF49" s="59"/>
      <c r="AYQ49" s="59"/>
      <c r="AZB49" s="59"/>
    </row>
    <row r="50" spans="1:1024 1035:1354" ht="18.75" customHeight="1" x14ac:dyDescent="0.25">
      <c r="A50" s="24" t="str">
        <f>'total Scrap'!A50</f>
        <v>07/2020</v>
      </c>
      <c r="B50" s="29">
        <f>'total Scrap'!D50</f>
        <v>95623</v>
      </c>
      <c r="C50" s="45" t="str">
        <f>'total Scrap'!E50</f>
        <v>68066F311171</v>
      </c>
      <c r="D50" s="8" t="str">
        <f>'total Scrap'!F50</f>
        <v>PIPE SUB-ASSY, INNER MAST</v>
      </c>
      <c r="E50" s="26">
        <f t="shared" ca="1" si="0"/>
        <v>11</v>
      </c>
      <c r="F50" s="26">
        <f t="shared" si="1"/>
        <v>1</v>
      </c>
      <c r="G50" s="27">
        <f t="shared" ca="1" si="2"/>
        <v>7.1428571428571425E-2</v>
      </c>
      <c r="H50" s="26" t="e">
        <f t="shared" ca="1" si="3"/>
        <v>#NAME?</v>
      </c>
      <c r="I50" s="26"/>
      <c r="J50" s="30"/>
      <c r="P50" s="57">
        <f t="shared" si="4"/>
        <v>0</v>
      </c>
      <c r="Q50" s="30">
        <f t="shared" si="5"/>
        <v>0</v>
      </c>
      <c r="R50" s="58" t="e">
        <f ca="1"/>
        <v>#NAME?</v>
      </c>
      <c r="S50" s="71" t="str">
        <f t="array" ref="S50">INDEX('total Scrap'!$E$2:$E$390,MATCH(0,COUNTIF($S$1:$S49,'total Scrap'!$E$2:$E$390)+IF(COUNTIF('total Scrap'!$E$2:$E$390,'total Scrap'!$E$2:$E$390)&gt;1, 0, 1),0))</f>
        <v>566512663071</v>
      </c>
      <c r="U50" s="42" t="e">
        <f ca="1">IF($C50=$R$3, $A50,)</f>
        <v>#NAME?</v>
      </c>
      <c r="W50" s="43" t="e">
        <f t="shared" ca="1" si="6"/>
        <v>#NAME?</v>
      </c>
      <c r="X50" s="42" t="e">
        <f t="shared" ca="1" si="7"/>
        <v>#NAME?</v>
      </c>
      <c r="Y50" s="42">
        <v>49</v>
      </c>
      <c r="Z50" s="42" t="str">
        <f t="shared" si="8"/>
        <v>Occurrence49</v>
      </c>
      <c r="AA50" s="42">
        <f t="shared" ca="1" si="9"/>
        <v>0</v>
      </c>
      <c r="AB50" s="42">
        <f t="shared" ca="1" si="10"/>
        <v>0</v>
      </c>
      <c r="AH50" s="59"/>
      <c r="AS50" s="59"/>
      <c r="BD50" s="59"/>
      <c r="BO50" s="59"/>
      <c r="BZ50" s="59"/>
      <c r="CK50" s="59"/>
      <c r="CV50" s="59"/>
      <c r="DG50" s="59"/>
      <c r="DR50" s="59"/>
      <c r="EC50" s="59"/>
      <c r="EN50" s="59"/>
      <c r="EY50" s="59"/>
      <c r="FJ50" s="59"/>
      <c r="FU50" s="59"/>
      <c r="GF50" s="59"/>
      <c r="GQ50" s="59"/>
      <c r="HB50" s="59"/>
      <c r="HM50" s="59"/>
      <c r="HX50" s="59"/>
      <c r="II50" s="59"/>
      <c r="IT50" s="59"/>
      <c r="JE50" s="59"/>
      <c r="JP50" s="59"/>
      <c r="KA50" s="59"/>
      <c r="KL50" s="59"/>
      <c r="KW50" s="59"/>
      <c r="LH50" s="59"/>
      <c r="LS50" s="59"/>
      <c r="MD50" s="59"/>
      <c r="MO50" s="59"/>
      <c r="MZ50" s="59"/>
      <c r="NK50" s="59"/>
      <c r="NV50" s="59"/>
      <c r="OG50" s="59"/>
      <c r="OR50" s="59"/>
      <c r="PC50" s="59"/>
      <c r="PN50" s="59"/>
      <c r="PY50" s="59"/>
      <c r="QJ50" s="59"/>
      <c r="QU50" s="59"/>
      <c r="RF50" s="59"/>
      <c r="RQ50" s="59"/>
      <c r="SB50" s="59"/>
      <c r="SM50" s="59"/>
      <c r="SX50" s="59"/>
      <c r="TI50" s="59"/>
      <c r="TT50" s="59"/>
      <c r="UE50" s="59"/>
      <c r="UP50" s="59"/>
      <c r="VA50" s="59"/>
      <c r="VL50" s="59"/>
      <c r="VW50" s="59"/>
      <c r="WH50" s="59"/>
      <c r="WS50" s="59"/>
      <c r="XD50" s="59"/>
      <c r="XO50" s="59"/>
      <c r="XZ50" s="59"/>
      <c r="YK50" s="59"/>
      <c r="YV50" s="59"/>
      <c r="ZG50" s="59"/>
      <c r="ZR50" s="59"/>
      <c r="AAC50" s="59"/>
      <c r="AAN50" s="59"/>
      <c r="AAY50" s="59"/>
      <c r="ABJ50" s="59"/>
      <c r="ABU50" s="59"/>
      <c r="ACF50" s="59"/>
      <c r="ACQ50" s="59"/>
      <c r="ADB50" s="59"/>
      <c r="ADM50" s="59"/>
      <c r="ADX50" s="59"/>
      <c r="AEI50" s="59"/>
      <c r="AET50" s="59"/>
      <c r="AFE50" s="59"/>
      <c r="AFP50" s="59"/>
      <c r="AGA50" s="59"/>
      <c r="AGL50" s="59"/>
      <c r="AGW50" s="59"/>
      <c r="AHH50" s="59"/>
      <c r="AHS50" s="59"/>
      <c r="AID50" s="59"/>
      <c r="AIO50" s="59"/>
      <c r="AIZ50" s="59"/>
      <c r="AJK50" s="59"/>
      <c r="AJV50" s="59"/>
      <c r="AKG50" s="59"/>
      <c r="AKR50" s="59"/>
      <c r="ALC50" s="59"/>
      <c r="ALN50" s="59"/>
      <c r="ALY50" s="59"/>
      <c r="AMJ50" s="59"/>
      <c r="AMU50" s="59"/>
      <c r="ANF50" s="59"/>
      <c r="ANQ50" s="59"/>
      <c r="AOB50" s="59"/>
      <c r="AOM50" s="59"/>
      <c r="AOX50" s="59"/>
      <c r="API50" s="59"/>
      <c r="APT50" s="59"/>
      <c r="AQE50" s="59"/>
      <c r="AQP50" s="59"/>
      <c r="ARA50" s="59"/>
      <c r="ARL50" s="59"/>
      <c r="ARW50" s="59"/>
      <c r="ASH50" s="59"/>
      <c r="ASS50" s="59"/>
      <c r="ATD50" s="59"/>
      <c r="ATO50" s="59"/>
      <c r="ATZ50" s="59"/>
      <c r="AUK50" s="59"/>
      <c r="AUV50" s="59"/>
      <c r="AVG50" s="59"/>
      <c r="AVR50" s="59"/>
      <c r="AWC50" s="59"/>
      <c r="AWN50" s="59"/>
      <c r="AWY50" s="59"/>
      <c r="AXJ50" s="59"/>
      <c r="AXU50" s="59"/>
      <c r="AYF50" s="59"/>
      <c r="AYQ50" s="59"/>
      <c r="AZB50" s="59"/>
    </row>
    <row r="51" spans="1:1024 1035:1354" ht="18.75" customHeight="1" x14ac:dyDescent="0.25">
      <c r="A51" s="24" t="str">
        <f>'total Scrap'!A51</f>
        <v>07/2020</v>
      </c>
      <c r="B51" s="29">
        <f>'total Scrap'!D51</f>
        <v>95624</v>
      </c>
      <c r="C51" s="45" t="str">
        <f>'total Scrap'!E51</f>
        <v>56031F231071</v>
      </c>
      <c r="D51" s="8" t="str">
        <f>'total Scrap'!F51</f>
        <v>WIRE, SIDE LH</v>
      </c>
      <c r="E51" s="26">
        <f t="shared" ca="1" si="0"/>
        <v>11</v>
      </c>
      <c r="F51" s="26">
        <f t="shared" si="1"/>
        <v>2</v>
      </c>
      <c r="G51" s="27">
        <f t="shared" ca="1" si="2"/>
        <v>0.14285714285714285</v>
      </c>
      <c r="H51" s="26" t="e">
        <f t="shared" ca="1" si="3"/>
        <v>#NAME?</v>
      </c>
      <c r="I51" s="26"/>
      <c r="J51" s="30"/>
      <c r="P51" s="57" t="str">
        <f t="shared" si="4"/>
        <v>07/2020</v>
      </c>
      <c r="Q51" s="30" t="str">
        <f t="shared" si="5"/>
        <v>56031F231071</v>
      </c>
      <c r="R51" s="58" t="e">
        <f ca="1"/>
        <v>#NAME?</v>
      </c>
      <c r="S51" s="71" t="str">
        <f t="array" ref="S51">INDEX('total Scrap'!$E$2:$E$390,MATCH(0,COUNTIF($S$1:$S50,'total Scrap'!$E$2:$E$390)+IF(COUNTIF('total Scrap'!$E$2:$E$390,'total Scrap'!$E$2:$E$390)&gt;1, 0, 1),0))</f>
        <v>56042F318071</v>
      </c>
      <c r="U51" s="42" t="e">
        <f ca="1">IF($C51=$R$3, $A51,)</f>
        <v>#NAME?</v>
      </c>
      <c r="W51" s="43" t="e">
        <f t="shared" ca="1" si="6"/>
        <v>#NAME?</v>
      </c>
      <c r="X51" s="42" t="e">
        <f t="shared" ca="1" si="7"/>
        <v>#NAME?</v>
      </c>
      <c r="Y51" s="42">
        <v>50</v>
      </c>
      <c r="Z51" s="42" t="str">
        <f t="shared" si="8"/>
        <v>Occurrence50</v>
      </c>
      <c r="AA51" s="42">
        <f t="shared" ca="1" si="9"/>
        <v>0</v>
      </c>
      <c r="AB51" s="42">
        <f t="shared" ca="1" si="10"/>
        <v>0</v>
      </c>
      <c r="AH51" s="59"/>
      <c r="AS51" s="59"/>
      <c r="BD51" s="59"/>
      <c r="BO51" s="59"/>
      <c r="BZ51" s="59"/>
      <c r="CK51" s="59"/>
      <c r="CV51" s="59"/>
      <c r="DG51" s="59"/>
      <c r="DR51" s="59"/>
      <c r="EC51" s="59"/>
      <c r="EN51" s="59"/>
      <c r="EY51" s="59"/>
      <c r="FJ51" s="59"/>
      <c r="FU51" s="59"/>
      <c r="GF51" s="59"/>
      <c r="GQ51" s="59"/>
      <c r="HB51" s="59"/>
      <c r="HM51" s="59"/>
      <c r="HX51" s="59"/>
      <c r="II51" s="59"/>
      <c r="IT51" s="59"/>
      <c r="JE51" s="59"/>
      <c r="JP51" s="59"/>
      <c r="KA51" s="59"/>
      <c r="KL51" s="59"/>
      <c r="KW51" s="59"/>
      <c r="LH51" s="59"/>
      <c r="LS51" s="59"/>
      <c r="MD51" s="59"/>
      <c r="MO51" s="59"/>
      <c r="MZ51" s="59"/>
      <c r="NK51" s="59"/>
      <c r="NV51" s="59"/>
      <c r="OG51" s="59"/>
      <c r="OR51" s="59"/>
      <c r="PC51" s="59"/>
      <c r="PN51" s="59"/>
      <c r="PY51" s="59"/>
      <c r="QJ51" s="59"/>
      <c r="QU51" s="59"/>
      <c r="RF51" s="59"/>
      <c r="RQ51" s="59"/>
      <c r="SB51" s="59"/>
      <c r="SM51" s="59"/>
      <c r="SX51" s="59"/>
      <c r="TI51" s="59"/>
      <c r="TT51" s="59"/>
      <c r="UE51" s="59"/>
      <c r="UP51" s="59"/>
      <c r="VA51" s="59"/>
      <c r="VL51" s="59"/>
      <c r="VW51" s="59"/>
      <c r="WH51" s="59"/>
      <c r="WS51" s="59"/>
      <c r="XD51" s="59"/>
      <c r="XO51" s="59"/>
      <c r="XZ51" s="59"/>
      <c r="YK51" s="59"/>
      <c r="YV51" s="59"/>
      <c r="ZG51" s="59"/>
      <c r="ZR51" s="59"/>
      <c r="AAC51" s="59"/>
      <c r="AAN51" s="59"/>
      <c r="AAY51" s="59"/>
      <c r="ABJ51" s="59"/>
      <c r="ABU51" s="59"/>
      <c r="ACF51" s="59"/>
      <c r="ACQ51" s="59"/>
      <c r="ADB51" s="59"/>
      <c r="ADM51" s="59"/>
      <c r="ADX51" s="59"/>
      <c r="AEI51" s="59"/>
      <c r="AET51" s="59"/>
      <c r="AFE51" s="59"/>
      <c r="AFP51" s="59"/>
      <c r="AGA51" s="59"/>
      <c r="AGL51" s="59"/>
      <c r="AGW51" s="59"/>
      <c r="AHH51" s="59"/>
      <c r="AHS51" s="59"/>
      <c r="AID51" s="59"/>
      <c r="AIO51" s="59"/>
      <c r="AIZ51" s="59"/>
      <c r="AJK51" s="59"/>
      <c r="AJV51" s="59"/>
      <c r="AKG51" s="59"/>
      <c r="AKR51" s="59"/>
      <c r="ALC51" s="59"/>
      <c r="ALN51" s="59"/>
      <c r="ALY51" s="59"/>
      <c r="AMJ51" s="59"/>
      <c r="AMU51" s="59"/>
      <c r="ANF51" s="59"/>
      <c r="ANQ51" s="59"/>
      <c r="AOB51" s="59"/>
      <c r="AOM51" s="59"/>
      <c r="AOX51" s="59"/>
      <c r="API51" s="59"/>
      <c r="APT51" s="59"/>
      <c r="AQE51" s="59"/>
      <c r="AQP51" s="59"/>
      <c r="ARA51" s="59"/>
      <c r="ARL51" s="59"/>
      <c r="ARW51" s="59"/>
      <c r="ASH51" s="59"/>
      <c r="ASS51" s="59"/>
      <c r="ATD51" s="59"/>
      <c r="ATO51" s="59"/>
      <c r="ATZ51" s="59"/>
      <c r="AUK51" s="59"/>
      <c r="AUV51" s="59"/>
      <c r="AVG51" s="59"/>
      <c r="AVR51" s="59"/>
      <c r="AWC51" s="59"/>
      <c r="AWN51" s="59"/>
      <c r="AWY51" s="59"/>
      <c r="AXJ51" s="59"/>
      <c r="AXU51" s="59"/>
      <c r="AYF51" s="59"/>
      <c r="AYQ51" s="59"/>
      <c r="AZB51" s="59"/>
    </row>
    <row r="52" spans="1:1024 1035:1354" ht="18.75" customHeight="1" x14ac:dyDescent="0.25">
      <c r="A52" s="24" t="str">
        <f>'total Scrap'!A52</f>
        <v>07/2020</v>
      </c>
      <c r="B52" s="29">
        <f>'total Scrap'!D52</f>
        <v>96532</v>
      </c>
      <c r="C52" s="45" t="str">
        <f>'total Scrap'!E52</f>
        <v>68606F214171</v>
      </c>
      <c r="D52" s="8" t="str">
        <f>'total Scrap'!F52</f>
        <v>PIPE SUB-ASSY, INNER MAST</v>
      </c>
      <c r="E52" s="26">
        <f t="shared" ca="1" si="0"/>
        <v>11</v>
      </c>
      <c r="F52" s="26">
        <f t="shared" si="1"/>
        <v>1</v>
      </c>
      <c r="G52" s="27">
        <f t="shared" ca="1" si="2"/>
        <v>7.1428571428571425E-2</v>
      </c>
      <c r="H52" s="26" t="e">
        <f t="shared" ca="1" si="3"/>
        <v>#NAME?</v>
      </c>
      <c r="I52" s="26"/>
      <c r="J52" s="30"/>
      <c r="P52" s="57">
        <f t="shared" si="4"/>
        <v>0</v>
      </c>
      <c r="Q52" s="30">
        <f t="shared" si="5"/>
        <v>0</v>
      </c>
      <c r="R52" s="58" t="e">
        <f ca="1"/>
        <v>#NAME?</v>
      </c>
      <c r="S52" s="71" t="str">
        <f t="array" ref="S52">INDEX('total Scrap'!$E$2:$E$390,MATCH(0,COUNTIF($S$1:$S51,'total Scrap'!$E$2:$E$390)+IF(COUNTIF('total Scrap'!$E$2:$E$390,'total Scrap'!$E$2:$E$390)&gt;1, 0, 1),0))</f>
        <v>89661UM090</v>
      </c>
      <c r="U52" s="42" t="e">
        <f ca="1">IF($C52=$R$3, $A52,)</f>
        <v>#NAME?</v>
      </c>
      <c r="W52" s="43" t="e">
        <f t="shared" ca="1" si="6"/>
        <v>#NAME?</v>
      </c>
      <c r="X52" s="42" t="e">
        <f t="shared" ca="1" si="7"/>
        <v>#NAME?</v>
      </c>
      <c r="Y52" s="42">
        <v>51</v>
      </c>
      <c r="Z52" s="42" t="str">
        <f t="shared" si="8"/>
        <v>Occurrence51</v>
      </c>
      <c r="AA52" s="42">
        <f t="shared" ca="1" si="9"/>
        <v>0</v>
      </c>
      <c r="AB52" s="42">
        <f t="shared" ca="1" si="10"/>
        <v>0</v>
      </c>
      <c r="AH52" s="59"/>
      <c r="AS52" s="59"/>
      <c r="BD52" s="59"/>
      <c r="BO52" s="59"/>
      <c r="BZ52" s="59"/>
      <c r="CK52" s="59"/>
      <c r="CV52" s="59"/>
      <c r="DG52" s="59"/>
      <c r="DR52" s="59"/>
      <c r="EC52" s="59"/>
      <c r="EN52" s="59"/>
      <c r="EY52" s="59"/>
      <c r="FJ52" s="59"/>
      <c r="FU52" s="59"/>
      <c r="GF52" s="59"/>
      <c r="GQ52" s="59"/>
      <c r="HB52" s="59"/>
      <c r="HM52" s="59"/>
      <c r="HX52" s="59"/>
      <c r="II52" s="59"/>
      <c r="IT52" s="59"/>
      <c r="JE52" s="59"/>
      <c r="JP52" s="59"/>
      <c r="KA52" s="59"/>
      <c r="KL52" s="59"/>
      <c r="KW52" s="59"/>
      <c r="LH52" s="59"/>
      <c r="LS52" s="59"/>
      <c r="MD52" s="59"/>
      <c r="MO52" s="59"/>
      <c r="MZ52" s="59"/>
      <c r="NK52" s="59"/>
      <c r="NV52" s="59"/>
      <c r="OG52" s="59"/>
      <c r="OR52" s="59"/>
      <c r="PC52" s="59"/>
      <c r="PN52" s="59"/>
      <c r="PY52" s="59"/>
      <c r="QJ52" s="59"/>
      <c r="QU52" s="59"/>
      <c r="RF52" s="59"/>
      <c r="RQ52" s="59"/>
      <c r="SB52" s="59"/>
      <c r="SM52" s="59"/>
      <c r="SX52" s="59"/>
      <c r="TI52" s="59"/>
      <c r="TT52" s="59"/>
      <c r="UE52" s="59"/>
      <c r="UP52" s="59"/>
      <c r="VA52" s="59"/>
      <c r="VL52" s="59"/>
      <c r="VW52" s="59"/>
      <c r="WH52" s="59"/>
      <c r="WS52" s="59"/>
      <c r="XD52" s="59"/>
      <c r="XO52" s="59"/>
      <c r="XZ52" s="59"/>
      <c r="YK52" s="59"/>
      <c r="YV52" s="59"/>
      <c r="ZG52" s="59"/>
      <c r="ZR52" s="59"/>
      <c r="AAC52" s="59"/>
      <c r="AAN52" s="59"/>
      <c r="AAY52" s="59"/>
      <c r="ABJ52" s="59"/>
      <c r="ABU52" s="59"/>
      <c r="ACF52" s="59"/>
      <c r="ACQ52" s="59"/>
      <c r="ADB52" s="59"/>
      <c r="ADM52" s="59"/>
      <c r="ADX52" s="59"/>
      <c r="AEI52" s="59"/>
      <c r="AET52" s="59"/>
      <c r="AFE52" s="59"/>
      <c r="AFP52" s="59"/>
      <c r="AGA52" s="59"/>
      <c r="AGL52" s="59"/>
      <c r="AGW52" s="59"/>
      <c r="AHH52" s="59"/>
      <c r="AHS52" s="59"/>
      <c r="AID52" s="59"/>
      <c r="AIO52" s="59"/>
      <c r="AIZ52" s="59"/>
      <c r="AJK52" s="59"/>
      <c r="AJV52" s="59"/>
      <c r="AKG52" s="59"/>
      <c r="AKR52" s="59"/>
      <c r="ALC52" s="59"/>
      <c r="ALN52" s="59"/>
      <c r="ALY52" s="59"/>
      <c r="AMJ52" s="59"/>
      <c r="AMU52" s="59"/>
      <c r="ANF52" s="59"/>
      <c r="ANQ52" s="59"/>
      <c r="AOB52" s="59"/>
      <c r="AOM52" s="59"/>
      <c r="AOX52" s="59"/>
      <c r="API52" s="59"/>
      <c r="APT52" s="59"/>
      <c r="AQE52" s="59"/>
      <c r="AQP52" s="59"/>
      <c r="ARA52" s="59"/>
      <c r="ARL52" s="59"/>
      <c r="ARW52" s="59"/>
      <c r="ASH52" s="59"/>
      <c r="ASS52" s="59"/>
      <c r="ATD52" s="59"/>
      <c r="ATO52" s="59"/>
      <c r="ATZ52" s="59"/>
      <c r="AUK52" s="59"/>
      <c r="AUV52" s="59"/>
      <c r="AVG52" s="59"/>
      <c r="AVR52" s="59"/>
      <c r="AWC52" s="59"/>
      <c r="AWN52" s="59"/>
      <c r="AWY52" s="59"/>
      <c r="AXJ52" s="59"/>
      <c r="AXU52" s="59"/>
      <c r="AYF52" s="59"/>
      <c r="AYQ52" s="59"/>
      <c r="AZB52" s="59"/>
    </row>
    <row r="53" spans="1:1024 1035:1354" ht="18.75" customHeight="1" x14ac:dyDescent="0.25">
      <c r="A53" s="24" t="str">
        <f>'total Scrap'!A53</f>
        <v>07/2020</v>
      </c>
      <c r="B53" s="29">
        <f>'total Scrap'!D53</f>
        <v>95552</v>
      </c>
      <c r="C53" s="45" t="str">
        <f>'total Scrap'!E53</f>
        <v>678901132071</v>
      </c>
      <c r="D53" s="8" t="str">
        <f>'total Scrap'!F53</f>
        <v>PAD ASSY, ARM</v>
      </c>
      <c r="E53" s="26">
        <f t="shared" ca="1" si="0"/>
        <v>11</v>
      </c>
      <c r="F53" s="26">
        <f t="shared" si="1"/>
        <v>1</v>
      </c>
      <c r="G53" s="27">
        <f t="shared" ca="1" si="2"/>
        <v>7.1428571428571425E-2</v>
      </c>
      <c r="H53" s="26" t="e">
        <f t="shared" ca="1" si="3"/>
        <v>#NAME?</v>
      </c>
      <c r="I53" s="26"/>
      <c r="J53" s="30"/>
      <c r="P53" s="57">
        <f t="shared" si="4"/>
        <v>0</v>
      </c>
      <c r="Q53" s="30">
        <f t="shared" si="5"/>
        <v>0</v>
      </c>
      <c r="R53" s="58" t="e">
        <f ca="1"/>
        <v>#NAME?</v>
      </c>
      <c r="S53" s="71" t="str">
        <f t="array" ref="S53">INDEX('total Scrap'!$E$2:$E$390,MATCH(0,COUNTIF($S$1:$S52,'total Scrap'!$E$2:$E$390)+IF(COUNTIF('total Scrap'!$E$2:$E$390,'total Scrap'!$E$2:$E$390)&gt;1, 0, 1),0))</f>
        <v>56210F118071</v>
      </c>
      <c r="U53" s="42" t="e">
        <f ca="1">IF($C53=$R$3, $A53,)</f>
        <v>#NAME?</v>
      </c>
      <c r="W53" s="43" t="e">
        <f t="shared" ca="1" si="6"/>
        <v>#NAME?</v>
      </c>
      <c r="X53" s="42" t="e">
        <f t="shared" ca="1" si="7"/>
        <v>#NAME?</v>
      </c>
      <c r="Y53" s="42">
        <v>52</v>
      </c>
      <c r="Z53" s="42" t="str">
        <f t="shared" si="8"/>
        <v>Occurrence52</v>
      </c>
      <c r="AA53" s="42">
        <f t="shared" ca="1" si="9"/>
        <v>0</v>
      </c>
      <c r="AB53" s="42">
        <f t="shared" ca="1" si="10"/>
        <v>0</v>
      </c>
      <c r="AH53" s="59"/>
      <c r="AS53" s="59"/>
      <c r="BD53" s="59"/>
      <c r="BO53" s="59"/>
      <c r="BZ53" s="59"/>
      <c r="CK53" s="59"/>
      <c r="CV53" s="59"/>
      <c r="DG53" s="59"/>
      <c r="DR53" s="59"/>
      <c r="EC53" s="59"/>
      <c r="EN53" s="59"/>
      <c r="EY53" s="59"/>
      <c r="FJ53" s="59"/>
      <c r="FU53" s="59"/>
      <c r="GF53" s="59"/>
      <c r="GQ53" s="59"/>
      <c r="HB53" s="59"/>
      <c r="HM53" s="59"/>
      <c r="HX53" s="59"/>
      <c r="II53" s="59"/>
      <c r="IT53" s="59"/>
      <c r="JE53" s="59"/>
      <c r="JP53" s="59"/>
      <c r="KA53" s="59"/>
      <c r="KL53" s="59"/>
      <c r="KW53" s="59"/>
      <c r="LH53" s="59"/>
      <c r="LS53" s="59"/>
      <c r="MD53" s="59"/>
      <c r="MO53" s="59"/>
      <c r="MZ53" s="59"/>
      <c r="NK53" s="59"/>
      <c r="NV53" s="59"/>
      <c r="OG53" s="59"/>
      <c r="OR53" s="59"/>
      <c r="PC53" s="59"/>
      <c r="PN53" s="59"/>
      <c r="PY53" s="59"/>
      <c r="QJ53" s="59"/>
      <c r="QU53" s="59"/>
      <c r="RF53" s="59"/>
      <c r="RQ53" s="59"/>
      <c r="SB53" s="59"/>
      <c r="SM53" s="59"/>
      <c r="SX53" s="59"/>
      <c r="TI53" s="59"/>
      <c r="TT53" s="59"/>
      <c r="UE53" s="59"/>
      <c r="UP53" s="59"/>
      <c r="VA53" s="59"/>
      <c r="VL53" s="59"/>
      <c r="VW53" s="59"/>
      <c r="WH53" s="59"/>
      <c r="WS53" s="59"/>
      <c r="XD53" s="59"/>
      <c r="XO53" s="59"/>
      <c r="XZ53" s="59"/>
      <c r="YK53" s="59"/>
      <c r="YV53" s="59"/>
      <c r="ZG53" s="59"/>
      <c r="ZR53" s="59"/>
      <c r="AAC53" s="59"/>
      <c r="AAN53" s="59"/>
      <c r="AAY53" s="59"/>
      <c r="ABJ53" s="59"/>
      <c r="ABU53" s="59"/>
      <c r="ACF53" s="59"/>
      <c r="ACQ53" s="59"/>
      <c r="ADB53" s="59"/>
      <c r="ADM53" s="59"/>
      <c r="ADX53" s="59"/>
      <c r="AEI53" s="59"/>
      <c r="AET53" s="59"/>
      <c r="AFE53" s="59"/>
      <c r="AFP53" s="59"/>
      <c r="AGA53" s="59"/>
      <c r="AGL53" s="59"/>
      <c r="AGW53" s="59"/>
      <c r="AHH53" s="59"/>
      <c r="AHS53" s="59"/>
      <c r="AID53" s="59"/>
      <c r="AIO53" s="59"/>
      <c r="AIZ53" s="59"/>
      <c r="AJK53" s="59"/>
      <c r="AJV53" s="59"/>
      <c r="AKG53" s="59"/>
      <c r="AKR53" s="59"/>
      <c r="ALC53" s="59"/>
      <c r="ALN53" s="59"/>
      <c r="ALY53" s="59"/>
      <c r="AMJ53" s="59"/>
      <c r="AMU53" s="59"/>
      <c r="ANF53" s="59"/>
      <c r="ANQ53" s="59"/>
      <c r="AOB53" s="59"/>
      <c r="AOM53" s="59"/>
      <c r="AOX53" s="59"/>
      <c r="API53" s="59"/>
      <c r="APT53" s="59"/>
      <c r="AQE53" s="59"/>
      <c r="AQP53" s="59"/>
      <c r="ARA53" s="59"/>
      <c r="ARL53" s="59"/>
      <c r="ARW53" s="59"/>
      <c r="ASH53" s="59"/>
      <c r="ASS53" s="59"/>
      <c r="ATD53" s="59"/>
      <c r="ATO53" s="59"/>
      <c r="ATZ53" s="59"/>
      <c r="AUK53" s="59"/>
      <c r="AUV53" s="59"/>
      <c r="AVG53" s="59"/>
      <c r="AVR53" s="59"/>
      <c r="AWC53" s="59"/>
      <c r="AWN53" s="59"/>
      <c r="AWY53" s="59"/>
      <c r="AXJ53" s="59"/>
      <c r="AXU53" s="59"/>
      <c r="AYF53" s="59"/>
      <c r="AYQ53" s="59"/>
      <c r="AZB53" s="59"/>
    </row>
    <row r="54" spans="1:1024 1035:1354" ht="18.75" customHeight="1" x14ac:dyDescent="0.25">
      <c r="A54" s="24" t="str">
        <f>'total Scrap'!A54</f>
        <v>07/2020</v>
      </c>
      <c r="B54" s="29">
        <f>'total Scrap'!D54</f>
        <v>95626</v>
      </c>
      <c r="C54" s="45" t="str">
        <f>'total Scrap'!E54</f>
        <v>53220F231071</v>
      </c>
      <c r="D54" s="8" t="str">
        <f>'total Scrap'!F54</f>
        <v>PANEL ASSY, INSTRUMENT, LH</v>
      </c>
      <c r="E54" s="26">
        <f t="shared" ca="1" si="0"/>
        <v>11</v>
      </c>
      <c r="F54" s="26">
        <f t="shared" si="1"/>
        <v>1</v>
      </c>
      <c r="G54" s="27">
        <f t="shared" ca="1" si="2"/>
        <v>7.1428571428571425E-2</v>
      </c>
      <c r="H54" s="26" t="e">
        <f t="shared" ca="1" si="3"/>
        <v>#NAME?</v>
      </c>
      <c r="I54" s="26"/>
      <c r="J54" s="30"/>
      <c r="P54" s="57">
        <f t="shared" si="4"/>
        <v>0</v>
      </c>
      <c r="Q54" s="30">
        <f t="shared" si="5"/>
        <v>0</v>
      </c>
      <c r="R54" s="58" t="e">
        <f ca="1"/>
        <v>#NAME?</v>
      </c>
      <c r="S54" s="71" t="str">
        <f t="array" ref="S54">INDEX('total Scrap'!$E$2:$E$390,MATCH(0,COUNTIF($S$1:$S53,'total Scrap'!$E$2:$E$390)+IF(COUNTIF('total Scrap'!$E$2:$E$390,'total Scrap'!$E$2:$E$390)&gt;1, 0, 1),0))</f>
        <v>8987125010</v>
      </c>
      <c r="U54" s="42" t="e">
        <f ca="1">IF($C54=$R$3, $A54,)</f>
        <v>#NAME?</v>
      </c>
      <c r="W54" s="43" t="e">
        <f t="shared" ca="1" si="6"/>
        <v>#NAME?</v>
      </c>
      <c r="X54" s="42" t="e">
        <f t="shared" ca="1" si="7"/>
        <v>#NAME?</v>
      </c>
      <c r="Y54" s="42">
        <v>53</v>
      </c>
      <c r="Z54" s="42" t="str">
        <f t="shared" si="8"/>
        <v>Occurrence53</v>
      </c>
      <c r="AA54" s="42">
        <f t="shared" ca="1" si="9"/>
        <v>0</v>
      </c>
      <c r="AB54" s="42">
        <f t="shared" ca="1" si="10"/>
        <v>0</v>
      </c>
      <c r="AH54" s="59"/>
      <c r="AS54" s="59"/>
      <c r="BD54" s="59"/>
      <c r="BO54" s="59"/>
      <c r="BZ54" s="59"/>
      <c r="CK54" s="59"/>
      <c r="CV54" s="59"/>
      <c r="DG54" s="59"/>
      <c r="DR54" s="59"/>
      <c r="EC54" s="59"/>
      <c r="EN54" s="59"/>
      <c r="EY54" s="59"/>
      <c r="FJ54" s="59"/>
      <c r="FU54" s="59"/>
      <c r="GF54" s="59"/>
      <c r="GQ54" s="59"/>
      <c r="HB54" s="59"/>
      <c r="HM54" s="59"/>
      <c r="HX54" s="59"/>
      <c r="II54" s="59"/>
      <c r="IT54" s="59"/>
      <c r="JE54" s="59"/>
      <c r="JP54" s="59"/>
      <c r="KA54" s="59"/>
      <c r="KL54" s="59"/>
      <c r="KW54" s="59"/>
      <c r="LH54" s="59"/>
      <c r="LS54" s="59"/>
      <c r="MD54" s="59"/>
      <c r="MO54" s="59"/>
      <c r="MZ54" s="59"/>
      <c r="NK54" s="59"/>
      <c r="NV54" s="59"/>
      <c r="OG54" s="59"/>
      <c r="OR54" s="59"/>
      <c r="PC54" s="59"/>
      <c r="PN54" s="59"/>
      <c r="PY54" s="59"/>
      <c r="QJ54" s="59"/>
      <c r="QU54" s="59"/>
      <c r="RF54" s="59"/>
      <c r="RQ54" s="59"/>
      <c r="SB54" s="59"/>
      <c r="SM54" s="59"/>
      <c r="SX54" s="59"/>
      <c r="TI54" s="59"/>
      <c r="TT54" s="59"/>
      <c r="UE54" s="59"/>
      <c r="UP54" s="59"/>
      <c r="VA54" s="59"/>
      <c r="VL54" s="59"/>
      <c r="VW54" s="59"/>
      <c r="WH54" s="59"/>
      <c r="WS54" s="59"/>
      <c r="XD54" s="59"/>
      <c r="XO54" s="59"/>
      <c r="XZ54" s="59"/>
      <c r="YK54" s="59"/>
      <c r="YV54" s="59"/>
      <c r="ZG54" s="59"/>
      <c r="ZR54" s="59"/>
      <c r="AAC54" s="59"/>
      <c r="AAN54" s="59"/>
      <c r="AAY54" s="59"/>
      <c r="ABJ54" s="59"/>
      <c r="ABU54" s="59"/>
      <c r="ACF54" s="59"/>
      <c r="ACQ54" s="59"/>
      <c r="ADB54" s="59"/>
      <c r="ADM54" s="59"/>
      <c r="ADX54" s="59"/>
      <c r="AEI54" s="59"/>
      <c r="AET54" s="59"/>
      <c r="AFE54" s="59"/>
      <c r="AFP54" s="59"/>
      <c r="AGA54" s="59"/>
      <c r="AGL54" s="59"/>
      <c r="AGW54" s="59"/>
      <c r="AHH54" s="59"/>
      <c r="AHS54" s="59"/>
      <c r="AID54" s="59"/>
      <c r="AIO54" s="59"/>
      <c r="AIZ54" s="59"/>
      <c r="AJK54" s="59"/>
      <c r="AJV54" s="59"/>
      <c r="AKG54" s="59"/>
      <c r="AKR54" s="59"/>
      <c r="ALC54" s="59"/>
      <c r="ALN54" s="59"/>
      <c r="ALY54" s="59"/>
      <c r="AMJ54" s="59"/>
      <c r="AMU54" s="59"/>
      <c r="ANF54" s="59"/>
      <c r="ANQ54" s="59"/>
      <c r="AOB54" s="59"/>
      <c r="AOM54" s="59"/>
      <c r="AOX54" s="59"/>
      <c r="API54" s="59"/>
      <c r="APT54" s="59"/>
      <c r="AQE54" s="59"/>
      <c r="AQP54" s="59"/>
      <c r="ARA54" s="59"/>
      <c r="ARL54" s="59"/>
      <c r="ARW54" s="59"/>
      <c r="ASH54" s="59"/>
      <c r="ASS54" s="59"/>
      <c r="ATD54" s="59"/>
      <c r="ATO54" s="59"/>
      <c r="ATZ54" s="59"/>
      <c r="AUK54" s="59"/>
      <c r="AUV54" s="59"/>
      <c r="AVG54" s="59"/>
      <c r="AVR54" s="59"/>
      <c r="AWC54" s="59"/>
      <c r="AWN54" s="59"/>
      <c r="AWY54" s="59"/>
      <c r="AXJ54" s="59"/>
      <c r="AXU54" s="59"/>
      <c r="AYF54" s="59"/>
      <c r="AYQ54" s="59"/>
      <c r="AZB54" s="59"/>
    </row>
    <row r="55" spans="1:1024 1035:1354" ht="18.75" customHeight="1" x14ac:dyDescent="0.25">
      <c r="A55" s="24" t="str">
        <f>'total Scrap'!A55</f>
        <v>07/2020</v>
      </c>
      <c r="B55" s="29">
        <f>'total Scrap'!D55</f>
        <v>95629</v>
      </c>
      <c r="C55" s="45" t="str">
        <f>'total Scrap'!E55</f>
        <v>23507FPA2171</v>
      </c>
      <c r="D55" s="8" t="str">
        <f>'total Scrap'!F55</f>
        <v>WIRE, SENSOR DOPPLER (23510FPA2071</v>
      </c>
      <c r="E55" s="26">
        <f t="shared" ca="1" si="0"/>
        <v>11</v>
      </c>
      <c r="F55" s="26">
        <f t="shared" si="1"/>
        <v>3</v>
      </c>
      <c r="G55" s="27">
        <f t="shared" ca="1" si="2"/>
        <v>0.21428571428571427</v>
      </c>
      <c r="H55" s="26" t="e">
        <f t="shared" ca="1" si="3"/>
        <v>#NAME?</v>
      </c>
      <c r="I55" s="26"/>
      <c r="J55" s="30"/>
      <c r="P55" s="57" t="str">
        <f t="shared" si="4"/>
        <v>07/2020</v>
      </c>
      <c r="Q55" s="30" t="str">
        <f t="shared" si="5"/>
        <v>23507FPA2171</v>
      </c>
      <c r="R55" s="58" t="e">
        <f ca="1"/>
        <v>#NAME?</v>
      </c>
      <c r="S55" s="71" t="str">
        <f t="array" ref="S55">INDEX('total Scrap'!$E$2:$E$390,MATCH(0,COUNTIF($S$1:$S54,'total Scrap'!$E$2:$E$390)+IF(COUNTIF('total Scrap'!$E$2:$E$390,'total Scrap'!$E$2:$E$390)&gt;1, 0, 1),0))</f>
        <v>27060UB070</v>
      </c>
      <c r="U55" s="42" t="e">
        <f ca="1">IF($C55=$R$3, $A55,)</f>
        <v>#NAME?</v>
      </c>
      <c r="W55" s="43" t="e">
        <f t="shared" ca="1" si="6"/>
        <v>#NAME?</v>
      </c>
      <c r="X55" s="42" t="e">
        <f t="shared" ca="1" si="7"/>
        <v>#NAME?</v>
      </c>
      <c r="Y55" s="42">
        <v>54</v>
      </c>
      <c r="Z55" s="42" t="str">
        <f t="shared" si="8"/>
        <v>Occurrence54</v>
      </c>
      <c r="AA55" s="42">
        <f t="shared" ca="1" si="9"/>
        <v>0</v>
      </c>
      <c r="AB55" s="42">
        <f t="shared" ca="1" si="10"/>
        <v>0</v>
      </c>
      <c r="AH55" s="59"/>
      <c r="AS55" s="59"/>
      <c r="BD55" s="59"/>
      <c r="BO55" s="59"/>
      <c r="BZ55" s="59"/>
      <c r="CK55" s="59"/>
      <c r="CV55" s="59"/>
      <c r="DG55" s="59"/>
      <c r="DR55" s="59"/>
      <c r="EC55" s="59"/>
      <c r="EN55" s="59"/>
      <c r="EY55" s="59"/>
      <c r="FJ55" s="59"/>
      <c r="FU55" s="59"/>
      <c r="GF55" s="59"/>
      <c r="GQ55" s="59"/>
      <c r="HB55" s="59"/>
      <c r="HM55" s="59"/>
      <c r="HX55" s="59"/>
      <c r="II55" s="59"/>
      <c r="IT55" s="59"/>
      <c r="JE55" s="59"/>
      <c r="JP55" s="59"/>
      <c r="KA55" s="59"/>
      <c r="KL55" s="59"/>
      <c r="KW55" s="59"/>
      <c r="LH55" s="59"/>
      <c r="LS55" s="59"/>
      <c r="MD55" s="59"/>
      <c r="MO55" s="59"/>
      <c r="MZ55" s="59"/>
      <c r="NK55" s="59"/>
      <c r="NV55" s="59"/>
      <c r="OG55" s="59"/>
      <c r="OR55" s="59"/>
      <c r="PC55" s="59"/>
      <c r="PN55" s="59"/>
      <c r="PY55" s="59"/>
      <c r="QJ55" s="59"/>
      <c r="QU55" s="59"/>
      <c r="RF55" s="59"/>
      <c r="RQ55" s="59"/>
      <c r="SB55" s="59"/>
      <c r="SM55" s="59"/>
      <c r="SX55" s="59"/>
      <c r="TI55" s="59"/>
      <c r="TT55" s="59"/>
      <c r="UE55" s="59"/>
      <c r="UP55" s="59"/>
      <c r="VA55" s="59"/>
      <c r="VL55" s="59"/>
      <c r="VW55" s="59"/>
      <c r="WH55" s="59"/>
      <c r="WS55" s="59"/>
      <c r="XD55" s="59"/>
      <c r="XO55" s="59"/>
      <c r="XZ55" s="59"/>
      <c r="YK55" s="59"/>
      <c r="YV55" s="59"/>
      <c r="ZG55" s="59"/>
      <c r="ZR55" s="59"/>
      <c r="AAC55" s="59"/>
      <c r="AAN55" s="59"/>
      <c r="AAY55" s="59"/>
      <c r="ABJ55" s="59"/>
      <c r="ABU55" s="59"/>
      <c r="ACF55" s="59"/>
      <c r="ACQ55" s="59"/>
      <c r="ADB55" s="59"/>
      <c r="ADM55" s="59"/>
      <c r="ADX55" s="59"/>
      <c r="AEI55" s="59"/>
      <c r="AET55" s="59"/>
      <c r="AFE55" s="59"/>
      <c r="AFP55" s="59"/>
      <c r="AGA55" s="59"/>
      <c r="AGL55" s="59"/>
      <c r="AGW55" s="59"/>
      <c r="AHH55" s="59"/>
      <c r="AHS55" s="59"/>
      <c r="AID55" s="59"/>
      <c r="AIO55" s="59"/>
      <c r="AIZ55" s="59"/>
      <c r="AJK55" s="59"/>
      <c r="AJV55" s="59"/>
      <c r="AKG55" s="59"/>
      <c r="AKR55" s="59"/>
      <c r="ALC55" s="59"/>
      <c r="ALN55" s="59"/>
      <c r="ALY55" s="59"/>
      <c r="AMJ55" s="59"/>
      <c r="AMU55" s="59"/>
      <c r="ANF55" s="59"/>
      <c r="ANQ55" s="59"/>
      <c r="AOB55" s="59"/>
      <c r="AOM55" s="59"/>
      <c r="AOX55" s="59"/>
      <c r="API55" s="59"/>
      <c r="APT55" s="59"/>
      <c r="AQE55" s="59"/>
      <c r="AQP55" s="59"/>
      <c r="ARA55" s="59"/>
      <c r="ARL55" s="59"/>
      <c r="ARW55" s="59"/>
      <c r="ASH55" s="59"/>
      <c r="ASS55" s="59"/>
      <c r="ATD55" s="59"/>
      <c r="ATO55" s="59"/>
      <c r="ATZ55" s="59"/>
      <c r="AUK55" s="59"/>
      <c r="AUV55" s="59"/>
      <c r="AVG55" s="59"/>
      <c r="AVR55" s="59"/>
      <c r="AWC55" s="59"/>
      <c r="AWN55" s="59"/>
      <c r="AWY55" s="59"/>
      <c r="AXJ55" s="59"/>
      <c r="AXU55" s="59"/>
      <c r="AYF55" s="59"/>
      <c r="AYQ55" s="59"/>
      <c r="AZB55" s="59"/>
    </row>
    <row r="56" spans="1:1024 1035:1354" ht="18.75" customHeight="1" x14ac:dyDescent="0.25">
      <c r="A56" s="24" t="str">
        <f>'total Scrap'!A56</f>
        <v>07/2020</v>
      </c>
      <c r="B56" s="29">
        <f>'total Scrap'!D56</f>
        <v>96517</v>
      </c>
      <c r="C56" s="45" t="str">
        <f>'total Scrap'!E56</f>
        <v>565013691071</v>
      </c>
      <c r="D56" s="8" t="str">
        <f>'total Scrap'!F56</f>
        <v>BRACKET SUB-ASSY, HEAD LAMP, RH</v>
      </c>
      <c r="E56" s="26">
        <f t="shared" ca="1" si="0"/>
        <v>11</v>
      </c>
      <c r="F56" s="26">
        <f t="shared" si="1"/>
        <v>1</v>
      </c>
      <c r="G56" s="27">
        <f t="shared" ca="1" si="2"/>
        <v>7.1428571428571425E-2</v>
      </c>
      <c r="H56" s="26" t="e">
        <f t="shared" ca="1" si="3"/>
        <v>#NAME?</v>
      </c>
      <c r="I56" s="26"/>
      <c r="J56" s="30"/>
      <c r="P56" s="57">
        <f t="shared" si="4"/>
        <v>0</v>
      </c>
      <c r="Q56" s="30">
        <f t="shared" si="5"/>
        <v>0</v>
      </c>
      <c r="R56" s="58" t="e">
        <f ca="1"/>
        <v>#NAME?</v>
      </c>
      <c r="S56" s="71" t="str">
        <f t="array" ref="S56">INDEX('total Scrap'!$E$2:$E$390,MATCH(0,COUNTIF($S$1:$S55,'total Scrap'!$E$2:$E$390)+IF(COUNTIF('total Scrap'!$E$2:$E$390,'total Scrap'!$E$2:$E$390)&gt;1, 0, 1),0))</f>
        <v>56044FPA2271</v>
      </c>
      <c r="U56" s="42" t="e">
        <f ca="1">IF($C56=$R$3, $A56,)</f>
        <v>#NAME?</v>
      </c>
      <c r="W56" s="43" t="e">
        <f t="shared" ca="1" si="6"/>
        <v>#NAME?</v>
      </c>
      <c r="X56" s="42" t="e">
        <f t="shared" ca="1" si="7"/>
        <v>#NAME?</v>
      </c>
      <c r="Y56" s="42">
        <v>55</v>
      </c>
      <c r="Z56" s="42" t="str">
        <f t="shared" si="8"/>
        <v>Occurrence55</v>
      </c>
      <c r="AA56" s="42">
        <f t="shared" ca="1" si="9"/>
        <v>0</v>
      </c>
      <c r="AB56" s="42">
        <f t="shared" ca="1" si="10"/>
        <v>0</v>
      </c>
      <c r="AH56" s="59"/>
      <c r="AS56" s="59"/>
      <c r="BD56" s="59"/>
      <c r="BO56" s="59"/>
      <c r="BZ56" s="59"/>
      <c r="CK56" s="59"/>
      <c r="CV56" s="59"/>
      <c r="DG56" s="59"/>
      <c r="DR56" s="59"/>
      <c r="EC56" s="59"/>
      <c r="EN56" s="59"/>
      <c r="EY56" s="59"/>
      <c r="FJ56" s="59"/>
      <c r="FU56" s="59"/>
      <c r="GF56" s="59"/>
      <c r="GQ56" s="59"/>
      <c r="HB56" s="59"/>
      <c r="HM56" s="59"/>
      <c r="HX56" s="59"/>
      <c r="II56" s="59"/>
      <c r="IT56" s="59"/>
      <c r="JE56" s="59"/>
      <c r="JP56" s="59"/>
      <c r="KA56" s="59"/>
      <c r="KL56" s="59"/>
      <c r="KW56" s="59"/>
      <c r="LH56" s="59"/>
      <c r="LS56" s="59"/>
      <c r="MD56" s="59"/>
      <c r="MO56" s="59"/>
      <c r="MZ56" s="59"/>
      <c r="NK56" s="59"/>
      <c r="NV56" s="59"/>
      <c r="OG56" s="59"/>
      <c r="OR56" s="59"/>
      <c r="PC56" s="59"/>
      <c r="PN56" s="59"/>
      <c r="PY56" s="59"/>
      <c r="QJ56" s="59"/>
      <c r="QU56" s="59"/>
      <c r="RF56" s="59"/>
      <c r="RQ56" s="59"/>
      <c r="SB56" s="59"/>
      <c r="SM56" s="59"/>
      <c r="SX56" s="59"/>
      <c r="TI56" s="59"/>
      <c r="TT56" s="59"/>
      <c r="UE56" s="59"/>
      <c r="UP56" s="59"/>
      <c r="VA56" s="59"/>
      <c r="VL56" s="59"/>
      <c r="VW56" s="59"/>
      <c r="WH56" s="59"/>
      <c r="WS56" s="59"/>
      <c r="XD56" s="59"/>
      <c r="XO56" s="59"/>
      <c r="XZ56" s="59"/>
      <c r="YK56" s="59"/>
      <c r="YV56" s="59"/>
      <c r="ZG56" s="59"/>
      <c r="ZR56" s="59"/>
      <c r="AAC56" s="59"/>
      <c r="AAN56" s="59"/>
      <c r="AAY56" s="59"/>
      <c r="ABJ56" s="59"/>
      <c r="ABU56" s="59"/>
      <c r="ACF56" s="59"/>
      <c r="ACQ56" s="59"/>
      <c r="ADB56" s="59"/>
      <c r="ADM56" s="59"/>
      <c r="ADX56" s="59"/>
      <c r="AEI56" s="59"/>
      <c r="AET56" s="59"/>
      <c r="AFE56" s="59"/>
      <c r="AFP56" s="59"/>
      <c r="AGA56" s="59"/>
      <c r="AGL56" s="59"/>
      <c r="AGW56" s="59"/>
      <c r="AHH56" s="59"/>
      <c r="AHS56" s="59"/>
      <c r="AID56" s="59"/>
      <c r="AIO56" s="59"/>
      <c r="AIZ56" s="59"/>
      <c r="AJK56" s="59"/>
      <c r="AJV56" s="59"/>
      <c r="AKG56" s="59"/>
      <c r="AKR56" s="59"/>
      <c r="ALC56" s="59"/>
      <c r="ALN56" s="59"/>
      <c r="ALY56" s="59"/>
      <c r="AMJ56" s="59"/>
      <c r="AMU56" s="59"/>
      <c r="ANF56" s="59"/>
      <c r="ANQ56" s="59"/>
      <c r="AOB56" s="59"/>
      <c r="AOM56" s="59"/>
      <c r="AOX56" s="59"/>
      <c r="API56" s="59"/>
      <c r="APT56" s="59"/>
      <c r="AQE56" s="59"/>
      <c r="AQP56" s="59"/>
      <c r="ARA56" s="59"/>
      <c r="ARL56" s="59"/>
      <c r="ARW56" s="59"/>
      <c r="ASH56" s="59"/>
      <c r="ASS56" s="59"/>
      <c r="ATD56" s="59"/>
      <c r="ATO56" s="59"/>
      <c r="ATZ56" s="59"/>
      <c r="AUK56" s="59"/>
      <c r="AUV56" s="59"/>
      <c r="AVG56" s="59"/>
      <c r="AVR56" s="59"/>
      <c r="AWC56" s="59"/>
      <c r="AWN56" s="59"/>
      <c r="AWY56" s="59"/>
      <c r="AXJ56" s="59"/>
      <c r="AXU56" s="59"/>
      <c r="AYF56" s="59"/>
      <c r="AYQ56" s="59"/>
      <c r="AZB56" s="59"/>
    </row>
    <row r="57" spans="1:1024 1035:1354" ht="18.75" customHeight="1" x14ac:dyDescent="0.25">
      <c r="A57" s="24" t="str">
        <f>'total Scrap'!A57</f>
        <v>07/2020</v>
      </c>
      <c r="B57" s="29">
        <f>'total Scrap'!D57</f>
        <v>95954</v>
      </c>
      <c r="C57" s="45" t="str">
        <f>'total Scrap'!E57</f>
        <v>175102662071</v>
      </c>
      <c r="D57" s="8" t="str">
        <f>'total Scrap'!F57</f>
        <v>MUFFLER ASSY</v>
      </c>
      <c r="E57" s="26">
        <f t="shared" ca="1" si="0"/>
        <v>11</v>
      </c>
      <c r="F57" s="26">
        <f t="shared" si="1"/>
        <v>3</v>
      </c>
      <c r="G57" s="27">
        <f t="shared" ca="1" si="2"/>
        <v>0.21428571428571427</v>
      </c>
      <c r="H57" s="26" t="e">
        <f t="shared" ca="1" si="3"/>
        <v>#NAME?</v>
      </c>
      <c r="I57" s="26"/>
      <c r="J57" s="30"/>
      <c r="P57" s="57" t="str">
        <f t="shared" si="4"/>
        <v>07/2020</v>
      </c>
      <c r="Q57" s="30" t="str">
        <f t="shared" si="5"/>
        <v>175102662071</v>
      </c>
      <c r="R57" s="58" t="e">
        <f ca="1"/>
        <v>#NAME?</v>
      </c>
      <c r="S57" s="71" t="str">
        <f t="array" ref="S57">INDEX('total Scrap'!$E$2:$E$390,MATCH(0,COUNTIF($S$1:$S56,'total Scrap'!$E$2:$E$390)+IF(COUNTIF('total Scrap'!$E$2:$E$390,'total Scrap'!$E$2:$E$390)&gt;1, 0, 1),0))</f>
        <v>566302661071</v>
      </c>
      <c r="U57" s="42" t="e">
        <f ca="1">IF($C57=$R$3, $A57,)</f>
        <v>#NAME?</v>
      </c>
      <c r="W57" s="43" t="e">
        <f t="shared" ca="1" si="6"/>
        <v>#NAME?</v>
      </c>
      <c r="X57" s="42" t="e">
        <f t="shared" ca="1" si="7"/>
        <v>#NAME?</v>
      </c>
      <c r="Y57" s="42">
        <v>56</v>
      </c>
      <c r="Z57" s="42" t="str">
        <f t="shared" si="8"/>
        <v>Occurrence56</v>
      </c>
      <c r="AA57" s="42">
        <f t="shared" ca="1" si="9"/>
        <v>0</v>
      </c>
      <c r="AB57" s="42">
        <f t="shared" ca="1" si="10"/>
        <v>0</v>
      </c>
      <c r="AH57" s="59"/>
      <c r="AS57" s="59"/>
      <c r="BD57" s="59"/>
      <c r="BO57" s="59"/>
      <c r="BZ57" s="59"/>
      <c r="CK57" s="59"/>
      <c r="CV57" s="59"/>
      <c r="DG57" s="59"/>
      <c r="DR57" s="59"/>
      <c r="EC57" s="59"/>
      <c r="EN57" s="59"/>
      <c r="EY57" s="59"/>
      <c r="FJ57" s="59"/>
      <c r="FU57" s="59"/>
      <c r="GF57" s="59"/>
      <c r="GQ57" s="59"/>
      <c r="HB57" s="59"/>
      <c r="HM57" s="59"/>
      <c r="HX57" s="59"/>
      <c r="II57" s="59"/>
      <c r="IT57" s="59"/>
      <c r="JE57" s="59"/>
      <c r="JP57" s="59"/>
      <c r="KA57" s="59"/>
      <c r="KL57" s="59"/>
      <c r="KW57" s="59"/>
      <c r="LH57" s="59"/>
      <c r="LS57" s="59"/>
      <c r="MD57" s="59"/>
      <c r="MO57" s="59"/>
      <c r="MZ57" s="59"/>
      <c r="NK57" s="59"/>
      <c r="NV57" s="59"/>
      <c r="OG57" s="59"/>
      <c r="OR57" s="59"/>
      <c r="PC57" s="59"/>
      <c r="PN57" s="59"/>
      <c r="PY57" s="59"/>
      <c r="QJ57" s="59"/>
      <c r="QU57" s="59"/>
      <c r="RF57" s="59"/>
      <c r="RQ57" s="59"/>
      <c r="SB57" s="59"/>
      <c r="SM57" s="59"/>
      <c r="SX57" s="59"/>
      <c r="TI57" s="59"/>
      <c r="TT57" s="59"/>
      <c r="UE57" s="59"/>
      <c r="UP57" s="59"/>
      <c r="VA57" s="59"/>
      <c r="VL57" s="59"/>
      <c r="VW57" s="59"/>
      <c r="WH57" s="59"/>
      <c r="WS57" s="59"/>
      <c r="XD57" s="59"/>
      <c r="XO57" s="59"/>
      <c r="XZ57" s="59"/>
      <c r="YK57" s="59"/>
      <c r="YV57" s="59"/>
      <c r="ZG57" s="59"/>
      <c r="ZR57" s="59"/>
      <c r="AAC57" s="59"/>
      <c r="AAN57" s="59"/>
      <c r="AAY57" s="59"/>
      <c r="ABJ57" s="59"/>
      <c r="ABU57" s="59"/>
      <c r="ACF57" s="59"/>
      <c r="ACQ57" s="59"/>
      <c r="ADB57" s="59"/>
      <c r="ADM57" s="59"/>
      <c r="ADX57" s="59"/>
      <c r="AEI57" s="59"/>
      <c r="AET57" s="59"/>
      <c r="AFE57" s="59"/>
      <c r="AFP57" s="59"/>
      <c r="AGA57" s="59"/>
      <c r="AGL57" s="59"/>
      <c r="AGW57" s="59"/>
      <c r="AHH57" s="59"/>
      <c r="AHS57" s="59"/>
      <c r="AID57" s="59"/>
      <c r="AIO57" s="59"/>
      <c r="AIZ57" s="59"/>
      <c r="AJK57" s="59"/>
      <c r="AJV57" s="59"/>
      <c r="AKG57" s="59"/>
      <c r="AKR57" s="59"/>
      <c r="ALC57" s="59"/>
      <c r="ALN57" s="59"/>
      <c r="ALY57" s="59"/>
      <c r="AMJ57" s="59"/>
      <c r="AMU57" s="59"/>
      <c r="ANF57" s="59"/>
      <c r="ANQ57" s="59"/>
      <c r="AOB57" s="59"/>
      <c r="AOM57" s="59"/>
      <c r="AOX57" s="59"/>
      <c r="API57" s="59"/>
      <c r="APT57" s="59"/>
      <c r="AQE57" s="59"/>
      <c r="AQP57" s="59"/>
      <c r="ARA57" s="59"/>
      <c r="ARL57" s="59"/>
      <c r="ARW57" s="59"/>
      <c r="ASH57" s="59"/>
      <c r="ASS57" s="59"/>
      <c r="ATD57" s="59"/>
      <c r="ATO57" s="59"/>
      <c r="ATZ57" s="59"/>
      <c r="AUK57" s="59"/>
      <c r="AUV57" s="59"/>
      <c r="AVG57" s="59"/>
      <c r="AVR57" s="59"/>
      <c r="AWC57" s="59"/>
      <c r="AWN57" s="59"/>
      <c r="AWY57" s="59"/>
      <c r="AXJ57" s="59"/>
      <c r="AXU57" s="59"/>
      <c r="AYF57" s="59"/>
      <c r="AYQ57" s="59"/>
      <c r="AZB57" s="59"/>
    </row>
    <row r="58" spans="1:1024 1035:1354" ht="18.75" customHeight="1" x14ac:dyDescent="0.25">
      <c r="A58" s="24" t="str">
        <f>'total Scrap'!A58</f>
        <v>07/2020</v>
      </c>
      <c r="B58" s="29">
        <f>'total Scrap'!D58</f>
        <v>95962</v>
      </c>
      <c r="C58" s="45" t="str">
        <f>'total Scrap'!E58</f>
        <v>163612660071</v>
      </c>
      <c r="D58" s="8" t="str">
        <f>'total Scrap'!F58</f>
        <v>FAN</v>
      </c>
      <c r="E58" s="26">
        <f t="shared" ca="1" si="0"/>
        <v>11</v>
      </c>
      <c r="F58" s="26">
        <f t="shared" si="1"/>
        <v>9</v>
      </c>
      <c r="G58" s="27">
        <f t="shared" ca="1" si="2"/>
        <v>0.6428571428571429</v>
      </c>
      <c r="H58" s="26" t="e">
        <f t="shared" ca="1" si="3"/>
        <v>#NAME?</v>
      </c>
      <c r="I58" s="26"/>
      <c r="J58" s="30"/>
      <c r="P58" s="57" t="str">
        <f t="shared" si="4"/>
        <v>07/2020</v>
      </c>
      <c r="Q58" s="30" t="str">
        <f t="shared" si="5"/>
        <v>163612660071</v>
      </c>
      <c r="R58" s="58" t="e">
        <f ca="1"/>
        <v>#NAME?</v>
      </c>
      <c r="S58" s="71" t="str">
        <f t="array" ref="S58">INDEX('total Scrap'!$E$2:$E$390,MATCH(0,COUNTIF($S$1:$S57,'total Scrap'!$E$2:$E$390)+IF(COUNTIF('total Scrap'!$E$2:$E$390,'total Scrap'!$E$2:$E$390)&gt;1, 0, 1),0))</f>
        <v>38711F331171</v>
      </c>
      <c r="U58" s="42" t="e">
        <f ca="1">IF($C58=$R$3, $A58,)</f>
        <v>#NAME?</v>
      </c>
      <c r="W58" s="43" t="e">
        <f t="shared" ca="1" si="6"/>
        <v>#NAME?</v>
      </c>
      <c r="X58" s="42" t="e">
        <f t="shared" ca="1" si="7"/>
        <v>#NAME?</v>
      </c>
      <c r="Y58" s="42">
        <v>57</v>
      </c>
      <c r="Z58" s="42" t="str">
        <f t="shared" si="8"/>
        <v>Occurrence57</v>
      </c>
      <c r="AA58" s="42">
        <f t="shared" ca="1" si="9"/>
        <v>0</v>
      </c>
      <c r="AB58" s="42">
        <f t="shared" ca="1" si="10"/>
        <v>0</v>
      </c>
      <c r="AH58" s="59"/>
      <c r="AS58" s="59"/>
      <c r="BD58" s="59"/>
      <c r="BO58" s="59"/>
      <c r="BZ58" s="59"/>
      <c r="CK58" s="59"/>
      <c r="CV58" s="59"/>
      <c r="DG58" s="59"/>
      <c r="DR58" s="59"/>
      <c r="EC58" s="59"/>
      <c r="EN58" s="59"/>
      <c r="EY58" s="59"/>
      <c r="FJ58" s="59"/>
      <c r="FU58" s="59"/>
      <c r="GF58" s="59"/>
      <c r="GQ58" s="59"/>
      <c r="HB58" s="59"/>
      <c r="HM58" s="59"/>
      <c r="HX58" s="59"/>
      <c r="II58" s="59"/>
      <c r="IT58" s="59"/>
      <c r="JE58" s="59"/>
      <c r="JP58" s="59"/>
      <c r="KA58" s="59"/>
      <c r="KL58" s="59"/>
      <c r="KW58" s="59"/>
      <c r="LH58" s="59"/>
      <c r="LS58" s="59"/>
      <c r="MD58" s="59"/>
      <c r="MO58" s="59"/>
      <c r="MZ58" s="59"/>
      <c r="NK58" s="59"/>
      <c r="NV58" s="59"/>
      <c r="OG58" s="59"/>
      <c r="OR58" s="59"/>
      <c r="PC58" s="59"/>
      <c r="PN58" s="59"/>
      <c r="PY58" s="59"/>
      <c r="QJ58" s="59"/>
      <c r="QU58" s="59"/>
      <c r="RF58" s="59"/>
      <c r="RQ58" s="59"/>
      <c r="SB58" s="59"/>
      <c r="SM58" s="59"/>
      <c r="SX58" s="59"/>
      <c r="TI58" s="59"/>
      <c r="TT58" s="59"/>
      <c r="UE58" s="59"/>
      <c r="UP58" s="59"/>
      <c r="VA58" s="59"/>
      <c r="VL58" s="59"/>
      <c r="VW58" s="59"/>
      <c r="WH58" s="59"/>
      <c r="WS58" s="59"/>
      <c r="XD58" s="59"/>
      <c r="XO58" s="59"/>
      <c r="XZ58" s="59"/>
      <c r="YK58" s="59"/>
      <c r="YV58" s="59"/>
      <c r="ZG58" s="59"/>
      <c r="ZR58" s="59"/>
      <c r="AAC58" s="59"/>
      <c r="AAN58" s="59"/>
      <c r="AAY58" s="59"/>
      <c r="ABJ58" s="59"/>
      <c r="ABU58" s="59"/>
      <c r="ACF58" s="59"/>
      <c r="ACQ58" s="59"/>
      <c r="ADB58" s="59"/>
      <c r="ADM58" s="59"/>
      <c r="ADX58" s="59"/>
      <c r="AEI58" s="59"/>
      <c r="AET58" s="59"/>
      <c r="AFE58" s="59"/>
      <c r="AFP58" s="59"/>
      <c r="AGA58" s="59"/>
      <c r="AGL58" s="59"/>
      <c r="AGW58" s="59"/>
      <c r="AHH58" s="59"/>
      <c r="AHS58" s="59"/>
      <c r="AID58" s="59"/>
      <c r="AIO58" s="59"/>
      <c r="AIZ58" s="59"/>
      <c r="AJK58" s="59"/>
      <c r="AJV58" s="59"/>
      <c r="AKG58" s="59"/>
      <c r="AKR58" s="59"/>
      <c r="ALC58" s="59"/>
      <c r="ALN58" s="59"/>
      <c r="ALY58" s="59"/>
      <c r="AMJ58" s="59"/>
      <c r="AMU58" s="59"/>
      <c r="ANF58" s="59"/>
      <c r="ANQ58" s="59"/>
      <c r="AOB58" s="59"/>
      <c r="AOM58" s="59"/>
      <c r="AOX58" s="59"/>
      <c r="API58" s="59"/>
      <c r="APT58" s="59"/>
      <c r="AQE58" s="59"/>
      <c r="AQP58" s="59"/>
      <c r="ARA58" s="59"/>
      <c r="ARL58" s="59"/>
      <c r="ARW58" s="59"/>
      <c r="ASH58" s="59"/>
      <c r="ASS58" s="59"/>
      <c r="ATD58" s="59"/>
      <c r="ATO58" s="59"/>
      <c r="ATZ58" s="59"/>
      <c r="AUK58" s="59"/>
      <c r="AUV58" s="59"/>
      <c r="AVG58" s="59"/>
      <c r="AVR58" s="59"/>
      <c r="AWC58" s="59"/>
      <c r="AWN58" s="59"/>
      <c r="AWY58" s="59"/>
      <c r="AXJ58" s="59"/>
      <c r="AXU58" s="59"/>
      <c r="AYF58" s="59"/>
      <c r="AYQ58" s="59"/>
      <c r="AZB58" s="59"/>
    </row>
    <row r="59" spans="1:1024 1035:1354" ht="18.75" customHeight="1" x14ac:dyDescent="0.25">
      <c r="A59" s="24" t="str">
        <f>'total Scrap'!A59</f>
        <v>07/2020</v>
      </c>
      <c r="B59" s="29">
        <f>'total Scrap'!D59</f>
        <v>95960</v>
      </c>
      <c r="C59" s="45" t="str">
        <f>'total Scrap'!E59</f>
        <v>163612660071</v>
      </c>
      <c r="D59" s="8" t="str">
        <f>'total Scrap'!F59</f>
        <v>FAN</v>
      </c>
      <c r="E59" s="26">
        <f t="shared" ca="1" si="0"/>
        <v>11</v>
      </c>
      <c r="F59" s="26">
        <f t="shared" si="1"/>
        <v>9</v>
      </c>
      <c r="G59" s="27">
        <f t="shared" ca="1" si="2"/>
        <v>0.6428571428571429</v>
      </c>
      <c r="H59" s="26" t="e">
        <f t="shared" ca="1" si="3"/>
        <v>#NAME?</v>
      </c>
      <c r="I59" s="26"/>
      <c r="J59" s="30"/>
      <c r="P59" s="57" t="str">
        <f t="shared" si="4"/>
        <v>07/2020</v>
      </c>
      <c r="Q59" s="30" t="str">
        <f t="shared" si="5"/>
        <v>163612660071</v>
      </c>
      <c r="R59" s="58" t="e">
        <f ca="1"/>
        <v>#NAME?</v>
      </c>
      <c r="S59" s="71" t="str">
        <f t="array" ref="S59">INDEX('total Scrap'!$E$2:$E$390,MATCH(0,COUNTIF($S$1:$S58,'total Scrap'!$E$2:$E$390)+IF(COUNTIF('total Scrap'!$E$2:$E$390,'total Scrap'!$E$2:$E$390)&gt;1, 0, 1),0))</f>
        <v>53402F218171</v>
      </c>
      <c r="U59" s="42" t="e">
        <f ca="1">IF($C59=$R$3, $A59,)</f>
        <v>#NAME?</v>
      </c>
      <c r="W59" s="43" t="e">
        <f t="shared" ca="1" si="6"/>
        <v>#NAME?</v>
      </c>
      <c r="X59" s="42" t="e">
        <f t="shared" ca="1" si="7"/>
        <v>#NAME?</v>
      </c>
      <c r="Y59" s="42">
        <v>58</v>
      </c>
      <c r="Z59" s="42" t="str">
        <f t="shared" si="8"/>
        <v>Occurrence58</v>
      </c>
      <c r="AA59" s="42">
        <f t="shared" ca="1" si="9"/>
        <v>0</v>
      </c>
      <c r="AB59" s="42">
        <f t="shared" ca="1" si="10"/>
        <v>0</v>
      </c>
      <c r="AH59" s="59"/>
      <c r="AS59" s="59"/>
      <c r="BD59" s="59"/>
      <c r="BO59" s="59"/>
      <c r="BZ59" s="59"/>
      <c r="CK59" s="59"/>
      <c r="CV59" s="59"/>
      <c r="DG59" s="59"/>
      <c r="DR59" s="59"/>
      <c r="EC59" s="59"/>
      <c r="EN59" s="59"/>
      <c r="EY59" s="59"/>
      <c r="FJ59" s="59"/>
      <c r="FU59" s="59"/>
      <c r="GF59" s="59"/>
      <c r="GQ59" s="59"/>
      <c r="HB59" s="59"/>
      <c r="HM59" s="59"/>
      <c r="HX59" s="59"/>
      <c r="II59" s="59"/>
      <c r="IT59" s="59"/>
      <c r="JE59" s="59"/>
      <c r="JP59" s="59"/>
      <c r="KA59" s="59"/>
      <c r="KL59" s="59"/>
      <c r="KW59" s="59"/>
      <c r="LH59" s="59"/>
      <c r="LS59" s="59"/>
      <c r="MD59" s="59"/>
      <c r="MO59" s="59"/>
      <c r="MZ59" s="59"/>
      <c r="NK59" s="59"/>
      <c r="NV59" s="59"/>
      <c r="OG59" s="59"/>
      <c r="OR59" s="59"/>
      <c r="PC59" s="59"/>
      <c r="PN59" s="59"/>
      <c r="PY59" s="59"/>
      <c r="QJ59" s="59"/>
      <c r="QU59" s="59"/>
      <c r="RF59" s="59"/>
      <c r="RQ59" s="59"/>
      <c r="SB59" s="59"/>
      <c r="SM59" s="59"/>
      <c r="SX59" s="59"/>
      <c r="TI59" s="59"/>
      <c r="TT59" s="59"/>
      <c r="UE59" s="59"/>
      <c r="UP59" s="59"/>
      <c r="VA59" s="59"/>
      <c r="VL59" s="59"/>
      <c r="VW59" s="59"/>
      <c r="WH59" s="59"/>
      <c r="WS59" s="59"/>
      <c r="XD59" s="59"/>
      <c r="XO59" s="59"/>
      <c r="XZ59" s="59"/>
      <c r="YK59" s="59"/>
      <c r="YV59" s="59"/>
      <c r="ZG59" s="59"/>
      <c r="ZR59" s="59"/>
      <c r="AAC59" s="59"/>
      <c r="AAN59" s="59"/>
      <c r="AAY59" s="59"/>
      <c r="ABJ59" s="59"/>
      <c r="ABU59" s="59"/>
      <c r="ACF59" s="59"/>
      <c r="ACQ59" s="59"/>
      <c r="ADB59" s="59"/>
      <c r="ADM59" s="59"/>
      <c r="ADX59" s="59"/>
      <c r="AEI59" s="59"/>
      <c r="AET59" s="59"/>
      <c r="AFE59" s="59"/>
      <c r="AFP59" s="59"/>
      <c r="AGA59" s="59"/>
      <c r="AGL59" s="59"/>
      <c r="AGW59" s="59"/>
      <c r="AHH59" s="59"/>
      <c r="AHS59" s="59"/>
      <c r="AID59" s="59"/>
      <c r="AIO59" s="59"/>
      <c r="AIZ59" s="59"/>
      <c r="AJK59" s="59"/>
      <c r="AJV59" s="59"/>
      <c r="AKG59" s="59"/>
      <c r="AKR59" s="59"/>
      <c r="ALC59" s="59"/>
      <c r="ALN59" s="59"/>
      <c r="ALY59" s="59"/>
      <c r="AMJ59" s="59"/>
      <c r="AMU59" s="59"/>
      <c r="ANF59" s="59"/>
      <c r="ANQ59" s="59"/>
      <c r="AOB59" s="59"/>
      <c r="AOM59" s="59"/>
      <c r="AOX59" s="59"/>
      <c r="API59" s="59"/>
      <c r="APT59" s="59"/>
      <c r="AQE59" s="59"/>
      <c r="AQP59" s="59"/>
      <c r="ARA59" s="59"/>
      <c r="ARL59" s="59"/>
      <c r="ARW59" s="59"/>
      <c r="ASH59" s="59"/>
      <c r="ASS59" s="59"/>
      <c r="ATD59" s="59"/>
      <c r="ATO59" s="59"/>
      <c r="ATZ59" s="59"/>
      <c r="AUK59" s="59"/>
      <c r="AUV59" s="59"/>
      <c r="AVG59" s="59"/>
      <c r="AVR59" s="59"/>
      <c r="AWC59" s="59"/>
      <c r="AWN59" s="59"/>
      <c r="AWY59" s="59"/>
      <c r="AXJ59" s="59"/>
      <c r="AXU59" s="59"/>
      <c r="AYF59" s="59"/>
      <c r="AYQ59" s="59"/>
      <c r="AZB59" s="59"/>
    </row>
    <row r="60" spans="1:1024 1035:1354" ht="18.75" customHeight="1" x14ac:dyDescent="0.25">
      <c r="A60" s="24" t="str">
        <f>'total Scrap'!A60</f>
        <v>07/2020</v>
      </c>
      <c r="B60" s="29">
        <f>'total Scrap'!D60</f>
        <v>96504</v>
      </c>
      <c r="C60" s="45" t="str">
        <f>'total Scrap'!E60</f>
        <v>177002660071</v>
      </c>
      <c r="D60" s="8" t="str">
        <f>'total Scrap'!F60</f>
        <v>CLEANER ASSY, AIR W/ELEMENT</v>
      </c>
      <c r="E60" s="26">
        <f t="shared" ca="1" si="0"/>
        <v>11</v>
      </c>
      <c r="F60" s="26">
        <f t="shared" si="1"/>
        <v>1</v>
      </c>
      <c r="G60" s="27">
        <f t="shared" ca="1" si="2"/>
        <v>7.1428571428571425E-2</v>
      </c>
      <c r="H60" s="26" t="e">
        <f t="shared" ca="1" si="3"/>
        <v>#NAME?</v>
      </c>
      <c r="I60" s="26"/>
      <c r="J60" s="30"/>
      <c r="P60" s="57">
        <f t="shared" si="4"/>
        <v>0</v>
      </c>
      <c r="Q60" s="30">
        <f t="shared" si="5"/>
        <v>0</v>
      </c>
      <c r="R60" s="58" t="e">
        <f ca="1"/>
        <v>#NAME?</v>
      </c>
      <c r="S60" s="71" t="str">
        <f t="array" ref="S60">INDEX('total Scrap'!$E$2:$E$390,MATCH(0,COUNTIF($S$1:$S59,'total Scrap'!$E$2:$E$390)+IF(COUNTIF('total Scrap'!$E$2:$E$390,'total Scrap'!$E$2:$E$390)&gt;1, 0, 1),0))</f>
        <v>53401F218171</v>
      </c>
      <c r="U60" s="42" t="e">
        <f ca="1">IF($C60=$R$3, $A60,)</f>
        <v>#NAME?</v>
      </c>
      <c r="W60" s="43" t="e">
        <f t="shared" ca="1" si="6"/>
        <v>#NAME?</v>
      </c>
      <c r="X60" s="42" t="e">
        <f t="shared" ca="1" si="7"/>
        <v>#NAME?</v>
      </c>
      <c r="Y60" s="42">
        <v>59</v>
      </c>
      <c r="Z60" s="42" t="str">
        <f t="shared" si="8"/>
        <v>Occurrence59</v>
      </c>
      <c r="AA60" s="42">
        <f t="shared" ca="1" si="9"/>
        <v>0</v>
      </c>
      <c r="AB60" s="42">
        <f t="shared" ca="1" si="10"/>
        <v>0</v>
      </c>
      <c r="AH60" s="59"/>
      <c r="AS60" s="59"/>
      <c r="BD60" s="59"/>
      <c r="BO60" s="59"/>
      <c r="BZ60" s="59"/>
      <c r="CK60" s="59"/>
      <c r="CV60" s="59"/>
      <c r="DG60" s="59"/>
      <c r="DR60" s="59"/>
      <c r="EC60" s="59"/>
      <c r="EN60" s="59"/>
      <c r="EY60" s="59"/>
      <c r="FJ60" s="59"/>
      <c r="FU60" s="59"/>
      <c r="GF60" s="59"/>
      <c r="GQ60" s="59"/>
      <c r="HB60" s="59"/>
      <c r="HM60" s="59"/>
      <c r="HX60" s="59"/>
      <c r="II60" s="59"/>
      <c r="IT60" s="59"/>
      <c r="JE60" s="59"/>
      <c r="JP60" s="59"/>
      <c r="KA60" s="59"/>
      <c r="KL60" s="59"/>
      <c r="KW60" s="59"/>
      <c r="LH60" s="59"/>
      <c r="LS60" s="59"/>
      <c r="MD60" s="59"/>
      <c r="MO60" s="59"/>
      <c r="MZ60" s="59"/>
      <c r="NK60" s="59"/>
      <c r="NV60" s="59"/>
      <c r="OG60" s="59"/>
      <c r="OR60" s="59"/>
      <c r="PC60" s="59"/>
      <c r="PN60" s="59"/>
      <c r="PY60" s="59"/>
      <c r="QJ60" s="59"/>
      <c r="QU60" s="59"/>
      <c r="RF60" s="59"/>
      <c r="RQ60" s="59"/>
      <c r="SB60" s="59"/>
      <c r="SM60" s="59"/>
      <c r="SX60" s="59"/>
      <c r="TI60" s="59"/>
      <c r="TT60" s="59"/>
      <c r="UE60" s="59"/>
      <c r="UP60" s="59"/>
      <c r="VA60" s="59"/>
      <c r="VL60" s="59"/>
      <c r="VW60" s="59"/>
      <c r="WH60" s="59"/>
      <c r="WS60" s="59"/>
      <c r="XD60" s="59"/>
      <c r="XO60" s="59"/>
      <c r="XZ60" s="59"/>
      <c r="YK60" s="59"/>
      <c r="YV60" s="59"/>
      <c r="ZG60" s="59"/>
      <c r="ZR60" s="59"/>
      <c r="AAC60" s="59"/>
      <c r="AAN60" s="59"/>
      <c r="AAY60" s="59"/>
      <c r="ABJ60" s="59"/>
      <c r="ABU60" s="59"/>
      <c r="ACF60" s="59"/>
      <c r="ACQ60" s="59"/>
      <c r="ADB60" s="59"/>
      <c r="ADM60" s="59"/>
      <c r="ADX60" s="59"/>
      <c r="AEI60" s="59"/>
      <c r="AET60" s="59"/>
      <c r="AFE60" s="59"/>
      <c r="AFP60" s="59"/>
      <c r="AGA60" s="59"/>
      <c r="AGL60" s="59"/>
      <c r="AGW60" s="59"/>
      <c r="AHH60" s="59"/>
      <c r="AHS60" s="59"/>
      <c r="AID60" s="59"/>
      <c r="AIO60" s="59"/>
      <c r="AIZ60" s="59"/>
      <c r="AJK60" s="59"/>
      <c r="AJV60" s="59"/>
      <c r="AKG60" s="59"/>
      <c r="AKR60" s="59"/>
      <c r="ALC60" s="59"/>
      <c r="ALN60" s="59"/>
      <c r="ALY60" s="59"/>
      <c r="AMJ60" s="59"/>
      <c r="AMU60" s="59"/>
      <c r="ANF60" s="59"/>
      <c r="ANQ60" s="59"/>
      <c r="AOB60" s="59"/>
      <c r="AOM60" s="59"/>
      <c r="AOX60" s="59"/>
      <c r="API60" s="59"/>
      <c r="APT60" s="59"/>
      <c r="AQE60" s="59"/>
      <c r="AQP60" s="59"/>
      <c r="ARA60" s="59"/>
      <c r="ARL60" s="59"/>
      <c r="ARW60" s="59"/>
      <c r="ASH60" s="59"/>
      <c r="ASS60" s="59"/>
      <c r="ATD60" s="59"/>
      <c r="ATO60" s="59"/>
      <c r="ATZ60" s="59"/>
      <c r="AUK60" s="59"/>
      <c r="AUV60" s="59"/>
      <c r="AVG60" s="59"/>
      <c r="AVR60" s="59"/>
      <c r="AWC60" s="59"/>
      <c r="AWN60" s="59"/>
      <c r="AWY60" s="59"/>
      <c r="AXJ60" s="59"/>
      <c r="AXU60" s="59"/>
      <c r="AYF60" s="59"/>
      <c r="AYQ60" s="59"/>
      <c r="AZB60" s="59"/>
    </row>
    <row r="61" spans="1:1024 1035:1354" ht="18.75" customHeight="1" x14ac:dyDescent="0.25">
      <c r="A61" s="24" t="str">
        <f>'total Scrap'!A61</f>
        <v>07/2020</v>
      </c>
      <c r="B61" s="29">
        <f>'total Scrap'!D61</f>
        <v>95630</v>
      </c>
      <c r="C61" s="45" t="str">
        <f>'total Scrap'!E61</f>
        <v>53220F219071</v>
      </c>
      <c r="D61" s="8" t="str">
        <f>'total Scrap'!F61</f>
        <v>PANEL ASSY,INSTRUMENT,LH</v>
      </c>
      <c r="E61" s="26">
        <f t="shared" ca="1" si="0"/>
        <v>11</v>
      </c>
      <c r="F61" s="26">
        <f t="shared" si="1"/>
        <v>4</v>
      </c>
      <c r="G61" s="27">
        <f t="shared" ca="1" si="2"/>
        <v>0.2857142857142857</v>
      </c>
      <c r="H61" s="26" t="e">
        <f t="shared" ca="1" si="3"/>
        <v>#NAME?</v>
      </c>
      <c r="I61" s="26"/>
      <c r="J61" s="30"/>
      <c r="P61" s="57" t="str">
        <f t="shared" si="4"/>
        <v>07/2020</v>
      </c>
      <c r="Q61" s="30" t="str">
        <f t="shared" si="5"/>
        <v>53220F219071</v>
      </c>
      <c r="R61" s="58" t="e">
        <f ca="1"/>
        <v>#NAME?</v>
      </c>
      <c r="S61" s="71" t="str">
        <f t="array" ref="S61">INDEX('total Scrap'!$E$2:$E$390,MATCH(0,COUNTIF($S$1:$S60,'total Scrap'!$E$2:$E$390)+IF(COUNTIF('total Scrap'!$E$2:$E$390,'total Scrap'!$E$2:$E$390)&gt;1, 0, 1),0))</f>
        <v>178022665071</v>
      </c>
      <c r="U61" s="42" t="e">
        <f ca="1">IF($C61=$R$3, $A61,)</f>
        <v>#NAME?</v>
      </c>
      <c r="W61" s="43" t="e">
        <f t="shared" ca="1" si="6"/>
        <v>#NAME?</v>
      </c>
      <c r="X61" s="42" t="e">
        <f t="shared" ca="1" si="7"/>
        <v>#NAME?</v>
      </c>
      <c r="Y61" s="42">
        <v>60</v>
      </c>
      <c r="Z61" s="42" t="str">
        <f t="shared" si="8"/>
        <v>Occurrence60</v>
      </c>
      <c r="AA61" s="42">
        <f t="shared" ca="1" si="9"/>
        <v>0</v>
      </c>
      <c r="AB61" s="42">
        <f t="shared" ca="1" si="10"/>
        <v>0</v>
      </c>
      <c r="AH61" s="59"/>
      <c r="AS61" s="59"/>
      <c r="BD61" s="59"/>
      <c r="BO61" s="59"/>
      <c r="BZ61" s="59"/>
      <c r="CK61" s="59"/>
      <c r="CV61" s="59"/>
      <c r="DG61" s="59"/>
      <c r="DR61" s="59"/>
      <c r="EC61" s="59"/>
      <c r="EN61" s="59"/>
      <c r="EY61" s="59"/>
      <c r="FJ61" s="59"/>
      <c r="FU61" s="59"/>
      <c r="GF61" s="59"/>
      <c r="GQ61" s="59"/>
      <c r="HB61" s="59"/>
      <c r="HM61" s="59"/>
      <c r="HX61" s="59"/>
      <c r="II61" s="59"/>
      <c r="IT61" s="59"/>
      <c r="JE61" s="59"/>
      <c r="JP61" s="59"/>
      <c r="KA61" s="59"/>
      <c r="KL61" s="59"/>
      <c r="KW61" s="59"/>
      <c r="LH61" s="59"/>
      <c r="LS61" s="59"/>
      <c r="MD61" s="59"/>
      <c r="MO61" s="59"/>
      <c r="MZ61" s="59"/>
      <c r="NK61" s="59"/>
      <c r="NV61" s="59"/>
      <c r="OG61" s="59"/>
      <c r="OR61" s="59"/>
      <c r="PC61" s="59"/>
      <c r="PN61" s="59"/>
      <c r="PY61" s="59"/>
      <c r="QJ61" s="59"/>
      <c r="QU61" s="59"/>
      <c r="RF61" s="59"/>
      <c r="RQ61" s="59"/>
      <c r="SB61" s="59"/>
      <c r="SM61" s="59"/>
      <c r="SX61" s="59"/>
      <c r="TI61" s="59"/>
      <c r="TT61" s="59"/>
      <c r="UE61" s="59"/>
      <c r="UP61" s="59"/>
      <c r="VA61" s="59"/>
      <c r="VL61" s="59"/>
      <c r="VW61" s="59"/>
      <c r="WH61" s="59"/>
      <c r="WS61" s="59"/>
      <c r="XD61" s="59"/>
      <c r="XO61" s="59"/>
      <c r="XZ61" s="59"/>
      <c r="YK61" s="59"/>
      <c r="YV61" s="59"/>
      <c r="ZG61" s="59"/>
      <c r="ZR61" s="59"/>
      <c r="AAC61" s="59"/>
      <c r="AAN61" s="59"/>
      <c r="AAY61" s="59"/>
      <c r="ABJ61" s="59"/>
      <c r="ABU61" s="59"/>
      <c r="ACF61" s="59"/>
      <c r="ACQ61" s="59"/>
      <c r="ADB61" s="59"/>
      <c r="ADM61" s="59"/>
      <c r="ADX61" s="59"/>
      <c r="AEI61" s="59"/>
      <c r="AET61" s="59"/>
      <c r="AFE61" s="59"/>
      <c r="AFP61" s="59"/>
      <c r="AGA61" s="59"/>
      <c r="AGL61" s="59"/>
      <c r="AGW61" s="59"/>
      <c r="AHH61" s="59"/>
      <c r="AHS61" s="59"/>
      <c r="AID61" s="59"/>
      <c r="AIO61" s="59"/>
      <c r="AIZ61" s="59"/>
      <c r="AJK61" s="59"/>
      <c r="AJV61" s="59"/>
      <c r="AKG61" s="59"/>
      <c r="AKR61" s="59"/>
      <c r="ALC61" s="59"/>
      <c r="ALN61" s="59"/>
      <c r="ALY61" s="59"/>
      <c r="AMJ61" s="59"/>
      <c r="AMU61" s="59"/>
      <c r="ANF61" s="59"/>
      <c r="ANQ61" s="59"/>
      <c r="AOB61" s="59"/>
      <c r="AOM61" s="59"/>
      <c r="AOX61" s="59"/>
      <c r="API61" s="59"/>
      <c r="APT61" s="59"/>
      <c r="AQE61" s="59"/>
      <c r="AQP61" s="59"/>
      <c r="ARA61" s="59"/>
      <c r="ARL61" s="59"/>
      <c r="ARW61" s="59"/>
      <c r="ASH61" s="59"/>
      <c r="ASS61" s="59"/>
      <c r="ATD61" s="59"/>
      <c r="ATO61" s="59"/>
      <c r="ATZ61" s="59"/>
      <c r="AUK61" s="59"/>
      <c r="AUV61" s="59"/>
      <c r="AVG61" s="59"/>
      <c r="AVR61" s="59"/>
      <c r="AWC61" s="59"/>
      <c r="AWN61" s="59"/>
      <c r="AWY61" s="59"/>
      <c r="AXJ61" s="59"/>
      <c r="AXU61" s="59"/>
      <c r="AYF61" s="59"/>
      <c r="AYQ61" s="59"/>
      <c r="AZB61" s="59"/>
    </row>
    <row r="62" spans="1:1024 1035:1354" ht="18.75" customHeight="1" x14ac:dyDescent="0.25">
      <c r="A62" s="24" t="str">
        <f>'total Scrap'!A62</f>
        <v>07/2020</v>
      </c>
      <c r="B62" s="29">
        <f>'total Scrap'!D62</f>
        <v>93611</v>
      </c>
      <c r="C62" s="45" t="str">
        <f>'total Scrap'!E62</f>
        <v>2A28007G3</v>
      </c>
      <c r="D62" s="8" t="str">
        <f>'total Scrap'!F62</f>
        <v>STEP S/A, LH</v>
      </c>
      <c r="E62" s="26">
        <f t="shared" ca="1" si="0"/>
        <v>11</v>
      </c>
      <c r="F62" s="26">
        <f t="shared" si="1"/>
        <v>1</v>
      </c>
      <c r="G62" s="27">
        <f t="shared" ca="1" si="2"/>
        <v>7.1428571428571425E-2</v>
      </c>
      <c r="H62" s="26" t="e">
        <f t="shared" ca="1" si="3"/>
        <v>#NAME?</v>
      </c>
      <c r="I62" s="26"/>
      <c r="J62" s="30"/>
      <c r="P62" s="57">
        <f t="shared" si="4"/>
        <v>0</v>
      </c>
      <c r="Q62" s="30">
        <f t="shared" si="5"/>
        <v>0</v>
      </c>
      <c r="R62" s="58" t="e">
        <f ca="1"/>
        <v>#NAME?</v>
      </c>
      <c r="S62" s="71" t="str">
        <f t="array" ref="S62">INDEX('total Scrap'!$E$2:$E$390,MATCH(0,COUNTIF($S$1:$S61,'total Scrap'!$E$2:$E$390)+IF(COUNTIF('total Scrap'!$E$2:$E$390,'total Scrap'!$E$2:$E$390)&gt;1, 0, 1),0))</f>
        <v>56051F225071</v>
      </c>
      <c r="U62" s="42" t="e">
        <f ca="1">IF($C62=$R$3, $A62,)</f>
        <v>#NAME?</v>
      </c>
      <c r="W62" s="43" t="e">
        <f t="shared" ca="1" si="6"/>
        <v>#NAME?</v>
      </c>
      <c r="X62" s="42" t="e">
        <f t="shared" ca="1" si="7"/>
        <v>#NAME?</v>
      </c>
      <c r="Y62" s="42">
        <v>61</v>
      </c>
      <c r="Z62" s="42" t="str">
        <f t="shared" si="8"/>
        <v>Occurrence61</v>
      </c>
      <c r="AA62" s="42">
        <f t="shared" ca="1" si="9"/>
        <v>0</v>
      </c>
      <c r="AB62" s="42">
        <f t="shared" ca="1" si="10"/>
        <v>0</v>
      </c>
      <c r="AH62" s="59"/>
      <c r="AS62" s="59"/>
      <c r="BD62" s="59"/>
      <c r="BO62" s="59"/>
      <c r="BZ62" s="59"/>
      <c r="CK62" s="59"/>
      <c r="CV62" s="59"/>
      <c r="DG62" s="59"/>
      <c r="DR62" s="59"/>
      <c r="EC62" s="59"/>
      <c r="EN62" s="59"/>
      <c r="EY62" s="59"/>
      <c r="FJ62" s="59"/>
      <c r="FU62" s="59"/>
      <c r="GF62" s="59"/>
      <c r="GQ62" s="59"/>
      <c r="HB62" s="59"/>
      <c r="HM62" s="59"/>
      <c r="HX62" s="59"/>
      <c r="II62" s="59"/>
      <c r="IT62" s="59"/>
      <c r="JE62" s="59"/>
      <c r="JP62" s="59"/>
      <c r="KA62" s="59"/>
      <c r="KL62" s="59"/>
      <c r="KW62" s="59"/>
      <c r="LH62" s="59"/>
      <c r="LS62" s="59"/>
      <c r="MD62" s="59"/>
      <c r="MO62" s="59"/>
      <c r="MZ62" s="59"/>
      <c r="NK62" s="59"/>
      <c r="NV62" s="59"/>
      <c r="OG62" s="59"/>
      <c r="OR62" s="59"/>
      <c r="PC62" s="59"/>
      <c r="PN62" s="59"/>
      <c r="PY62" s="59"/>
      <c r="QJ62" s="59"/>
      <c r="QU62" s="59"/>
      <c r="RF62" s="59"/>
      <c r="RQ62" s="59"/>
      <c r="SB62" s="59"/>
      <c r="SM62" s="59"/>
      <c r="SX62" s="59"/>
      <c r="TI62" s="59"/>
      <c r="TT62" s="59"/>
      <c r="UE62" s="59"/>
      <c r="UP62" s="59"/>
      <c r="VA62" s="59"/>
      <c r="VL62" s="59"/>
      <c r="VW62" s="59"/>
      <c r="WH62" s="59"/>
      <c r="WS62" s="59"/>
      <c r="XD62" s="59"/>
      <c r="XO62" s="59"/>
      <c r="XZ62" s="59"/>
      <c r="YK62" s="59"/>
      <c r="YV62" s="59"/>
      <c r="ZG62" s="59"/>
      <c r="ZR62" s="59"/>
      <c r="AAC62" s="59"/>
      <c r="AAN62" s="59"/>
      <c r="AAY62" s="59"/>
      <c r="ABJ62" s="59"/>
      <c r="ABU62" s="59"/>
      <c r="ACF62" s="59"/>
      <c r="ACQ62" s="59"/>
      <c r="ADB62" s="59"/>
      <c r="ADM62" s="59"/>
      <c r="ADX62" s="59"/>
      <c r="AEI62" s="59"/>
      <c r="AET62" s="59"/>
      <c r="AFE62" s="59"/>
      <c r="AFP62" s="59"/>
      <c r="AGA62" s="59"/>
      <c r="AGL62" s="59"/>
      <c r="AGW62" s="59"/>
      <c r="AHH62" s="59"/>
      <c r="AHS62" s="59"/>
      <c r="AID62" s="59"/>
      <c r="AIO62" s="59"/>
      <c r="AIZ62" s="59"/>
      <c r="AJK62" s="59"/>
      <c r="AJV62" s="59"/>
      <c r="AKG62" s="59"/>
      <c r="AKR62" s="59"/>
      <c r="ALC62" s="59"/>
      <c r="ALN62" s="59"/>
      <c r="ALY62" s="59"/>
      <c r="AMJ62" s="59"/>
      <c r="AMU62" s="59"/>
      <c r="ANF62" s="59"/>
      <c r="ANQ62" s="59"/>
      <c r="AOB62" s="59"/>
      <c r="AOM62" s="59"/>
      <c r="AOX62" s="59"/>
      <c r="API62" s="59"/>
      <c r="APT62" s="59"/>
      <c r="AQE62" s="59"/>
      <c r="AQP62" s="59"/>
      <c r="ARA62" s="59"/>
      <c r="ARL62" s="59"/>
      <c r="ARW62" s="59"/>
      <c r="ASH62" s="59"/>
      <c r="ASS62" s="59"/>
      <c r="ATD62" s="59"/>
      <c r="ATO62" s="59"/>
      <c r="ATZ62" s="59"/>
      <c r="AUK62" s="59"/>
      <c r="AUV62" s="59"/>
      <c r="AVG62" s="59"/>
      <c r="AVR62" s="59"/>
      <c r="AWC62" s="59"/>
      <c r="AWN62" s="59"/>
      <c r="AWY62" s="59"/>
      <c r="AXJ62" s="59"/>
      <c r="AXU62" s="59"/>
      <c r="AYF62" s="59"/>
      <c r="AYQ62" s="59"/>
      <c r="AZB62" s="59"/>
    </row>
    <row r="63" spans="1:1024 1035:1354" ht="18.75" customHeight="1" x14ac:dyDescent="0.25">
      <c r="A63" s="24" t="str">
        <f>'total Scrap'!A63</f>
        <v>07/2020</v>
      </c>
      <c r="B63" s="29">
        <f>'total Scrap'!D63</f>
        <v>96529</v>
      </c>
      <c r="C63" s="45" t="str">
        <f>'total Scrap'!E63</f>
        <v>38717F121071</v>
      </c>
      <c r="D63" s="8" t="str">
        <f>'total Scrap'!F63</f>
        <v>HOSE</v>
      </c>
      <c r="E63" s="26">
        <f t="shared" ca="1" si="0"/>
        <v>11</v>
      </c>
      <c r="F63" s="26">
        <f t="shared" si="1"/>
        <v>1</v>
      </c>
      <c r="G63" s="27">
        <f t="shared" ca="1" si="2"/>
        <v>7.1428571428571425E-2</v>
      </c>
      <c r="H63" s="26" t="e">
        <f t="shared" ca="1" si="3"/>
        <v>#NAME?</v>
      </c>
      <c r="I63" s="26"/>
      <c r="J63" s="30"/>
      <c r="P63" s="57">
        <f t="shared" si="4"/>
        <v>0</v>
      </c>
      <c r="Q63" s="30">
        <f t="shared" si="5"/>
        <v>0</v>
      </c>
      <c r="R63" s="58" t="e">
        <f ca="1"/>
        <v>#NAME?</v>
      </c>
      <c r="S63" s="71" t="str">
        <f t="array" ref="S63">INDEX('total Scrap'!$E$2:$E$390,MATCH(0,COUNTIF($S$1:$S62,'total Scrap'!$E$2:$E$390)+IF(COUNTIF('total Scrap'!$E$2:$E$390,'total Scrap'!$E$2:$E$390)&gt;1, 0, 1),0))</f>
        <v>238062665071</v>
      </c>
      <c r="U63" s="42" t="e">
        <f ca="1">IF($C63=$R$3, $A63,)</f>
        <v>#NAME?</v>
      </c>
      <c r="W63" s="43" t="e">
        <f t="shared" ca="1" si="6"/>
        <v>#NAME?</v>
      </c>
      <c r="X63" s="42" t="e">
        <f t="shared" ca="1" si="7"/>
        <v>#NAME?</v>
      </c>
      <c r="Y63" s="42">
        <v>62</v>
      </c>
      <c r="Z63" s="42" t="str">
        <f t="shared" si="8"/>
        <v>Occurrence62</v>
      </c>
      <c r="AA63" s="42">
        <f t="shared" ca="1" si="9"/>
        <v>0</v>
      </c>
      <c r="AB63" s="42">
        <f t="shared" ca="1" si="10"/>
        <v>0</v>
      </c>
      <c r="AH63" s="59"/>
      <c r="AS63" s="59"/>
      <c r="BD63" s="59"/>
      <c r="BO63" s="59"/>
      <c r="BZ63" s="59"/>
      <c r="CK63" s="59"/>
      <c r="CV63" s="59"/>
      <c r="DG63" s="59"/>
      <c r="DR63" s="59"/>
      <c r="EC63" s="59"/>
      <c r="EN63" s="59"/>
      <c r="EY63" s="59"/>
      <c r="FJ63" s="59"/>
      <c r="FU63" s="59"/>
      <c r="GF63" s="59"/>
      <c r="GQ63" s="59"/>
      <c r="HB63" s="59"/>
      <c r="HM63" s="59"/>
      <c r="HX63" s="59"/>
      <c r="II63" s="59"/>
      <c r="IT63" s="59"/>
      <c r="JE63" s="59"/>
      <c r="JP63" s="59"/>
      <c r="KA63" s="59"/>
      <c r="KL63" s="59"/>
      <c r="KW63" s="59"/>
      <c r="LH63" s="59"/>
      <c r="LS63" s="59"/>
      <c r="MD63" s="59"/>
      <c r="MO63" s="59"/>
      <c r="MZ63" s="59"/>
      <c r="NK63" s="59"/>
      <c r="NV63" s="59"/>
      <c r="OG63" s="59"/>
      <c r="OR63" s="59"/>
      <c r="PC63" s="59"/>
      <c r="PN63" s="59"/>
      <c r="PY63" s="59"/>
      <c r="QJ63" s="59"/>
      <c r="QU63" s="59"/>
      <c r="RF63" s="59"/>
      <c r="RQ63" s="59"/>
      <c r="SB63" s="59"/>
      <c r="SM63" s="59"/>
      <c r="SX63" s="59"/>
      <c r="TI63" s="59"/>
      <c r="TT63" s="59"/>
      <c r="UE63" s="59"/>
      <c r="UP63" s="59"/>
      <c r="VA63" s="59"/>
      <c r="VL63" s="59"/>
      <c r="VW63" s="59"/>
      <c r="WH63" s="59"/>
      <c r="WS63" s="59"/>
      <c r="XD63" s="59"/>
      <c r="XO63" s="59"/>
      <c r="XZ63" s="59"/>
      <c r="YK63" s="59"/>
      <c r="YV63" s="59"/>
      <c r="ZG63" s="59"/>
      <c r="ZR63" s="59"/>
      <c r="AAC63" s="59"/>
      <c r="AAN63" s="59"/>
      <c r="AAY63" s="59"/>
      <c r="ABJ63" s="59"/>
      <c r="ABU63" s="59"/>
      <c r="ACF63" s="59"/>
      <c r="ACQ63" s="59"/>
      <c r="ADB63" s="59"/>
      <c r="ADM63" s="59"/>
      <c r="ADX63" s="59"/>
      <c r="AEI63" s="59"/>
      <c r="AET63" s="59"/>
      <c r="AFE63" s="59"/>
      <c r="AFP63" s="59"/>
      <c r="AGA63" s="59"/>
      <c r="AGL63" s="59"/>
      <c r="AGW63" s="59"/>
      <c r="AHH63" s="59"/>
      <c r="AHS63" s="59"/>
      <c r="AID63" s="59"/>
      <c r="AIO63" s="59"/>
      <c r="AIZ63" s="59"/>
      <c r="AJK63" s="59"/>
      <c r="AJV63" s="59"/>
      <c r="AKG63" s="59"/>
      <c r="AKR63" s="59"/>
      <c r="ALC63" s="59"/>
      <c r="ALN63" s="59"/>
      <c r="ALY63" s="59"/>
      <c r="AMJ63" s="59"/>
      <c r="AMU63" s="59"/>
      <c r="ANF63" s="59"/>
      <c r="ANQ63" s="59"/>
      <c r="AOB63" s="59"/>
      <c r="AOM63" s="59"/>
      <c r="AOX63" s="59"/>
      <c r="API63" s="59"/>
      <c r="APT63" s="59"/>
      <c r="AQE63" s="59"/>
      <c r="AQP63" s="59"/>
      <c r="ARA63" s="59"/>
      <c r="ARL63" s="59"/>
      <c r="ARW63" s="59"/>
      <c r="ASH63" s="59"/>
      <c r="ASS63" s="59"/>
      <c r="ATD63" s="59"/>
      <c r="ATO63" s="59"/>
      <c r="ATZ63" s="59"/>
      <c r="AUK63" s="59"/>
      <c r="AUV63" s="59"/>
      <c r="AVG63" s="59"/>
      <c r="AVR63" s="59"/>
      <c r="AWC63" s="59"/>
      <c r="AWN63" s="59"/>
      <c r="AWY63" s="59"/>
      <c r="AXJ63" s="59"/>
      <c r="AXU63" s="59"/>
      <c r="AYF63" s="59"/>
      <c r="AYQ63" s="59"/>
      <c r="AZB63" s="59"/>
    </row>
    <row r="64" spans="1:1024 1035:1354" ht="18.75" customHeight="1" x14ac:dyDescent="0.25">
      <c r="A64" s="24" t="str">
        <f>'total Scrap'!A64</f>
        <v>07/2020</v>
      </c>
      <c r="B64" s="29">
        <f>'total Scrap'!D64</f>
        <v>96524</v>
      </c>
      <c r="C64" s="45" t="str">
        <f>'total Scrap'!E64</f>
        <v>68805F226071</v>
      </c>
      <c r="D64" s="8" t="str">
        <f>'total Scrap'!F64</f>
        <v>PIPE SUB-ASSY,A45 MID</v>
      </c>
      <c r="E64" s="26">
        <f t="shared" ca="1" si="0"/>
        <v>11</v>
      </c>
      <c r="F64" s="26">
        <f t="shared" si="1"/>
        <v>3</v>
      </c>
      <c r="G64" s="27">
        <f t="shared" ca="1" si="2"/>
        <v>0.21428571428571427</v>
      </c>
      <c r="H64" s="26" t="e">
        <f t="shared" ca="1" si="3"/>
        <v>#NAME?</v>
      </c>
      <c r="I64" s="26"/>
      <c r="J64" s="30"/>
      <c r="P64" s="57" t="str">
        <f t="shared" si="4"/>
        <v>07/2020</v>
      </c>
      <c r="Q64" s="30" t="str">
        <f t="shared" si="5"/>
        <v>68805F226071</v>
      </c>
      <c r="R64" s="58" t="e">
        <f ca="1"/>
        <v>#NAME?</v>
      </c>
      <c r="S64" s="71" t="str">
        <f t="array" ref="S64">INDEX('total Scrap'!$E$2:$E$390,MATCH(0,COUNTIF($S$1:$S63,'total Scrap'!$E$2:$E$390)+IF(COUNTIF('total Scrap'!$E$2:$E$390,'total Scrap'!$E$2:$E$390)&gt;1, 0, 1),0))</f>
        <v>532801370071</v>
      </c>
      <c r="U64" s="42" t="e">
        <f ca="1">IF($C64=$R$3, $A64,)</f>
        <v>#NAME?</v>
      </c>
      <c r="W64" s="43" t="e">
        <f t="shared" ca="1" si="6"/>
        <v>#NAME?</v>
      </c>
      <c r="X64" s="42" t="e">
        <f t="shared" ca="1" si="7"/>
        <v>#NAME?</v>
      </c>
      <c r="Y64" s="42">
        <v>63</v>
      </c>
      <c r="Z64" s="42" t="str">
        <f t="shared" si="8"/>
        <v>Occurrence63</v>
      </c>
      <c r="AA64" s="42">
        <f t="shared" ca="1" si="9"/>
        <v>0</v>
      </c>
      <c r="AB64" s="42">
        <f t="shared" ca="1" si="10"/>
        <v>0</v>
      </c>
      <c r="AH64" s="59"/>
      <c r="AS64" s="59"/>
      <c r="BD64" s="59"/>
      <c r="BO64" s="59"/>
      <c r="BZ64" s="59"/>
      <c r="CK64" s="59"/>
      <c r="CV64" s="59"/>
      <c r="DG64" s="59"/>
      <c r="DR64" s="59"/>
      <c r="EC64" s="59"/>
      <c r="EN64" s="59"/>
      <c r="EY64" s="59"/>
      <c r="FJ64" s="59"/>
      <c r="FU64" s="59"/>
      <c r="GF64" s="59"/>
      <c r="GQ64" s="59"/>
      <c r="HB64" s="59"/>
      <c r="HM64" s="59"/>
      <c r="HX64" s="59"/>
      <c r="II64" s="59"/>
      <c r="IT64" s="59"/>
      <c r="JE64" s="59"/>
      <c r="JP64" s="59"/>
      <c r="KA64" s="59"/>
      <c r="KL64" s="59"/>
      <c r="KW64" s="59"/>
      <c r="LH64" s="59"/>
      <c r="LS64" s="59"/>
      <c r="MD64" s="59"/>
      <c r="MO64" s="59"/>
      <c r="MZ64" s="59"/>
      <c r="NK64" s="59"/>
      <c r="NV64" s="59"/>
      <c r="OG64" s="59"/>
      <c r="OR64" s="59"/>
      <c r="PC64" s="59"/>
      <c r="PN64" s="59"/>
      <c r="PY64" s="59"/>
      <c r="QJ64" s="59"/>
      <c r="QU64" s="59"/>
      <c r="RF64" s="59"/>
      <c r="RQ64" s="59"/>
      <c r="SB64" s="59"/>
      <c r="SM64" s="59"/>
      <c r="SX64" s="59"/>
      <c r="TI64" s="59"/>
      <c r="TT64" s="59"/>
      <c r="UE64" s="59"/>
      <c r="UP64" s="59"/>
      <c r="VA64" s="59"/>
      <c r="VL64" s="59"/>
      <c r="VW64" s="59"/>
      <c r="WH64" s="59"/>
      <c r="WS64" s="59"/>
      <c r="XD64" s="59"/>
      <c r="XO64" s="59"/>
      <c r="XZ64" s="59"/>
      <c r="YK64" s="59"/>
      <c r="YV64" s="59"/>
      <c r="ZG64" s="59"/>
      <c r="ZR64" s="59"/>
      <c r="AAC64" s="59"/>
      <c r="AAN64" s="59"/>
      <c r="AAY64" s="59"/>
      <c r="ABJ64" s="59"/>
      <c r="ABU64" s="59"/>
      <c r="ACF64" s="59"/>
      <c r="ACQ64" s="59"/>
      <c r="ADB64" s="59"/>
      <c r="ADM64" s="59"/>
      <c r="ADX64" s="59"/>
      <c r="AEI64" s="59"/>
      <c r="AET64" s="59"/>
      <c r="AFE64" s="59"/>
      <c r="AFP64" s="59"/>
      <c r="AGA64" s="59"/>
      <c r="AGL64" s="59"/>
      <c r="AGW64" s="59"/>
      <c r="AHH64" s="59"/>
      <c r="AHS64" s="59"/>
      <c r="AID64" s="59"/>
      <c r="AIO64" s="59"/>
      <c r="AIZ64" s="59"/>
      <c r="AJK64" s="59"/>
      <c r="AJV64" s="59"/>
      <c r="AKG64" s="59"/>
      <c r="AKR64" s="59"/>
      <c r="ALC64" s="59"/>
      <c r="ALN64" s="59"/>
      <c r="ALY64" s="59"/>
      <c r="AMJ64" s="59"/>
      <c r="AMU64" s="59"/>
      <c r="ANF64" s="59"/>
      <c r="ANQ64" s="59"/>
      <c r="AOB64" s="59"/>
      <c r="AOM64" s="59"/>
      <c r="AOX64" s="59"/>
      <c r="API64" s="59"/>
      <c r="APT64" s="59"/>
      <c r="AQE64" s="59"/>
      <c r="AQP64" s="59"/>
      <c r="ARA64" s="59"/>
      <c r="ARL64" s="59"/>
      <c r="ARW64" s="59"/>
      <c r="ASH64" s="59"/>
      <c r="ASS64" s="59"/>
      <c r="ATD64" s="59"/>
      <c r="ATO64" s="59"/>
      <c r="ATZ64" s="59"/>
      <c r="AUK64" s="59"/>
      <c r="AUV64" s="59"/>
      <c r="AVG64" s="59"/>
      <c r="AVR64" s="59"/>
      <c r="AWC64" s="59"/>
      <c r="AWN64" s="59"/>
      <c r="AWY64" s="59"/>
      <c r="AXJ64" s="59"/>
      <c r="AXU64" s="59"/>
      <c r="AYF64" s="59"/>
      <c r="AYQ64" s="59"/>
      <c r="AZB64" s="59"/>
    </row>
    <row r="65" spans="1:1024 1035:1354" ht="18.75" customHeight="1" x14ac:dyDescent="0.25">
      <c r="A65" s="24" t="str">
        <f>'total Scrap'!A65</f>
        <v>07/2020</v>
      </c>
      <c r="B65" s="29">
        <f>'total Scrap'!D65</f>
        <v>95621</v>
      </c>
      <c r="C65" s="45" t="str">
        <f>'total Scrap'!E65</f>
        <v>68804F226071</v>
      </c>
      <c r="D65" s="8" t="str">
        <f>'total Scrap'!F65</f>
        <v>PIPE SUB-ASSY,A41 MID</v>
      </c>
      <c r="E65" s="26">
        <f t="shared" ca="1" si="0"/>
        <v>11</v>
      </c>
      <c r="F65" s="26">
        <f t="shared" si="1"/>
        <v>3</v>
      </c>
      <c r="G65" s="27">
        <f t="shared" ca="1" si="2"/>
        <v>0.21428571428571427</v>
      </c>
      <c r="H65" s="26" t="e">
        <f t="shared" ca="1" si="3"/>
        <v>#NAME?</v>
      </c>
      <c r="I65" s="26"/>
      <c r="J65" s="30"/>
      <c r="P65" s="57" t="str">
        <f t="shared" si="4"/>
        <v>07/2020</v>
      </c>
      <c r="Q65" s="30" t="str">
        <f t="shared" si="5"/>
        <v>68804F226071</v>
      </c>
      <c r="R65" s="58" t="e">
        <f ca="1"/>
        <v>#NAME?</v>
      </c>
      <c r="S65" s="71" t="str">
        <f t="array" ref="S65">INDEX('total Scrap'!$E$2:$E$390,MATCH(0,COUNTIF($S$1:$S64,'total Scrap'!$E$2:$E$390)+IF(COUNTIF('total Scrap'!$E$2:$E$390,'total Scrap'!$E$2:$E$390)&gt;1, 0, 1),0))</f>
        <v>440701074171</v>
      </c>
      <c r="U65" s="42" t="e">
        <f ca="1">IF($C65=$R$3, $A65,)</f>
        <v>#NAME?</v>
      </c>
      <c r="W65" s="43" t="e">
        <f t="shared" ca="1" si="6"/>
        <v>#NAME?</v>
      </c>
      <c r="X65" s="42" t="e">
        <f t="shared" ca="1" si="7"/>
        <v>#NAME?</v>
      </c>
      <c r="Y65" s="42">
        <v>64</v>
      </c>
      <c r="Z65" s="42" t="str">
        <f t="shared" si="8"/>
        <v>Occurrence64</v>
      </c>
      <c r="AA65" s="42">
        <f t="shared" ca="1" si="9"/>
        <v>0</v>
      </c>
      <c r="AB65" s="42">
        <f t="shared" ca="1" si="10"/>
        <v>0</v>
      </c>
      <c r="AH65" s="59"/>
      <c r="AS65" s="59"/>
      <c r="BD65" s="59"/>
      <c r="BO65" s="59"/>
      <c r="BZ65" s="59"/>
      <c r="CK65" s="59"/>
      <c r="CV65" s="59"/>
      <c r="DG65" s="59"/>
      <c r="DR65" s="59"/>
      <c r="EC65" s="59"/>
      <c r="EN65" s="59"/>
      <c r="EY65" s="59"/>
      <c r="FJ65" s="59"/>
      <c r="FU65" s="59"/>
      <c r="GF65" s="59"/>
      <c r="GQ65" s="59"/>
      <c r="HB65" s="59"/>
      <c r="HM65" s="59"/>
      <c r="HX65" s="59"/>
      <c r="II65" s="59"/>
      <c r="IT65" s="59"/>
      <c r="JE65" s="59"/>
      <c r="JP65" s="59"/>
      <c r="KA65" s="59"/>
      <c r="KL65" s="59"/>
      <c r="KW65" s="59"/>
      <c r="LH65" s="59"/>
      <c r="LS65" s="59"/>
      <c r="MD65" s="59"/>
      <c r="MO65" s="59"/>
      <c r="MZ65" s="59"/>
      <c r="NK65" s="59"/>
      <c r="NV65" s="59"/>
      <c r="OG65" s="59"/>
      <c r="OR65" s="59"/>
      <c r="PC65" s="59"/>
      <c r="PN65" s="59"/>
      <c r="PY65" s="59"/>
      <c r="QJ65" s="59"/>
      <c r="QU65" s="59"/>
      <c r="RF65" s="59"/>
      <c r="RQ65" s="59"/>
      <c r="SB65" s="59"/>
      <c r="SM65" s="59"/>
      <c r="SX65" s="59"/>
      <c r="TI65" s="59"/>
      <c r="TT65" s="59"/>
      <c r="UE65" s="59"/>
      <c r="UP65" s="59"/>
      <c r="VA65" s="59"/>
      <c r="VL65" s="59"/>
      <c r="VW65" s="59"/>
      <c r="WH65" s="59"/>
      <c r="WS65" s="59"/>
      <c r="XD65" s="59"/>
      <c r="XO65" s="59"/>
      <c r="XZ65" s="59"/>
      <c r="YK65" s="59"/>
      <c r="YV65" s="59"/>
      <c r="ZG65" s="59"/>
      <c r="ZR65" s="59"/>
      <c r="AAC65" s="59"/>
      <c r="AAN65" s="59"/>
      <c r="AAY65" s="59"/>
      <c r="ABJ65" s="59"/>
      <c r="ABU65" s="59"/>
      <c r="ACF65" s="59"/>
      <c r="ACQ65" s="59"/>
      <c r="ADB65" s="59"/>
      <c r="ADM65" s="59"/>
      <c r="ADX65" s="59"/>
      <c r="AEI65" s="59"/>
      <c r="AET65" s="59"/>
      <c r="AFE65" s="59"/>
      <c r="AFP65" s="59"/>
      <c r="AGA65" s="59"/>
      <c r="AGL65" s="59"/>
      <c r="AGW65" s="59"/>
      <c r="AHH65" s="59"/>
      <c r="AHS65" s="59"/>
      <c r="AID65" s="59"/>
      <c r="AIO65" s="59"/>
      <c r="AIZ65" s="59"/>
      <c r="AJK65" s="59"/>
      <c r="AJV65" s="59"/>
      <c r="AKG65" s="59"/>
      <c r="AKR65" s="59"/>
      <c r="ALC65" s="59"/>
      <c r="ALN65" s="59"/>
      <c r="ALY65" s="59"/>
      <c r="AMJ65" s="59"/>
      <c r="AMU65" s="59"/>
      <c r="ANF65" s="59"/>
      <c r="ANQ65" s="59"/>
      <c r="AOB65" s="59"/>
      <c r="AOM65" s="59"/>
      <c r="AOX65" s="59"/>
      <c r="API65" s="59"/>
      <c r="APT65" s="59"/>
      <c r="AQE65" s="59"/>
      <c r="AQP65" s="59"/>
      <c r="ARA65" s="59"/>
      <c r="ARL65" s="59"/>
      <c r="ARW65" s="59"/>
      <c r="ASH65" s="59"/>
      <c r="ASS65" s="59"/>
      <c r="ATD65" s="59"/>
      <c r="ATO65" s="59"/>
      <c r="ATZ65" s="59"/>
      <c r="AUK65" s="59"/>
      <c r="AUV65" s="59"/>
      <c r="AVG65" s="59"/>
      <c r="AVR65" s="59"/>
      <c r="AWC65" s="59"/>
      <c r="AWN65" s="59"/>
      <c r="AWY65" s="59"/>
      <c r="AXJ65" s="59"/>
      <c r="AXU65" s="59"/>
      <c r="AYF65" s="59"/>
      <c r="AYQ65" s="59"/>
      <c r="AZB65" s="59"/>
    </row>
    <row r="66" spans="1:1024 1035:1354" ht="18.75" customHeight="1" x14ac:dyDescent="0.25">
      <c r="A66" s="24" t="str">
        <f>'total Scrap'!A66</f>
        <v>07/2020</v>
      </c>
      <c r="B66" s="29">
        <f>'total Scrap'!D66</f>
        <v>96507</v>
      </c>
      <c r="C66" s="45" t="str">
        <f>'total Scrap'!E66</f>
        <v>451101247271</v>
      </c>
      <c r="D66" s="8" t="str">
        <f>'total Scrap'!F66</f>
        <v>WHEEL ASSY, STEERING</v>
      </c>
      <c r="E66" s="26">
        <f t="shared" ref="E66:E129" ca="1" si="11">DATEDIF(A66, L$2, "m")</f>
        <v>11</v>
      </c>
      <c r="F66" s="26">
        <f t="shared" ref="F66:F129" si="12">COUNTIF($C$2:$C$1000,C66)</f>
        <v>3</v>
      </c>
      <c r="G66" s="27">
        <f t="shared" ref="G66:G129" ca="1" si="13">F66/O$3</f>
        <v>0.21428571428571427</v>
      </c>
      <c r="H66" s="26" t="e">
        <f t="shared" ca="1" si="3"/>
        <v>#NAME?</v>
      </c>
      <c r="I66" s="26"/>
      <c r="J66" s="30"/>
      <c r="P66" s="57" t="str">
        <f t="shared" si="4"/>
        <v>07/2020</v>
      </c>
      <c r="Q66" s="30" t="str">
        <f t="shared" si="5"/>
        <v>451101247271</v>
      </c>
      <c r="R66" s="58" t="e">
        <f ca="1"/>
        <v>#NAME?</v>
      </c>
      <c r="S66" s="71" t="str">
        <f t="array" ref="S66">INDEX('total Scrap'!$E$2:$E$390,MATCH(0,COUNTIF($S$1:$S65,'total Scrap'!$E$2:$E$390)+IF(COUNTIF('total Scrap'!$E$2:$E$390,'total Scrap'!$E$2:$E$390)&gt;1, 0, 1),0))</f>
        <v>111203660171</v>
      </c>
      <c r="U66" s="42" t="e">
        <f ca="1">IF($C66=$R$3, $A66,)</f>
        <v>#NAME?</v>
      </c>
      <c r="W66" s="43" t="e">
        <f t="shared" ca="1" si="6"/>
        <v>#NAME?</v>
      </c>
      <c r="X66" s="42" t="e">
        <f t="shared" ca="1" si="7"/>
        <v>#NAME?</v>
      </c>
      <c r="Y66" s="42">
        <v>65</v>
      </c>
      <c r="Z66" s="42" t="str">
        <f t="shared" si="8"/>
        <v>Occurrence65</v>
      </c>
      <c r="AA66" s="42">
        <f t="shared" ca="1" si="9"/>
        <v>0</v>
      </c>
      <c r="AB66" s="42">
        <f t="shared" ca="1" si="10"/>
        <v>0</v>
      </c>
      <c r="AH66" s="59"/>
      <c r="AS66" s="59"/>
      <c r="BD66" s="59"/>
      <c r="BO66" s="59"/>
      <c r="BZ66" s="59"/>
      <c r="CK66" s="59"/>
      <c r="CV66" s="59"/>
      <c r="DG66" s="59"/>
      <c r="DR66" s="59"/>
      <c r="EC66" s="59"/>
      <c r="EN66" s="59"/>
      <c r="EY66" s="59"/>
      <c r="FJ66" s="59"/>
      <c r="FU66" s="59"/>
      <c r="GF66" s="59"/>
      <c r="GQ66" s="59"/>
      <c r="HB66" s="59"/>
      <c r="HM66" s="59"/>
      <c r="HX66" s="59"/>
      <c r="II66" s="59"/>
      <c r="IT66" s="59"/>
      <c r="JE66" s="59"/>
      <c r="JP66" s="59"/>
      <c r="KA66" s="59"/>
      <c r="KL66" s="59"/>
      <c r="KW66" s="59"/>
      <c r="LH66" s="59"/>
      <c r="LS66" s="59"/>
      <c r="MD66" s="59"/>
      <c r="MO66" s="59"/>
      <c r="MZ66" s="59"/>
      <c r="NK66" s="59"/>
      <c r="NV66" s="59"/>
      <c r="OG66" s="59"/>
      <c r="OR66" s="59"/>
      <c r="PC66" s="59"/>
      <c r="PN66" s="59"/>
      <c r="PY66" s="59"/>
      <c r="QJ66" s="59"/>
      <c r="QU66" s="59"/>
      <c r="RF66" s="59"/>
      <c r="RQ66" s="59"/>
      <c r="SB66" s="59"/>
      <c r="SM66" s="59"/>
      <c r="SX66" s="59"/>
      <c r="TI66" s="59"/>
      <c r="TT66" s="59"/>
      <c r="UE66" s="59"/>
      <c r="UP66" s="59"/>
      <c r="VA66" s="59"/>
      <c r="VL66" s="59"/>
      <c r="VW66" s="59"/>
      <c r="WH66" s="59"/>
      <c r="WS66" s="59"/>
      <c r="XD66" s="59"/>
      <c r="XO66" s="59"/>
      <c r="XZ66" s="59"/>
      <c r="YK66" s="59"/>
      <c r="YV66" s="59"/>
      <c r="ZG66" s="59"/>
      <c r="ZR66" s="59"/>
      <c r="AAC66" s="59"/>
      <c r="AAN66" s="59"/>
      <c r="AAY66" s="59"/>
      <c r="ABJ66" s="59"/>
      <c r="ABU66" s="59"/>
      <c r="ACF66" s="59"/>
      <c r="ACQ66" s="59"/>
      <c r="ADB66" s="59"/>
      <c r="ADM66" s="59"/>
      <c r="ADX66" s="59"/>
      <c r="AEI66" s="59"/>
      <c r="AET66" s="59"/>
      <c r="AFE66" s="59"/>
      <c r="AFP66" s="59"/>
      <c r="AGA66" s="59"/>
      <c r="AGL66" s="59"/>
      <c r="AGW66" s="59"/>
      <c r="AHH66" s="59"/>
      <c r="AHS66" s="59"/>
      <c r="AID66" s="59"/>
      <c r="AIO66" s="59"/>
      <c r="AIZ66" s="59"/>
      <c r="AJK66" s="59"/>
      <c r="AJV66" s="59"/>
      <c r="AKG66" s="59"/>
      <c r="AKR66" s="59"/>
      <c r="ALC66" s="59"/>
      <c r="ALN66" s="59"/>
      <c r="ALY66" s="59"/>
      <c r="AMJ66" s="59"/>
      <c r="AMU66" s="59"/>
      <c r="ANF66" s="59"/>
      <c r="ANQ66" s="59"/>
      <c r="AOB66" s="59"/>
      <c r="AOM66" s="59"/>
      <c r="AOX66" s="59"/>
      <c r="API66" s="59"/>
      <c r="APT66" s="59"/>
      <c r="AQE66" s="59"/>
      <c r="AQP66" s="59"/>
      <c r="ARA66" s="59"/>
      <c r="ARL66" s="59"/>
      <c r="ARW66" s="59"/>
      <c r="ASH66" s="59"/>
      <c r="ASS66" s="59"/>
      <c r="ATD66" s="59"/>
      <c r="ATO66" s="59"/>
      <c r="ATZ66" s="59"/>
      <c r="AUK66" s="59"/>
      <c r="AUV66" s="59"/>
      <c r="AVG66" s="59"/>
      <c r="AVR66" s="59"/>
      <c r="AWC66" s="59"/>
      <c r="AWN66" s="59"/>
      <c r="AWY66" s="59"/>
      <c r="AXJ66" s="59"/>
      <c r="AXU66" s="59"/>
      <c r="AYF66" s="59"/>
      <c r="AYQ66" s="59"/>
      <c r="AZB66" s="59"/>
    </row>
    <row r="67" spans="1:1024 1035:1354" ht="18.75" customHeight="1" x14ac:dyDescent="0.25">
      <c r="A67" s="24" t="str">
        <f>'total Scrap'!A67</f>
        <v>07/2020</v>
      </c>
      <c r="B67" s="29">
        <f>'total Scrap'!D67</f>
        <v>96516</v>
      </c>
      <c r="C67" s="45" t="str">
        <f>'total Scrap'!E67</f>
        <v>565702665071</v>
      </c>
      <c r="D67" s="8" t="str">
        <f>'total Scrap'!F67</f>
        <v>LAMP ASSY, COMBINATION HEAD, RH</v>
      </c>
      <c r="E67" s="26">
        <f t="shared" ca="1" si="11"/>
        <v>11</v>
      </c>
      <c r="F67" s="26">
        <f t="shared" si="12"/>
        <v>3</v>
      </c>
      <c r="G67" s="27">
        <f t="shared" ca="1" si="13"/>
        <v>0.21428571428571427</v>
      </c>
      <c r="H67" s="26" t="e">
        <f t="shared" ref="H67:H130" ca="1" si="14">_xlfn.IFS(G67&lt;0.2,1,G67&lt;0.5,2,G67&lt;1,3,F67&gt;1,4)</f>
        <v>#NAME?</v>
      </c>
      <c r="I67" s="26"/>
      <c r="J67" s="30"/>
      <c r="P67" s="57" t="str">
        <f t="shared" ref="P67:P130" si="15">IF(COUNTIFS($C$2:$C$1000,C67)&gt;1, A67,0)</f>
        <v>07/2020</v>
      </c>
      <c r="Q67" s="30" t="str">
        <f t="shared" ref="Q67:Q130" si="16">IF(COUNTIFS($C$2:$C$1000,C67)&gt;1, C67,0)</f>
        <v>565702665071</v>
      </c>
      <c r="R67" s="58" t="e">
        <f ca="1"/>
        <v>#NAME?</v>
      </c>
      <c r="S67" s="71" t="str">
        <f t="array" ref="S67">INDEX('total Scrap'!$E$2:$E$390,MATCH(0,COUNTIF($S$1:$S66,'total Scrap'!$E$2:$E$390)+IF(COUNTIF('total Scrap'!$E$2:$E$390,'total Scrap'!$E$2:$E$390)&gt;1, 0, 1),0))</f>
        <v>53724F222071</v>
      </c>
      <c r="U67" s="42" t="e">
        <f ca="1">IF($C67=$R$3, $A67,)</f>
        <v>#NAME?</v>
      </c>
      <c r="W67" s="43" t="e">
        <f t="shared" ref="W67:W130" ca="1" si="17">IF(U67&lt;&gt;0, DATE(MID(U67,4,7),MID(U67,1,2),1),)</f>
        <v>#NAME?</v>
      </c>
      <c r="X67" s="42" t="e">
        <f t="shared" ref="X67:X130" ca="1" si="18">IF(U67&gt;0,X66+1,X66)</f>
        <v>#NAME?</v>
      </c>
      <c r="Y67" s="42">
        <v>66</v>
      </c>
      <c r="Z67" s="42" t="str">
        <f t="shared" ref="Z67:Z130" si="19">"Occurrence"&amp;Y67</f>
        <v>Occurrence66</v>
      </c>
      <c r="AA67" s="42">
        <f t="shared" ref="AA67:AA130" ca="1" si="20">SUMIFS(W67:W1065,X67:X1065,Y67)</f>
        <v>0</v>
      </c>
      <c r="AB67" s="42">
        <f t="shared" ref="AB67:AB130" ca="1" si="21">IF(AA68&gt;0,AA68-AA67,0)</f>
        <v>0</v>
      </c>
      <c r="AH67" s="59"/>
      <c r="AS67" s="59"/>
      <c r="BD67" s="59"/>
      <c r="BO67" s="59"/>
      <c r="BZ67" s="59"/>
      <c r="CK67" s="59"/>
      <c r="CV67" s="59"/>
      <c r="DG67" s="59"/>
      <c r="DR67" s="59"/>
      <c r="EC67" s="59"/>
      <c r="EN67" s="59"/>
      <c r="EY67" s="59"/>
      <c r="FJ67" s="59"/>
      <c r="FU67" s="59"/>
      <c r="GF67" s="59"/>
      <c r="GQ67" s="59"/>
      <c r="HB67" s="59"/>
      <c r="HM67" s="59"/>
      <c r="HX67" s="59"/>
      <c r="II67" s="59"/>
      <c r="IT67" s="59"/>
      <c r="JE67" s="59"/>
      <c r="JP67" s="59"/>
      <c r="KA67" s="59"/>
      <c r="KL67" s="59"/>
      <c r="KW67" s="59"/>
      <c r="LH67" s="59"/>
      <c r="LS67" s="59"/>
      <c r="MD67" s="59"/>
      <c r="MO67" s="59"/>
      <c r="MZ67" s="59"/>
      <c r="NK67" s="59"/>
      <c r="NV67" s="59"/>
      <c r="OG67" s="59"/>
      <c r="OR67" s="59"/>
      <c r="PC67" s="59"/>
      <c r="PN67" s="59"/>
      <c r="PY67" s="59"/>
      <c r="QJ67" s="59"/>
      <c r="QU67" s="59"/>
      <c r="RF67" s="59"/>
      <c r="RQ67" s="59"/>
      <c r="SB67" s="59"/>
      <c r="SM67" s="59"/>
      <c r="SX67" s="59"/>
      <c r="TI67" s="59"/>
      <c r="TT67" s="59"/>
      <c r="UE67" s="59"/>
      <c r="UP67" s="59"/>
      <c r="VA67" s="59"/>
      <c r="VL67" s="59"/>
      <c r="VW67" s="59"/>
      <c r="WH67" s="59"/>
      <c r="WS67" s="59"/>
      <c r="XD67" s="59"/>
      <c r="XO67" s="59"/>
      <c r="XZ67" s="59"/>
      <c r="YK67" s="59"/>
      <c r="YV67" s="59"/>
      <c r="ZG67" s="59"/>
      <c r="ZR67" s="59"/>
      <c r="AAC67" s="59"/>
      <c r="AAN67" s="59"/>
      <c r="AAY67" s="59"/>
      <c r="ABJ67" s="59"/>
      <c r="ABU67" s="59"/>
      <c r="ACF67" s="59"/>
      <c r="ACQ67" s="59"/>
      <c r="ADB67" s="59"/>
      <c r="ADM67" s="59"/>
      <c r="ADX67" s="59"/>
      <c r="AEI67" s="59"/>
      <c r="AET67" s="59"/>
      <c r="AFE67" s="59"/>
      <c r="AFP67" s="59"/>
      <c r="AGA67" s="59"/>
      <c r="AGL67" s="59"/>
      <c r="AGW67" s="59"/>
      <c r="AHH67" s="59"/>
      <c r="AHS67" s="59"/>
      <c r="AID67" s="59"/>
      <c r="AIO67" s="59"/>
      <c r="AIZ67" s="59"/>
      <c r="AJK67" s="59"/>
      <c r="AJV67" s="59"/>
      <c r="AKG67" s="59"/>
      <c r="AKR67" s="59"/>
      <c r="ALC67" s="59"/>
      <c r="ALN67" s="59"/>
      <c r="ALY67" s="59"/>
      <c r="AMJ67" s="59"/>
      <c r="AMU67" s="59"/>
      <c r="ANF67" s="59"/>
      <c r="ANQ67" s="59"/>
      <c r="AOB67" s="59"/>
      <c r="AOM67" s="59"/>
      <c r="AOX67" s="59"/>
      <c r="API67" s="59"/>
      <c r="APT67" s="59"/>
      <c r="AQE67" s="59"/>
      <c r="AQP67" s="59"/>
      <c r="ARA67" s="59"/>
      <c r="ARL67" s="59"/>
      <c r="ARW67" s="59"/>
      <c r="ASH67" s="59"/>
      <c r="ASS67" s="59"/>
      <c r="ATD67" s="59"/>
      <c r="ATO67" s="59"/>
      <c r="ATZ67" s="59"/>
      <c r="AUK67" s="59"/>
      <c r="AUV67" s="59"/>
      <c r="AVG67" s="59"/>
      <c r="AVR67" s="59"/>
      <c r="AWC67" s="59"/>
      <c r="AWN67" s="59"/>
      <c r="AWY67" s="59"/>
      <c r="AXJ67" s="59"/>
      <c r="AXU67" s="59"/>
      <c r="AYF67" s="59"/>
      <c r="AYQ67" s="59"/>
      <c r="AZB67" s="59"/>
    </row>
    <row r="68" spans="1:1024 1035:1354" ht="18.75" customHeight="1" x14ac:dyDescent="0.25">
      <c r="A68" s="24" t="str">
        <f>'total Scrap'!A68</f>
        <v>07/2020</v>
      </c>
      <c r="B68" s="29">
        <f>'total Scrap'!D68</f>
        <v>95282</v>
      </c>
      <c r="C68" s="45" t="str">
        <f>'total Scrap'!E68</f>
        <v>17780F218071</v>
      </c>
      <c r="D68" s="8" t="str">
        <f>'total Scrap'!F68</f>
        <v>CLEANER ASSY, AIR, PRIMARY</v>
      </c>
      <c r="E68" s="26">
        <f t="shared" ca="1" si="11"/>
        <v>11</v>
      </c>
      <c r="F68" s="26">
        <f t="shared" si="12"/>
        <v>2</v>
      </c>
      <c r="G68" s="27">
        <f t="shared" ca="1" si="13"/>
        <v>0.14285714285714285</v>
      </c>
      <c r="H68" s="26" t="e">
        <f t="shared" ca="1" si="14"/>
        <v>#NAME?</v>
      </c>
      <c r="I68" s="26"/>
      <c r="J68" s="30"/>
      <c r="P68" s="57" t="str">
        <f t="shared" si="15"/>
        <v>07/2020</v>
      </c>
      <c r="Q68" s="30" t="str">
        <f t="shared" si="16"/>
        <v>17780F218071</v>
      </c>
      <c r="R68" s="58" t="e">
        <f ca="1"/>
        <v>#NAME?</v>
      </c>
      <c r="S68" s="71" t="str">
        <f t="array" ref="S68">INDEX('total Scrap'!$E$2:$E$390,MATCH(0,COUNTIF($S$1:$S67,'total Scrap'!$E$2:$E$390)+IF(COUNTIF('total Scrap'!$E$2:$E$390,'total Scrap'!$E$2:$E$390)&gt;1, 0, 1),0))</f>
        <v>532212665071</v>
      </c>
      <c r="U68" s="42" t="e">
        <f ca="1">IF($C68=$R$3, $A68,)</f>
        <v>#NAME?</v>
      </c>
      <c r="W68" s="43" t="e">
        <f t="shared" ca="1" si="17"/>
        <v>#NAME?</v>
      </c>
      <c r="X68" s="42" t="e">
        <f t="shared" ca="1" si="18"/>
        <v>#NAME?</v>
      </c>
      <c r="Y68" s="42">
        <v>67</v>
      </c>
      <c r="Z68" s="42" t="str">
        <f t="shared" si="19"/>
        <v>Occurrence67</v>
      </c>
      <c r="AA68" s="42">
        <f t="shared" ca="1" si="20"/>
        <v>0</v>
      </c>
      <c r="AB68" s="42">
        <f t="shared" ca="1" si="21"/>
        <v>0</v>
      </c>
      <c r="AH68" s="59"/>
      <c r="AS68" s="59"/>
      <c r="BD68" s="59"/>
      <c r="BO68" s="59"/>
      <c r="BZ68" s="59"/>
      <c r="CK68" s="59"/>
      <c r="CV68" s="59"/>
      <c r="DG68" s="59"/>
      <c r="DR68" s="59"/>
      <c r="EC68" s="59"/>
      <c r="EN68" s="59"/>
      <c r="EY68" s="59"/>
      <c r="FJ68" s="59"/>
      <c r="FU68" s="59"/>
      <c r="GF68" s="59"/>
      <c r="GQ68" s="59"/>
      <c r="HB68" s="59"/>
      <c r="HM68" s="59"/>
      <c r="HX68" s="59"/>
      <c r="II68" s="59"/>
      <c r="IT68" s="59"/>
      <c r="JE68" s="59"/>
      <c r="JP68" s="59"/>
      <c r="KA68" s="59"/>
      <c r="KL68" s="59"/>
      <c r="KW68" s="59"/>
      <c r="LH68" s="59"/>
      <c r="LS68" s="59"/>
      <c r="MD68" s="59"/>
      <c r="MO68" s="59"/>
      <c r="MZ68" s="59"/>
      <c r="NK68" s="59"/>
      <c r="NV68" s="59"/>
      <c r="OG68" s="59"/>
      <c r="OR68" s="59"/>
      <c r="PC68" s="59"/>
      <c r="PN68" s="59"/>
      <c r="PY68" s="59"/>
      <c r="QJ68" s="59"/>
      <c r="QU68" s="59"/>
      <c r="RF68" s="59"/>
      <c r="RQ68" s="59"/>
      <c r="SB68" s="59"/>
      <c r="SM68" s="59"/>
      <c r="SX68" s="59"/>
      <c r="TI68" s="59"/>
      <c r="TT68" s="59"/>
      <c r="UE68" s="59"/>
      <c r="UP68" s="59"/>
      <c r="VA68" s="59"/>
      <c r="VL68" s="59"/>
      <c r="VW68" s="59"/>
      <c r="WH68" s="59"/>
      <c r="WS68" s="59"/>
      <c r="XD68" s="59"/>
      <c r="XO68" s="59"/>
      <c r="XZ68" s="59"/>
      <c r="YK68" s="59"/>
      <c r="YV68" s="59"/>
      <c r="ZG68" s="59"/>
      <c r="ZR68" s="59"/>
      <c r="AAC68" s="59"/>
      <c r="AAN68" s="59"/>
      <c r="AAY68" s="59"/>
      <c r="ABJ68" s="59"/>
      <c r="ABU68" s="59"/>
      <c r="ACF68" s="59"/>
      <c r="ACQ68" s="59"/>
      <c r="ADB68" s="59"/>
      <c r="ADM68" s="59"/>
      <c r="ADX68" s="59"/>
      <c r="AEI68" s="59"/>
      <c r="AET68" s="59"/>
      <c r="AFE68" s="59"/>
      <c r="AFP68" s="59"/>
      <c r="AGA68" s="59"/>
      <c r="AGL68" s="59"/>
      <c r="AGW68" s="59"/>
      <c r="AHH68" s="59"/>
      <c r="AHS68" s="59"/>
      <c r="AID68" s="59"/>
      <c r="AIO68" s="59"/>
      <c r="AIZ68" s="59"/>
      <c r="AJK68" s="59"/>
      <c r="AJV68" s="59"/>
      <c r="AKG68" s="59"/>
      <c r="AKR68" s="59"/>
      <c r="ALC68" s="59"/>
      <c r="ALN68" s="59"/>
      <c r="ALY68" s="59"/>
      <c r="AMJ68" s="59"/>
      <c r="AMU68" s="59"/>
      <c r="ANF68" s="59"/>
      <c r="ANQ68" s="59"/>
      <c r="AOB68" s="59"/>
      <c r="AOM68" s="59"/>
      <c r="AOX68" s="59"/>
      <c r="API68" s="59"/>
      <c r="APT68" s="59"/>
      <c r="AQE68" s="59"/>
      <c r="AQP68" s="59"/>
      <c r="ARA68" s="59"/>
      <c r="ARL68" s="59"/>
      <c r="ARW68" s="59"/>
      <c r="ASH68" s="59"/>
      <c r="ASS68" s="59"/>
      <c r="ATD68" s="59"/>
      <c r="ATO68" s="59"/>
      <c r="ATZ68" s="59"/>
      <c r="AUK68" s="59"/>
      <c r="AUV68" s="59"/>
      <c r="AVG68" s="59"/>
      <c r="AVR68" s="59"/>
      <c r="AWC68" s="59"/>
      <c r="AWN68" s="59"/>
      <c r="AWY68" s="59"/>
      <c r="AXJ68" s="59"/>
      <c r="AXU68" s="59"/>
      <c r="AYF68" s="59"/>
      <c r="AYQ68" s="59"/>
      <c r="AZB68" s="59"/>
    </row>
    <row r="69" spans="1:1024 1035:1354" ht="18.75" customHeight="1" x14ac:dyDescent="0.25">
      <c r="A69" s="24" t="str">
        <f>'total Scrap'!A69</f>
        <v>07/2020</v>
      </c>
      <c r="B69" s="29">
        <f>'total Scrap'!D69</f>
        <v>96523</v>
      </c>
      <c r="C69" s="45" t="str">
        <f>'total Scrap'!E69</f>
        <v>68143F225071</v>
      </c>
      <c r="D69" s="8" t="str">
        <f>'total Scrap'!F69</f>
        <v>HOSE, HIGH PRESSURE</v>
      </c>
      <c r="E69" s="26">
        <f t="shared" ca="1" si="11"/>
        <v>11</v>
      </c>
      <c r="F69" s="26">
        <f t="shared" si="12"/>
        <v>1</v>
      </c>
      <c r="G69" s="27">
        <f t="shared" ca="1" si="13"/>
        <v>7.1428571428571425E-2</v>
      </c>
      <c r="H69" s="26" t="e">
        <f t="shared" ca="1" si="14"/>
        <v>#NAME?</v>
      </c>
      <c r="I69" s="26"/>
      <c r="J69" s="30"/>
      <c r="P69" s="57">
        <f t="shared" si="15"/>
        <v>0</v>
      </c>
      <c r="Q69" s="30">
        <f t="shared" si="16"/>
        <v>0</v>
      </c>
      <c r="R69" s="58" t="e">
        <f ca="1"/>
        <v>#NAME?</v>
      </c>
      <c r="S69" s="71" t="str">
        <f t="array" ref="S69">INDEX('total Scrap'!$E$2:$E$390,MATCH(0,COUNTIF($S$1:$S68,'total Scrap'!$E$2:$E$390)+IF(COUNTIF('total Scrap'!$E$2:$E$390,'total Scrap'!$E$2:$E$390)&gt;1, 0, 1),0))</f>
        <v>461502661271</v>
      </c>
      <c r="U69" s="42" t="e">
        <f ca="1">IF($C69=$R$3, $A69,)</f>
        <v>#NAME?</v>
      </c>
      <c r="W69" s="43" t="e">
        <f t="shared" ca="1" si="17"/>
        <v>#NAME?</v>
      </c>
      <c r="X69" s="42" t="e">
        <f t="shared" ca="1" si="18"/>
        <v>#NAME?</v>
      </c>
      <c r="Y69" s="42">
        <v>68</v>
      </c>
      <c r="Z69" s="42" t="str">
        <f t="shared" si="19"/>
        <v>Occurrence68</v>
      </c>
      <c r="AA69" s="42">
        <f t="shared" ca="1" si="20"/>
        <v>0</v>
      </c>
      <c r="AB69" s="42">
        <f t="shared" ca="1" si="21"/>
        <v>0</v>
      </c>
      <c r="AH69" s="59"/>
      <c r="AS69" s="59"/>
      <c r="BD69" s="59"/>
      <c r="BO69" s="59"/>
      <c r="BZ69" s="59"/>
      <c r="CK69" s="59"/>
      <c r="CV69" s="59"/>
      <c r="DG69" s="59"/>
      <c r="DR69" s="59"/>
      <c r="EC69" s="59"/>
      <c r="EN69" s="59"/>
      <c r="EY69" s="59"/>
      <c r="FJ69" s="59"/>
      <c r="FU69" s="59"/>
      <c r="GF69" s="59"/>
      <c r="GQ69" s="59"/>
      <c r="HB69" s="59"/>
      <c r="HM69" s="59"/>
      <c r="HX69" s="59"/>
      <c r="II69" s="59"/>
      <c r="IT69" s="59"/>
      <c r="JE69" s="59"/>
      <c r="JP69" s="59"/>
      <c r="KA69" s="59"/>
      <c r="KL69" s="59"/>
      <c r="KW69" s="59"/>
      <c r="LH69" s="59"/>
      <c r="LS69" s="59"/>
      <c r="MD69" s="59"/>
      <c r="MO69" s="59"/>
      <c r="MZ69" s="59"/>
      <c r="NK69" s="59"/>
      <c r="NV69" s="59"/>
      <c r="OG69" s="59"/>
      <c r="OR69" s="59"/>
      <c r="PC69" s="59"/>
      <c r="PN69" s="59"/>
      <c r="PY69" s="59"/>
      <c r="QJ69" s="59"/>
      <c r="QU69" s="59"/>
      <c r="RF69" s="59"/>
      <c r="RQ69" s="59"/>
      <c r="SB69" s="59"/>
      <c r="SM69" s="59"/>
      <c r="SX69" s="59"/>
      <c r="TI69" s="59"/>
      <c r="TT69" s="59"/>
      <c r="UE69" s="59"/>
      <c r="UP69" s="59"/>
      <c r="VA69" s="59"/>
      <c r="VL69" s="59"/>
      <c r="VW69" s="59"/>
      <c r="WH69" s="59"/>
      <c r="WS69" s="59"/>
      <c r="XD69" s="59"/>
      <c r="XO69" s="59"/>
      <c r="XZ69" s="59"/>
      <c r="YK69" s="59"/>
      <c r="YV69" s="59"/>
      <c r="ZG69" s="59"/>
      <c r="ZR69" s="59"/>
      <c r="AAC69" s="59"/>
      <c r="AAN69" s="59"/>
      <c r="AAY69" s="59"/>
      <c r="ABJ69" s="59"/>
      <c r="ABU69" s="59"/>
      <c r="ACF69" s="59"/>
      <c r="ACQ69" s="59"/>
      <c r="ADB69" s="59"/>
      <c r="ADM69" s="59"/>
      <c r="ADX69" s="59"/>
      <c r="AEI69" s="59"/>
      <c r="AET69" s="59"/>
      <c r="AFE69" s="59"/>
      <c r="AFP69" s="59"/>
      <c r="AGA69" s="59"/>
      <c r="AGL69" s="59"/>
      <c r="AGW69" s="59"/>
      <c r="AHH69" s="59"/>
      <c r="AHS69" s="59"/>
      <c r="AID69" s="59"/>
      <c r="AIO69" s="59"/>
      <c r="AIZ69" s="59"/>
      <c r="AJK69" s="59"/>
      <c r="AJV69" s="59"/>
      <c r="AKG69" s="59"/>
      <c r="AKR69" s="59"/>
      <c r="ALC69" s="59"/>
      <c r="ALN69" s="59"/>
      <c r="ALY69" s="59"/>
      <c r="AMJ69" s="59"/>
      <c r="AMU69" s="59"/>
      <c r="ANF69" s="59"/>
      <c r="ANQ69" s="59"/>
      <c r="AOB69" s="59"/>
      <c r="AOM69" s="59"/>
      <c r="AOX69" s="59"/>
      <c r="API69" s="59"/>
      <c r="APT69" s="59"/>
      <c r="AQE69" s="59"/>
      <c r="AQP69" s="59"/>
      <c r="ARA69" s="59"/>
      <c r="ARL69" s="59"/>
      <c r="ARW69" s="59"/>
      <c r="ASH69" s="59"/>
      <c r="ASS69" s="59"/>
      <c r="ATD69" s="59"/>
      <c r="ATO69" s="59"/>
      <c r="ATZ69" s="59"/>
      <c r="AUK69" s="59"/>
      <c r="AUV69" s="59"/>
      <c r="AVG69" s="59"/>
      <c r="AVR69" s="59"/>
      <c r="AWC69" s="59"/>
      <c r="AWN69" s="59"/>
      <c r="AWY69" s="59"/>
      <c r="AXJ69" s="59"/>
      <c r="AXU69" s="59"/>
      <c r="AYF69" s="59"/>
      <c r="AYQ69" s="59"/>
      <c r="AZB69" s="59"/>
    </row>
    <row r="70" spans="1:1024 1035:1354" ht="18.75" customHeight="1" x14ac:dyDescent="0.25">
      <c r="A70" s="24" t="str">
        <f>'total Scrap'!A70</f>
        <v>07/2020</v>
      </c>
      <c r="B70" s="29">
        <f>'total Scrap'!D70</f>
        <v>95961</v>
      </c>
      <c r="C70" s="45" t="str">
        <f>'total Scrap'!E70</f>
        <v>45682F331071</v>
      </c>
      <c r="D70" s="8" t="str">
        <f>'total Scrap'!F70</f>
        <v>HOSE, PS CYLINDER, NO.2</v>
      </c>
      <c r="E70" s="26">
        <f t="shared" ca="1" si="11"/>
        <v>11</v>
      </c>
      <c r="F70" s="26">
        <f t="shared" si="12"/>
        <v>1</v>
      </c>
      <c r="G70" s="27">
        <f t="shared" ca="1" si="13"/>
        <v>7.1428571428571425E-2</v>
      </c>
      <c r="H70" s="26" t="e">
        <f t="shared" ca="1" si="14"/>
        <v>#NAME?</v>
      </c>
      <c r="I70" s="26"/>
      <c r="J70" s="30"/>
      <c r="P70" s="57">
        <f t="shared" si="15"/>
        <v>0</v>
      </c>
      <c r="Q70" s="30">
        <f t="shared" si="16"/>
        <v>0</v>
      </c>
      <c r="R70" s="58" t="e">
        <f ca="1"/>
        <v>#NAME?</v>
      </c>
      <c r="S70" s="71" t="str">
        <f t="array" ref="S70">INDEX('total Scrap'!$E$2:$E$390,MATCH(0,COUNTIF($S$1:$S69,'total Scrap'!$E$2:$E$390)+IF(COUNTIF('total Scrap'!$E$2:$E$390,'total Scrap'!$E$2:$E$390)&gt;1, 0, 1),0))</f>
        <v>56031FPD2271</v>
      </c>
      <c r="U70" s="42" t="e">
        <f ca="1">IF($C70=$R$3, $A70,)</f>
        <v>#NAME?</v>
      </c>
      <c r="W70" s="43" t="e">
        <f t="shared" ca="1" si="17"/>
        <v>#NAME?</v>
      </c>
      <c r="X70" s="42" t="e">
        <f t="shared" ca="1" si="18"/>
        <v>#NAME?</v>
      </c>
      <c r="Y70" s="42">
        <v>69</v>
      </c>
      <c r="Z70" s="42" t="str">
        <f t="shared" si="19"/>
        <v>Occurrence69</v>
      </c>
      <c r="AA70" s="42">
        <f t="shared" ca="1" si="20"/>
        <v>0</v>
      </c>
      <c r="AB70" s="42">
        <f t="shared" ca="1" si="21"/>
        <v>0</v>
      </c>
      <c r="AH70" s="59"/>
      <c r="AS70" s="59"/>
      <c r="BD70" s="59"/>
      <c r="BO70" s="59"/>
      <c r="BZ70" s="59"/>
      <c r="CK70" s="59"/>
      <c r="CV70" s="59"/>
      <c r="DG70" s="59"/>
      <c r="DR70" s="59"/>
      <c r="EC70" s="59"/>
      <c r="EN70" s="59"/>
      <c r="EY70" s="59"/>
      <c r="FJ70" s="59"/>
      <c r="FU70" s="59"/>
      <c r="GF70" s="59"/>
      <c r="GQ70" s="59"/>
      <c r="HB70" s="59"/>
      <c r="HM70" s="59"/>
      <c r="HX70" s="59"/>
      <c r="II70" s="59"/>
      <c r="IT70" s="59"/>
      <c r="JE70" s="59"/>
      <c r="JP70" s="59"/>
      <c r="KA70" s="59"/>
      <c r="KL70" s="59"/>
      <c r="KW70" s="59"/>
      <c r="LH70" s="59"/>
      <c r="LS70" s="59"/>
      <c r="MD70" s="59"/>
      <c r="MO70" s="59"/>
      <c r="MZ70" s="59"/>
      <c r="NK70" s="59"/>
      <c r="NV70" s="59"/>
      <c r="OG70" s="59"/>
      <c r="OR70" s="59"/>
      <c r="PC70" s="59"/>
      <c r="PN70" s="59"/>
      <c r="PY70" s="59"/>
      <c r="QJ70" s="59"/>
      <c r="QU70" s="59"/>
      <c r="RF70" s="59"/>
      <c r="RQ70" s="59"/>
      <c r="SB70" s="59"/>
      <c r="SM70" s="59"/>
      <c r="SX70" s="59"/>
      <c r="TI70" s="59"/>
      <c r="TT70" s="59"/>
      <c r="UE70" s="59"/>
      <c r="UP70" s="59"/>
      <c r="VA70" s="59"/>
      <c r="VL70" s="59"/>
      <c r="VW70" s="59"/>
      <c r="WH70" s="59"/>
      <c r="WS70" s="59"/>
      <c r="XD70" s="59"/>
      <c r="XO70" s="59"/>
      <c r="XZ70" s="59"/>
      <c r="YK70" s="59"/>
      <c r="YV70" s="59"/>
      <c r="ZG70" s="59"/>
      <c r="ZR70" s="59"/>
      <c r="AAC70" s="59"/>
      <c r="AAN70" s="59"/>
      <c r="AAY70" s="59"/>
      <c r="ABJ70" s="59"/>
      <c r="ABU70" s="59"/>
      <c r="ACF70" s="59"/>
      <c r="ACQ70" s="59"/>
      <c r="ADB70" s="59"/>
      <c r="ADM70" s="59"/>
      <c r="ADX70" s="59"/>
      <c r="AEI70" s="59"/>
      <c r="AET70" s="59"/>
      <c r="AFE70" s="59"/>
      <c r="AFP70" s="59"/>
      <c r="AGA70" s="59"/>
      <c r="AGL70" s="59"/>
      <c r="AGW70" s="59"/>
      <c r="AHH70" s="59"/>
      <c r="AHS70" s="59"/>
      <c r="AID70" s="59"/>
      <c r="AIO70" s="59"/>
      <c r="AIZ70" s="59"/>
      <c r="AJK70" s="59"/>
      <c r="AJV70" s="59"/>
      <c r="AKG70" s="59"/>
      <c r="AKR70" s="59"/>
      <c r="ALC70" s="59"/>
      <c r="ALN70" s="59"/>
      <c r="ALY70" s="59"/>
      <c r="AMJ70" s="59"/>
      <c r="AMU70" s="59"/>
      <c r="ANF70" s="59"/>
      <c r="ANQ70" s="59"/>
      <c r="AOB70" s="59"/>
      <c r="AOM70" s="59"/>
      <c r="AOX70" s="59"/>
      <c r="API70" s="59"/>
      <c r="APT70" s="59"/>
      <c r="AQE70" s="59"/>
      <c r="AQP70" s="59"/>
      <c r="ARA70" s="59"/>
      <c r="ARL70" s="59"/>
      <c r="ARW70" s="59"/>
      <c r="ASH70" s="59"/>
      <c r="ASS70" s="59"/>
      <c r="ATD70" s="59"/>
      <c r="ATO70" s="59"/>
      <c r="ATZ70" s="59"/>
      <c r="AUK70" s="59"/>
      <c r="AUV70" s="59"/>
      <c r="AVG70" s="59"/>
      <c r="AVR70" s="59"/>
      <c r="AWC70" s="59"/>
      <c r="AWN70" s="59"/>
      <c r="AWY70" s="59"/>
      <c r="AXJ70" s="59"/>
      <c r="AXU70" s="59"/>
      <c r="AYF70" s="59"/>
      <c r="AYQ70" s="59"/>
      <c r="AZB70" s="59"/>
    </row>
    <row r="71" spans="1:1024 1035:1354" ht="18.75" customHeight="1" x14ac:dyDescent="0.25">
      <c r="A71" s="24" t="str">
        <f>'total Scrap'!A71</f>
        <v>07/2020</v>
      </c>
      <c r="B71" s="29">
        <f>'total Scrap'!D71</f>
        <v>96521</v>
      </c>
      <c r="C71" s="45" t="str">
        <f>'total Scrap'!E71</f>
        <v>452021660071</v>
      </c>
      <c r="D71" s="8" t="str">
        <f>'total Scrap'!F71</f>
        <v>JACKET SUB-ASSY, MAST</v>
      </c>
      <c r="E71" s="26">
        <f t="shared" ca="1" si="11"/>
        <v>11</v>
      </c>
      <c r="F71" s="26">
        <f t="shared" si="12"/>
        <v>1</v>
      </c>
      <c r="G71" s="27">
        <f t="shared" ca="1" si="13"/>
        <v>7.1428571428571425E-2</v>
      </c>
      <c r="H71" s="26" t="e">
        <f t="shared" ca="1" si="14"/>
        <v>#NAME?</v>
      </c>
      <c r="I71" s="26"/>
      <c r="J71" s="30"/>
      <c r="P71" s="57">
        <f t="shared" si="15"/>
        <v>0</v>
      </c>
      <c r="Q71" s="30">
        <f t="shared" si="16"/>
        <v>0</v>
      </c>
      <c r="R71" s="58" t="e">
        <f ca="1"/>
        <v>#NAME?</v>
      </c>
      <c r="S71" s="71" t="str">
        <f t="array" ref="S71">INDEX('total Scrap'!$E$2:$E$390,MATCH(0,COUNTIF($S$1:$S70,'total Scrap'!$E$2:$E$390)+IF(COUNTIF('total Scrap'!$E$2:$E$390,'total Scrap'!$E$2:$E$390)&gt;1, 0, 1),0))</f>
        <v>574502663171</v>
      </c>
      <c r="U71" s="42" t="e">
        <f ca="1">IF($C71=$R$3, $A71,)</f>
        <v>#NAME?</v>
      </c>
      <c r="W71" s="43" t="e">
        <f t="shared" ca="1" si="17"/>
        <v>#NAME?</v>
      </c>
      <c r="X71" s="42" t="e">
        <f t="shared" ca="1" si="18"/>
        <v>#NAME?</v>
      </c>
      <c r="Y71" s="42">
        <v>70</v>
      </c>
      <c r="Z71" s="42" t="str">
        <f t="shared" si="19"/>
        <v>Occurrence70</v>
      </c>
      <c r="AA71" s="42">
        <f t="shared" ca="1" si="20"/>
        <v>0</v>
      </c>
      <c r="AB71" s="42">
        <f t="shared" ca="1" si="21"/>
        <v>0</v>
      </c>
      <c r="AH71" s="59"/>
      <c r="AS71" s="59"/>
      <c r="BD71" s="59"/>
      <c r="BO71" s="59"/>
      <c r="BZ71" s="59"/>
      <c r="CK71" s="59"/>
      <c r="CV71" s="59"/>
      <c r="DG71" s="59"/>
      <c r="DR71" s="59"/>
      <c r="EC71" s="59"/>
      <c r="EN71" s="59"/>
      <c r="EY71" s="59"/>
      <c r="FJ71" s="59"/>
      <c r="FU71" s="59"/>
      <c r="GF71" s="59"/>
      <c r="GQ71" s="59"/>
      <c r="HB71" s="59"/>
      <c r="HM71" s="59"/>
      <c r="HX71" s="59"/>
      <c r="II71" s="59"/>
      <c r="IT71" s="59"/>
      <c r="JE71" s="59"/>
      <c r="JP71" s="59"/>
      <c r="KA71" s="59"/>
      <c r="KL71" s="59"/>
      <c r="KW71" s="59"/>
      <c r="LH71" s="59"/>
      <c r="LS71" s="59"/>
      <c r="MD71" s="59"/>
      <c r="MO71" s="59"/>
      <c r="MZ71" s="59"/>
      <c r="NK71" s="59"/>
      <c r="NV71" s="59"/>
      <c r="OG71" s="59"/>
      <c r="OR71" s="59"/>
      <c r="PC71" s="59"/>
      <c r="PN71" s="59"/>
      <c r="PY71" s="59"/>
      <c r="QJ71" s="59"/>
      <c r="QU71" s="59"/>
      <c r="RF71" s="59"/>
      <c r="RQ71" s="59"/>
      <c r="SB71" s="59"/>
      <c r="SM71" s="59"/>
      <c r="SX71" s="59"/>
      <c r="TI71" s="59"/>
      <c r="TT71" s="59"/>
      <c r="UE71" s="59"/>
      <c r="UP71" s="59"/>
      <c r="VA71" s="59"/>
      <c r="VL71" s="59"/>
      <c r="VW71" s="59"/>
      <c r="WH71" s="59"/>
      <c r="WS71" s="59"/>
      <c r="XD71" s="59"/>
      <c r="XO71" s="59"/>
      <c r="XZ71" s="59"/>
      <c r="YK71" s="59"/>
      <c r="YV71" s="59"/>
      <c r="ZG71" s="59"/>
      <c r="ZR71" s="59"/>
      <c r="AAC71" s="59"/>
      <c r="AAN71" s="59"/>
      <c r="AAY71" s="59"/>
      <c r="ABJ71" s="59"/>
      <c r="ABU71" s="59"/>
      <c r="ACF71" s="59"/>
      <c r="ACQ71" s="59"/>
      <c r="ADB71" s="59"/>
      <c r="ADM71" s="59"/>
      <c r="ADX71" s="59"/>
      <c r="AEI71" s="59"/>
      <c r="AET71" s="59"/>
      <c r="AFE71" s="59"/>
      <c r="AFP71" s="59"/>
      <c r="AGA71" s="59"/>
      <c r="AGL71" s="59"/>
      <c r="AGW71" s="59"/>
      <c r="AHH71" s="59"/>
      <c r="AHS71" s="59"/>
      <c r="AID71" s="59"/>
      <c r="AIO71" s="59"/>
      <c r="AIZ71" s="59"/>
      <c r="AJK71" s="59"/>
      <c r="AJV71" s="59"/>
      <c r="AKG71" s="59"/>
      <c r="AKR71" s="59"/>
      <c r="ALC71" s="59"/>
      <c r="ALN71" s="59"/>
      <c r="ALY71" s="59"/>
      <c r="AMJ71" s="59"/>
      <c r="AMU71" s="59"/>
      <c r="ANF71" s="59"/>
      <c r="ANQ71" s="59"/>
      <c r="AOB71" s="59"/>
      <c r="AOM71" s="59"/>
      <c r="AOX71" s="59"/>
      <c r="API71" s="59"/>
      <c r="APT71" s="59"/>
      <c r="AQE71" s="59"/>
      <c r="AQP71" s="59"/>
      <c r="ARA71" s="59"/>
      <c r="ARL71" s="59"/>
      <c r="ARW71" s="59"/>
      <c r="ASH71" s="59"/>
      <c r="ASS71" s="59"/>
      <c r="ATD71" s="59"/>
      <c r="ATO71" s="59"/>
      <c r="ATZ71" s="59"/>
      <c r="AUK71" s="59"/>
      <c r="AUV71" s="59"/>
      <c r="AVG71" s="59"/>
      <c r="AVR71" s="59"/>
      <c r="AWC71" s="59"/>
      <c r="AWN71" s="59"/>
      <c r="AWY71" s="59"/>
      <c r="AXJ71" s="59"/>
      <c r="AXU71" s="59"/>
      <c r="AYF71" s="59"/>
      <c r="AYQ71" s="59"/>
      <c r="AZB71" s="59"/>
    </row>
    <row r="72" spans="1:1024 1035:1354" ht="18.75" customHeight="1" x14ac:dyDescent="0.25">
      <c r="A72" s="24" t="str">
        <f>'total Scrap'!A72</f>
        <v>07/2020</v>
      </c>
      <c r="B72" s="29">
        <f>'total Scrap'!D72</f>
        <v>95963</v>
      </c>
      <c r="C72" s="45" t="str">
        <f>'total Scrap'!E72</f>
        <v>688052132071</v>
      </c>
      <c r="D72" s="8" t="str">
        <f>'total Scrap'!F72</f>
        <v>PULLEY SUB-ASSY, HOSE GUIDE</v>
      </c>
      <c r="E72" s="26">
        <f t="shared" ca="1" si="11"/>
        <v>11</v>
      </c>
      <c r="F72" s="26">
        <f t="shared" si="12"/>
        <v>1</v>
      </c>
      <c r="G72" s="27">
        <f t="shared" ca="1" si="13"/>
        <v>7.1428571428571425E-2</v>
      </c>
      <c r="H72" s="26" t="e">
        <f t="shared" ca="1" si="14"/>
        <v>#NAME?</v>
      </c>
      <c r="I72" s="26"/>
      <c r="J72" s="30"/>
      <c r="P72" s="57">
        <f t="shared" si="15"/>
        <v>0</v>
      </c>
      <c r="Q72" s="30">
        <f t="shared" si="16"/>
        <v>0</v>
      </c>
      <c r="R72" s="58" t="e">
        <f ca="1"/>
        <v>#NAME?</v>
      </c>
      <c r="S72" s="71" t="str">
        <f t="array" ref="S72">INDEX('total Scrap'!$E$2:$E$390,MATCH(0,COUNTIF($S$1:$S71,'total Scrap'!$E$2:$E$390)+IF(COUNTIF('total Scrap'!$E$2:$E$390,'total Scrap'!$E$2:$E$390)&gt;1, 0, 1),0))</f>
        <v>281002665171</v>
      </c>
      <c r="U72" s="42" t="e">
        <f ca="1">IF($C72=$R$3, $A72,)</f>
        <v>#NAME?</v>
      </c>
      <c r="W72" s="43" t="e">
        <f t="shared" ca="1" si="17"/>
        <v>#NAME?</v>
      </c>
      <c r="X72" s="42" t="e">
        <f t="shared" ca="1" si="18"/>
        <v>#NAME?</v>
      </c>
      <c r="Y72" s="42">
        <v>71</v>
      </c>
      <c r="Z72" s="42" t="str">
        <f t="shared" si="19"/>
        <v>Occurrence71</v>
      </c>
      <c r="AA72" s="42">
        <f t="shared" ca="1" si="20"/>
        <v>0</v>
      </c>
      <c r="AB72" s="42">
        <f t="shared" ca="1" si="21"/>
        <v>0</v>
      </c>
      <c r="AH72" s="59"/>
      <c r="AS72" s="59"/>
      <c r="BD72" s="59"/>
      <c r="BO72" s="59"/>
      <c r="BZ72" s="59"/>
      <c r="CK72" s="59"/>
      <c r="CV72" s="59"/>
      <c r="DG72" s="59"/>
      <c r="DR72" s="59"/>
      <c r="EC72" s="59"/>
      <c r="EN72" s="59"/>
      <c r="EY72" s="59"/>
      <c r="FJ72" s="59"/>
      <c r="FU72" s="59"/>
      <c r="GF72" s="59"/>
      <c r="GQ72" s="59"/>
      <c r="HB72" s="59"/>
      <c r="HM72" s="59"/>
      <c r="HX72" s="59"/>
      <c r="II72" s="59"/>
      <c r="IT72" s="59"/>
      <c r="JE72" s="59"/>
      <c r="JP72" s="59"/>
      <c r="KA72" s="59"/>
      <c r="KL72" s="59"/>
      <c r="KW72" s="59"/>
      <c r="LH72" s="59"/>
      <c r="LS72" s="59"/>
      <c r="MD72" s="59"/>
      <c r="MO72" s="59"/>
      <c r="MZ72" s="59"/>
      <c r="NK72" s="59"/>
      <c r="NV72" s="59"/>
      <c r="OG72" s="59"/>
      <c r="OR72" s="59"/>
      <c r="PC72" s="59"/>
      <c r="PN72" s="59"/>
      <c r="PY72" s="59"/>
      <c r="QJ72" s="59"/>
      <c r="QU72" s="59"/>
      <c r="RF72" s="59"/>
      <c r="RQ72" s="59"/>
      <c r="SB72" s="59"/>
      <c r="SM72" s="59"/>
      <c r="SX72" s="59"/>
      <c r="TI72" s="59"/>
      <c r="TT72" s="59"/>
      <c r="UE72" s="59"/>
      <c r="UP72" s="59"/>
      <c r="VA72" s="59"/>
      <c r="VL72" s="59"/>
      <c r="VW72" s="59"/>
      <c r="WH72" s="59"/>
      <c r="WS72" s="59"/>
      <c r="XD72" s="59"/>
      <c r="XO72" s="59"/>
      <c r="XZ72" s="59"/>
      <c r="YK72" s="59"/>
      <c r="YV72" s="59"/>
      <c r="ZG72" s="59"/>
      <c r="ZR72" s="59"/>
      <c r="AAC72" s="59"/>
      <c r="AAN72" s="59"/>
      <c r="AAY72" s="59"/>
      <c r="ABJ72" s="59"/>
      <c r="ABU72" s="59"/>
      <c r="ACF72" s="59"/>
      <c r="ACQ72" s="59"/>
      <c r="ADB72" s="59"/>
      <c r="ADM72" s="59"/>
      <c r="ADX72" s="59"/>
      <c r="AEI72" s="59"/>
      <c r="AET72" s="59"/>
      <c r="AFE72" s="59"/>
      <c r="AFP72" s="59"/>
      <c r="AGA72" s="59"/>
      <c r="AGL72" s="59"/>
      <c r="AGW72" s="59"/>
      <c r="AHH72" s="59"/>
      <c r="AHS72" s="59"/>
      <c r="AID72" s="59"/>
      <c r="AIO72" s="59"/>
      <c r="AIZ72" s="59"/>
      <c r="AJK72" s="59"/>
      <c r="AJV72" s="59"/>
      <c r="AKG72" s="59"/>
      <c r="AKR72" s="59"/>
      <c r="ALC72" s="59"/>
      <c r="ALN72" s="59"/>
      <c r="ALY72" s="59"/>
      <c r="AMJ72" s="59"/>
      <c r="AMU72" s="59"/>
      <c r="ANF72" s="59"/>
      <c r="ANQ72" s="59"/>
      <c r="AOB72" s="59"/>
      <c r="AOM72" s="59"/>
      <c r="AOX72" s="59"/>
      <c r="API72" s="59"/>
      <c r="APT72" s="59"/>
      <c r="AQE72" s="59"/>
      <c r="AQP72" s="59"/>
      <c r="ARA72" s="59"/>
      <c r="ARL72" s="59"/>
      <c r="ARW72" s="59"/>
      <c r="ASH72" s="59"/>
      <c r="ASS72" s="59"/>
      <c r="ATD72" s="59"/>
      <c r="ATO72" s="59"/>
      <c r="ATZ72" s="59"/>
      <c r="AUK72" s="59"/>
      <c r="AUV72" s="59"/>
      <c r="AVG72" s="59"/>
      <c r="AVR72" s="59"/>
      <c r="AWC72" s="59"/>
      <c r="AWN72" s="59"/>
      <c r="AWY72" s="59"/>
      <c r="AXJ72" s="59"/>
      <c r="AXU72" s="59"/>
      <c r="AYF72" s="59"/>
      <c r="AYQ72" s="59"/>
      <c r="AZB72" s="59"/>
    </row>
    <row r="73" spans="1:1024 1035:1354" ht="18.75" customHeight="1" x14ac:dyDescent="0.25">
      <c r="A73" s="24" t="str">
        <f>'total Scrap'!A73</f>
        <v>07/2020</v>
      </c>
      <c r="B73" s="29">
        <f>'total Scrap'!D73</f>
        <v>96515</v>
      </c>
      <c r="C73" s="45" t="str">
        <f>'total Scrap'!E73</f>
        <v>96365F509871</v>
      </c>
      <c r="D73" s="8" t="str">
        <f>'total Scrap'!F73</f>
        <v>HOSE, HIGH PRESSURE</v>
      </c>
      <c r="E73" s="26">
        <f t="shared" ca="1" si="11"/>
        <v>11</v>
      </c>
      <c r="F73" s="26">
        <f t="shared" si="12"/>
        <v>2</v>
      </c>
      <c r="G73" s="27">
        <f t="shared" ca="1" si="13"/>
        <v>0.14285714285714285</v>
      </c>
      <c r="H73" s="26" t="e">
        <f t="shared" ca="1" si="14"/>
        <v>#NAME?</v>
      </c>
      <c r="I73" s="26"/>
      <c r="J73" s="30"/>
      <c r="P73" s="57" t="str">
        <f t="shared" si="15"/>
        <v>07/2020</v>
      </c>
      <c r="Q73" s="30" t="str">
        <f t="shared" si="16"/>
        <v>96365F509871</v>
      </c>
      <c r="R73" s="58" t="e">
        <f ca="1"/>
        <v>#NAME?</v>
      </c>
      <c r="U73" s="42" t="e">
        <f ca="1">IF($C73=$R$3, $A73,)</f>
        <v>#NAME?</v>
      </c>
      <c r="W73" s="43" t="e">
        <f t="shared" ca="1" si="17"/>
        <v>#NAME?</v>
      </c>
      <c r="X73" s="42" t="e">
        <f t="shared" ca="1" si="18"/>
        <v>#NAME?</v>
      </c>
      <c r="Y73" s="42">
        <v>72</v>
      </c>
      <c r="Z73" s="42" t="str">
        <f t="shared" si="19"/>
        <v>Occurrence72</v>
      </c>
      <c r="AA73" s="42">
        <f t="shared" ca="1" si="20"/>
        <v>0</v>
      </c>
      <c r="AB73" s="42">
        <f t="shared" ca="1" si="21"/>
        <v>0</v>
      </c>
      <c r="AH73" s="59"/>
      <c r="AS73" s="59"/>
      <c r="BD73" s="59"/>
      <c r="BO73" s="59"/>
      <c r="BZ73" s="59"/>
      <c r="CK73" s="59"/>
      <c r="CV73" s="59"/>
      <c r="DG73" s="59"/>
      <c r="DR73" s="59"/>
      <c r="EC73" s="59"/>
      <c r="EN73" s="59"/>
      <c r="EY73" s="59"/>
      <c r="FJ73" s="59"/>
      <c r="FU73" s="59"/>
      <c r="GF73" s="59"/>
      <c r="GQ73" s="59"/>
      <c r="HB73" s="59"/>
      <c r="HM73" s="59"/>
      <c r="HX73" s="59"/>
      <c r="II73" s="59"/>
      <c r="IT73" s="59"/>
      <c r="JE73" s="59"/>
      <c r="JP73" s="59"/>
      <c r="KA73" s="59"/>
      <c r="KL73" s="59"/>
      <c r="KW73" s="59"/>
      <c r="LH73" s="59"/>
      <c r="LS73" s="59"/>
      <c r="MD73" s="59"/>
      <c r="MO73" s="59"/>
      <c r="MZ73" s="59"/>
      <c r="NK73" s="59"/>
      <c r="NV73" s="59"/>
      <c r="OG73" s="59"/>
      <c r="OR73" s="59"/>
      <c r="PC73" s="59"/>
      <c r="PN73" s="59"/>
      <c r="PY73" s="59"/>
      <c r="QJ73" s="59"/>
      <c r="QU73" s="59"/>
      <c r="RF73" s="59"/>
      <c r="RQ73" s="59"/>
      <c r="SB73" s="59"/>
      <c r="SM73" s="59"/>
      <c r="SX73" s="59"/>
      <c r="TI73" s="59"/>
      <c r="TT73" s="59"/>
      <c r="UE73" s="59"/>
      <c r="UP73" s="59"/>
      <c r="VA73" s="59"/>
      <c r="VL73" s="59"/>
      <c r="VW73" s="59"/>
      <c r="WH73" s="59"/>
      <c r="WS73" s="59"/>
      <c r="XD73" s="59"/>
      <c r="XO73" s="59"/>
      <c r="XZ73" s="59"/>
      <c r="YK73" s="59"/>
      <c r="YV73" s="59"/>
      <c r="ZG73" s="59"/>
      <c r="ZR73" s="59"/>
      <c r="AAC73" s="59"/>
      <c r="AAN73" s="59"/>
      <c r="AAY73" s="59"/>
      <c r="ABJ73" s="59"/>
      <c r="ABU73" s="59"/>
      <c r="ACF73" s="59"/>
      <c r="ACQ73" s="59"/>
      <c r="ADB73" s="59"/>
      <c r="ADM73" s="59"/>
      <c r="ADX73" s="59"/>
      <c r="AEI73" s="59"/>
      <c r="AET73" s="59"/>
      <c r="AFE73" s="59"/>
      <c r="AFP73" s="59"/>
      <c r="AGA73" s="59"/>
      <c r="AGL73" s="59"/>
      <c r="AGW73" s="59"/>
      <c r="AHH73" s="59"/>
      <c r="AHS73" s="59"/>
      <c r="AID73" s="59"/>
      <c r="AIO73" s="59"/>
      <c r="AIZ73" s="59"/>
      <c r="AJK73" s="59"/>
      <c r="AJV73" s="59"/>
      <c r="AKG73" s="59"/>
      <c r="AKR73" s="59"/>
      <c r="ALC73" s="59"/>
      <c r="ALN73" s="59"/>
      <c r="ALY73" s="59"/>
      <c r="AMJ73" s="59"/>
      <c r="AMU73" s="59"/>
      <c r="ANF73" s="59"/>
      <c r="ANQ73" s="59"/>
      <c r="AOB73" s="59"/>
      <c r="AOM73" s="59"/>
      <c r="AOX73" s="59"/>
      <c r="API73" s="59"/>
      <c r="APT73" s="59"/>
      <c r="AQE73" s="59"/>
      <c r="AQP73" s="59"/>
      <c r="ARA73" s="59"/>
      <c r="ARL73" s="59"/>
      <c r="ARW73" s="59"/>
      <c r="ASH73" s="59"/>
      <c r="ASS73" s="59"/>
      <c r="ATD73" s="59"/>
      <c r="ATO73" s="59"/>
      <c r="ATZ73" s="59"/>
      <c r="AUK73" s="59"/>
      <c r="AUV73" s="59"/>
      <c r="AVG73" s="59"/>
      <c r="AVR73" s="59"/>
      <c r="AWC73" s="59"/>
      <c r="AWN73" s="59"/>
      <c r="AWY73" s="59"/>
      <c r="AXJ73" s="59"/>
      <c r="AXU73" s="59"/>
      <c r="AYF73" s="59"/>
      <c r="AYQ73" s="59"/>
      <c r="AZB73" s="59"/>
    </row>
    <row r="74" spans="1:1024 1035:1354" ht="18.75" customHeight="1" x14ac:dyDescent="0.25">
      <c r="A74" s="24" t="str">
        <f>'total Scrap'!A74</f>
        <v>07/2020</v>
      </c>
      <c r="B74" s="29">
        <f>'total Scrap'!D74</f>
        <v>95622</v>
      </c>
      <c r="C74" s="45" t="str">
        <f>'total Scrap'!E74</f>
        <v>68131F225071</v>
      </c>
      <c r="D74" s="8" t="str">
        <f>'total Scrap'!F74</f>
        <v>HOSE, HIGH PRESSURE</v>
      </c>
      <c r="E74" s="26">
        <f t="shared" ca="1" si="11"/>
        <v>11</v>
      </c>
      <c r="F74" s="26">
        <f t="shared" si="12"/>
        <v>1</v>
      </c>
      <c r="G74" s="27">
        <f t="shared" ca="1" si="13"/>
        <v>7.1428571428571425E-2</v>
      </c>
      <c r="H74" s="26" t="e">
        <f t="shared" ca="1" si="14"/>
        <v>#NAME?</v>
      </c>
      <c r="I74" s="26"/>
      <c r="J74" s="30"/>
      <c r="P74" s="57">
        <f t="shared" si="15"/>
        <v>0</v>
      </c>
      <c r="Q74" s="30">
        <f t="shared" si="16"/>
        <v>0</v>
      </c>
      <c r="U74" s="42" t="e">
        <f ca="1">IF($C74=$R$3, $A74,)</f>
        <v>#NAME?</v>
      </c>
      <c r="W74" s="43" t="e">
        <f t="shared" ca="1" si="17"/>
        <v>#NAME?</v>
      </c>
      <c r="X74" s="42" t="e">
        <f t="shared" ca="1" si="18"/>
        <v>#NAME?</v>
      </c>
      <c r="Y74" s="42">
        <v>73</v>
      </c>
      <c r="Z74" s="42" t="str">
        <f t="shared" si="19"/>
        <v>Occurrence73</v>
      </c>
      <c r="AA74" s="42">
        <f t="shared" ca="1" si="20"/>
        <v>0</v>
      </c>
      <c r="AB74" s="42">
        <f t="shared" ca="1" si="21"/>
        <v>0</v>
      </c>
      <c r="AH74" s="59"/>
      <c r="AS74" s="59"/>
      <c r="BD74" s="59"/>
      <c r="BO74" s="59"/>
      <c r="BZ74" s="59"/>
      <c r="CK74" s="59"/>
      <c r="CV74" s="59"/>
      <c r="DG74" s="59"/>
      <c r="DR74" s="59"/>
      <c r="EC74" s="59"/>
      <c r="EN74" s="59"/>
      <c r="EY74" s="59"/>
      <c r="FJ74" s="59"/>
      <c r="FU74" s="59"/>
      <c r="GF74" s="59"/>
      <c r="GQ74" s="59"/>
      <c r="HB74" s="59"/>
      <c r="HM74" s="59"/>
      <c r="HX74" s="59"/>
      <c r="II74" s="59"/>
      <c r="IT74" s="59"/>
      <c r="JE74" s="59"/>
      <c r="JP74" s="59"/>
      <c r="KA74" s="59"/>
      <c r="KL74" s="59"/>
      <c r="KW74" s="59"/>
      <c r="LH74" s="59"/>
      <c r="LS74" s="59"/>
      <c r="MD74" s="59"/>
      <c r="MO74" s="59"/>
      <c r="MZ74" s="59"/>
      <c r="NK74" s="59"/>
      <c r="NV74" s="59"/>
      <c r="OG74" s="59"/>
      <c r="OR74" s="59"/>
      <c r="PC74" s="59"/>
      <c r="PN74" s="59"/>
      <c r="PY74" s="59"/>
      <c r="QJ74" s="59"/>
      <c r="QU74" s="59"/>
      <c r="RF74" s="59"/>
      <c r="RQ74" s="59"/>
      <c r="SB74" s="59"/>
      <c r="SM74" s="59"/>
      <c r="SX74" s="59"/>
      <c r="TI74" s="59"/>
      <c r="TT74" s="59"/>
      <c r="UE74" s="59"/>
      <c r="UP74" s="59"/>
      <c r="VA74" s="59"/>
      <c r="VL74" s="59"/>
      <c r="VW74" s="59"/>
      <c r="WH74" s="59"/>
      <c r="WS74" s="59"/>
      <c r="XD74" s="59"/>
      <c r="XO74" s="59"/>
      <c r="XZ74" s="59"/>
      <c r="YK74" s="59"/>
      <c r="YV74" s="59"/>
      <c r="ZG74" s="59"/>
      <c r="ZR74" s="59"/>
      <c r="AAC74" s="59"/>
      <c r="AAN74" s="59"/>
      <c r="AAY74" s="59"/>
      <c r="ABJ74" s="59"/>
      <c r="ABU74" s="59"/>
      <c r="ACF74" s="59"/>
      <c r="ACQ74" s="59"/>
      <c r="ADB74" s="59"/>
      <c r="ADM74" s="59"/>
      <c r="ADX74" s="59"/>
      <c r="AEI74" s="59"/>
      <c r="AET74" s="59"/>
      <c r="AFE74" s="59"/>
      <c r="AFP74" s="59"/>
      <c r="AGA74" s="59"/>
      <c r="AGL74" s="59"/>
      <c r="AGW74" s="59"/>
      <c r="AHH74" s="59"/>
      <c r="AHS74" s="59"/>
      <c r="AID74" s="59"/>
      <c r="AIO74" s="59"/>
      <c r="AIZ74" s="59"/>
      <c r="AJK74" s="59"/>
      <c r="AJV74" s="59"/>
      <c r="AKG74" s="59"/>
      <c r="AKR74" s="59"/>
      <c r="ALC74" s="59"/>
      <c r="ALN74" s="59"/>
      <c r="ALY74" s="59"/>
      <c r="AMJ74" s="59"/>
      <c r="AMU74" s="59"/>
      <c r="ANF74" s="59"/>
      <c r="ANQ74" s="59"/>
      <c r="AOB74" s="59"/>
      <c r="AOM74" s="59"/>
      <c r="AOX74" s="59"/>
      <c r="API74" s="59"/>
      <c r="APT74" s="59"/>
      <c r="AQE74" s="59"/>
      <c r="AQP74" s="59"/>
      <c r="ARA74" s="59"/>
      <c r="ARL74" s="59"/>
      <c r="ARW74" s="59"/>
      <c r="ASH74" s="59"/>
      <c r="ASS74" s="59"/>
      <c r="ATD74" s="59"/>
      <c r="ATO74" s="59"/>
      <c r="ATZ74" s="59"/>
      <c r="AUK74" s="59"/>
      <c r="AUV74" s="59"/>
      <c r="AVG74" s="59"/>
      <c r="AVR74" s="59"/>
      <c r="AWC74" s="59"/>
      <c r="AWN74" s="59"/>
      <c r="AWY74" s="59"/>
      <c r="AXJ74" s="59"/>
      <c r="AXU74" s="59"/>
      <c r="AYF74" s="59"/>
      <c r="AYQ74" s="59"/>
      <c r="AZB74" s="59"/>
    </row>
    <row r="75" spans="1:1024 1035:1354" ht="18.75" customHeight="1" x14ac:dyDescent="0.25">
      <c r="A75" s="24" t="str">
        <f>'total Scrap'!A75</f>
        <v>07/2020</v>
      </c>
      <c r="B75" s="29">
        <f>'total Scrap'!D75</f>
        <v>93606</v>
      </c>
      <c r="C75" s="45" t="str">
        <f>'total Scrap'!E75</f>
        <v>1A18134</v>
      </c>
      <c r="D75" s="8" t="str">
        <f>'total Scrap'!F75</f>
        <v>WIND-SCREEN WIPER ARM</v>
      </c>
      <c r="E75" s="26">
        <f t="shared" ca="1" si="11"/>
        <v>11</v>
      </c>
      <c r="F75" s="26">
        <f t="shared" si="12"/>
        <v>1</v>
      </c>
      <c r="G75" s="27">
        <f t="shared" ca="1" si="13"/>
        <v>7.1428571428571425E-2</v>
      </c>
      <c r="H75" s="26" t="e">
        <f t="shared" ca="1" si="14"/>
        <v>#NAME?</v>
      </c>
      <c r="I75" s="26"/>
      <c r="J75" s="30"/>
      <c r="P75" s="57">
        <f t="shared" si="15"/>
        <v>0</v>
      </c>
      <c r="Q75" s="30">
        <f t="shared" si="16"/>
        <v>0</v>
      </c>
      <c r="U75" s="42" t="e">
        <f ca="1">IF($C75=$R$3, $A75,)</f>
        <v>#NAME?</v>
      </c>
      <c r="W75" s="43" t="e">
        <f t="shared" ca="1" si="17"/>
        <v>#NAME?</v>
      </c>
      <c r="X75" s="42" t="e">
        <f t="shared" ca="1" si="18"/>
        <v>#NAME?</v>
      </c>
      <c r="Y75" s="42">
        <v>74</v>
      </c>
      <c r="Z75" s="42" t="str">
        <f t="shared" si="19"/>
        <v>Occurrence74</v>
      </c>
      <c r="AA75" s="42">
        <f t="shared" ca="1" si="20"/>
        <v>0</v>
      </c>
      <c r="AB75" s="42">
        <f t="shared" ca="1" si="21"/>
        <v>0</v>
      </c>
      <c r="AH75" s="59"/>
      <c r="AS75" s="59"/>
      <c r="BD75" s="59"/>
      <c r="BO75" s="59"/>
      <c r="BZ75" s="59"/>
      <c r="CK75" s="59"/>
      <c r="CV75" s="59"/>
      <c r="DG75" s="59"/>
      <c r="DR75" s="59"/>
      <c r="EC75" s="59"/>
      <c r="EN75" s="59"/>
      <c r="EY75" s="59"/>
      <c r="FJ75" s="59"/>
      <c r="FU75" s="59"/>
      <c r="GF75" s="59"/>
      <c r="GQ75" s="59"/>
      <c r="HB75" s="59"/>
      <c r="HM75" s="59"/>
      <c r="HX75" s="59"/>
      <c r="II75" s="59"/>
      <c r="IT75" s="59"/>
      <c r="JE75" s="59"/>
      <c r="JP75" s="59"/>
      <c r="KA75" s="59"/>
      <c r="KL75" s="59"/>
      <c r="KW75" s="59"/>
      <c r="LH75" s="59"/>
      <c r="LS75" s="59"/>
      <c r="MD75" s="59"/>
      <c r="MO75" s="59"/>
      <c r="MZ75" s="59"/>
      <c r="NK75" s="59"/>
      <c r="NV75" s="59"/>
      <c r="OG75" s="59"/>
      <c r="OR75" s="59"/>
      <c r="PC75" s="59"/>
      <c r="PN75" s="59"/>
      <c r="PY75" s="59"/>
      <c r="QJ75" s="59"/>
      <c r="QU75" s="59"/>
      <c r="RF75" s="59"/>
      <c r="RQ75" s="59"/>
      <c r="SB75" s="59"/>
      <c r="SM75" s="59"/>
      <c r="SX75" s="59"/>
      <c r="TI75" s="59"/>
      <c r="TT75" s="59"/>
      <c r="UE75" s="59"/>
      <c r="UP75" s="59"/>
      <c r="VA75" s="59"/>
      <c r="VL75" s="59"/>
      <c r="VW75" s="59"/>
      <c r="WH75" s="59"/>
      <c r="WS75" s="59"/>
      <c r="XD75" s="59"/>
      <c r="XO75" s="59"/>
      <c r="XZ75" s="59"/>
      <c r="YK75" s="59"/>
      <c r="YV75" s="59"/>
      <c r="ZG75" s="59"/>
      <c r="ZR75" s="59"/>
      <c r="AAC75" s="59"/>
      <c r="AAN75" s="59"/>
      <c r="AAY75" s="59"/>
      <c r="ABJ75" s="59"/>
      <c r="ABU75" s="59"/>
      <c r="ACF75" s="59"/>
      <c r="ACQ75" s="59"/>
      <c r="ADB75" s="59"/>
      <c r="ADM75" s="59"/>
      <c r="ADX75" s="59"/>
      <c r="AEI75" s="59"/>
      <c r="AET75" s="59"/>
      <c r="AFE75" s="59"/>
      <c r="AFP75" s="59"/>
      <c r="AGA75" s="59"/>
      <c r="AGL75" s="59"/>
      <c r="AGW75" s="59"/>
      <c r="AHH75" s="59"/>
      <c r="AHS75" s="59"/>
      <c r="AID75" s="59"/>
      <c r="AIO75" s="59"/>
      <c r="AIZ75" s="59"/>
      <c r="AJK75" s="59"/>
      <c r="AJV75" s="59"/>
      <c r="AKG75" s="59"/>
      <c r="AKR75" s="59"/>
      <c r="ALC75" s="59"/>
      <c r="ALN75" s="59"/>
      <c r="ALY75" s="59"/>
      <c r="AMJ75" s="59"/>
      <c r="AMU75" s="59"/>
      <c r="ANF75" s="59"/>
      <c r="ANQ75" s="59"/>
      <c r="AOB75" s="59"/>
      <c r="AOM75" s="59"/>
      <c r="AOX75" s="59"/>
      <c r="API75" s="59"/>
      <c r="APT75" s="59"/>
      <c r="AQE75" s="59"/>
      <c r="AQP75" s="59"/>
      <c r="ARA75" s="59"/>
      <c r="ARL75" s="59"/>
      <c r="ARW75" s="59"/>
      <c r="ASH75" s="59"/>
      <c r="ASS75" s="59"/>
      <c r="ATD75" s="59"/>
      <c r="ATO75" s="59"/>
      <c r="ATZ75" s="59"/>
      <c r="AUK75" s="59"/>
      <c r="AUV75" s="59"/>
      <c r="AVG75" s="59"/>
      <c r="AVR75" s="59"/>
      <c r="AWC75" s="59"/>
      <c r="AWN75" s="59"/>
      <c r="AWY75" s="59"/>
      <c r="AXJ75" s="59"/>
      <c r="AXU75" s="59"/>
      <c r="AYF75" s="59"/>
      <c r="AYQ75" s="59"/>
      <c r="AZB75" s="59"/>
    </row>
    <row r="76" spans="1:1024 1035:1354" ht="18.75" customHeight="1" x14ac:dyDescent="0.25">
      <c r="A76" s="24" t="str">
        <f>'total Scrap'!A76</f>
        <v>07/2020</v>
      </c>
      <c r="B76" s="29">
        <f>'total Scrap'!D76</f>
        <v>96520</v>
      </c>
      <c r="C76" s="45" t="str">
        <f>'total Scrap'!E76</f>
        <v>452212660071</v>
      </c>
      <c r="D76" s="8" t="str">
        <f>'total Scrap'!F76</f>
        <v>SHAFT, STEERING</v>
      </c>
      <c r="E76" s="26">
        <f t="shared" ca="1" si="11"/>
        <v>11</v>
      </c>
      <c r="F76" s="26">
        <f t="shared" si="12"/>
        <v>1</v>
      </c>
      <c r="G76" s="27">
        <f t="shared" ca="1" si="13"/>
        <v>7.1428571428571425E-2</v>
      </c>
      <c r="H76" s="26" t="e">
        <f t="shared" ca="1" si="14"/>
        <v>#NAME?</v>
      </c>
      <c r="I76" s="26"/>
      <c r="J76" s="30"/>
      <c r="P76" s="57">
        <f t="shared" si="15"/>
        <v>0</v>
      </c>
      <c r="Q76" s="30">
        <f t="shared" si="16"/>
        <v>0</v>
      </c>
      <c r="U76" s="42" t="e">
        <f ca="1">IF($C76=$R$3, $A76,)</f>
        <v>#NAME?</v>
      </c>
      <c r="W76" s="43" t="e">
        <f t="shared" ca="1" si="17"/>
        <v>#NAME?</v>
      </c>
      <c r="X76" s="42" t="e">
        <f t="shared" ca="1" si="18"/>
        <v>#NAME?</v>
      </c>
      <c r="Y76" s="42">
        <v>75</v>
      </c>
      <c r="Z76" s="42" t="str">
        <f t="shared" si="19"/>
        <v>Occurrence75</v>
      </c>
      <c r="AA76" s="42">
        <f t="shared" ca="1" si="20"/>
        <v>0</v>
      </c>
      <c r="AB76" s="42">
        <f t="shared" ca="1" si="21"/>
        <v>0</v>
      </c>
      <c r="AH76" s="59"/>
      <c r="AS76" s="59"/>
      <c r="BD76" s="59"/>
      <c r="BO76" s="59"/>
      <c r="BZ76" s="59"/>
      <c r="CK76" s="59"/>
      <c r="CV76" s="59"/>
      <c r="DG76" s="59"/>
      <c r="DR76" s="59"/>
      <c r="EC76" s="59"/>
      <c r="EN76" s="59"/>
      <c r="EY76" s="59"/>
      <c r="FJ76" s="59"/>
      <c r="FU76" s="59"/>
      <c r="GF76" s="59"/>
      <c r="GQ76" s="59"/>
      <c r="HB76" s="59"/>
      <c r="HM76" s="59"/>
      <c r="HX76" s="59"/>
      <c r="II76" s="59"/>
      <c r="IT76" s="59"/>
      <c r="JE76" s="59"/>
      <c r="JP76" s="59"/>
      <c r="KA76" s="59"/>
      <c r="KL76" s="59"/>
      <c r="KW76" s="59"/>
      <c r="LH76" s="59"/>
      <c r="LS76" s="59"/>
      <c r="MD76" s="59"/>
      <c r="MO76" s="59"/>
      <c r="MZ76" s="59"/>
      <c r="NK76" s="59"/>
      <c r="NV76" s="59"/>
      <c r="OG76" s="59"/>
      <c r="OR76" s="59"/>
      <c r="PC76" s="59"/>
      <c r="PN76" s="59"/>
      <c r="PY76" s="59"/>
      <c r="QJ76" s="59"/>
      <c r="QU76" s="59"/>
      <c r="RF76" s="59"/>
      <c r="RQ76" s="59"/>
      <c r="SB76" s="59"/>
      <c r="SM76" s="59"/>
      <c r="SX76" s="59"/>
      <c r="TI76" s="59"/>
      <c r="TT76" s="59"/>
      <c r="UE76" s="59"/>
      <c r="UP76" s="59"/>
      <c r="VA76" s="59"/>
      <c r="VL76" s="59"/>
      <c r="VW76" s="59"/>
      <c r="WH76" s="59"/>
      <c r="WS76" s="59"/>
      <c r="XD76" s="59"/>
      <c r="XO76" s="59"/>
      <c r="XZ76" s="59"/>
      <c r="YK76" s="59"/>
      <c r="YV76" s="59"/>
      <c r="ZG76" s="59"/>
      <c r="ZR76" s="59"/>
      <c r="AAC76" s="59"/>
      <c r="AAN76" s="59"/>
      <c r="AAY76" s="59"/>
      <c r="ABJ76" s="59"/>
      <c r="ABU76" s="59"/>
      <c r="ACF76" s="59"/>
      <c r="ACQ76" s="59"/>
      <c r="ADB76" s="59"/>
      <c r="ADM76" s="59"/>
      <c r="ADX76" s="59"/>
      <c r="AEI76" s="59"/>
      <c r="AET76" s="59"/>
      <c r="AFE76" s="59"/>
      <c r="AFP76" s="59"/>
      <c r="AGA76" s="59"/>
      <c r="AGL76" s="59"/>
      <c r="AGW76" s="59"/>
      <c r="AHH76" s="59"/>
      <c r="AHS76" s="59"/>
      <c r="AID76" s="59"/>
      <c r="AIO76" s="59"/>
      <c r="AIZ76" s="59"/>
      <c r="AJK76" s="59"/>
      <c r="AJV76" s="59"/>
      <c r="AKG76" s="59"/>
      <c r="AKR76" s="59"/>
      <c r="ALC76" s="59"/>
      <c r="ALN76" s="59"/>
      <c r="ALY76" s="59"/>
      <c r="AMJ76" s="59"/>
      <c r="AMU76" s="59"/>
      <c r="ANF76" s="59"/>
      <c r="ANQ76" s="59"/>
      <c r="AOB76" s="59"/>
      <c r="AOM76" s="59"/>
      <c r="AOX76" s="59"/>
      <c r="API76" s="59"/>
      <c r="APT76" s="59"/>
      <c r="AQE76" s="59"/>
      <c r="AQP76" s="59"/>
      <c r="ARA76" s="59"/>
      <c r="ARL76" s="59"/>
      <c r="ARW76" s="59"/>
      <c r="ASH76" s="59"/>
      <c r="ASS76" s="59"/>
      <c r="ATD76" s="59"/>
      <c r="ATO76" s="59"/>
      <c r="ATZ76" s="59"/>
      <c r="AUK76" s="59"/>
      <c r="AUV76" s="59"/>
      <c r="AVG76" s="59"/>
      <c r="AVR76" s="59"/>
      <c r="AWC76" s="59"/>
      <c r="AWN76" s="59"/>
      <c r="AWY76" s="59"/>
      <c r="AXJ76" s="59"/>
      <c r="AXU76" s="59"/>
      <c r="AYF76" s="59"/>
      <c r="AYQ76" s="59"/>
      <c r="AZB76" s="59"/>
    </row>
    <row r="77" spans="1:1024 1035:1354" ht="18.75" customHeight="1" x14ac:dyDescent="0.25">
      <c r="A77" s="24" t="str">
        <f>'total Scrap'!A77</f>
        <v>07/2020</v>
      </c>
      <c r="B77" s="29">
        <f>'total Scrap'!D77</f>
        <v>95964</v>
      </c>
      <c r="C77" s="45" t="str">
        <f>'total Scrap'!E77</f>
        <v>56051F326071</v>
      </c>
      <c r="D77" s="8" t="str">
        <f>'total Scrap'!F77</f>
        <v>WIRE, FR STAY</v>
      </c>
      <c r="E77" s="26">
        <f t="shared" ca="1" si="11"/>
        <v>11</v>
      </c>
      <c r="F77" s="26">
        <f t="shared" si="12"/>
        <v>1</v>
      </c>
      <c r="G77" s="27">
        <f t="shared" ca="1" si="13"/>
        <v>7.1428571428571425E-2</v>
      </c>
      <c r="H77" s="26" t="e">
        <f t="shared" ca="1" si="14"/>
        <v>#NAME?</v>
      </c>
      <c r="I77" s="26"/>
      <c r="J77" s="30"/>
      <c r="P77" s="57">
        <f t="shared" si="15"/>
        <v>0</v>
      </c>
      <c r="Q77" s="30">
        <f t="shared" si="16"/>
        <v>0</v>
      </c>
      <c r="U77" s="42" t="e">
        <f ca="1">IF($C77=$R$3, $A77,)</f>
        <v>#NAME?</v>
      </c>
      <c r="W77" s="43" t="e">
        <f t="shared" ca="1" si="17"/>
        <v>#NAME?</v>
      </c>
      <c r="X77" s="42" t="e">
        <f t="shared" ca="1" si="18"/>
        <v>#NAME?</v>
      </c>
      <c r="Y77" s="42">
        <v>76</v>
      </c>
      <c r="Z77" s="42" t="str">
        <f t="shared" si="19"/>
        <v>Occurrence76</v>
      </c>
      <c r="AA77" s="42">
        <f t="shared" ca="1" si="20"/>
        <v>0</v>
      </c>
      <c r="AB77" s="42">
        <f t="shared" ca="1" si="21"/>
        <v>0</v>
      </c>
      <c r="AH77" s="59"/>
      <c r="AS77" s="59"/>
      <c r="BD77" s="59"/>
      <c r="BO77" s="59"/>
      <c r="BZ77" s="59"/>
      <c r="CK77" s="59"/>
      <c r="CV77" s="59"/>
      <c r="DG77" s="59"/>
      <c r="DR77" s="59"/>
      <c r="EC77" s="59"/>
      <c r="EN77" s="59"/>
      <c r="EY77" s="59"/>
      <c r="FJ77" s="59"/>
      <c r="FU77" s="59"/>
      <c r="GF77" s="59"/>
      <c r="GQ77" s="59"/>
      <c r="HB77" s="59"/>
      <c r="HM77" s="59"/>
      <c r="HX77" s="59"/>
      <c r="II77" s="59"/>
      <c r="IT77" s="59"/>
      <c r="JE77" s="59"/>
      <c r="JP77" s="59"/>
      <c r="KA77" s="59"/>
      <c r="KL77" s="59"/>
      <c r="KW77" s="59"/>
      <c r="LH77" s="59"/>
      <c r="LS77" s="59"/>
      <c r="MD77" s="59"/>
      <c r="MO77" s="59"/>
      <c r="MZ77" s="59"/>
      <c r="NK77" s="59"/>
      <c r="NV77" s="59"/>
      <c r="OG77" s="59"/>
      <c r="OR77" s="59"/>
      <c r="PC77" s="59"/>
      <c r="PN77" s="59"/>
      <c r="PY77" s="59"/>
      <c r="QJ77" s="59"/>
      <c r="QU77" s="59"/>
      <c r="RF77" s="59"/>
      <c r="RQ77" s="59"/>
      <c r="SB77" s="59"/>
      <c r="SM77" s="59"/>
      <c r="SX77" s="59"/>
      <c r="TI77" s="59"/>
      <c r="TT77" s="59"/>
      <c r="UE77" s="59"/>
      <c r="UP77" s="59"/>
      <c r="VA77" s="59"/>
      <c r="VL77" s="59"/>
      <c r="VW77" s="59"/>
      <c r="WH77" s="59"/>
      <c r="WS77" s="59"/>
      <c r="XD77" s="59"/>
      <c r="XO77" s="59"/>
      <c r="XZ77" s="59"/>
      <c r="YK77" s="59"/>
      <c r="YV77" s="59"/>
      <c r="ZG77" s="59"/>
      <c r="ZR77" s="59"/>
      <c r="AAC77" s="59"/>
      <c r="AAN77" s="59"/>
      <c r="AAY77" s="59"/>
      <c r="ABJ77" s="59"/>
      <c r="ABU77" s="59"/>
      <c r="ACF77" s="59"/>
      <c r="ACQ77" s="59"/>
      <c r="ADB77" s="59"/>
      <c r="ADM77" s="59"/>
      <c r="ADX77" s="59"/>
      <c r="AEI77" s="59"/>
      <c r="AET77" s="59"/>
      <c r="AFE77" s="59"/>
      <c r="AFP77" s="59"/>
      <c r="AGA77" s="59"/>
      <c r="AGL77" s="59"/>
      <c r="AGW77" s="59"/>
      <c r="AHH77" s="59"/>
      <c r="AHS77" s="59"/>
      <c r="AID77" s="59"/>
      <c r="AIO77" s="59"/>
      <c r="AIZ77" s="59"/>
      <c r="AJK77" s="59"/>
      <c r="AJV77" s="59"/>
      <c r="AKG77" s="59"/>
      <c r="AKR77" s="59"/>
      <c r="ALC77" s="59"/>
      <c r="ALN77" s="59"/>
      <c r="ALY77" s="59"/>
      <c r="AMJ77" s="59"/>
      <c r="AMU77" s="59"/>
      <c r="ANF77" s="59"/>
      <c r="ANQ77" s="59"/>
      <c r="AOB77" s="59"/>
      <c r="AOM77" s="59"/>
      <c r="AOX77" s="59"/>
      <c r="API77" s="59"/>
      <c r="APT77" s="59"/>
      <c r="AQE77" s="59"/>
      <c r="AQP77" s="59"/>
      <c r="ARA77" s="59"/>
      <c r="ARL77" s="59"/>
      <c r="ARW77" s="59"/>
      <c r="ASH77" s="59"/>
      <c r="ASS77" s="59"/>
      <c r="ATD77" s="59"/>
      <c r="ATO77" s="59"/>
      <c r="ATZ77" s="59"/>
      <c r="AUK77" s="59"/>
      <c r="AUV77" s="59"/>
      <c r="AVG77" s="59"/>
      <c r="AVR77" s="59"/>
      <c r="AWC77" s="59"/>
      <c r="AWN77" s="59"/>
      <c r="AWY77" s="59"/>
      <c r="AXJ77" s="59"/>
      <c r="AXU77" s="59"/>
      <c r="AYF77" s="59"/>
      <c r="AYQ77" s="59"/>
      <c r="AZB77" s="59"/>
    </row>
    <row r="78" spans="1:1024 1035:1354" ht="18.75" customHeight="1" x14ac:dyDescent="0.25">
      <c r="A78" s="24" t="str">
        <f>'total Scrap'!A78</f>
        <v>07/2020</v>
      </c>
      <c r="B78" s="29">
        <f>'total Scrap'!D78</f>
        <v>96528</v>
      </c>
      <c r="C78" s="45" t="str">
        <f>'total Scrap'!E78</f>
        <v>587202660071</v>
      </c>
      <c r="D78" s="8" t="str">
        <f>'total Scrap'!F78</f>
        <v>MIRROR ASSY, BACK</v>
      </c>
      <c r="E78" s="26">
        <f t="shared" ca="1" si="11"/>
        <v>11</v>
      </c>
      <c r="F78" s="26">
        <f t="shared" si="12"/>
        <v>1</v>
      </c>
      <c r="G78" s="27">
        <f t="shared" ca="1" si="13"/>
        <v>7.1428571428571425E-2</v>
      </c>
      <c r="H78" s="26" t="e">
        <f t="shared" ca="1" si="14"/>
        <v>#NAME?</v>
      </c>
      <c r="I78" s="26"/>
      <c r="J78" s="30"/>
      <c r="P78" s="57">
        <f t="shared" si="15"/>
        <v>0</v>
      </c>
      <c r="Q78" s="30">
        <f t="shared" si="16"/>
        <v>0</v>
      </c>
      <c r="U78" s="42" t="e">
        <f ca="1">IF($C78=$R$3, $A78,)</f>
        <v>#NAME?</v>
      </c>
      <c r="W78" s="43" t="e">
        <f t="shared" ca="1" si="17"/>
        <v>#NAME?</v>
      </c>
      <c r="X78" s="42" t="e">
        <f t="shared" ca="1" si="18"/>
        <v>#NAME?</v>
      </c>
      <c r="Y78" s="42">
        <v>77</v>
      </c>
      <c r="Z78" s="42" t="str">
        <f t="shared" si="19"/>
        <v>Occurrence77</v>
      </c>
      <c r="AA78" s="42">
        <f t="shared" ca="1" si="20"/>
        <v>0</v>
      </c>
      <c r="AB78" s="42">
        <f t="shared" ca="1" si="21"/>
        <v>0</v>
      </c>
      <c r="AH78" s="59"/>
      <c r="AS78" s="59"/>
      <c r="BD78" s="59"/>
      <c r="BO78" s="59"/>
      <c r="BZ78" s="59"/>
      <c r="CK78" s="59"/>
      <c r="CV78" s="59"/>
      <c r="DG78" s="59"/>
      <c r="DR78" s="59"/>
      <c r="EC78" s="59"/>
      <c r="EN78" s="59"/>
      <c r="EY78" s="59"/>
      <c r="FJ78" s="59"/>
      <c r="FU78" s="59"/>
      <c r="GF78" s="59"/>
      <c r="GQ78" s="59"/>
      <c r="HB78" s="59"/>
      <c r="HM78" s="59"/>
      <c r="HX78" s="59"/>
      <c r="II78" s="59"/>
      <c r="IT78" s="59"/>
      <c r="JE78" s="59"/>
      <c r="JP78" s="59"/>
      <c r="KA78" s="59"/>
      <c r="KL78" s="59"/>
      <c r="KW78" s="59"/>
      <c r="LH78" s="59"/>
      <c r="LS78" s="59"/>
      <c r="MD78" s="59"/>
      <c r="MO78" s="59"/>
      <c r="MZ78" s="59"/>
      <c r="NK78" s="59"/>
      <c r="NV78" s="59"/>
      <c r="OG78" s="59"/>
      <c r="OR78" s="59"/>
      <c r="PC78" s="59"/>
      <c r="PN78" s="59"/>
      <c r="PY78" s="59"/>
      <c r="QJ78" s="59"/>
      <c r="QU78" s="59"/>
      <c r="RF78" s="59"/>
      <c r="RQ78" s="59"/>
      <c r="SB78" s="59"/>
      <c r="SM78" s="59"/>
      <c r="SX78" s="59"/>
      <c r="TI78" s="59"/>
      <c r="TT78" s="59"/>
      <c r="UE78" s="59"/>
      <c r="UP78" s="59"/>
      <c r="VA78" s="59"/>
      <c r="VL78" s="59"/>
      <c r="VW78" s="59"/>
      <c r="WH78" s="59"/>
      <c r="WS78" s="59"/>
      <c r="XD78" s="59"/>
      <c r="XO78" s="59"/>
      <c r="XZ78" s="59"/>
      <c r="YK78" s="59"/>
      <c r="YV78" s="59"/>
      <c r="ZG78" s="59"/>
      <c r="ZR78" s="59"/>
      <c r="AAC78" s="59"/>
      <c r="AAN78" s="59"/>
      <c r="AAY78" s="59"/>
      <c r="ABJ78" s="59"/>
      <c r="ABU78" s="59"/>
      <c r="ACF78" s="59"/>
      <c r="ACQ78" s="59"/>
      <c r="ADB78" s="59"/>
      <c r="ADM78" s="59"/>
      <c r="ADX78" s="59"/>
      <c r="AEI78" s="59"/>
      <c r="AET78" s="59"/>
      <c r="AFE78" s="59"/>
      <c r="AFP78" s="59"/>
      <c r="AGA78" s="59"/>
      <c r="AGL78" s="59"/>
      <c r="AGW78" s="59"/>
      <c r="AHH78" s="59"/>
      <c r="AHS78" s="59"/>
      <c r="AID78" s="59"/>
      <c r="AIO78" s="59"/>
      <c r="AIZ78" s="59"/>
      <c r="AJK78" s="59"/>
      <c r="AJV78" s="59"/>
      <c r="AKG78" s="59"/>
      <c r="AKR78" s="59"/>
      <c r="ALC78" s="59"/>
      <c r="ALN78" s="59"/>
      <c r="ALY78" s="59"/>
      <c r="AMJ78" s="59"/>
      <c r="AMU78" s="59"/>
      <c r="ANF78" s="59"/>
      <c r="ANQ78" s="59"/>
      <c r="AOB78" s="59"/>
      <c r="AOM78" s="59"/>
      <c r="AOX78" s="59"/>
      <c r="API78" s="59"/>
      <c r="APT78" s="59"/>
      <c r="AQE78" s="59"/>
      <c r="AQP78" s="59"/>
      <c r="ARA78" s="59"/>
      <c r="ARL78" s="59"/>
      <c r="ARW78" s="59"/>
      <c r="ASH78" s="59"/>
      <c r="ASS78" s="59"/>
      <c r="ATD78" s="59"/>
      <c r="ATO78" s="59"/>
      <c r="ATZ78" s="59"/>
      <c r="AUK78" s="59"/>
      <c r="AUV78" s="59"/>
      <c r="AVG78" s="59"/>
      <c r="AVR78" s="59"/>
      <c r="AWC78" s="59"/>
      <c r="AWN78" s="59"/>
      <c r="AWY78" s="59"/>
      <c r="AXJ78" s="59"/>
      <c r="AXU78" s="59"/>
      <c r="AYF78" s="59"/>
      <c r="AYQ78" s="59"/>
      <c r="AZB78" s="59"/>
    </row>
    <row r="79" spans="1:1024 1035:1354" ht="18.75" customHeight="1" x14ac:dyDescent="0.25">
      <c r="A79" s="24" t="str">
        <f>'total Scrap'!A79</f>
        <v>07/2020</v>
      </c>
      <c r="B79" s="29">
        <f>'total Scrap'!D79</f>
        <v>96519</v>
      </c>
      <c r="C79" s="45" t="str">
        <f>'total Scrap'!E79</f>
        <v>561051653171</v>
      </c>
      <c r="D79" s="8" t="str">
        <f>'total Scrap'!F79</f>
        <v>BRACKET SUB-ASSY, HARNESS W/GUARD</v>
      </c>
      <c r="E79" s="26">
        <f t="shared" ca="1" si="11"/>
        <v>11</v>
      </c>
      <c r="F79" s="26">
        <f t="shared" si="12"/>
        <v>1</v>
      </c>
      <c r="G79" s="27">
        <f t="shared" ca="1" si="13"/>
        <v>7.1428571428571425E-2</v>
      </c>
      <c r="H79" s="26" t="e">
        <f t="shared" ca="1" si="14"/>
        <v>#NAME?</v>
      </c>
      <c r="I79" s="26"/>
      <c r="J79" s="30"/>
      <c r="P79" s="57">
        <f t="shared" si="15"/>
        <v>0</v>
      </c>
      <c r="Q79" s="30">
        <f t="shared" si="16"/>
        <v>0</v>
      </c>
      <c r="U79" s="42" t="e">
        <f ca="1">IF($C79=$R$3, $A79,)</f>
        <v>#NAME?</v>
      </c>
      <c r="W79" s="43" t="e">
        <f t="shared" ca="1" si="17"/>
        <v>#NAME?</v>
      </c>
      <c r="X79" s="42" t="e">
        <f t="shared" ca="1" si="18"/>
        <v>#NAME?</v>
      </c>
      <c r="Y79" s="42">
        <v>78</v>
      </c>
      <c r="Z79" s="42" t="str">
        <f t="shared" si="19"/>
        <v>Occurrence78</v>
      </c>
      <c r="AA79" s="42">
        <f t="shared" ca="1" si="20"/>
        <v>0</v>
      </c>
      <c r="AB79" s="42">
        <f t="shared" ca="1" si="21"/>
        <v>0</v>
      </c>
      <c r="AH79" s="59"/>
      <c r="AS79" s="59"/>
      <c r="BD79" s="59"/>
      <c r="BO79" s="59"/>
      <c r="BZ79" s="59"/>
      <c r="CK79" s="59"/>
      <c r="CV79" s="59"/>
      <c r="DG79" s="59"/>
      <c r="DR79" s="59"/>
      <c r="EC79" s="59"/>
      <c r="EN79" s="59"/>
      <c r="EY79" s="59"/>
      <c r="FJ79" s="59"/>
      <c r="FU79" s="59"/>
      <c r="GF79" s="59"/>
      <c r="GQ79" s="59"/>
      <c r="HB79" s="59"/>
      <c r="HM79" s="59"/>
      <c r="HX79" s="59"/>
      <c r="II79" s="59"/>
      <c r="IT79" s="59"/>
      <c r="JE79" s="59"/>
      <c r="JP79" s="59"/>
      <c r="KA79" s="59"/>
      <c r="KL79" s="59"/>
      <c r="KW79" s="59"/>
      <c r="LH79" s="59"/>
      <c r="LS79" s="59"/>
      <c r="MD79" s="59"/>
      <c r="MO79" s="59"/>
      <c r="MZ79" s="59"/>
      <c r="NK79" s="59"/>
      <c r="NV79" s="59"/>
      <c r="OG79" s="59"/>
      <c r="OR79" s="59"/>
      <c r="PC79" s="59"/>
      <c r="PN79" s="59"/>
      <c r="PY79" s="59"/>
      <c r="QJ79" s="59"/>
      <c r="QU79" s="59"/>
      <c r="RF79" s="59"/>
      <c r="RQ79" s="59"/>
      <c r="SB79" s="59"/>
      <c r="SM79" s="59"/>
      <c r="SX79" s="59"/>
      <c r="TI79" s="59"/>
      <c r="TT79" s="59"/>
      <c r="UE79" s="59"/>
      <c r="UP79" s="59"/>
      <c r="VA79" s="59"/>
      <c r="VL79" s="59"/>
      <c r="VW79" s="59"/>
      <c r="WH79" s="59"/>
      <c r="WS79" s="59"/>
      <c r="XD79" s="59"/>
      <c r="XO79" s="59"/>
      <c r="XZ79" s="59"/>
      <c r="YK79" s="59"/>
      <c r="YV79" s="59"/>
      <c r="ZG79" s="59"/>
      <c r="ZR79" s="59"/>
      <c r="AAC79" s="59"/>
      <c r="AAN79" s="59"/>
      <c r="AAY79" s="59"/>
      <c r="ABJ79" s="59"/>
      <c r="ABU79" s="59"/>
      <c r="ACF79" s="59"/>
      <c r="ACQ79" s="59"/>
      <c r="ADB79" s="59"/>
      <c r="ADM79" s="59"/>
      <c r="ADX79" s="59"/>
      <c r="AEI79" s="59"/>
      <c r="AET79" s="59"/>
      <c r="AFE79" s="59"/>
      <c r="AFP79" s="59"/>
      <c r="AGA79" s="59"/>
      <c r="AGL79" s="59"/>
      <c r="AGW79" s="59"/>
      <c r="AHH79" s="59"/>
      <c r="AHS79" s="59"/>
      <c r="AID79" s="59"/>
      <c r="AIO79" s="59"/>
      <c r="AIZ79" s="59"/>
      <c r="AJK79" s="59"/>
      <c r="AJV79" s="59"/>
      <c r="AKG79" s="59"/>
      <c r="AKR79" s="59"/>
      <c r="ALC79" s="59"/>
      <c r="ALN79" s="59"/>
      <c r="ALY79" s="59"/>
      <c r="AMJ79" s="59"/>
      <c r="AMU79" s="59"/>
      <c r="ANF79" s="59"/>
      <c r="ANQ79" s="59"/>
      <c r="AOB79" s="59"/>
      <c r="AOM79" s="59"/>
      <c r="AOX79" s="59"/>
      <c r="API79" s="59"/>
      <c r="APT79" s="59"/>
      <c r="AQE79" s="59"/>
      <c r="AQP79" s="59"/>
      <c r="ARA79" s="59"/>
      <c r="ARL79" s="59"/>
      <c r="ARW79" s="59"/>
      <c r="ASH79" s="59"/>
      <c r="ASS79" s="59"/>
      <c r="ATD79" s="59"/>
      <c r="ATO79" s="59"/>
      <c r="ATZ79" s="59"/>
      <c r="AUK79" s="59"/>
      <c r="AUV79" s="59"/>
      <c r="AVG79" s="59"/>
      <c r="AVR79" s="59"/>
      <c r="AWC79" s="59"/>
      <c r="AWN79" s="59"/>
      <c r="AWY79" s="59"/>
      <c r="AXJ79" s="59"/>
      <c r="AXU79" s="59"/>
      <c r="AYF79" s="59"/>
      <c r="AYQ79" s="59"/>
      <c r="AZB79" s="59"/>
    </row>
    <row r="80" spans="1:1024 1035:1354" ht="18.75" customHeight="1" x14ac:dyDescent="0.25">
      <c r="A80" s="24" t="str">
        <f>'total Scrap'!A80</f>
        <v>08/2020</v>
      </c>
      <c r="B80" s="29">
        <f>'total Scrap'!D80</f>
        <v>96458</v>
      </c>
      <c r="C80" s="45" t="str">
        <f>'total Scrap'!E80</f>
        <v>44140F302071</v>
      </c>
      <c r="D80" s="8" t="str">
        <f>'total Scrap'!F80</f>
        <v>PNEU SET 28X9-15IC40 14PR CONTI</v>
      </c>
      <c r="E80" s="26">
        <f t="shared" ca="1" si="11"/>
        <v>10</v>
      </c>
      <c r="F80" s="26">
        <f t="shared" si="12"/>
        <v>1</v>
      </c>
      <c r="G80" s="27">
        <f t="shared" ca="1" si="13"/>
        <v>7.1428571428571425E-2</v>
      </c>
      <c r="H80" s="26" t="e">
        <f t="shared" ca="1" si="14"/>
        <v>#NAME?</v>
      </c>
      <c r="I80" s="26"/>
      <c r="J80" s="30"/>
      <c r="P80" s="57">
        <f t="shared" si="15"/>
        <v>0</v>
      </c>
      <c r="Q80" s="30">
        <f t="shared" si="16"/>
        <v>0</v>
      </c>
      <c r="U80" s="42" t="e">
        <f ca="1">IF($C80=$R$3, $A80,)</f>
        <v>#NAME?</v>
      </c>
      <c r="W80" s="43" t="e">
        <f t="shared" ca="1" si="17"/>
        <v>#NAME?</v>
      </c>
      <c r="X80" s="42" t="e">
        <f t="shared" ca="1" si="18"/>
        <v>#NAME?</v>
      </c>
      <c r="Y80" s="42">
        <v>79</v>
      </c>
      <c r="Z80" s="42" t="str">
        <f t="shared" si="19"/>
        <v>Occurrence79</v>
      </c>
      <c r="AA80" s="42">
        <f t="shared" ca="1" si="20"/>
        <v>0</v>
      </c>
      <c r="AB80" s="42">
        <f t="shared" ca="1" si="21"/>
        <v>0</v>
      </c>
      <c r="AH80" s="59"/>
      <c r="AS80" s="59"/>
      <c r="BD80" s="59"/>
      <c r="BO80" s="59"/>
      <c r="BZ80" s="59"/>
      <c r="CK80" s="59"/>
      <c r="CV80" s="59"/>
      <c r="DG80" s="59"/>
      <c r="DR80" s="59"/>
      <c r="EC80" s="59"/>
      <c r="EN80" s="59"/>
      <c r="EY80" s="59"/>
      <c r="FJ80" s="59"/>
      <c r="FU80" s="59"/>
      <c r="GF80" s="59"/>
      <c r="GQ80" s="59"/>
      <c r="HB80" s="59"/>
      <c r="HM80" s="59"/>
      <c r="HX80" s="59"/>
      <c r="II80" s="59"/>
      <c r="IT80" s="59"/>
      <c r="JE80" s="59"/>
      <c r="JP80" s="59"/>
      <c r="KA80" s="59"/>
      <c r="KL80" s="59"/>
      <c r="KW80" s="59"/>
      <c r="LH80" s="59"/>
      <c r="LS80" s="59"/>
      <c r="MD80" s="59"/>
      <c r="MO80" s="59"/>
      <c r="MZ80" s="59"/>
      <c r="NK80" s="59"/>
      <c r="NV80" s="59"/>
      <c r="OG80" s="59"/>
      <c r="OR80" s="59"/>
      <c r="PC80" s="59"/>
      <c r="PN80" s="59"/>
      <c r="PY80" s="59"/>
      <c r="QJ80" s="59"/>
      <c r="QU80" s="59"/>
      <c r="RF80" s="59"/>
      <c r="RQ80" s="59"/>
      <c r="SB80" s="59"/>
      <c r="SM80" s="59"/>
      <c r="SX80" s="59"/>
      <c r="TI80" s="59"/>
      <c r="TT80" s="59"/>
      <c r="UE80" s="59"/>
      <c r="UP80" s="59"/>
      <c r="VA80" s="59"/>
      <c r="VL80" s="59"/>
      <c r="VW80" s="59"/>
      <c r="WH80" s="59"/>
      <c r="WS80" s="59"/>
      <c r="XD80" s="59"/>
      <c r="XO80" s="59"/>
      <c r="XZ80" s="59"/>
      <c r="YK80" s="59"/>
      <c r="YV80" s="59"/>
      <c r="ZG80" s="59"/>
      <c r="ZR80" s="59"/>
      <c r="AAC80" s="59"/>
      <c r="AAN80" s="59"/>
      <c r="AAY80" s="59"/>
      <c r="ABJ80" s="59"/>
      <c r="ABU80" s="59"/>
      <c r="ACF80" s="59"/>
      <c r="ACQ80" s="59"/>
      <c r="ADB80" s="59"/>
      <c r="ADM80" s="59"/>
      <c r="ADX80" s="59"/>
      <c r="AEI80" s="59"/>
      <c r="AET80" s="59"/>
      <c r="AFE80" s="59"/>
      <c r="AFP80" s="59"/>
      <c r="AGA80" s="59"/>
      <c r="AGL80" s="59"/>
      <c r="AGW80" s="59"/>
      <c r="AHH80" s="59"/>
      <c r="AHS80" s="59"/>
      <c r="AID80" s="59"/>
      <c r="AIO80" s="59"/>
      <c r="AIZ80" s="59"/>
      <c r="AJK80" s="59"/>
      <c r="AJV80" s="59"/>
      <c r="AKG80" s="59"/>
      <c r="AKR80" s="59"/>
      <c r="ALC80" s="59"/>
      <c r="ALN80" s="59"/>
      <c r="ALY80" s="59"/>
      <c r="AMJ80" s="59"/>
      <c r="AMU80" s="59"/>
      <c r="ANF80" s="59"/>
      <c r="ANQ80" s="59"/>
      <c r="AOB80" s="59"/>
      <c r="AOM80" s="59"/>
      <c r="AOX80" s="59"/>
      <c r="API80" s="59"/>
      <c r="APT80" s="59"/>
      <c r="AQE80" s="59"/>
      <c r="AQP80" s="59"/>
      <c r="ARA80" s="59"/>
      <c r="ARL80" s="59"/>
      <c r="ARW80" s="59"/>
      <c r="ASH80" s="59"/>
      <c r="ASS80" s="59"/>
      <c r="ATD80" s="59"/>
      <c r="ATO80" s="59"/>
      <c r="ATZ80" s="59"/>
      <c r="AUK80" s="59"/>
      <c r="AUV80" s="59"/>
      <c r="AVG80" s="59"/>
      <c r="AVR80" s="59"/>
      <c r="AWC80" s="59"/>
      <c r="AWN80" s="59"/>
      <c r="AWY80" s="59"/>
      <c r="AXJ80" s="59"/>
      <c r="AXU80" s="59"/>
      <c r="AYF80" s="59"/>
      <c r="AYQ80" s="59"/>
      <c r="AZB80" s="59"/>
    </row>
    <row r="81" spans="1:1024 1035:1354" ht="18.75" customHeight="1" x14ac:dyDescent="0.25">
      <c r="A81" s="24" t="str">
        <f>'total Scrap'!A81</f>
        <v>08/2020</v>
      </c>
      <c r="B81" s="29">
        <f>'total Scrap'!D81</f>
        <v>95781</v>
      </c>
      <c r="C81" s="45" t="str">
        <f>'total Scrap'!E81</f>
        <v>56210F219071</v>
      </c>
      <c r="D81" s="8" t="str">
        <f>'total Scrap'!F81</f>
        <v>WIRE, ENGINE</v>
      </c>
      <c r="E81" s="26">
        <f t="shared" ca="1" si="11"/>
        <v>10</v>
      </c>
      <c r="F81" s="26">
        <f t="shared" si="12"/>
        <v>8</v>
      </c>
      <c r="G81" s="27">
        <f t="shared" ca="1" si="13"/>
        <v>0.5714285714285714</v>
      </c>
      <c r="H81" s="26" t="e">
        <f t="shared" ca="1" si="14"/>
        <v>#NAME?</v>
      </c>
      <c r="I81" s="26"/>
      <c r="J81" s="30"/>
      <c r="P81" s="57" t="str">
        <f t="shared" si="15"/>
        <v>08/2020</v>
      </c>
      <c r="Q81" s="30" t="str">
        <f t="shared" si="16"/>
        <v>56210F219071</v>
      </c>
      <c r="U81" s="42" t="e">
        <f ca="1">IF($C81=$R$3, $A81,)</f>
        <v>#NAME?</v>
      </c>
      <c r="W81" s="43" t="e">
        <f t="shared" ca="1" si="17"/>
        <v>#NAME?</v>
      </c>
      <c r="X81" s="42" t="e">
        <f t="shared" ca="1" si="18"/>
        <v>#NAME?</v>
      </c>
      <c r="Y81" s="42">
        <v>80</v>
      </c>
      <c r="Z81" s="42" t="str">
        <f t="shared" si="19"/>
        <v>Occurrence80</v>
      </c>
      <c r="AA81" s="42">
        <f t="shared" ca="1" si="20"/>
        <v>0</v>
      </c>
      <c r="AB81" s="42">
        <f t="shared" ca="1" si="21"/>
        <v>0</v>
      </c>
      <c r="AH81" s="59"/>
      <c r="AS81" s="59"/>
      <c r="BD81" s="59"/>
      <c r="BO81" s="59"/>
      <c r="BZ81" s="59"/>
      <c r="CK81" s="59"/>
      <c r="CV81" s="59"/>
      <c r="DG81" s="59"/>
      <c r="DR81" s="59"/>
      <c r="EC81" s="59"/>
      <c r="EN81" s="59"/>
      <c r="EY81" s="59"/>
      <c r="FJ81" s="59"/>
      <c r="FU81" s="59"/>
      <c r="GF81" s="59"/>
      <c r="GQ81" s="59"/>
      <c r="HB81" s="59"/>
      <c r="HM81" s="59"/>
      <c r="HX81" s="59"/>
      <c r="II81" s="59"/>
      <c r="IT81" s="59"/>
      <c r="JE81" s="59"/>
      <c r="JP81" s="59"/>
      <c r="KA81" s="59"/>
      <c r="KL81" s="59"/>
      <c r="KW81" s="59"/>
      <c r="LH81" s="59"/>
      <c r="LS81" s="59"/>
      <c r="MD81" s="59"/>
      <c r="MO81" s="59"/>
      <c r="MZ81" s="59"/>
      <c r="NK81" s="59"/>
      <c r="NV81" s="59"/>
      <c r="OG81" s="59"/>
      <c r="OR81" s="59"/>
      <c r="PC81" s="59"/>
      <c r="PN81" s="59"/>
      <c r="PY81" s="59"/>
      <c r="QJ81" s="59"/>
      <c r="QU81" s="59"/>
      <c r="RF81" s="59"/>
      <c r="RQ81" s="59"/>
      <c r="SB81" s="59"/>
      <c r="SM81" s="59"/>
      <c r="SX81" s="59"/>
      <c r="TI81" s="59"/>
      <c r="TT81" s="59"/>
      <c r="UE81" s="59"/>
      <c r="UP81" s="59"/>
      <c r="VA81" s="59"/>
      <c r="VL81" s="59"/>
      <c r="VW81" s="59"/>
      <c r="WH81" s="59"/>
      <c r="WS81" s="59"/>
      <c r="XD81" s="59"/>
      <c r="XO81" s="59"/>
      <c r="XZ81" s="59"/>
      <c r="YK81" s="59"/>
      <c r="YV81" s="59"/>
      <c r="ZG81" s="59"/>
      <c r="ZR81" s="59"/>
      <c r="AAC81" s="59"/>
      <c r="AAN81" s="59"/>
      <c r="AAY81" s="59"/>
      <c r="ABJ81" s="59"/>
      <c r="ABU81" s="59"/>
      <c r="ACF81" s="59"/>
      <c r="ACQ81" s="59"/>
      <c r="ADB81" s="59"/>
      <c r="ADM81" s="59"/>
      <c r="ADX81" s="59"/>
      <c r="AEI81" s="59"/>
      <c r="AET81" s="59"/>
      <c r="AFE81" s="59"/>
      <c r="AFP81" s="59"/>
      <c r="AGA81" s="59"/>
      <c r="AGL81" s="59"/>
      <c r="AGW81" s="59"/>
      <c r="AHH81" s="59"/>
      <c r="AHS81" s="59"/>
      <c r="AID81" s="59"/>
      <c r="AIO81" s="59"/>
      <c r="AIZ81" s="59"/>
      <c r="AJK81" s="59"/>
      <c r="AJV81" s="59"/>
      <c r="AKG81" s="59"/>
      <c r="AKR81" s="59"/>
      <c r="ALC81" s="59"/>
      <c r="ALN81" s="59"/>
      <c r="ALY81" s="59"/>
      <c r="AMJ81" s="59"/>
      <c r="AMU81" s="59"/>
      <c r="ANF81" s="59"/>
      <c r="ANQ81" s="59"/>
      <c r="AOB81" s="59"/>
      <c r="AOM81" s="59"/>
      <c r="AOX81" s="59"/>
      <c r="API81" s="59"/>
      <c r="APT81" s="59"/>
      <c r="AQE81" s="59"/>
      <c r="AQP81" s="59"/>
      <c r="ARA81" s="59"/>
      <c r="ARL81" s="59"/>
      <c r="ARW81" s="59"/>
      <c r="ASH81" s="59"/>
      <c r="ASS81" s="59"/>
      <c r="ATD81" s="59"/>
      <c r="ATO81" s="59"/>
      <c r="ATZ81" s="59"/>
      <c r="AUK81" s="59"/>
      <c r="AUV81" s="59"/>
      <c r="AVG81" s="59"/>
      <c r="AVR81" s="59"/>
      <c r="AWC81" s="59"/>
      <c r="AWN81" s="59"/>
      <c r="AWY81" s="59"/>
      <c r="AXJ81" s="59"/>
      <c r="AXU81" s="59"/>
      <c r="AYF81" s="59"/>
      <c r="AYQ81" s="59"/>
      <c r="AZB81" s="59"/>
    </row>
    <row r="82" spans="1:1024 1035:1354" ht="18.75" customHeight="1" x14ac:dyDescent="0.25">
      <c r="A82" s="24" t="str">
        <f>'total Scrap'!A82</f>
        <v>08/2020</v>
      </c>
      <c r="B82" s="29">
        <f>'total Scrap'!D82</f>
        <v>95782</v>
      </c>
      <c r="C82" s="45" t="str">
        <f>'total Scrap'!E82</f>
        <v>281003677071</v>
      </c>
      <c r="D82" s="8" t="str">
        <f>'total Scrap'!F82</f>
        <v>STARTER ASSY</v>
      </c>
      <c r="E82" s="26">
        <f t="shared" ca="1" si="11"/>
        <v>10</v>
      </c>
      <c r="F82" s="26">
        <f t="shared" si="12"/>
        <v>2</v>
      </c>
      <c r="G82" s="27">
        <f t="shared" ca="1" si="13"/>
        <v>0.14285714285714285</v>
      </c>
      <c r="H82" s="26" t="e">
        <f t="shared" ca="1" si="14"/>
        <v>#NAME?</v>
      </c>
      <c r="I82" s="26"/>
      <c r="J82" s="30"/>
      <c r="P82" s="57" t="str">
        <f t="shared" si="15"/>
        <v>08/2020</v>
      </c>
      <c r="Q82" s="30" t="str">
        <f t="shared" si="16"/>
        <v>281003677071</v>
      </c>
      <c r="U82" s="42" t="e">
        <f ca="1">IF($C82=$R$3, $A82,)</f>
        <v>#NAME?</v>
      </c>
      <c r="W82" s="43" t="e">
        <f t="shared" ca="1" si="17"/>
        <v>#NAME?</v>
      </c>
      <c r="X82" s="42" t="e">
        <f t="shared" ca="1" si="18"/>
        <v>#NAME?</v>
      </c>
      <c r="Y82" s="42">
        <v>81</v>
      </c>
      <c r="Z82" s="42" t="str">
        <f t="shared" si="19"/>
        <v>Occurrence81</v>
      </c>
      <c r="AA82" s="42">
        <f t="shared" ca="1" si="20"/>
        <v>0</v>
      </c>
      <c r="AB82" s="42">
        <f t="shared" ca="1" si="21"/>
        <v>0</v>
      </c>
      <c r="AH82" s="59"/>
      <c r="AS82" s="59"/>
      <c r="BD82" s="59"/>
      <c r="BO82" s="59"/>
      <c r="BZ82" s="59"/>
      <c r="CK82" s="59"/>
      <c r="CV82" s="59"/>
      <c r="DG82" s="59"/>
      <c r="DR82" s="59"/>
      <c r="EC82" s="59"/>
      <c r="EN82" s="59"/>
      <c r="EY82" s="59"/>
      <c r="FJ82" s="59"/>
      <c r="FU82" s="59"/>
      <c r="GF82" s="59"/>
      <c r="GQ82" s="59"/>
      <c r="HB82" s="59"/>
      <c r="HM82" s="59"/>
      <c r="HX82" s="59"/>
      <c r="II82" s="59"/>
      <c r="IT82" s="59"/>
      <c r="JE82" s="59"/>
      <c r="JP82" s="59"/>
      <c r="KA82" s="59"/>
      <c r="KL82" s="59"/>
      <c r="KW82" s="59"/>
      <c r="LH82" s="59"/>
      <c r="LS82" s="59"/>
      <c r="MD82" s="59"/>
      <c r="MO82" s="59"/>
      <c r="MZ82" s="59"/>
      <c r="NK82" s="59"/>
      <c r="NV82" s="59"/>
      <c r="OG82" s="59"/>
      <c r="OR82" s="59"/>
      <c r="PC82" s="59"/>
      <c r="PN82" s="59"/>
      <c r="PY82" s="59"/>
      <c r="QJ82" s="59"/>
      <c r="QU82" s="59"/>
      <c r="RF82" s="59"/>
      <c r="RQ82" s="59"/>
      <c r="SB82" s="59"/>
      <c r="SM82" s="59"/>
      <c r="SX82" s="59"/>
      <c r="TI82" s="59"/>
      <c r="TT82" s="59"/>
      <c r="UE82" s="59"/>
      <c r="UP82" s="59"/>
      <c r="VA82" s="59"/>
      <c r="VL82" s="59"/>
      <c r="VW82" s="59"/>
      <c r="WH82" s="59"/>
      <c r="WS82" s="59"/>
      <c r="XD82" s="59"/>
      <c r="XO82" s="59"/>
      <c r="XZ82" s="59"/>
      <c r="YK82" s="59"/>
      <c r="YV82" s="59"/>
      <c r="ZG82" s="59"/>
      <c r="ZR82" s="59"/>
      <c r="AAC82" s="59"/>
      <c r="AAN82" s="59"/>
      <c r="AAY82" s="59"/>
      <c r="ABJ82" s="59"/>
      <c r="ABU82" s="59"/>
      <c r="ACF82" s="59"/>
      <c r="ACQ82" s="59"/>
      <c r="ADB82" s="59"/>
      <c r="ADM82" s="59"/>
      <c r="ADX82" s="59"/>
      <c r="AEI82" s="59"/>
      <c r="AET82" s="59"/>
      <c r="AFE82" s="59"/>
      <c r="AFP82" s="59"/>
      <c r="AGA82" s="59"/>
      <c r="AGL82" s="59"/>
      <c r="AGW82" s="59"/>
      <c r="AHH82" s="59"/>
      <c r="AHS82" s="59"/>
      <c r="AID82" s="59"/>
      <c r="AIO82" s="59"/>
      <c r="AIZ82" s="59"/>
      <c r="AJK82" s="59"/>
      <c r="AJV82" s="59"/>
      <c r="AKG82" s="59"/>
      <c r="AKR82" s="59"/>
      <c r="ALC82" s="59"/>
      <c r="ALN82" s="59"/>
      <c r="ALY82" s="59"/>
      <c r="AMJ82" s="59"/>
      <c r="AMU82" s="59"/>
      <c r="ANF82" s="59"/>
      <c r="ANQ82" s="59"/>
      <c r="AOB82" s="59"/>
      <c r="AOM82" s="59"/>
      <c r="AOX82" s="59"/>
      <c r="API82" s="59"/>
      <c r="APT82" s="59"/>
      <c r="AQE82" s="59"/>
      <c r="AQP82" s="59"/>
      <c r="ARA82" s="59"/>
      <c r="ARL82" s="59"/>
      <c r="ARW82" s="59"/>
      <c r="ASH82" s="59"/>
      <c r="ASS82" s="59"/>
      <c r="ATD82" s="59"/>
      <c r="ATO82" s="59"/>
      <c r="ATZ82" s="59"/>
      <c r="AUK82" s="59"/>
      <c r="AUV82" s="59"/>
      <c r="AVG82" s="59"/>
      <c r="AVR82" s="59"/>
      <c r="AWC82" s="59"/>
      <c r="AWN82" s="59"/>
      <c r="AWY82" s="59"/>
      <c r="AXJ82" s="59"/>
      <c r="AXU82" s="59"/>
      <c r="AYF82" s="59"/>
      <c r="AYQ82" s="59"/>
      <c r="AZB82" s="59"/>
    </row>
    <row r="83" spans="1:1024 1035:1354" ht="18.75" customHeight="1" x14ac:dyDescent="0.25">
      <c r="A83" s="24" t="str">
        <f>'total Scrap'!A83</f>
        <v>08/2020</v>
      </c>
      <c r="B83" s="29">
        <f>'total Scrap'!D83</f>
        <v>96533</v>
      </c>
      <c r="C83" s="45" t="str">
        <f>'total Scrap'!E83</f>
        <v>56310F229071</v>
      </c>
      <c r="D83" s="8" t="str">
        <f>'total Scrap'!F83</f>
        <v>WIRE SIDE LH</v>
      </c>
      <c r="E83" s="26">
        <f t="shared" ca="1" si="11"/>
        <v>10</v>
      </c>
      <c r="F83" s="26">
        <f t="shared" si="12"/>
        <v>1</v>
      </c>
      <c r="G83" s="27">
        <f t="shared" ca="1" si="13"/>
        <v>7.1428571428571425E-2</v>
      </c>
      <c r="H83" s="26" t="e">
        <f t="shared" ca="1" si="14"/>
        <v>#NAME?</v>
      </c>
      <c r="I83" s="26"/>
      <c r="J83" s="30"/>
      <c r="P83" s="57">
        <f t="shared" si="15"/>
        <v>0</v>
      </c>
      <c r="Q83" s="30">
        <f t="shared" si="16"/>
        <v>0</v>
      </c>
      <c r="U83" s="42" t="e">
        <f ca="1">IF($C83=$R$3, $A83,)</f>
        <v>#NAME?</v>
      </c>
      <c r="W83" s="43" t="e">
        <f t="shared" ca="1" si="17"/>
        <v>#NAME?</v>
      </c>
      <c r="X83" s="42" t="e">
        <f t="shared" ca="1" si="18"/>
        <v>#NAME?</v>
      </c>
      <c r="Y83" s="42">
        <v>82</v>
      </c>
      <c r="Z83" s="42" t="str">
        <f t="shared" si="19"/>
        <v>Occurrence82</v>
      </c>
      <c r="AA83" s="42">
        <f t="shared" ca="1" si="20"/>
        <v>0</v>
      </c>
      <c r="AB83" s="42">
        <f t="shared" ca="1" si="21"/>
        <v>0</v>
      </c>
      <c r="AH83" s="59"/>
      <c r="AS83" s="59"/>
      <c r="BD83" s="59"/>
      <c r="BO83" s="59"/>
      <c r="BZ83" s="59"/>
      <c r="CK83" s="59"/>
      <c r="CV83" s="59"/>
      <c r="DG83" s="59"/>
      <c r="DR83" s="59"/>
      <c r="EC83" s="59"/>
      <c r="EN83" s="59"/>
      <c r="EY83" s="59"/>
      <c r="FJ83" s="59"/>
      <c r="FU83" s="59"/>
      <c r="GF83" s="59"/>
      <c r="GQ83" s="59"/>
      <c r="HB83" s="59"/>
      <c r="HM83" s="59"/>
      <c r="HX83" s="59"/>
      <c r="II83" s="59"/>
      <c r="IT83" s="59"/>
      <c r="JE83" s="59"/>
      <c r="JP83" s="59"/>
      <c r="KA83" s="59"/>
      <c r="KL83" s="59"/>
      <c r="KW83" s="59"/>
      <c r="LH83" s="59"/>
      <c r="LS83" s="59"/>
      <c r="MD83" s="59"/>
      <c r="MO83" s="59"/>
      <c r="MZ83" s="59"/>
      <c r="NK83" s="59"/>
      <c r="NV83" s="59"/>
      <c r="OG83" s="59"/>
      <c r="OR83" s="59"/>
      <c r="PC83" s="59"/>
      <c r="PN83" s="59"/>
      <c r="PY83" s="59"/>
      <c r="QJ83" s="59"/>
      <c r="QU83" s="59"/>
      <c r="RF83" s="59"/>
      <c r="RQ83" s="59"/>
      <c r="SB83" s="59"/>
      <c r="SM83" s="59"/>
      <c r="SX83" s="59"/>
      <c r="TI83" s="59"/>
      <c r="TT83" s="59"/>
      <c r="UE83" s="59"/>
      <c r="UP83" s="59"/>
      <c r="VA83" s="59"/>
      <c r="VL83" s="59"/>
      <c r="VW83" s="59"/>
      <c r="WH83" s="59"/>
      <c r="WS83" s="59"/>
      <c r="XD83" s="59"/>
      <c r="XO83" s="59"/>
      <c r="XZ83" s="59"/>
      <c r="YK83" s="59"/>
      <c r="YV83" s="59"/>
      <c r="ZG83" s="59"/>
      <c r="ZR83" s="59"/>
      <c r="AAC83" s="59"/>
      <c r="AAN83" s="59"/>
      <c r="AAY83" s="59"/>
      <c r="ABJ83" s="59"/>
      <c r="ABU83" s="59"/>
      <c r="ACF83" s="59"/>
      <c r="ACQ83" s="59"/>
      <c r="ADB83" s="59"/>
      <c r="ADM83" s="59"/>
      <c r="ADX83" s="59"/>
      <c r="AEI83" s="59"/>
      <c r="AET83" s="59"/>
      <c r="AFE83" s="59"/>
      <c r="AFP83" s="59"/>
      <c r="AGA83" s="59"/>
      <c r="AGL83" s="59"/>
      <c r="AGW83" s="59"/>
      <c r="AHH83" s="59"/>
      <c r="AHS83" s="59"/>
      <c r="AID83" s="59"/>
      <c r="AIO83" s="59"/>
      <c r="AIZ83" s="59"/>
      <c r="AJK83" s="59"/>
      <c r="AJV83" s="59"/>
      <c r="AKG83" s="59"/>
      <c r="AKR83" s="59"/>
      <c r="ALC83" s="59"/>
      <c r="ALN83" s="59"/>
      <c r="ALY83" s="59"/>
      <c r="AMJ83" s="59"/>
      <c r="AMU83" s="59"/>
      <c r="ANF83" s="59"/>
      <c r="ANQ83" s="59"/>
      <c r="AOB83" s="59"/>
      <c r="AOM83" s="59"/>
      <c r="AOX83" s="59"/>
      <c r="API83" s="59"/>
      <c r="APT83" s="59"/>
      <c r="AQE83" s="59"/>
      <c r="AQP83" s="59"/>
      <c r="ARA83" s="59"/>
      <c r="ARL83" s="59"/>
      <c r="ARW83" s="59"/>
      <c r="ASH83" s="59"/>
      <c r="ASS83" s="59"/>
      <c r="ATD83" s="59"/>
      <c r="ATO83" s="59"/>
      <c r="ATZ83" s="59"/>
      <c r="AUK83" s="59"/>
      <c r="AUV83" s="59"/>
      <c r="AVG83" s="59"/>
      <c r="AVR83" s="59"/>
      <c r="AWC83" s="59"/>
      <c r="AWN83" s="59"/>
      <c r="AWY83" s="59"/>
      <c r="AXJ83" s="59"/>
      <c r="AXU83" s="59"/>
      <c r="AYF83" s="59"/>
      <c r="AYQ83" s="59"/>
      <c r="AZB83" s="59"/>
    </row>
    <row r="84" spans="1:1024 1035:1354" ht="18.75" customHeight="1" x14ac:dyDescent="0.25">
      <c r="A84" s="24" t="str">
        <f>'total Scrap'!A84</f>
        <v>08/2020</v>
      </c>
      <c r="B84" s="29">
        <f>'total Scrap'!D84</f>
        <v>95298</v>
      </c>
      <c r="C84" s="45" t="str">
        <f>'total Scrap'!E84</f>
        <v>96363F322571</v>
      </c>
      <c r="D84" s="8" t="str">
        <f>'total Scrap'!F84</f>
        <v>HOSE, HIGH PRESSURE</v>
      </c>
      <c r="E84" s="26">
        <f t="shared" ca="1" si="11"/>
        <v>10</v>
      </c>
      <c r="F84" s="26">
        <f t="shared" si="12"/>
        <v>1</v>
      </c>
      <c r="G84" s="27">
        <f t="shared" ca="1" si="13"/>
        <v>7.1428571428571425E-2</v>
      </c>
      <c r="H84" s="26" t="e">
        <f t="shared" ca="1" si="14"/>
        <v>#NAME?</v>
      </c>
      <c r="I84" s="26"/>
      <c r="J84" s="30"/>
      <c r="P84" s="57">
        <f t="shared" si="15"/>
        <v>0</v>
      </c>
      <c r="Q84" s="30">
        <f t="shared" si="16"/>
        <v>0</v>
      </c>
      <c r="U84" s="42" t="e">
        <f ca="1">IF($C84=$R$3, $A84,)</f>
        <v>#NAME?</v>
      </c>
      <c r="W84" s="43" t="e">
        <f t="shared" ca="1" si="17"/>
        <v>#NAME?</v>
      </c>
      <c r="X84" s="42" t="e">
        <f t="shared" ca="1" si="18"/>
        <v>#NAME?</v>
      </c>
      <c r="Y84" s="42">
        <v>83</v>
      </c>
      <c r="Z84" s="42" t="str">
        <f t="shared" si="19"/>
        <v>Occurrence83</v>
      </c>
      <c r="AA84" s="42">
        <f t="shared" ca="1" si="20"/>
        <v>0</v>
      </c>
      <c r="AB84" s="42">
        <f t="shared" ca="1" si="21"/>
        <v>0</v>
      </c>
      <c r="AH84" s="59"/>
      <c r="AS84" s="59"/>
      <c r="BD84" s="59"/>
      <c r="BO84" s="59"/>
      <c r="BZ84" s="59"/>
      <c r="CK84" s="59"/>
      <c r="CV84" s="59"/>
      <c r="DG84" s="59"/>
      <c r="DR84" s="59"/>
      <c r="EC84" s="59"/>
      <c r="EN84" s="59"/>
      <c r="EY84" s="59"/>
      <c r="FJ84" s="59"/>
      <c r="FU84" s="59"/>
      <c r="GF84" s="59"/>
      <c r="GQ84" s="59"/>
      <c r="HB84" s="59"/>
      <c r="HM84" s="59"/>
      <c r="HX84" s="59"/>
      <c r="II84" s="59"/>
      <c r="IT84" s="59"/>
      <c r="JE84" s="59"/>
      <c r="JP84" s="59"/>
      <c r="KA84" s="59"/>
      <c r="KL84" s="59"/>
      <c r="KW84" s="59"/>
      <c r="LH84" s="59"/>
      <c r="LS84" s="59"/>
      <c r="MD84" s="59"/>
      <c r="MO84" s="59"/>
      <c r="MZ84" s="59"/>
      <c r="NK84" s="59"/>
      <c r="NV84" s="59"/>
      <c r="OG84" s="59"/>
      <c r="OR84" s="59"/>
      <c r="PC84" s="59"/>
      <c r="PN84" s="59"/>
      <c r="PY84" s="59"/>
      <c r="QJ84" s="59"/>
      <c r="QU84" s="59"/>
      <c r="RF84" s="59"/>
      <c r="RQ84" s="59"/>
      <c r="SB84" s="59"/>
      <c r="SM84" s="59"/>
      <c r="SX84" s="59"/>
      <c r="TI84" s="59"/>
      <c r="TT84" s="59"/>
      <c r="UE84" s="59"/>
      <c r="UP84" s="59"/>
      <c r="VA84" s="59"/>
      <c r="VL84" s="59"/>
      <c r="VW84" s="59"/>
      <c r="WH84" s="59"/>
      <c r="WS84" s="59"/>
      <c r="XD84" s="59"/>
      <c r="XO84" s="59"/>
      <c r="XZ84" s="59"/>
      <c r="YK84" s="59"/>
      <c r="YV84" s="59"/>
      <c r="ZG84" s="59"/>
      <c r="ZR84" s="59"/>
      <c r="AAC84" s="59"/>
      <c r="AAN84" s="59"/>
      <c r="AAY84" s="59"/>
      <c r="ABJ84" s="59"/>
      <c r="ABU84" s="59"/>
      <c r="ACF84" s="59"/>
      <c r="ACQ84" s="59"/>
      <c r="ADB84" s="59"/>
      <c r="ADM84" s="59"/>
      <c r="ADX84" s="59"/>
      <c r="AEI84" s="59"/>
      <c r="AET84" s="59"/>
      <c r="AFE84" s="59"/>
      <c r="AFP84" s="59"/>
      <c r="AGA84" s="59"/>
      <c r="AGL84" s="59"/>
      <c r="AGW84" s="59"/>
      <c r="AHH84" s="59"/>
      <c r="AHS84" s="59"/>
      <c r="AID84" s="59"/>
      <c r="AIO84" s="59"/>
      <c r="AIZ84" s="59"/>
      <c r="AJK84" s="59"/>
      <c r="AJV84" s="59"/>
      <c r="AKG84" s="59"/>
      <c r="AKR84" s="59"/>
      <c r="ALC84" s="59"/>
      <c r="ALN84" s="59"/>
      <c r="ALY84" s="59"/>
      <c r="AMJ84" s="59"/>
      <c r="AMU84" s="59"/>
      <c r="ANF84" s="59"/>
      <c r="ANQ84" s="59"/>
      <c r="AOB84" s="59"/>
      <c r="AOM84" s="59"/>
      <c r="AOX84" s="59"/>
      <c r="API84" s="59"/>
      <c r="APT84" s="59"/>
      <c r="AQE84" s="59"/>
      <c r="AQP84" s="59"/>
      <c r="ARA84" s="59"/>
      <c r="ARL84" s="59"/>
      <c r="ARW84" s="59"/>
      <c r="ASH84" s="59"/>
      <c r="ASS84" s="59"/>
      <c r="ATD84" s="59"/>
      <c r="ATO84" s="59"/>
      <c r="ATZ84" s="59"/>
      <c r="AUK84" s="59"/>
      <c r="AUV84" s="59"/>
      <c r="AVG84" s="59"/>
      <c r="AVR84" s="59"/>
      <c r="AWC84" s="59"/>
      <c r="AWN84" s="59"/>
      <c r="AWY84" s="59"/>
      <c r="AXJ84" s="59"/>
      <c r="AXU84" s="59"/>
      <c r="AYF84" s="59"/>
      <c r="AYQ84" s="59"/>
      <c r="AZB84" s="59"/>
    </row>
    <row r="85" spans="1:1024 1035:1354" ht="18.75" customHeight="1" x14ac:dyDescent="0.25">
      <c r="A85" s="24" t="str">
        <f>'total Scrap'!A85</f>
        <v>08/2020</v>
      </c>
      <c r="B85" s="29">
        <f>'total Scrap'!D85</f>
        <v>95636</v>
      </c>
      <c r="C85" s="45" t="str">
        <f>'total Scrap'!E85</f>
        <v>566532661371</v>
      </c>
      <c r="D85" s="8" t="str">
        <f>'total Scrap'!F85</f>
        <v>COVER, RR COMBI LAMP, LWR</v>
      </c>
      <c r="E85" s="26">
        <f t="shared" ca="1" si="11"/>
        <v>10</v>
      </c>
      <c r="F85" s="26">
        <f t="shared" si="12"/>
        <v>3</v>
      </c>
      <c r="G85" s="27">
        <f t="shared" ca="1" si="13"/>
        <v>0.21428571428571427</v>
      </c>
      <c r="H85" s="26" t="e">
        <f t="shared" ca="1" si="14"/>
        <v>#NAME?</v>
      </c>
      <c r="I85" s="26"/>
      <c r="J85" s="30"/>
      <c r="P85" s="57" t="str">
        <f t="shared" si="15"/>
        <v>08/2020</v>
      </c>
      <c r="Q85" s="30" t="str">
        <f t="shared" si="16"/>
        <v>566532661371</v>
      </c>
      <c r="U85" s="42" t="e">
        <f ca="1">IF($C85=$R$3, $A85,)</f>
        <v>#NAME?</v>
      </c>
      <c r="W85" s="43" t="e">
        <f t="shared" ca="1" si="17"/>
        <v>#NAME?</v>
      </c>
      <c r="X85" s="42" t="e">
        <f t="shared" ca="1" si="18"/>
        <v>#NAME?</v>
      </c>
      <c r="Y85" s="42">
        <v>84</v>
      </c>
      <c r="Z85" s="42" t="str">
        <f t="shared" si="19"/>
        <v>Occurrence84</v>
      </c>
      <c r="AA85" s="42">
        <f t="shared" ca="1" si="20"/>
        <v>0</v>
      </c>
      <c r="AB85" s="42">
        <f t="shared" ca="1" si="21"/>
        <v>0</v>
      </c>
      <c r="AH85" s="59"/>
      <c r="AS85" s="59"/>
      <c r="BD85" s="59"/>
      <c r="BO85" s="59"/>
      <c r="BZ85" s="59"/>
      <c r="CK85" s="59"/>
      <c r="CV85" s="59"/>
      <c r="DG85" s="59"/>
      <c r="DR85" s="59"/>
      <c r="EC85" s="59"/>
      <c r="EN85" s="59"/>
      <c r="EY85" s="59"/>
      <c r="FJ85" s="59"/>
      <c r="FU85" s="59"/>
      <c r="GF85" s="59"/>
      <c r="GQ85" s="59"/>
      <c r="HB85" s="59"/>
      <c r="HM85" s="59"/>
      <c r="HX85" s="59"/>
      <c r="II85" s="59"/>
      <c r="IT85" s="59"/>
      <c r="JE85" s="59"/>
      <c r="JP85" s="59"/>
      <c r="KA85" s="59"/>
      <c r="KL85" s="59"/>
      <c r="KW85" s="59"/>
      <c r="LH85" s="59"/>
      <c r="LS85" s="59"/>
      <c r="MD85" s="59"/>
      <c r="MO85" s="59"/>
      <c r="MZ85" s="59"/>
      <c r="NK85" s="59"/>
      <c r="NV85" s="59"/>
      <c r="OG85" s="59"/>
      <c r="OR85" s="59"/>
      <c r="PC85" s="59"/>
      <c r="PN85" s="59"/>
      <c r="PY85" s="59"/>
      <c r="QJ85" s="59"/>
      <c r="QU85" s="59"/>
      <c r="RF85" s="59"/>
      <c r="RQ85" s="59"/>
      <c r="SB85" s="59"/>
      <c r="SM85" s="59"/>
      <c r="SX85" s="59"/>
      <c r="TI85" s="59"/>
      <c r="TT85" s="59"/>
      <c r="UE85" s="59"/>
      <c r="UP85" s="59"/>
      <c r="VA85" s="59"/>
      <c r="VL85" s="59"/>
      <c r="VW85" s="59"/>
      <c r="WH85" s="59"/>
      <c r="WS85" s="59"/>
      <c r="XD85" s="59"/>
      <c r="XO85" s="59"/>
      <c r="XZ85" s="59"/>
      <c r="YK85" s="59"/>
      <c r="YV85" s="59"/>
      <c r="ZG85" s="59"/>
      <c r="ZR85" s="59"/>
      <c r="AAC85" s="59"/>
      <c r="AAN85" s="59"/>
      <c r="AAY85" s="59"/>
      <c r="ABJ85" s="59"/>
      <c r="ABU85" s="59"/>
      <c r="ACF85" s="59"/>
      <c r="ACQ85" s="59"/>
      <c r="ADB85" s="59"/>
      <c r="ADM85" s="59"/>
      <c r="ADX85" s="59"/>
      <c r="AEI85" s="59"/>
      <c r="AET85" s="59"/>
      <c r="AFE85" s="59"/>
      <c r="AFP85" s="59"/>
      <c r="AGA85" s="59"/>
      <c r="AGL85" s="59"/>
      <c r="AGW85" s="59"/>
      <c r="AHH85" s="59"/>
      <c r="AHS85" s="59"/>
      <c r="AID85" s="59"/>
      <c r="AIO85" s="59"/>
      <c r="AIZ85" s="59"/>
      <c r="AJK85" s="59"/>
      <c r="AJV85" s="59"/>
      <c r="AKG85" s="59"/>
      <c r="AKR85" s="59"/>
      <c r="ALC85" s="59"/>
      <c r="ALN85" s="59"/>
      <c r="ALY85" s="59"/>
      <c r="AMJ85" s="59"/>
      <c r="AMU85" s="59"/>
      <c r="ANF85" s="59"/>
      <c r="ANQ85" s="59"/>
      <c r="AOB85" s="59"/>
      <c r="AOM85" s="59"/>
      <c r="AOX85" s="59"/>
      <c r="API85" s="59"/>
      <c r="APT85" s="59"/>
      <c r="AQE85" s="59"/>
      <c r="AQP85" s="59"/>
      <c r="ARA85" s="59"/>
      <c r="ARL85" s="59"/>
      <c r="ARW85" s="59"/>
      <c r="ASH85" s="59"/>
      <c r="ASS85" s="59"/>
      <c r="ATD85" s="59"/>
      <c r="ATO85" s="59"/>
      <c r="ATZ85" s="59"/>
      <c r="AUK85" s="59"/>
      <c r="AUV85" s="59"/>
      <c r="AVG85" s="59"/>
      <c r="AVR85" s="59"/>
      <c r="AWC85" s="59"/>
      <c r="AWN85" s="59"/>
      <c r="AWY85" s="59"/>
      <c r="AXJ85" s="59"/>
      <c r="AXU85" s="59"/>
      <c r="AYF85" s="59"/>
      <c r="AYQ85" s="59"/>
      <c r="AZB85" s="59"/>
    </row>
    <row r="86" spans="1:1024 1035:1354" ht="18.75" customHeight="1" x14ac:dyDescent="0.25">
      <c r="A86" s="24" t="str">
        <f>'total Scrap'!A86</f>
        <v>08/2020</v>
      </c>
      <c r="B86" s="29">
        <f>'total Scrap'!D86</f>
        <v>96536</v>
      </c>
      <c r="C86" s="45" t="str">
        <f>'total Scrap'!E86</f>
        <v>566532661371</v>
      </c>
      <c r="D86" s="8" t="str">
        <f>'total Scrap'!F86</f>
        <v>COVER, RR COMBI LAMP, LWR</v>
      </c>
      <c r="E86" s="26">
        <f t="shared" ca="1" si="11"/>
        <v>10</v>
      </c>
      <c r="F86" s="26">
        <f t="shared" si="12"/>
        <v>3</v>
      </c>
      <c r="G86" s="27">
        <f t="shared" ca="1" si="13"/>
        <v>0.21428571428571427</v>
      </c>
      <c r="H86" s="26" t="e">
        <f t="shared" ca="1" si="14"/>
        <v>#NAME?</v>
      </c>
      <c r="I86" s="26"/>
      <c r="J86" s="30"/>
      <c r="P86" s="57" t="str">
        <f t="shared" si="15"/>
        <v>08/2020</v>
      </c>
      <c r="Q86" s="30" t="str">
        <f t="shared" si="16"/>
        <v>566532661371</v>
      </c>
      <c r="U86" s="42" t="e">
        <f ca="1">IF($C86=$R$3, $A86,)</f>
        <v>#NAME?</v>
      </c>
      <c r="W86" s="43" t="e">
        <f t="shared" ca="1" si="17"/>
        <v>#NAME?</v>
      </c>
      <c r="X86" s="42" t="e">
        <f t="shared" ca="1" si="18"/>
        <v>#NAME?</v>
      </c>
      <c r="Y86" s="42">
        <v>85</v>
      </c>
      <c r="Z86" s="42" t="str">
        <f t="shared" si="19"/>
        <v>Occurrence85</v>
      </c>
      <c r="AA86" s="42">
        <f t="shared" ca="1" si="20"/>
        <v>0</v>
      </c>
      <c r="AB86" s="42">
        <f t="shared" ca="1" si="21"/>
        <v>0</v>
      </c>
      <c r="AH86" s="59"/>
      <c r="AS86" s="59"/>
      <c r="BD86" s="59"/>
      <c r="BO86" s="59"/>
      <c r="BZ86" s="59"/>
      <c r="CK86" s="59"/>
      <c r="CV86" s="59"/>
      <c r="DG86" s="59"/>
      <c r="DR86" s="59"/>
      <c r="EC86" s="59"/>
      <c r="EN86" s="59"/>
      <c r="EY86" s="59"/>
      <c r="FJ86" s="59"/>
      <c r="FU86" s="59"/>
      <c r="GF86" s="59"/>
      <c r="GQ86" s="59"/>
      <c r="HB86" s="59"/>
      <c r="HM86" s="59"/>
      <c r="HX86" s="59"/>
      <c r="II86" s="59"/>
      <c r="IT86" s="59"/>
      <c r="JE86" s="59"/>
      <c r="JP86" s="59"/>
      <c r="KA86" s="59"/>
      <c r="KL86" s="59"/>
      <c r="KW86" s="59"/>
      <c r="LH86" s="59"/>
      <c r="LS86" s="59"/>
      <c r="MD86" s="59"/>
      <c r="MO86" s="59"/>
      <c r="MZ86" s="59"/>
      <c r="NK86" s="59"/>
      <c r="NV86" s="59"/>
      <c r="OG86" s="59"/>
      <c r="OR86" s="59"/>
      <c r="PC86" s="59"/>
      <c r="PN86" s="59"/>
      <c r="PY86" s="59"/>
      <c r="QJ86" s="59"/>
      <c r="QU86" s="59"/>
      <c r="RF86" s="59"/>
      <c r="RQ86" s="59"/>
      <c r="SB86" s="59"/>
      <c r="SM86" s="59"/>
      <c r="SX86" s="59"/>
      <c r="TI86" s="59"/>
      <c r="TT86" s="59"/>
      <c r="UE86" s="59"/>
      <c r="UP86" s="59"/>
      <c r="VA86" s="59"/>
      <c r="VL86" s="59"/>
      <c r="VW86" s="59"/>
      <c r="WH86" s="59"/>
      <c r="WS86" s="59"/>
      <c r="XD86" s="59"/>
      <c r="XO86" s="59"/>
      <c r="XZ86" s="59"/>
      <c r="YK86" s="59"/>
      <c r="YV86" s="59"/>
      <c r="ZG86" s="59"/>
      <c r="ZR86" s="59"/>
      <c r="AAC86" s="59"/>
      <c r="AAN86" s="59"/>
      <c r="AAY86" s="59"/>
      <c r="ABJ86" s="59"/>
      <c r="ABU86" s="59"/>
      <c r="ACF86" s="59"/>
      <c r="ACQ86" s="59"/>
      <c r="ADB86" s="59"/>
      <c r="ADM86" s="59"/>
      <c r="ADX86" s="59"/>
      <c r="AEI86" s="59"/>
      <c r="AET86" s="59"/>
      <c r="AFE86" s="59"/>
      <c r="AFP86" s="59"/>
      <c r="AGA86" s="59"/>
      <c r="AGL86" s="59"/>
      <c r="AGW86" s="59"/>
      <c r="AHH86" s="59"/>
      <c r="AHS86" s="59"/>
      <c r="AID86" s="59"/>
      <c r="AIO86" s="59"/>
      <c r="AIZ86" s="59"/>
      <c r="AJK86" s="59"/>
      <c r="AJV86" s="59"/>
      <c r="AKG86" s="59"/>
      <c r="AKR86" s="59"/>
      <c r="ALC86" s="59"/>
      <c r="ALN86" s="59"/>
      <c r="ALY86" s="59"/>
      <c r="AMJ86" s="59"/>
      <c r="AMU86" s="59"/>
      <c r="ANF86" s="59"/>
      <c r="ANQ86" s="59"/>
      <c r="AOB86" s="59"/>
      <c r="AOM86" s="59"/>
      <c r="AOX86" s="59"/>
      <c r="API86" s="59"/>
      <c r="APT86" s="59"/>
      <c r="AQE86" s="59"/>
      <c r="AQP86" s="59"/>
      <c r="ARA86" s="59"/>
      <c r="ARL86" s="59"/>
      <c r="ARW86" s="59"/>
      <c r="ASH86" s="59"/>
      <c r="ASS86" s="59"/>
      <c r="ATD86" s="59"/>
      <c r="ATO86" s="59"/>
      <c r="ATZ86" s="59"/>
      <c r="AUK86" s="59"/>
      <c r="AUV86" s="59"/>
      <c r="AVG86" s="59"/>
      <c r="AVR86" s="59"/>
      <c r="AWC86" s="59"/>
      <c r="AWN86" s="59"/>
      <c r="AWY86" s="59"/>
      <c r="AXJ86" s="59"/>
      <c r="AXU86" s="59"/>
      <c r="AYF86" s="59"/>
      <c r="AYQ86" s="59"/>
      <c r="AZB86" s="59"/>
    </row>
    <row r="87" spans="1:1024 1035:1354" ht="18.75" customHeight="1" x14ac:dyDescent="0.25">
      <c r="A87" s="24" t="str">
        <f>'total Scrap'!A87</f>
        <v>08/2020</v>
      </c>
      <c r="B87" s="29">
        <f>'total Scrap'!D87</f>
        <v>96535</v>
      </c>
      <c r="C87" s="45" t="str">
        <f>'total Scrap'!E87</f>
        <v>23342F231071</v>
      </c>
      <c r="D87" s="8" t="str">
        <f>'total Scrap'!F87</f>
        <v>SENSOR (KIT 17504-F2310-71)</v>
      </c>
      <c r="E87" s="26">
        <f t="shared" ca="1" si="11"/>
        <v>10</v>
      </c>
      <c r="F87" s="26">
        <f t="shared" si="12"/>
        <v>1</v>
      </c>
      <c r="G87" s="27">
        <f t="shared" ca="1" si="13"/>
        <v>7.1428571428571425E-2</v>
      </c>
      <c r="H87" s="26" t="e">
        <f t="shared" ca="1" si="14"/>
        <v>#NAME?</v>
      </c>
      <c r="I87" s="26"/>
      <c r="J87" s="30"/>
      <c r="P87" s="57">
        <f t="shared" si="15"/>
        <v>0</v>
      </c>
      <c r="Q87" s="30">
        <f t="shared" si="16"/>
        <v>0</v>
      </c>
      <c r="U87" s="42" t="e">
        <f ca="1">IF($C87=$R$3, $A87,)</f>
        <v>#NAME?</v>
      </c>
      <c r="W87" s="43" t="e">
        <f t="shared" ca="1" si="17"/>
        <v>#NAME?</v>
      </c>
      <c r="X87" s="42" t="e">
        <f t="shared" ca="1" si="18"/>
        <v>#NAME?</v>
      </c>
      <c r="Y87" s="42">
        <v>86</v>
      </c>
      <c r="Z87" s="42" t="str">
        <f t="shared" si="19"/>
        <v>Occurrence86</v>
      </c>
      <c r="AA87" s="42">
        <f t="shared" ca="1" si="20"/>
        <v>0</v>
      </c>
      <c r="AB87" s="42">
        <f t="shared" ca="1" si="21"/>
        <v>0</v>
      </c>
      <c r="AH87" s="59"/>
      <c r="AS87" s="59"/>
      <c r="BD87" s="59"/>
      <c r="BO87" s="59"/>
      <c r="BZ87" s="59"/>
      <c r="CK87" s="59"/>
      <c r="CV87" s="59"/>
      <c r="DG87" s="59"/>
      <c r="DR87" s="59"/>
      <c r="EC87" s="59"/>
      <c r="EN87" s="59"/>
      <c r="EY87" s="59"/>
      <c r="FJ87" s="59"/>
      <c r="FU87" s="59"/>
      <c r="GF87" s="59"/>
      <c r="GQ87" s="59"/>
      <c r="HB87" s="59"/>
      <c r="HM87" s="59"/>
      <c r="HX87" s="59"/>
      <c r="II87" s="59"/>
      <c r="IT87" s="59"/>
      <c r="JE87" s="59"/>
      <c r="JP87" s="59"/>
      <c r="KA87" s="59"/>
      <c r="KL87" s="59"/>
      <c r="KW87" s="59"/>
      <c r="LH87" s="59"/>
      <c r="LS87" s="59"/>
      <c r="MD87" s="59"/>
      <c r="MO87" s="59"/>
      <c r="MZ87" s="59"/>
      <c r="NK87" s="59"/>
      <c r="NV87" s="59"/>
      <c r="OG87" s="59"/>
      <c r="OR87" s="59"/>
      <c r="PC87" s="59"/>
      <c r="PN87" s="59"/>
      <c r="PY87" s="59"/>
      <c r="QJ87" s="59"/>
      <c r="QU87" s="59"/>
      <c r="RF87" s="59"/>
      <c r="RQ87" s="59"/>
      <c r="SB87" s="59"/>
      <c r="SM87" s="59"/>
      <c r="SX87" s="59"/>
      <c r="TI87" s="59"/>
      <c r="TT87" s="59"/>
      <c r="UE87" s="59"/>
      <c r="UP87" s="59"/>
      <c r="VA87" s="59"/>
      <c r="VL87" s="59"/>
      <c r="VW87" s="59"/>
      <c r="WH87" s="59"/>
      <c r="WS87" s="59"/>
      <c r="XD87" s="59"/>
      <c r="XO87" s="59"/>
      <c r="XZ87" s="59"/>
      <c r="YK87" s="59"/>
      <c r="YV87" s="59"/>
      <c r="ZG87" s="59"/>
      <c r="ZR87" s="59"/>
      <c r="AAC87" s="59"/>
      <c r="AAN87" s="59"/>
      <c r="AAY87" s="59"/>
      <c r="ABJ87" s="59"/>
      <c r="ABU87" s="59"/>
      <c r="ACF87" s="59"/>
      <c r="ACQ87" s="59"/>
      <c r="ADB87" s="59"/>
      <c r="ADM87" s="59"/>
      <c r="ADX87" s="59"/>
      <c r="AEI87" s="59"/>
      <c r="AET87" s="59"/>
      <c r="AFE87" s="59"/>
      <c r="AFP87" s="59"/>
      <c r="AGA87" s="59"/>
      <c r="AGL87" s="59"/>
      <c r="AGW87" s="59"/>
      <c r="AHH87" s="59"/>
      <c r="AHS87" s="59"/>
      <c r="AID87" s="59"/>
      <c r="AIO87" s="59"/>
      <c r="AIZ87" s="59"/>
      <c r="AJK87" s="59"/>
      <c r="AJV87" s="59"/>
      <c r="AKG87" s="59"/>
      <c r="AKR87" s="59"/>
      <c r="ALC87" s="59"/>
      <c r="ALN87" s="59"/>
      <c r="ALY87" s="59"/>
      <c r="AMJ87" s="59"/>
      <c r="AMU87" s="59"/>
      <c r="ANF87" s="59"/>
      <c r="ANQ87" s="59"/>
      <c r="AOB87" s="59"/>
      <c r="AOM87" s="59"/>
      <c r="AOX87" s="59"/>
      <c r="API87" s="59"/>
      <c r="APT87" s="59"/>
      <c r="AQE87" s="59"/>
      <c r="AQP87" s="59"/>
      <c r="ARA87" s="59"/>
      <c r="ARL87" s="59"/>
      <c r="ARW87" s="59"/>
      <c r="ASH87" s="59"/>
      <c r="ASS87" s="59"/>
      <c r="ATD87" s="59"/>
      <c r="ATO87" s="59"/>
      <c r="ATZ87" s="59"/>
      <c r="AUK87" s="59"/>
      <c r="AUV87" s="59"/>
      <c r="AVG87" s="59"/>
      <c r="AVR87" s="59"/>
      <c r="AWC87" s="59"/>
      <c r="AWN87" s="59"/>
      <c r="AWY87" s="59"/>
      <c r="AXJ87" s="59"/>
      <c r="AXU87" s="59"/>
      <c r="AYF87" s="59"/>
      <c r="AYQ87" s="59"/>
      <c r="AZB87" s="59"/>
    </row>
    <row r="88" spans="1:1024 1035:1354" ht="18.75" customHeight="1" x14ac:dyDescent="0.25">
      <c r="A88" s="24" t="str">
        <f>'total Scrap'!A88</f>
        <v>09/2020</v>
      </c>
      <c r="B88" s="29">
        <f>'total Scrap'!D88</f>
        <v>95635</v>
      </c>
      <c r="C88" s="45" t="str">
        <f>'total Scrap'!E88</f>
        <v>56110F218071</v>
      </c>
      <c r="D88" s="8" t="str">
        <f>'total Scrap'!F88</f>
        <v>WIRE, BODY MAIN</v>
      </c>
      <c r="E88" s="26">
        <f t="shared" ca="1" si="11"/>
        <v>9</v>
      </c>
      <c r="F88" s="26">
        <f t="shared" si="12"/>
        <v>2</v>
      </c>
      <c r="G88" s="27">
        <f t="shared" ca="1" si="13"/>
        <v>0.14285714285714285</v>
      </c>
      <c r="H88" s="26" t="e">
        <f t="shared" ca="1" si="14"/>
        <v>#NAME?</v>
      </c>
      <c r="I88" s="26"/>
      <c r="J88" s="30"/>
      <c r="P88" s="57" t="str">
        <f t="shared" si="15"/>
        <v>09/2020</v>
      </c>
      <c r="Q88" s="30" t="str">
        <f t="shared" si="16"/>
        <v>56110F218071</v>
      </c>
      <c r="U88" s="42" t="e">
        <f ca="1">IF($C88=$R$3, $A88,)</f>
        <v>#NAME?</v>
      </c>
      <c r="W88" s="43" t="e">
        <f t="shared" ca="1" si="17"/>
        <v>#NAME?</v>
      </c>
      <c r="X88" s="42" t="e">
        <f t="shared" ca="1" si="18"/>
        <v>#NAME?</v>
      </c>
      <c r="Y88" s="42">
        <v>87</v>
      </c>
      <c r="Z88" s="42" t="str">
        <f t="shared" si="19"/>
        <v>Occurrence87</v>
      </c>
      <c r="AA88" s="42">
        <f t="shared" ca="1" si="20"/>
        <v>0</v>
      </c>
      <c r="AB88" s="42">
        <f t="shared" ca="1" si="21"/>
        <v>0</v>
      </c>
      <c r="AH88" s="59"/>
      <c r="AS88" s="59"/>
      <c r="BD88" s="59"/>
      <c r="BO88" s="59"/>
      <c r="BZ88" s="59"/>
      <c r="CK88" s="59"/>
      <c r="CV88" s="59"/>
      <c r="DG88" s="59"/>
      <c r="DR88" s="59"/>
      <c r="EC88" s="59"/>
      <c r="EN88" s="59"/>
      <c r="EY88" s="59"/>
      <c r="FJ88" s="59"/>
      <c r="FU88" s="59"/>
      <c r="GF88" s="59"/>
      <c r="GQ88" s="59"/>
      <c r="HB88" s="59"/>
      <c r="HM88" s="59"/>
      <c r="HX88" s="59"/>
      <c r="II88" s="59"/>
      <c r="IT88" s="59"/>
      <c r="JE88" s="59"/>
      <c r="JP88" s="59"/>
      <c r="KA88" s="59"/>
      <c r="KL88" s="59"/>
      <c r="KW88" s="59"/>
      <c r="LH88" s="59"/>
      <c r="LS88" s="59"/>
      <c r="MD88" s="59"/>
      <c r="MO88" s="59"/>
      <c r="MZ88" s="59"/>
      <c r="NK88" s="59"/>
      <c r="NV88" s="59"/>
      <c r="OG88" s="59"/>
      <c r="OR88" s="59"/>
      <c r="PC88" s="59"/>
      <c r="PN88" s="59"/>
      <c r="PY88" s="59"/>
      <c r="QJ88" s="59"/>
      <c r="QU88" s="59"/>
      <c r="RF88" s="59"/>
      <c r="RQ88" s="59"/>
      <c r="SB88" s="59"/>
      <c r="SM88" s="59"/>
      <c r="SX88" s="59"/>
      <c r="TI88" s="59"/>
      <c r="TT88" s="59"/>
      <c r="UE88" s="59"/>
      <c r="UP88" s="59"/>
      <c r="VA88" s="59"/>
      <c r="VL88" s="59"/>
      <c r="VW88" s="59"/>
      <c r="WH88" s="59"/>
      <c r="WS88" s="59"/>
      <c r="XD88" s="59"/>
      <c r="XO88" s="59"/>
      <c r="XZ88" s="59"/>
      <c r="YK88" s="59"/>
      <c r="YV88" s="59"/>
      <c r="ZG88" s="59"/>
      <c r="ZR88" s="59"/>
      <c r="AAC88" s="59"/>
      <c r="AAN88" s="59"/>
      <c r="AAY88" s="59"/>
      <c r="ABJ88" s="59"/>
      <c r="ABU88" s="59"/>
      <c r="ACF88" s="59"/>
      <c r="ACQ88" s="59"/>
      <c r="ADB88" s="59"/>
      <c r="ADM88" s="59"/>
      <c r="ADX88" s="59"/>
      <c r="AEI88" s="59"/>
      <c r="AET88" s="59"/>
      <c r="AFE88" s="59"/>
      <c r="AFP88" s="59"/>
      <c r="AGA88" s="59"/>
      <c r="AGL88" s="59"/>
      <c r="AGW88" s="59"/>
      <c r="AHH88" s="59"/>
      <c r="AHS88" s="59"/>
      <c r="AID88" s="59"/>
      <c r="AIO88" s="59"/>
      <c r="AIZ88" s="59"/>
      <c r="AJK88" s="59"/>
      <c r="AJV88" s="59"/>
      <c r="AKG88" s="59"/>
      <c r="AKR88" s="59"/>
      <c r="ALC88" s="59"/>
      <c r="ALN88" s="59"/>
      <c r="ALY88" s="59"/>
      <c r="AMJ88" s="59"/>
      <c r="AMU88" s="59"/>
      <c r="ANF88" s="59"/>
      <c r="ANQ88" s="59"/>
      <c r="AOB88" s="59"/>
      <c r="AOM88" s="59"/>
      <c r="AOX88" s="59"/>
      <c r="API88" s="59"/>
      <c r="APT88" s="59"/>
      <c r="AQE88" s="59"/>
      <c r="AQP88" s="59"/>
      <c r="ARA88" s="59"/>
      <c r="ARL88" s="59"/>
      <c r="ARW88" s="59"/>
      <c r="ASH88" s="59"/>
      <c r="ASS88" s="59"/>
      <c r="ATD88" s="59"/>
      <c r="ATO88" s="59"/>
      <c r="ATZ88" s="59"/>
      <c r="AUK88" s="59"/>
      <c r="AUV88" s="59"/>
      <c r="AVG88" s="59"/>
      <c r="AVR88" s="59"/>
      <c r="AWC88" s="59"/>
      <c r="AWN88" s="59"/>
      <c r="AWY88" s="59"/>
      <c r="AXJ88" s="59"/>
      <c r="AXU88" s="59"/>
      <c r="AYF88" s="59"/>
      <c r="AYQ88" s="59"/>
      <c r="AZB88" s="59"/>
    </row>
    <row r="89" spans="1:1024 1035:1354" ht="18.75" customHeight="1" x14ac:dyDescent="0.25">
      <c r="A89" s="24" t="str">
        <f>'total Scrap'!A89</f>
        <v>09/2020</v>
      </c>
      <c r="B89" s="29">
        <f>'total Scrap'!D89</f>
        <v>95068</v>
      </c>
      <c r="C89" s="45" t="str">
        <f>'total Scrap'!E89</f>
        <v>25750FS2CK71</v>
      </c>
      <c r="D89" s="8" t="str">
        <f>'total Scrap'!F89</f>
        <v>DD12-24 168-RU IP 65, CONVERTER</v>
      </c>
      <c r="E89" s="26">
        <f t="shared" ca="1" si="11"/>
        <v>9</v>
      </c>
      <c r="F89" s="26">
        <f t="shared" si="12"/>
        <v>1</v>
      </c>
      <c r="G89" s="27">
        <f t="shared" ca="1" si="13"/>
        <v>7.1428571428571425E-2</v>
      </c>
      <c r="H89" s="26" t="e">
        <f t="shared" ca="1" si="14"/>
        <v>#NAME?</v>
      </c>
      <c r="I89" s="26"/>
      <c r="J89" s="30"/>
      <c r="P89" s="57">
        <f t="shared" si="15"/>
        <v>0</v>
      </c>
      <c r="Q89" s="30">
        <f t="shared" si="16"/>
        <v>0</v>
      </c>
      <c r="U89" s="42" t="e">
        <f ca="1">IF($C89=$R$3, $A89,)</f>
        <v>#NAME?</v>
      </c>
      <c r="W89" s="43" t="e">
        <f t="shared" ca="1" si="17"/>
        <v>#NAME?</v>
      </c>
      <c r="X89" s="42" t="e">
        <f t="shared" ca="1" si="18"/>
        <v>#NAME?</v>
      </c>
      <c r="Y89" s="42">
        <v>88</v>
      </c>
      <c r="Z89" s="42" t="str">
        <f t="shared" si="19"/>
        <v>Occurrence88</v>
      </c>
      <c r="AA89" s="42">
        <f t="shared" ca="1" si="20"/>
        <v>0</v>
      </c>
      <c r="AB89" s="42">
        <f t="shared" ca="1" si="21"/>
        <v>0</v>
      </c>
      <c r="AH89" s="59"/>
      <c r="AS89" s="59"/>
      <c r="BD89" s="59"/>
      <c r="BO89" s="59"/>
      <c r="BZ89" s="59"/>
      <c r="CK89" s="59"/>
      <c r="CV89" s="59"/>
      <c r="DG89" s="59"/>
      <c r="DR89" s="59"/>
      <c r="EC89" s="59"/>
      <c r="EN89" s="59"/>
      <c r="EY89" s="59"/>
      <c r="FJ89" s="59"/>
      <c r="FU89" s="59"/>
      <c r="GF89" s="59"/>
      <c r="GQ89" s="59"/>
      <c r="HB89" s="59"/>
      <c r="HM89" s="59"/>
      <c r="HX89" s="59"/>
      <c r="II89" s="59"/>
      <c r="IT89" s="59"/>
      <c r="JE89" s="59"/>
      <c r="JP89" s="59"/>
      <c r="KA89" s="59"/>
      <c r="KL89" s="59"/>
      <c r="KW89" s="59"/>
      <c r="LH89" s="59"/>
      <c r="LS89" s="59"/>
      <c r="MD89" s="59"/>
      <c r="MO89" s="59"/>
      <c r="MZ89" s="59"/>
      <c r="NK89" s="59"/>
      <c r="NV89" s="59"/>
      <c r="OG89" s="59"/>
      <c r="OR89" s="59"/>
      <c r="PC89" s="59"/>
      <c r="PN89" s="59"/>
      <c r="PY89" s="59"/>
      <c r="QJ89" s="59"/>
      <c r="QU89" s="59"/>
      <c r="RF89" s="59"/>
      <c r="RQ89" s="59"/>
      <c r="SB89" s="59"/>
      <c r="SM89" s="59"/>
      <c r="SX89" s="59"/>
      <c r="TI89" s="59"/>
      <c r="TT89" s="59"/>
      <c r="UE89" s="59"/>
      <c r="UP89" s="59"/>
      <c r="VA89" s="59"/>
      <c r="VL89" s="59"/>
      <c r="VW89" s="59"/>
      <c r="WH89" s="59"/>
      <c r="WS89" s="59"/>
      <c r="XD89" s="59"/>
      <c r="XO89" s="59"/>
      <c r="XZ89" s="59"/>
      <c r="YK89" s="59"/>
      <c r="YV89" s="59"/>
      <c r="ZG89" s="59"/>
      <c r="ZR89" s="59"/>
      <c r="AAC89" s="59"/>
      <c r="AAN89" s="59"/>
      <c r="AAY89" s="59"/>
      <c r="ABJ89" s="59"/>
      <c r="ABU89" s="59"/>
      <c r="ACF89" s="59"/>
      <c r="ACQ89" s="59"/>
      <c r="ADB89" s="59"/>
      <c r="ADM89" s="59"/>
      <c r="ADX89" s="59"/>
      <c r="AEI89" s="59"/>
      <c r="AET89" s="59"/>
      <c r="AFE89" s="59"/>
      <c r="AFP89" s="59"/>
      <c r="AGA89" s="59"/>
      <c r="AGL89" s="59"/>
      <c r="AGW89" s="59"/>
      <c r="AHH89" s="59"/>
      <c r="AHS89" s="59"/>
      <c r="AID89" s="59"/>
      <c r="AIO89" s="59"/>
      <c r="AIZ89" s="59"/>
      <c r="AJK89" s="59"/>
      <c r="AJV89" s="59"/>
      <c r="AKG89" s="59"/>
      <c r="AKR89" s="59"/>
      <c r="ALC89" s="59"/>
      <c r="ALN89" s="59"/>
      <c r="ALY89" s="59"/>
      <c r="AMJ89" s="59"/>
      <c r="AMU89" s="59"/>
      <c r="ANF89" s="59"/>
      <c r="ANQ89" s="59"/>
      <c r="AOB89" s="59"/>
      <c r="AOM89" s="59"/>
      <c r="AOX89" s="59"/>
      <c r="API89" s="59"/>
      <c r="APT89" s="59"/>
      <c r="AQE89" s="59"/>
      <c r="AQP89" s="59"/>
      <c r="ARA89" s="59"/>
      <c r="ARL89" s="59"/>
      <c r="ARW89" s="59"/>
      <c r="ASH89" s="59"/>
      <c r="ASS89" s="59"/>
      <c r="ATD89" s="59"/>
      <c r="ATO89" s="59"/>
      <c r="ATZ89" s="59"/>
      <c r="AUK89" s="59"/>
      <c r="AUV89" s="59"/>
      <c r="AVG89" s="59"/>
      <c r="AVR89" s="59"/>
      <c r="AWC89" s="59"/>
      <c r="AWN89" s="59"/>
      <c r="AWY89" s="59"/>
      <c r="AXJ89" s="59"/>
      <c r="AXU89" s="59"/>
      <c r="AYF89" s="59"/>
      <c r="AYQ89" s="59"/>
      <c r="AZB89" s="59"/>
    </row>
    <row r="90" spans="1:1024 1035:1354" ht="18.75" customHeight="1" x14ac:dyDescent="0.25">
      <c r="A90" s="24" t="str">
        <f>'total Scrap'!A90</f>
        <v>09/2020</v>
      </c>
      <c r="B90" s="29">
        <f>'total Scrap'!D90</f>
        <v>95160</v>
      </c>
      <c r="C90" s="45" t="str">
        <f>'total Scrap'!E90</f>
        <v>55213F218171</v>
      </c>
      <c r="D90" s="8" t="str">
        <f>'total Scrap'!F90</f>
        <v>GLASS,FR</v>
      </c>
      <c r="E90" s="26">
        <f t="shared" ca="1" si="11"/>
        <v>9</v>
      </c>
      <c r="F90" s="26">
        <f t="shared" si="12"/>
        <v>5</v>
      </c>
      <c r="G90" s="27">
        <f t="shared" ca="1" si="13"/>
        <v>0.35714285714285715</v>
      </c>
      <c r="H90" s="26" t="e">
        <f t="shared" ca="1" si="14"/>
        <v>#NAME?</v>
      </c>
      <c r="I90" s="26"/>
      <c r="J90" s="30"/>
      <c r="P90" s="57" t="str">
        <f t="shared" si="15"/>
        <v>09/2020</v>
      </c>
      <c r="Q90" s="30" t="str">
        <f t="shared" si="16"/>
        <v>55213F218171</v>
      </c>
      <c r="U90" s="42" t="e">
        <f ca="1">IF($C90=$R$3, $A90,)</f>
        <v>#NAME?</v>
      </c>
      <c r="W90" s="43" t="e">
        <f t="shared" ca="1" si="17"/>
        <v>#NAME?</v>
      </c>
      <c r="X90" s="42" t="e">
        <f t="shared" ca="1" si="18"/>
        <v>#NAME?</v>
      </c>
      <c r="Y90" s="42">
        <v>89</v>
      </c>
      <c r="Z90" s="42" t="str">
        <f t="shared" si="19"/>
        <v>Occurrence89</v>
      </c>
      <c r="AA90" s="42">
        <f t="shared" ca="1" si="20"/>
        <v>0</v>
      </c>
      <c r="AB90" s="42">
        <f t="shared" ca="1" si="21"/>
        <v>0</v>
      </c>
      <c r="AH90" s="59"/>
      <c r="AS90" s="59"/>
      <c r="BD90" s="59"/>
      <c r="BO90" s="59"/>
      <c r="BZ90" s="59"/>
      <c r="CK90" s="59"/>
      <c r="CV90" s="59"/>
      <c r="DG90" s="59"/>
      <c r="DR90" s="59"/>
      <c r="EC90" s="59"/>
      <c r="EN90" s="59"/>
      <c r="EY90" s="59"/>
      <c r="FJ90" s="59"/>
      <c r="FU90" s="59"/>
      <c r="GF90" s="59"/>
      <c r="GQ90" s="59"/>
      <c r="HB90" s="59"/>
      <c r="HM90" s="59"/>
      <c r="HX90" s="59"/>
      <c r="II90" s="59"/>
      <c r="IT90" s="59"/>
      <c r="JE90" s="59"/>
      <c r="JP90" s="59"/>
      <c r="KA90" s="59"/>
      <c r="KL90" s="59"/>
      <c r="KW90" s="59"/>
      <c r="LH90" s="59"/>
      <c r="LS90" s="59"/>
      <c r="MD90" s="59"/>
      <c r="MO90" s="59"/>
      <c r="MZ90" s="59"/>
      <c r="NK90" s="59"/>
      <c r="NV90" s="59"/>
      <c r="OG90" s="59"/>
      <c r="OR90" s="59"/>
      <c r="PC90" s="59"/>
      <c r="PN90" s="59"/>
      <c r="PY90" s="59"/>
      <c r="QJ90" s="59"/>
      <c r="QU90" s="59"/>
      <c r="RF90" s="59"/>
      <c r="RQ90" s="59"/>
      <c r="SB90" s="59"/>
      <c r="SM90" s="59"/>
      <c r="SX90" s="59"/>
      <c r="TI90" s="59"/>
      <c r="TT90" s="59"/>
      <c r="UE90" s="59"/>
      <c r="UP90" s="59"/>
      <c r="VA90" s="59"/>
      <c r="VL90" s="59"/>
      <c r="VW90" s="59"/>
      <c r="WH90" s="59"/>
      <c r="WS90" s="59"/>
      <c r="XD90" s="59"/>
      <c r="XO90" s="59"/>
      <c r="XZ90" s="59"/>
      <c r="YK90" s="59"/>
      <c r="YV90" s="59"/>
      <c r="ZG90" s="59"/>
      <c r="ZR90" s="59"/>
      <c r="AAC90" s="59"/>
      <c r="AAN90" s="59"/>
      <c r="AAY90" s="59"/>
      <c r="ABJ90" s="59"/>
      <c r="ABU90" s="59"/>
      <c r="ACF90" s="59"/>
      <c r="ACQ90" s="59"/>
      <c r="ADB90" s="59"/>
      <c r="ADM90" s="59"/>
      <c r="ADX90" s="59"/>
      <c r="AEI90" s="59"/>
      <c r="AET90" s="59"/>
      <c r="AFE90" s="59"/>
      <c r="AFP90" s="59"/>
      <c r="AGA90" s="59"/>
      <c r="AGL90" s="59"/>
      <c r="AGW90" s="59"/>
      <c r="AHH90" s="59"/>
      <c r="AHS90" s="59"/>
      <c r="AID90" s="59"/>
      <c r="AIO90" s="59"/>
      <c r="AIZ90" s="59"/>
      <c r="AJK90" s="59"/>
      <c r="AJV90" s="59"/>
      <c r="AKG90" s="59"/>
      <c r="AKR90" s="59"/>
      <c r="ALC90" s="59"/>
      <c r="ALN90" s="59"/>
      <c r="ALY90" s="59"/>
      <c r="AMJ90" s="59"/>
      <c r="AMU90" s="59"/>
      <c r="ANF90" s="59"/>
      <c r="ANQ90" s="59"/>
      <c r="AOB90" s="59"/>
      <c r="AOM90" s="59"/>
      <c r="AOX90" s="59"/>
      <c r="API90" s="59"/>
      <c r="APT90" s="59"/>
      <c r="AQE90" s="59"/>
      <c r="AQP90" s="59"/>
      <c r="ARA90" s="59"/>
      <c r="ARL90" s="59"/>
      <c r="ARW90" s="59"/>
      <c r="ASH90" s="59"/>
      <c r="ASS90" s="59"/>
      <c r="ATD90" s="59"/>
      <c r="ATO90" s="59"/>
      <c r="ATZ90" s="59"/>
      <c r="AUK90" s="59"/>
      <c r="AUV90" s="59"/>
      <c r="AVG90" s="59"/>
      <c r="AVR90" s="59"/>
      <c r="AWC90" s="59"/>
      <c r="AWN90" s="59"/>
      <c r="AWY90" s="59"/>
      <c r="AXJ90" s="59"/>
      <c r="AXU90" s="59"/>
      <c r="AYF90" s="59"/>
      <c r="AYQ90" s="59"/>
      <c r="AZB90" s="59"/>
    </row>
    <row r="91" spans="1:1024 1035:1354" ht="18.75" customHeight="1" x14ac:dyDescent="0.25">
      <c r="A91" s="24" t="str">
        <f>'total Scrap'!A91</f>
        <v>09/2020</v>
      </c>
      <c r="B91" s="29">
        <f>'total Scrap'!D91</f>
        <v>96539</v>
      </c>
      <c r="C91" s="45" t="str">
        <f>'total Scrap'!E91</f>
        <v>235102661071</v>
      </c>
      <c r="D91" s="8" t="str">
        <f>'total Scrap'!F91</f>
        <v>REGULATOR ASSY, LPG</v>
      </c>
      <c r="E91" s="26">
        <f t="shared" ca="1" si="11"/>
        <v>9</v>
      </c>
      <c r="F91" s="26">
        <f t="shared" si="12"/>
        <v>1</v>
      </c>
      <c r="G91" s="27">
        <f t="shared" ca="1" si="13"/>
        <v>7.1428571428571425E-2</v>
      </c>
      <c r="H91" s="26" t="e">
        <f t="shared" ca="1" si="14"/>
        <v>#NAME?</v>
      </c>
      <c r="I91" s="26"/>
      <c r="J91" s="30"/>
      <c r="P91" s="57">
        <f t="shared" si="15"/>
        <v>0</v>
      </c>
      <c r="Q91" s="30">
        <f t="shared" si="16"/>
        <v>0</v>
      </c>
      <c r="U91" s="42" t="e">
        <f ca="1">IF($C91=$R$3, $A91,)</f>
        <v>#NAME?</v>
      </c>
      <c r="W91" s="43" t="e">
        <f t="shared" ca="1" si="17"/>
        <v>#NAME?</v>
      </c>
      <c r="X91" s="42" t="e">
        <f t="shared" ca="1" si="18"/>
        <v>#NAME?</v>
      </c>
      <c r="Y91" s="42">
        <v>90</v>
      </c>
      <c r="Z91" s="42" t="str">
        <f t="shared" si="19"/>
        <v>Occurrence90</v>
      </c>
      <c r="AA91" s="42">
        <f t="shared" ca="1" si="20"/>
        <v>0</v>
      </c>
      <c r="AB91" s="42">
        <f t="shared" ca="1" si="21"/>
        <v>0</v>
      </c>
      <c r="AH91" s="59"/>
      <c r="AS91" s="59"/>
      <c r="BD91" s="59"/>
      <c r="BO91" s="59"/>
      <c r="BZ91" s="59"/>
      <c r="CK91" s="59"/>
      <c r="CV91" s="59"/>
      <c r="DG91" s="59"/>
      <c r="DR91" s="59"/>
      <c r="EC91" s="59"/>
      <c r="EN91" s="59"/>
      <c r="EY91" s="59"/>
      <c r="FJ91" s="59"/>
      <c r="FU91" s="59"/>
      <c r="GF91" s="59"/>
      <c r="GQ91" s="59"/>
      <c r="HB91" s="59"/>
      <c r="HM91" s="59"/>
      <c r="HX91" s="59"/>
      <c r="II91" s="59"/>
      <c r="IT91" s="59"/>
      <c r="JE91" s="59"/>
      <c r="JP91" s="59"/>
      <c r="KA91" s="59"/>
      <c r="KL91" s="59"/>
      <c r="KW91" s="59"/>
      <c r="LH91" s="59"/>
      <c r="LS91" s="59"/>
      <c r="MD91" s="59"/>
      <c r="MO91" s="59"/>
      <c r="MZ91" s="59"/>
      <c r="NK91" s="59"/>
      <c r="NV91" s="59"/>
      <c r="OG91" s="59"/>
      <c r="OR91" s="59"/>
      <c r="PC91" s="59"/>
      <c r="PN91" s="59"/>
      <c r="PY91" s="59"/>
      <c r="QJ91" s="59"/>
      <c r="QU91" s="59"/>
      <c r="RF91" s="59"/>
      <c r="RQ91" s="59"/>
      <c r="SB91" s="59"/>
      <c r="SM91" s="59"/>
      <c r="SX91" s="59"/>
      <c r="TI91" s="59"/>
      <c r="TT91" s="59"/>
      <c r="UE91" s="59"/>
      <c r="UP91" s="59"/>
      <c r="VA91" s="59"/>
      <c r="VL91" s="59"/>
      <c r="VW91" s="59"/>
      <c r="WH91" s="59"/>
      <c r="WS91" s="59"/>
      <c r="XD91" s="59"/>
      <c r="XO91" s="59"/>
      <c r="XZ91" s="59"/>
      <c r="YK91" s="59"/>
      <c r="YV91" s="59"/>
      <c r="ZG91" s="59"/>
      <c r="ZR91" s="59"/>
      <c r="AAC91" s="59"/>
      <c r="AAN91" s="59"/>
      <c r="AAY91" s="59"/>
      <c r="ABJ91" s="59"/>
      <c r="ABU91" s="59"/>
      <c r="ACF91" s="59"/>
      <c r="ACQ91" s="59"/>
      <c r="ADB91" s="59"/>
      <c r="ADM91" s="59"/>
      <c r="ADX91" s="59"/>
      <c r="AEI91" s="59"/>
      <c r="AET91" s="59"/>
      <c r="AFE91" s="59"/>
      <c r="AFP91" s="59"/>
      <c r="AGA91" s="59"/>
      <c r="AGL91" s="59"/>
      <c r="AGW91" s="59"/>
      <c r="AHH91" s="59"/>
      <c r="AHS91" s="59"/>
      <c r="AID91" s="59"/>
      <c r="AIO91" s="59"/>
      <c r="AIZ91" s="59"/>
      <c r="AJK91" s="59"/>
      <c r="AJV91" s="59"/>
      <c r="AKG91" s="59"/>
      <c r="AKR91" s="59"/>
      <c r="ALC91" s="59"/>
      <c r="ALN91" s="59"/>
      <c r="ALY91" s="59"/>
      <c r="AMJ91" s="59"/>
      <c r="AMU91" s="59"/>
      <c r="ANF91" s="59"/>
      <c r="ANQ91" s="59"/>
      <c r="AOB91" s="59"/>
      <c r="AOM91" s="59"/>
      <c r="AOX91" s="59"/>
      <c r="API91" s="59"/>
      <c r="APT91" s="59"/>
      <c r="AQE91" s="59"/>
      <c r="AQP91" s="59"/>
      <c r="ARA91" s="59"/>
      <c r="ARL91" s="59"/>
      <c r="ARW91" s="59"/>
      <c r="ASH91" s="59"/>
      <c r="ASS91" s="59"/>
      <c r="ATD91" s="59"/>
      <c r="ATO91" s="59"/>
      <c r="ATZ91" s="59"/>
      <c r="AUK91" s="59"/>
      <c r="AUV91" s="59"/>
      <c r="AVG91" s="59"/>
      <c r="AVR91" s="59"/>
      <c r="AWC91" s="59"/>
      <c r="AWN91" s="59"/>
      <c r="AWY91" s="59"/>
      <c r="AXJ91" s="59"/>
      <c r="AXU91" s="59"/>
      <c r="AYF91" s="59"/>
      <c r="AYQ91" s="59"/>
      <c r="AZB91" s="59"/>
    </row>
    <row r="92" spans="1:1024 1035:1354" ht="18.75" customHeight="1" x14ac:dyDescent="0.25">
      <c r="A92" s="24" t="str">
        <f>'total Scrap'!A92</f>
        <v>09/2020</v>
      </c>
      <c r="B92" s="29">
        <f>'total Scrap'!D92</f>
        <v>95413</v>
      </c>
      <c r="C92" s="45" t="str">
        <f>'total Scrap'!E92</f>
        <v>235102661171</v>
      </c>
      <c r="D92" s="8" t="str">
        <f>'total Scrap'!F92</f>
        <v>REGULATOR ASSY, LPG</v>
      </c>
      <c r="E92" s="26">
        <f t="shared" ca="1" si="11"/>
        <v>9</v>
      </c>
      <c r="F92" s="26">
        <f t="shared" si="12"/>
        <v>2</v>
      </c>
      <c r="G92" s="27">
        <f t="shared" ca="1" si="13"/>
        <v>0.14285714285714285</v>
      </c>
      <c r="H92" s="26" t="e">
        <f t="shared" ca="1" si="14"/>
        <v>#NAME?</v>
      </c>
      <c r="I92" s="26"/>
      <c r="J92" s="30"/>
      <c r="P92" s="57" t="str">
        <f t="shared" si="15"/>
        <v>09/2020</v>
      </c>
      <c r="Q92" s="30" t="str">
        <f t="shared" si="16"/>
        <v>235102661171</v>
      </c>
      <c r="U92" s="42" t="e">
        <f ca="1">IF($C92=$R$3, $A92,)</f>
        <v>#NAME?</v>
      </c>
      <c r="W92" s="43" t="e">
        <f t="shared" ca="1" si="17"/>
        <v>#NAME?</v>
      </c>
      <c r="X92" s="42" t="e">
        <f t="shared" ca="1" si="18"/>
        <v>#NAME?</v>
      </c>
      <c r="Y92" s="42">
        <v>91</v>
      </c>
      <c r="Z92" s="42" t="str">
        <f t="shared" si="19"/>
        <v>Occurrence91</v>
      </c>
      <c r="AA92" s="42">
        <f t="shared" ca="1" si="20"/>
        <v>0</v>
      </c>
      <c r="AB92" s="42">
        <f t="shared" ca="1" si="21"/>
        <v>0</v>
      </c>
      <c r="AH92" s="59"/>
      <c r="AS92" s="59"/>
      <c r="BD92" s="59"/>
      <c r="BO92" s="59"/>
      <c r="BZ92" s="59"/>
      <c r="CK92" s="59"/>
      <c r="CV92" s="59"/>
      <c r="DG92" s="59"/>
      <c r="DR92" s="59"/>
      <c r="EC92" s="59"/>
      <c r="EN92" s="59"/>
      <c r="EY92" s="59"/>
      <c r="FJ92" s="59"/>
      <c r="FU92" s="59"/>
      <c r="GF92" s="59"/>
      <c r="GQ92" s="59"/>
      <c r="HB92" s="59"/>
      <c r="HM92" s="59"/>
      <c r="HX92" s="59"/>
      <c r="II92" s="59"/>
      <c r="IT92" s="59"/>
      <c r="JE92" s="59"/>
      <c r="JP92" s="59"/>
      <c r="KA92" s="59"/>
      <c r="KL92" s="59"/>
      <c r="KW92" s="59"/>
      <c r="LH92" s="59"/>
      <c r="LS92" s="59"/>
      <c r="MD92" s="59"/>
      <c r="MO92" s="59"/>
      <c r="MZ92" s="59"/>
      <c r="NK92" s="59"/>
      <c r="NV92" s="59"/>
      <c r="OG92" s="59"/>
      <c r="OR92" s="59"/>
      <c r="PC92" s="59"/>
      <c r="PN92" s="59"/>
      <c r="PY92" s="59"/>
      <c r="QJ92" s="59"/>
      <c r="QU92" s="59"/>
      <c r="RF92" s="59"/>
      <c r="RQ92" s="59"/>
      <c r="SB92" s="59"/>
      <c r="SM92" s="59"/>
      <c r="SX92" s="59"/>
      <c r="TI92" s="59"/>
      <c r="TT92" s="59"/>
      <c r="UE92" s="59"/>
      <c r="UP92" s="59"/>
      <c r="VA92" s="59"/>
      <c r="VL92" s="59"/>
      <c r="VW92" s="59"/>
      <c r="WH92" s="59"/>
      <c r="WS92" s="59"/>
      <c r="XD92" s="59"/>
      <c r="XO92" s="59"/>
      <c r="XZ92" s="59"/>
      <c r="YK92" s="59"/>
      <c r="YV92" s="59"/>
      <c r="ZG92" s="59"/>
      <c r="ZR92" s="59"/>
      <c r="AAC92" s="59"/>
      <c r="AAN92" s="59"/>
      <c r="AAY92" s="59"/>
      <c r="ABJ92" s="59"/>
      <c r="ABU92" s="59"/>
      <c r="ACF92" s="59"/>
      <c r="ACQ92" s="59"/>
      <c r="ADB92" s="59"/>
      <c r="ADM92" s="59"/>
      <c r="ADX92" s="59"/>
      <c r="AEI92" s="59"/>
      <c r="AET92" s="59"/>
      <c r="AFE92" s="59"/>
      <c r="AFP92" s="59"/>
      <c r="AGA92" s="59"/>
      <c r="AGL92" s="59"/>
      <c r="AGW92" s="59"/>
      <c r="AHH92" s="59"/>
      <c r="AHS92" s="59"/>
      <c r="AID92" s="59"/>
      <c r="AIO92" s="59"/>
      <c r="AIZ92" s="59"/>
      <c r="AJK92" s="59"/>
      <c r="AJV92" s="59"/>
      <c r="AKG92" s="59"/>
      <c r="AKR92" s="59"/>
      <c r="ALC92" s="59"/>
      <c r="ALN92" s="59"/>
      <c r="ALY92" s="59"/>
      <c r="AMJ92" s="59"/>
      <c r="AMU92" s="59"/>
      <c r="ANF92" s="59"/>
      <c r="ANQ92" s="59"/>
      <c r="AOB92" s="59"/>
      <c r="AOM92" s="59"/>
      <c r="AOX92" s="59"/>
      <c r="API92" s="59"/>
      <c r="APT92" s="59"/>
      <c r="AQE92" s="59"/>
      <c r="AQP92" s="59"/>
      <c r="ARA92" s="59"/>
      <c r="ARL92" s="59"/>
      <c r="ARW92" s="59"/>
      <c r="ASH92" s="59"/>
      <c r="ASS92" s="59"/>
      <c r="ATD92" s="59"/>
      <c r="ATO92" s="59"/>
      <c r="ATZ92" s="59"/>
      <c r="AUK92" s="59"/>
      <c r="AUV92" s="59"/>
      <c r="AVG92" s="59"/>
      <c r="AVR92" s="59"/>
      <c r="AWC92" s="59"/>
      <c r="AWN92" s="59"/>
      <c r="AWY92" s="59"/>
      <c r="AXJ92" s="59"/>
      <c r="AXU92" s="59"/>
      <c r="AYF92" s="59"/>
      <c r="AYQ92" s="59"/>
      <c r="AZB92" s="59"/>
    </row>
    <row r="93" spans="1:1024 1035:1354" ht="18.75" customHeight="1" x14ac:dyDescent="0.25">
      <c r="A93" s="24" t="str">
        <f>'total Scrap'!A93</f>
        <v>09/2020</v>
      </c>
      <c r="B93" s="29">
        <f>'total Scrap'!D93</f>
        <v>95556</v>
      </c>
      <c r="C93" s="45" t="str">
        <f>'total Scrap'!E93</f>
        <v>16420F318071</v>
      </c>
      <c r="D93" s="8" t="str">
        <f>'total Scrap'!F93</f>
        <v>RADIATOR ASSY</v>
      </c>
      <c r="E93" s="26">
        <f t="shared" ca="1" si="11"/>
        <v>9</v>
      </c>
      <c r="F93" s="26">
        <f t="shared" si="12"/>
        <v>1</v>
      </c>
      <c r="G93" s="27">
        <f t="shared" ca="1" si="13"/>
        <v>7.1428571428571425E-2</v>
      </c>
      <c r="H93" s="26" t="e">
        <f t="shared" ca="1" si="14"/>
        <v>#NAME?</v>
      </c>
      <c r="I93" s="26"/>
      <c r="J93" s="30"/>
      <c r="P93" s="57">
        <f t="shared" si="15"/>
        <v>0</v>
      </c>
      <c r="Q93" s="30">
        <f t="shared" si="16"/>
        <v>0</v>
      </c>
      <c r="U93" s="42" t="e">
        <f ca="1">IF($C93=$R$3, $A93,)</f>
        <v>#NAME?</v>
      </c>
      <c r="W93" s="43" t="e">
        <f t="shared" ca="1" si="17"/>
        <v>#NAME?</v>
      </c>
      <c r="X93" s="42" t="e">
        <f t="shared" ca="1" si="18"/>
        <v>#NAME?</v>
      </c>
      <c r="Y93" s="42">
        <v>92</v>
      </c>
      <c r="Z93" s="42" t="str">
        <f t="shared" si="19"/>
        <v>Occurrence92</v>
      </c>
      <c r="AA93" s="42">
        <f t="shared" ca="1" si="20"/>
        <v>0</v>
      </c>
      <c r="AB93" s="42">
        <f t="shared" ca="1" si="21"/>
        <v>0</v>
      </c>
      <c r="AH93" s="59"/>
      <c r="AS93" s="59"/>
      <c r="BD93" s="59"/>
      <c r="BO93" s="59"/>
      <c r="BZ93" s="59"/>
      <c r="CK93" s="59"/>
      <c r="CV93" s="59"/>
      <c r="DG93" s="59"/>
      <c r="DR93" s="59"/>
      <c r="EC93" s="59"/>
      <c r="EN93" s="59"/>
      <c r="EY93" s="59"/>
      <c r="FJ93" s="59"/>
      <c r="FU93" s="59"/>
      <c r="GF93" s="59"/>
      <c r="GQ93" s="59"/>
      <c r="HB93" s="59"/>
      <c r="HM93" s="59"/>
      <c r="HX93" s="59"/>
      <c r="II93" s="59"/>
      <c r="IT93" s="59"/>
      <c r="JE93" s="59"/>
      <c r="JP93" s="59"/>
      <c r="KA93" s="59"/>
      <c r="KL93" s="59"/>
      <c r="KW93" s="59"/>
      <c r="LH93" s="59"/>
      <c r="LS93" s="59"/>
      <c r="MD93" s="59"/>
      <c r="MO93" s="59"/>
      <c r="MZ93" s="59"/>
      <c r="NK93" s="59"/>
      <c r="NV93" s="59"/>
      <c r="OG93" s="59"/>
      <c r="OR93" s="59"/>
      <c r="PC93" s="59"/>
      <c r="PN93" s="59"/>
      <c r="PY93" s="59"/>
      <c r="QJ93" s="59"/>
      <c r="QU93" s="59"/>
      <c r="RF93" s="59"/>
      <c r="RQ93" s="59"/>
      <c r="SB93" s="59"/>
      <c r="SM93" s="59"/>
      <c r="SX93" s="59"/>
      <c r="TI93" s="59"/>
      <c r="TT93" s="59"/>
      <c r="UE93" s="59"/>
      <c r="UP93" s="59"/>
      <c r="VA93" s="59"/>
      <c r="VL93" s="59"/>
      <c r="VW93" s="59"/>
      <c r="WH93" s="59"/>
      <c r="WS93" s="59"/>
      <c r="XD93" s="59"/>
      <c r="XO93" s="59"/>
      <c r="XZ93" s="59"/>
      <c r="YK93" s="59"/>
      <c r="YV93" s="59"/>
      <c r="ZG93" s="59"/>
      <c r="ZR93" s="59"/>
      <c r="AAC93" s="59"/>
      <c r="AAN93" s="59"/>
      <c r="AAY93" s="59"/>
      <c r="ABJ93" s="59"/>
      <c r="ABU93" s="59"/>
      <c r="ACF93" s="59"/>
      <c r="ACQ93" s="59"/>
      <c r="ADB93" s="59"/>
      <c r="ADM93" s="59"/>
      <c r="ADX93" s="59"/>
      <c r="AEI93" s="59"/>
      <c r="AET93" s="59"/>
      <c r="AFE93" s="59"/>
      <c r="AFP93" s="59"/>
      <c r="AGA93" s="59"/>
      <c r="AGL93" s="59"/>
      <c r="AGW93" s="59"/>
      <c r="AHH93" s="59"/>
      <c r="AHS93" s="59"/>
      <c r="AID93" s="59"/>
      <c r="AIO93" s="59"/>
      <c r="AIZ93" s="59"/>
      <c r="AJK93" s="59"/>
      <c r="AJV93" s="59"/>
      <c r="AKG93" s="59"/>
      <c r="AKR93" s="59"/>
      <c r="ALC93" s="59"/>
      <c r="ALN93" s="59"/>
      <c r="ALY93" s="59"/>
      <c r="AMJ93" s="59"/>
      <c r="AMU93" s="59"/>
      <c r="ANF93" s="59"/>
      <c r="ANQ93" s="59"/>
      <c r="AOB93" s="59"/>
      <c r="AOM93" s="59"/>
      <c r="AOX93" s="59"/>
      <c r="API93" s="59"/>
      <c r="APT93" s="59"/>
      <c r="AQE93" s="59"/>
      <c r="AQP93" s="59"/>
      <c r="ARA93" s="59"/>
      <c r="ARL93" s="59"/>
      <c r="ARW93" s="59"/>
      <c r="ASH93" s="59"/>
      <c r="ASS93" s="59"/>
      <c r="ATD93" s="59"/>
      <c r="ATO93" s="59"/>
      <c r="ATZ93" s="59"/>
      <c r="AUK93" s="59"/>
      <c r="AUV93" s="59"/>
      <c r="AVG93" s="59"/>
      <c r="AVR93" s="59"/>
      <c r="AWC93" s="59"/>
      <c r="AWN93" s="59"/>
      <c r="AWY93" s="59"/>
      <c r="AXJ93" s="59"/>
      <c r="AXU93" s="59"/>
      <c r="AYF93" s="59"/>
      <c r="AYQ93" s="59"/>
      <c r="AZB93" s="59"/>
    </row>
    <row r="94" spans="1:1024 1035:1354" ht="18.75" customHeight="1" x14ac:dyDescent="0.25">
      <c r="A94" s="24" t="str">
        <f>'total Scrap'!A94</f>
        <v>09/2020</v>
      </c>
      <c r="B94" s="29">
        <f>'total Scrap'!D94</f>
        <v>95786</v>
      </c>
      <c r="C94" s="45" t="str">
        <f>'total Scrap'!E94</f>
        <v>2A28005</v>
      </c>
      <c r="D94" s="8" t="str">
        <f>'total Scrap'!F94</f>
        <v>COVER SUB-ASSY, HTR</v>
      </c>
      <c r="E94" s="26">
        <f t="shared" ca="1" si="11"/>
        <v>9</v>
      </c>
      <c r="F94" s="26">
        <f t="shared" si="12"/>
        <v>5</v>
      </c>
      <c r="G94" s="27">
        <f t="shared" ca="1" si="13"/>
        <v>0.35714285714285715</v>
      </c>
      <c r="H94" s="26" t="e">
        <f t="shared" ca="1" si="14"/>
        <v>#NAME?</v>
      </c>
      <c r="I94" s="26"/>
      <c r="J94" s="30"/>
      <c r="P94" s="57" t="str">
        <f t="shared" si="15"/>
        <v>09/2020</v>
      </c>
      <c r="Q94" s="30" t="str">
        <f t="shared" si="16"/>
        <v>2A28005</v>
      </c>
      <c r="U94" s="42" t="e">
        <f ca="1">IF($C94=$R$3, $A94,)</f>
        <v>#NAME?</v>
      </c>
      <c r="W94" s="43" t="e">
        <f t="shared" ca="1" si="17"/>
        <v>#NAME?</v>
      </c>
      <c r="X94" s="42" t="e">
        <f t="shared" ca="1" si="18"/>
        <v>#NAME?</v>
      </c>
      <c r="Y94" s="42">
        <v>93</v>
      </c>
      <c r="Z94" s="42" t="str">
        <f t="shared" si="19"/>
        <v>Occurrence93</v>
      </c>
      <c r="AA94" s="42">
        <f t="shared" ca="1" si="20"/>
        <v>0</v>
      </c>
      <c r="AB94" s="42">
        <f t="shared" ca="1" si="21"/>
        <v>0</v>
      </c>
      <c r="AH94" s="59"/>
      <c r="AS94" s="59"/>
      <c r="BD94" s="59"/>
      <c r="BO94" s="59"/>
      <c r="BZ94" s="59"/>
      <c r="CK94" s="59"/>
      <c r="CV94" s="59"/>
      <c r="DG94" s="59"/>
      <c r="DR94" s="59"/>
      <c r="EC94" s="59"/>
      <c r="EN94" s="59"/>
      <c r="EY94" s="59"/>
      <c r="FJ94" s="59"/>
      <c r="FU94" s="59"/>
      <c r="GF94" s="59"/>
      <c r="GQ94" s="59"/>
      <c r="HB94" s="59"/>
      <c r="HM94" s="59"/>
      <c r="HX94" s="59"/>
      <c r="II94" s="59"/>
      <c r="IT94" s="59"/>
      <c r="JE94" s="59"/>
      <c r="JP94" s="59"/>
      <c r="KA94" s="59"/>
      <c r="KL94" s="59"/>
      <c r="KW94" s="59"/>
      <c r="LH94" s="59"/>
      <c r="LS94" s="59"/>
      <c r="MD94" s="59"/>
      <c r="MO94" s="59"/>
      <c r="MZ94" s="59"/>
      <c r="NK94" s="59"/>
      <c r="NV94" s="59"/>
      <c r="OG94" s="59"/>
      <c r="OR94" s="59"/>
      <c r="PC94" s="59"/>
      <c r="PN94" s="59"/>
      <c r="PY94" s="59"/>
      <c r="QJ94" s="59"/>
      <c r="QU94" s="59"/>
      <c r="RF94" s="59"/>
      <c r="RQ94" s="59"/>
      <c r="SB94" s="59"/>
      <c r="SM94" s="59"/>
      <c r="SX94" s="59"/>
      <c r="TI94" s="59"/>
      <c r="TT94" s="59"/>
      <c r="UE94" s="59"/>
      <c r="UP94" s="59"/>
      <c r="VA94" s="59"/>
      <c r="VL94" s="59"/>
      <c r="VW94" s="59"/>
      <c r="WH94" s="59"/>
      <c r="WS94" s="59"/>
      <c r="XD94" s="59"/>
      <c r="XO94" s="59"/>
      <c r="XZ94" s="59"/>
      <c r="YK94" s="59"/>
      <c r="YV94" s="59"/>
      <c r="ZG94" s="59"/>
      <c r="ZR94" s="59"/>
      <c r="AAC94" s="59"/>
      <c r="AAN94" s="59"/>
      <c r="AAY94" s="59"/>
      <c r="ABJ94" s="59"/>
      <c r="ABU94" s="59"/>
      <c r="ACF94" s="59"/>
      <c r="ACQ94" s="59"/>
      <c r="ADB94" s="59"/>
      <c r="ADM94" s="59"/>
      <c r="ADX94" s="59"/>
      <c r="AEI94" s="59"/>
      <c r="AET94" s="59"/>
      <c r="AFE94" s="59"/>
      <c r="AFP94" s="59"/>
      <c r="AGA94" s="59"/>
      <c r="AGL94" s="59"/>
      <c r="AGW94" s="59"/>
      <c r="AHH94" s="59"/>
      <c r="AHS94" s="59"/>
      <c r="AID94" s="59"/>
      <c r="AIO94" s="59"/>
      <c r="AIZ94" s="59"/>
      <c r="AJK94" s="59"/>
      <c r="AJV94" s="59"/>
      <c r="AKG94" s="59"/>
      <c r="AKR94" s="59"/>
      <c r="ALC94" s="59"/>
      <c r="ALN94" s="59"/>
      <c r="ALY94" s="59"/>
      <c r="AMJ94" s="59"/>
      <c r="AMU94" s="59"/>
      <c r="ANF94" s="59"/>
      <c r="ANQ94" s="59"/>
      <c r="AOB94" s="59"/>
      <c r="AOM94" s="59"/>
      <c r="AOX94" s="59"/>
      <c r="API94" s="59"/>
      <c r="APT94" s="59"/>
      <c r="AQE94" s="59"/>
      <c r="AQP94" s="59"/>
      <c r="ARA94" s="59"/>
      <c r="ARL94" s="59"/>
      <c r="ARW94" s="59"/>
      <c r="ASH94" s="59"/>
      <c r="ASS94" s="59"/>
      <c r="ATD94" s="59"/>
      <c r="ATO94" s="59"/>
      <c r="ATZ94" s="59"/>
      <c r="AUK94" s="59"/>
      <c r="AUV94" s="59"/>
      <c r="AVG94" s="59"/>
      <c r="AVR94" s="59"/>
      <c r="AWC94" s="59"/>
      <c r="AWN94" s="59"/>
      <c r="AWY94" s="59"/>
      <c r="AXJ94" s="59"/>
      <c r="AXU94" s="59"/>
      <c r="AYF94" s="59"/>
      <c r="AYQ94" s="59"/>
      <c r="AZB94" s="59"/>
    </row>
    <row r="95" spans="1:1024 1035:1354" ht="18.75" customHeight="1" x14ac:dyDescent="0.25">
      <c r="A95" s="24" t="str">
        <f>'total Scrap'!A95</f>
        <v>09/2020</v>
      </c>
      <c r="B95" s="29">
        <f>'total Scrap'!D95</f>
        <v>95638</v>
      </c>
      <c r="C95" s="45" t="str">
        <f>'total Scrap'!E95</f>
        <v>56031F231071</v>
      </c>
      <c r="D95" s="8" t="str">
        <f>'total Scrap'!F95</f>
        <v>WIRE, SIDE LH</v>
      </c>
      <c r="E95" s="26">
        <f t="shared" ca="1" si="11"/>
        <v>9</v>
      </c>
      <c r="F95" s="26">
        <f t="shared" si="12"/>
        <v>2</v>
      </c>
      <c r="G95" s="27">
        <f t="shared" ca="1" si="13"/>
        <v>0.14285714285714285</v>
      </c>
      <c r="H95" s="26" t="e">
        <f t="shared" ca="1" si="14"/>
        <v>#NAME?</v>
      </c>
      <c r="I95" s="26"/>
      <c r="J95" s="30"/>
      <c r="P95" s="57" t="str">
        <f t="shared" si="15"/>
        <v>09/2020</v>
      </c>
      <c r="Q95" s="30" t="str">
        <f t="shared" si="16"/>
        <v>56031F231071</v>
      </c>
      <c r="U95" s="42" t="e">
        <f ca="1">IF($C95=$R$3, $A95,)</f>
        <v>#NAME?</v>
      </c>
      <c r="W95" s="43" t="e">
        <f t="shared" ca="1" si="17"/>
        <v>#NAME?</v>
      </c>
      <c r="X95" s="42" t="e">
        <f t="shared" ca="1" si="18"/>
        <v>#NAME?</v>
      </c>
      <c r="Y95" s="42">
        <v>94</v>
      </c>
      <c r="Z95" s="42" t="str">
        <f t="shared" si="19"/>
        <v>Occurrence94</v>
      </c>
      <c r="AA95" s="42">
        <f t="shared" ca="1" si="20"/>
        <v>0</v>
      </c>
      <c r="AB95" s="42">
        <f t="shared" ca="1" si="21"/>
        <v>0</v>
      </c>
      <c r="AH95" s="59"/>
      <c r="AS95" s="59"/>
      <c r="BD95" s="59"/>
      <c r="BO95" s="59"/>
      <c r="BZ95" s="59"/>
      <c r="CK95" s="59"/>
      <c r="CV95" s="59"/>
      <c r="DG95" s="59"/>
      <c r="DR95" s="59"/>
      <c r="EC95" s="59"/>
      <c r="EN95" s="59"/>
      <c r="EY95" s="59"/>
      <c r="FJ95" s="59"/>
      <c r="FU95" s="59"/>
      <c r="GF95" s="59"/>
      <c r="GQ95" s="59"/>
      <c r="HB95" s="59"/>
      <c r="HM95" s="59"/>
      <c r="HX95" s="59"/>
      <c r="II95" s="59"/>
      <c r="IT95" s="59"/>
      <c r="JE95" s="59"/>
      <c r="JP95" s="59"/>
      <c r="KA95" s="59"/>
      <c r="KL95" s="59"/>
      <c r="KW95" s="59"/>
      <c r="LH95" s="59"/>
      <c r="LS95" s="59"/>
      <c r="MD95" s="59"/>
      <c r="MO95" s="59"/>
      <c r="MZ95" s="59"/>
      <c r="NK95" s="59"/>
      <c r="NV95" s="59"/>
      <c r="OG95" s="59"/>
      <c r="OR95" s="59"/>
      <c r="PC95" s="59"/>
      <c r="PN95" s="59"/>
      <c r="PY95" s="59"/>
      <c r="QJ95" s="59"/>
      <c r="QU95" s="59"/>
      <c r="RF95" s="59"/>
      <c r="RQ95" s="59"/>
      <c r="SB95" s="59"/>
      <c r="SM95" s="59"/>
      <c r="SX95" s="59"/>
      <c r="TI95" s="59"/>
      <c r="TT95" s="59"/>
      <c r="UE95" s="59"/>
      <c r="UP95" s="59"/>
      <c r="VA95" s="59"/>
      <c r="VL95" s="59"/>
      <c r="VW95" s="59"/>
      <c r="WH95" s="59"/>
      <c r="WS95" s="59"/>
      <c r="XD95" s="59"/>
      <c r="XO95" s="59"/>
      <c r="XZ95" s="59"/>
      <c r="YK95" s="59"/>
      <c r="YV95" s="59"/>
      <c r="ZG95" s="59"/>
      <c r="ZR95" s="59"/>
      <c r="AAC95" s="59"/>
      <c r="AAN95" s="59"/>
      <c r="AAY95" s="59"/>
      <c r="ABJ95" s="59"/>
      <c r="ABU95" s="59"/>
      <c r="ACF95" s="59"/>
      <c r="ACQ95" s="59"/>
      <c r="ADB95" s="59"/>
      <c r="ADM95" s="59"/>
      <c r="ADX95" s="59"/>
      <c r="AEI95" s="59"/>
      <c r="AET95" s="59"/>
      <c r="AFE95" s="59"/>
      <c r="AFP95" s="59"/>
      <c r="AGA95" s="59"/>
      <c r="AGL95" s="59"/>
      <c r="AGW95" s="59"/>
      <c r="AHH95" s="59"/>
      <c r="AHS95" s="59"/>
      <c r="AID95" s="59"/>
      <c r="AIO95" s="59"/>
      <c r="AIZ95" s="59"/>
      <c r="AJK95" s="59"/>
      <c r="AJV95" s="59"/>
      <c r="AKG95" s="59"/>
      <c r="AKR95" s="59"/>
      <c r="ALC95" s="59"/>
      <c r="ALN95" s="59"/>
      <c r="ALY95" s="59"/>
      <c r="AMJ95" s="59"/>
      <c r="AMU95" s="59"/>
      <c r="ANF95" s="59"/>
      <c r="ANQ95" s="59"/>
      <c r="AOB95" s="59"/>
      <c r="AOM95" s="59"/>
      <c r="AOX95" s="59"/>
      <c r="API95" s="59"/>
      <c r="APT95" s="59"/>
      <c r="AQE95" s="59"/>
      <c r="AQP95" s="59"/>
      <c r="ARA95" s="59"/>
      <c r="ARL95" s="59"/>
      <c r="ARW95" s="59"/>
      <c r="ASH95" s="59"/>
      <c r="ASS95" s="59"/>
      <c r="ATD95" s="59"/>
      <c r="ATO95" s="59"/>
      <c r="ATZ95" s="59"/>
      <c r="AUK95" s="59"/>
      <c r="AUV95" s="59"/>
      <c r="AVG95" s="59"/>
      <c r="AVR95" s="59"/>
      <c r="AWC95" s="59"/>
      <c r="AWN95" s="59"/>
      <c r="AWY95" s="59"/>
      <c r="AXJ95" s="59"/>
      <c r="AXU95" s="59"/>
      <c r="AYF95" s="59"/>
      <c r="AYQ95" s="59"/>
      <c r="AZB95" s="59"/>
    </row>
    <row r="96" spans="1:1024 1035:1354" ht="18.75" customHeight="1" x14ac:dyDescent="0.25">
      <c r="A96" s="24" t="str">
        <f>'total Scrap'!A96</f>
        <v>09/2020</v>
      </c>
      <c r="B96" s="29">
        <f>'total Scrap'!D96</f>
        <v>95660</v>
      </c>
      <c r="C96" s="45" t="str">
        <f>'total Scrap'!E96</f>
        <v>451101247271</v>
      </c>
      <c r="D96" s="8" t="str">
        <f>'total Scrap'!F96</f>
        <v>WHEEL ASSY, STEERING</v>
      </c>
      <c r="E96" s="26">
        <f t="shared" ca="1" si="11"/>
        <v>9</v>
      </c>
      <c r="F96" s="26">
        <f t="shared" si="12"/>
        <v>3</v>
      </c>
      <c r="G96" s="27">
        <f t="shared" ca="1" si="13"/>
        <v>0.21428571428571427</v>
      </c>
      <c r="H96" s="26" t="e">
        <f t="shared" ca="1" si="14"/>
        <v>#NAME?</v>
      </c>
      <c r="I96" s="26"/>
      <c r="J96" s="30"/>
      <c r="P96" s="57" t="str">
        <f t="shared" si="15"/>
        <v>09/2020</v>
      </c>
      <c r="Q96" s="30" t="str">
        <f t="shared" si="16"/>
        <v>451101247271</v>
      </c>
      <c r="U96" s="42" t="e">
        <f ca="1">IF($C96=$R$3, $A96,)</f>
        <v>#NAME?</v>
      </c>
      <c r="W96" s="43" t="e">
        <f t="shared" ca="1" si="17"/>
        <v>#NAME?</v>
      </c>
      <c r="X96" s="42" t="e">
        <f t="shared" ca="1" si="18"/>
        <v>#NAME?</v>
      </c>
      <c r="Y96" s="42">
        <v>95</v>
      </c>
      <c r="Z96" s="42" t="str">
        <f t="shared" si="19"/>
        <v>Occurrence95</v>
      </c>
      <c r="AA96" s="42">
        <f t="shared" ca="1" si="20"/>
        <v>0</v>
      </c>
      <c r="AB96" s="42">
        <f t="shared" ca="1" si="21"/>
        <v>0</v>
      </c>
      <c r="AH96" s="59"/>
      <c r="AS96" s="59"/>
      <c r="BD96" s="59"/>
      <c r="BO96" s="59"/>
      <c r="BZ96" s="59"/>
      <c r="CK96" s="59"/>
      <c r="CV96" s="59"/>
      <c r="DG96" s="59"/>
      <c r="DR96" s="59"/>
      <c r="EC96" s="59"/>
      <c r="EN96" s="59"/>
      <c r="EY96" s="59"/>
      <c r="FJ96" s="59"/>
      <c r="FU96" s="59"/>
      <c r="GF96" s="59"/>
      <c r="GQ96" s="59"/>
      <c r="HB96" s="59"/>
      <c r="HM96" s="59"/>
      <c r="HX96" s="59"/>
      <c r="II96" s="59"/>
      <c r="IT96" s="59"/>
      <c r="JE96" s="59"/>
      <c r="JP96" s="59"/>
      <c r="KA96" s="59"/>
      <c r="KL96" s="59"/>
      <c r="KW96" s="59"/>
      <c r="LH96" s="59"/>
      <c r="LS96" s="59"/>
      <c r="MD96" s="59"/>
      <c r="MO96" s="59"/>
      <c r="MZ96" s="59"/>
      <c r="NK96" s="59"/>
      <c r="NV96" s="59"/>
      <c r="OG96" s="59"/>
      <c r="OR96" s="59"/>
      <c r="PC96" s="59"/>
      <c r="PN96" s="59"/>
      <c r="PY96" s="59"/>
      <c r="QJ96" s="59"/>
      <c r="QU96" s="59"/>
      <c r="RF96" s="59"/>
      <c r="RQ96" s="59"/>
      <c r="SB96" s="59"/>
      <c r="SM96" s="59"/>
      <c r="SX96" s="59"/>
      <c r="TI96" s="59"/>
      <c r="TT96" s="59"/>
      <c r="UE96" s="59"/>
      <c r="UP96" s="59"/>
      <c r="VA96" s="59"/>
      <c r="VL96" s="59"/>
      <c r="VW96" s="59"/>
      <c r="WH96" s="59"/>
      <c r="WS96" s="59"/>
      <c r="XD96" s="59"/>
      <c r="XO96" s="59"/>
      <c r="XZ96" s="59"/>
      <c r="YK96" s="59"/>
      <c r="YV96" s="59"/>
      <c r="ZG96" s="59"/>
      <c r="ZR96" s="59"/>
      <c r="AAC96" s="59"/>
      <c r="AAN96" s="59"/>
      <c r="AAY96" s="59"/>
      <c r="ABJ96" s="59"/>
      <c r="ABU96" s="59"/>
      <c r="ACF96" s="59"/>
      <c r="ACQ96" s="59"/>
      <c r="ADB96" s="59"/>
      <c r="ADM96" s="59"/>
      <c r="ADX96" s="59"/>
      <c r="AEI96" s="59"/>
      <c r="AET96" s="59"/>
      <c r="AFE96" s="59"/>
      <c r="AFP96" s="59"/>
      <c r="AGA96" s="59"/>
      <c r="AGL96" s="59"/>
      <c r="AGW96" s="59"/>
      <c r="AHH96" s="59"/>
      <c r="AHS96" s="59"/>
      <c r="AID96" s="59"/>
      <c r="AIO96" s="59"/>
      <c r="AIZ96" s="59"/>
      <c r="AJK96" s="59"/>
      <c r="AJV96" s="59"/>
      <c r="AKG96" s="59"/>
      <c r="AKR96" s="59"/>
      <c r="ALC96" s="59"/>
      <c r="ALN96" s="59"/>
      <c r="ALY96" s="59"/>
      <c r="AMJ96" s="59"/>
      <c r="AMU96" s="59"/>
      <c r="ANF96" s="59"/>
      <c r="ANQ96" s="59"/>
      <c r="AOB96" s="59"/>
      <c r="AOM96" s="59"/>
      <c r="AOX96" s="59"/>
      <c r="API96" s="59"/>
      <c r="APT96" s="59"/>
      <c r="AQE96" s="59"/>
      <c r="AQP96" s="59"/>
      <c r="ARA96" s="59"/>
      <c r="ARL96" s="59"/>
      <c r="ARW96" s="59"/>
      <c r="ASH96" s="59"/>
      <c r="ASS96" s="59"/>
      <c r="ATD96" s="59"/>
      <c r="ATO96" s="59"/>
      <c r="ATZ96" s="59"/>
      <c r="AUK96" s="59"/>
      <c r="AUV96" s="59"/>
      <c r="AVG96" s="59"/>
      <c r="AVR96" s="59"/>
      <c r="AWC96" s="59"/>
      <c r="AWN96" s="59"/>
      <c r="AWY96" s="59"/>
      <c r="AXJ96" s="59"/>
      <c r="AXU96" s="59"/>
      <c r="AYF96" s="59"/>
      <c r="AYQ96" s="59"/>
      <c r="AZB96" s="59"/>
    </row>
    <row r="97" spans="1:1024 1035:1354" ht="18.75" customHeight="1" x14ac:dyDescent="0.25">
      <c r="A97" s="24" t="str">
        <f>'total Scrap'!A97</f>
        <v>09/2020</v>
      </c>
      <c r="B97" s="29">
        <f>'total Scrap'!D97</f>
        <v>95203</v>
      </c>
      <c r="C97" s="45" t="str">
        <f>'total Scrap'!E97</f>
        <v>96365F509871</v>
      </c>
      <c r="D97" s="8" t="str">
        <f>'total Scrap'!F97</f>
        <v>HOSE, HIGH PRESSURE</v>
      </c>
      <c r="E97" s="26">
        <f t="shared" ca="1" si="11"/>
        <v>9</v>
      </c>
      <c r="F97" s="26">
        <f t="shared" si="12"/>
        <v>2</v>
      </c>
      <c r="G97" s="27">
        <f t="shared" ca="1" si="13"/>
        <v>0.14285714285714285</v>
      </c>
      <c r="H97" s="26" t="e">
        <f t="shared" ca="1" si="14"/>
        <v>#NAME?</v>
      </c>
      <c r="I97" s="26"/>
      <c r="J97" s="30"/>
      <c r="P97" s="57" t="str">
        <f t="shared" si="15"/>
        <v>09/2020</v>
      </c>
      <c r="Q97" s="30" t="str">
        <f t="shared" si="16"/>
        <v>96365F509871</v>
      </c>
      <c r="U97" s="42" t="e">
        <f ca="1">IF($C97=$R$3, $A97,)</f>
        <v>#NAME?</v>
      </c>
      <c r="W97" s="43" t="e">
        <f t="shared" ca="1" si="17"/>
        <v>#NAME?</v>
      </c>
      <c r="X97" s="42" t="e">
        <f t="shared" ca="1" si="18"/>
        <v>#NAME?</v>
      </c>
      <c r="Y97" s="42">
        <v>96</v>
      </c>
      <c r="Z97" s="42" t="str">
        <f t="shared" si="19"/>
        <v>Occurrence96</v>
      </c>
      <c r="AA97" s="42">
        <f t="shared" ca="1" si="20"/>
        <v>0</v>
      </c>
      <c r="AB97" s="42">
        <f t="shared" ca="1" si="21"/>
        <v>0</v>
      </c>
      <c r="AH97" s="59"/>
      <c r="AS97" s="59"/>
      <c r="BD97" s="59"/>
      <c r="BO97" s="59"/>
      <c r="BZ97" s="59"/>
      <c r="CK97" s="59"/>
      <c r="CV97" s="59"/>
      <c r="DG97" s="59"/>
      <c r="DR97" s="59"/>
      <c r="EC97" s="59"/>
      <c r="EN97" s="59"/>
      <c r="EY97" s="59"/>
      <c r="FJ97" s="59"/>
      <c r="FU97" s="59"/>
      <c r="GF97" s="59"/>
      <c r="GQ97" s="59"/>
      <c r="HB97" s="59"/>
      <c r="HM97" s="59"/>
      <c r="HX97" s="59"/>
      <c r="II97" s="59"/>
      <c r="IT97" s="59"/>
      <c r="JE97" s="59"/>
      <c r="JP97" s="59"/>
      <c r="KA97" s="59"/>
      <c r="KL97" s="59"/>
      <c r="KW97" s="59"/>
      <c r="LH97" s="59"/>
      <c r="LS97" s="59"/>
      <c r="MD97" s="59"/>
      <c r="MO97" s="59"/>
      <c r="MZ97" s="59"/>
      <c r="NK97" s="59"/>
      <c r="NV97" s="59"/>
      <c r="OG97" s="59"/>
      <c r="OR97" s="59"/>
      <c r="PC97" s="59"/>
      <c r="PN97" s="59"/>
      <c r="PY97" s="59"/>
      <c r="QJ97" s="59"/>
      <c r="QU97" s="59"/>
      <c r="RF97" s="59"/>
      <c r="RQ97" s="59"/>
      <c r="SB97" s="59"/>
      <c r="SM97" s="59"/>
      <c r="SX97" s="59"/>
      <c r="TI97" s="59"/>
      <c r="TT97" s="59"/>
      <c r="UE97" s="59"/>
      <c r="UP97" s="59"/>
      <c r="VA97" s="59"/>
      <c r="VL97" s="59"/>
      <c r="VW97" s="59"/>
      <c r="WH97" s="59"/>
      <c r="WS97" s="59"/>
      <c r="XD97" s="59"/>
      <c r="XO97" s="59"/>
      <c r="XZ97" s="59"/>
      <c r="YK97" s="59"/>
      <c r="YV97" s="59"/>
      <c r="ZG97" s="59"/>
      <c r="ZR97" s="59"/>
      <c r="AAC97" s="59"/>
      <c r="AAN97" s="59"/>
      <c r="AAY97" s="59"/>
      <c r="ABJ97" s="59"/>
      <c r="ABU97" s="59"/>
      <c r="ACF97" s="59"/>
      <c r="ACQ97" s="59"/>
      <c r="ADB97" s="59"/>
      <c r="ADM97" s="59"/>
      <c r="ADX97" s="59"/>
      <c r="AEI97" s="59"/>
      <c r="AET97" s="59"/>
      <c r="AFE97" s="59"/>
      <c r="AFP97" s="59"/>
      <c r="AGA97" s="59"/>
      <c r="AGL97" s="59"/>
      <c r="AGW97" s="59"/>
      <c r="AHH97" s="59"/>
      <c r="AHS97" s="59"/>
      <c r="AID97" s="59"/>
      <c r="AIO97" s="59"/>
      <c r="AIZ97" s="59"/>
      <c r="AJK97" s="59"/>
      <c r="AJV97" s="59"/>
      <c r="AKG97" s="59"/>
      <c r="AKR97" s="59"/>
      <c r="ALC97" s="59"/>
      <c r="ALN97" s="59"/>
      <c r="ALY97" s="59"/>
      <c r="AMJ97" s="59"/>
      <c r="AMU97" s="59"/>
      <c r="ANF97" s="59"/>
      <c r="ANQ97" s="59"/>
      <c r="AOB97" s="59"/>
      <c r="AOM97" s="59"/>
      <c r="AOX97" s="59"/>
      <c r="API97" s="59"/>
      <c r="APT97" s="59"/>
      <c r="AQE97" s="59"/>
      <c r="AQP97" s="59"/>
      <c r="ARA97" s="59"/>
      <c r="ARL97" s="59"/>
      <c r="ARW97" s="59"/>
      <c r="ASH97" s="59"/>
      <c r="ASS97" s="59"/>
      <c r="ATD97" s="59"/>
      <c r="ATO97" s="59"/>
      <c r="ATZ97" s="59"/>
      <c r="AUK97" s="59"/>
      <c r="AUV97" s="59"/>
      <c r="AVG97" s="59"/>
      <c r="AVR97" s="59"/>
      <c r="AWC97" s="59"/>
      <c r="AWN97" s="59"/>
      <c r="AWY97" s="59"/>
      <c r="AXJ97" s="59"/>
      <c r="AXU97" s="59"/>
      <c r="AYF97" s="59"/>
      <c r="AYQ97" s="59"/>
      <c r="AZB97" s="59"/>
    </row>
    <row r="98" spans="1:1024 1035:1354" ht="18.75" customHeight="1" x14ac:dyDescent="0.25">
      <c r="A98" s="24" t="str">
        <f>'total Scrap'!A98</f>
        <v>09/2020</v>
      </c>
      <c r="B98" s="29">
        <f>'total Scrap'!D98</f>
        <v>95783</v>
      </c>
      <c r="C98" s="45" t="str">
        <f>'total Scrap'!E98</f>
        <v>566512664071</v>
      </c>
      <c r="D98" s="8" t="str">
        <f>'total Scrap'!F98</f>
        <v>COVER, LED RR COMBI LAMP</v>
      </c>
      <c r="E98" s="26">
        <f t="shared" ca="1" si="11"/>
        <v>9</v>
      </c>
      <c r="F98" s="26">
        <f t="shared" si="12"/>
        <v>4</v>
      </c>
      <c r="G98" s="27">
        <f t="shared" ca="1" si="13"/>
        <v>0.2857142857142857</v>
      </c>
      <c r="H98" s="26" t="e">
        <f t="shared" ca="1" si="14"/>
        <v>#NAME?</v>
      </c>
      <c r="I98" s="26"/>
      <c r="J98" s="30"/>
      <c r="P98" s="57" t="str">
        <f t="shared" si="15"/>
        <v>09/2020</v>
      </c>
      <c r="Q98" s="30" t="str">
        <f t="shared" si="16"/>
        <v>566512664071</v>
      </c>
      <c r="U98" s="42" t="e">
        <f ca="1">IF($C98=$R$3, $A98,)</f>
        <v>#NAME?</v>
      </c>
      <c r="W98" s="43" t="e">
        <f t="shared" ca="1" si="17"/>
        <v>#NAME?</v>
      </c>
      <c r="X98" s="42" t="e">
        <f t="shared" ca="1" si="18"/>
        <v>#NAME?</v>
      </c>
      <c r="Y98" s="42">
        <v>97</v>
      </c>
      <c r="Z98" s="42" t="str">
        <f t="shared" si="19"/>
        <v>Occurrence97</v>
      </c>
      <c r="AA98" s="42">
        <f t="shared" ca="1" si="20"/>
        <v>0</v>
      </c>
      <c r="AB98" s="42">
        <f t="shared" ca="1" si="21"/>
        <v>0</v>
      </c>
      <c r="AH98" s="59"/>
      <c r="AS98" s="59"/>
      <c r="BD98" s="59"/>
      <c r="BO98" s="59"/>
      <c r="BZ98" s="59"/>
      <c r="CK98" s="59"/>
      <c r="CV98" s="59"/>
      <c r="DG98" s="59"/>
      <c r="DR98" s="59"/>
      <c r="EC98" s="59"/>
      <c r="EN98" s="59"/>
      <c r="EY98" s="59"/>
      <c r="FJ98" s="59"/>
      <c r="FU98" s="59"/>
      <c r="GF98" s="59"/>
      <c r="GQ98" s="59"/>
      <c r="HB98" s="59"/>
      <c r="HM98" s="59"/>
      <c r="HX98" s="59"/>
      <c r="II98" s="59"/>
      <c r="IT98" s="59"/>
      <c r="JE98" s="59"/>
      <c r="JP98" s="59"/>
      <c r="KA98" s="59"/>
      <c r="KL98" s="59"/>
      <c r="KW98" s="59"/>
      <c r="LH98" s="59"/>
      <c r="LS98" s="59"/>
      <c r="MD98" s="59"/>
      <c r="MO98" s="59"/>
      <c r="MZ98" s="59"/>
      <c r="NK98" s="59"/>
      <c r="NV98" s="59"/>
      <c r="OG98" s="59"/>
      <c r="OR98" s="59"/>
      <c r="PC98" s="59"/>
      <c r="PN98" s="59"/>
      <c r="PY98" s="59"/>
      <c r="QJ98" s="59"/>
      <c r="QU98" s="59"/>
      <c r="RF98" s="59"/>
      <c r="RQ98" s="59"/>
      <c r="SB98" s="59"/>
      <c r="SM98" s="59"/>
      <c r="SX98" s="59"/>
      <c r="TI98" s="59"/>
      <c r="TT98" s="59"/>
      <c r="UE98" s="59"/>
      <c r="UP98" s="59"/>
      <c r="VA98" s="59"/>
      <c r="VL98" s="59"/>
      <c r="VW98" s="59"/>
      <c r="WH98" s="59"/>
      <c r="WS98" s="59"/>
      <c r="XD98" s="59"/>
      <c r="XO98" s="59"/>
      <c r="XZ98" s="59"/>
      <c r="YK98" s="59"/>
      <c r="YV98" s="59"/>
      <c r="ZG98" s="59"/>
      <c r="ZR98" s="59"/>
      <c r="AAC98" s="59"/>
      <c r="AAN98" s="59"/>
      <c r="AAY98" s="59"/>
      <c r="ABJ98" s="59"/>
      <c r="ABU98" s="59"/>
      <c r="ACF98" s="59"/>
      <c r="ACQ98" s="59"/>
      <c r="ADB98" s="59"/>
      <c r="ADM98" s="59"/>
      <c r="ADX98" s="59"/>
      <c r="AEI98" s="59"/>
      <c r="AET98" s="59"/>
      <c r="AFE98" s="59"/>
      <c r="AFP98" s="59"/>
      <c r="AGA98" s="59"/>
      <c r="AGL98" s="59"/>
      <c r="AGW98" s="59"/>
      <c r="AHH98" s="59"/>
      <c r="AHS98" s="59"/>
      <c r="AID98" s="59"/>
      <c r="AIO98" s="59"/>
      <c r="AIZ98" s="59"/>
      <c r="AJK98" s="59"/>
      <c r="AJV98" s="59"/>
      <c r="AKG98" s="59"/>
      <c r="AKR98" s="59"/>
      <c r="ALC98" s="59"/>
      <c r="ALN98" s="59"/>
      <c r="ALY98" s="59"/>
      <c r="AMJ98" s="59"/>
      <c r="AMU98" s="59"/>
      <c r="ANF98" s="59"/>
      <c r="ANQ98" s="59"/>
      <c r="AOB98" s="59"/>
      <c r="AOM98" s="59"/>
      <c r="AOX98" s="59"/>
      <c r="API98" s="59"/>
      <c r="APT98" s="59"/>
      <c r="AQE98" s="59"/>
      <c r="AQP98" s="59"/>
      <c r="ARA98" s="59"/>
      <c r="ARL98" s="59"/>
      <c r="ARW98" s="59"/>
      <c r="ASH98" s="59"/>
      <c r="ASS98" s="59"/>
      <c r="ATD98" s="59"/>
      <c r="ATO98" s="59"/>
      <c r="ATZ98" s="59"/>
      <c r="AUK98" s="59"/>
      <c r="AUV98" s="59"/>
      <c r="AVG98" s="59"/>
      <c r="AVR98" s="59"/>
      <c r="AWC98" s="59"/>
      <c r="AWN98" s="59"/>
      <c r="AWY98" s="59"/>
      <c r="AXJ98" s="59"/>
      <c r="AXU98" s="59"/>
      <c r="AYF98" s="59"/>
      <c r="AYQ98" s="59"/>
      <c r="AZB98" s="59"/>
    </row>
    <row r="99" spans="1:1024 1035:1354" ht="18.75" customHeight="1" x14ac:dyDescent="0.25">
      <c r="A99" s="24" t="str">
        <f>'total Scrap'!A99</f>
        <v>09/2020</v>
      </c>
      <c r="B99" s="29">
        <f>'total Scrap'!D99</f>
        <v>95551</v>
      </c>
      <c r="C99" s="45" t="str">
        <f>'total Scrap'!E99</f>
        <v>518912675071</v>
      </c>
      <c r="D99" s="8" t="str">
        <f>'total Scrap'!F99</f>
        <v>COVER, RADIATOR</v>
      </c>
      <c r="E99" s="26">
        <f t="shared" ca="1" si="11"/>
        <v>9</v>
      </c>
      <c r="F99" s="26">
        <f t="shared" si="12"/>
        <v>1</v>
      </c>
      <c r="G99" s="27">
        <f t="shared" ca="1" si="13"/>
        <v>7.1428571428571425E-2</v>
      </c>
      <c r="H99" s="26" t="e">
        <f t="shared" ca="1" si="14"/>
        <v>#NAME?</v>
      </c>
      <c r="I99" s="26"/>
      <c r="J99" s="30"/>
      <c r="P99" s="57">
        <f t="shared" si="15"/>
        <v>0</v>
      </c>
      <c r="Q99" s="30">
        <f t="shared" si="16"/>
        <v>0</v>
      </c>
      <c r="U99" s="42" t="e">
        <f ca="1">IF($C99=$R$3, $A99,)</f>
        <v>#NAME?</v>
      </c>
      <c r="W99" s="43" t="e">
        <f t="shared" ca="1" si="17"/>
        <v>#NAME?</v>
      </c>
      <c r="X99" s="42" t="e">
        <f t="shared" ca="1" si="18"/>
        <v>#NAME?</v>
      </c>
      <c r="Y99" s="42">
        <v>98</v>
      </c>
      <c r="Z99" s="42" t="str">
        <f t="shared" si="19"/>
        <v>Occurrence98</v>
      </c>
      <c r="AA99" s="42">
        <f t="shared" ca="1" si="20"/>
        <v>0</v>
      </c>
      <c r="AB99" s="42">
        <f t="shared" ca="1" si="21"/>
        <v>0</v>
      </c>
      <c r="AH99" s="59"/>
      <c r="AS99" s="59"/>
      <c r="BD99" s="59"/>
      <c r="BO99" s="59"/>
      <c r="BZ99" s="59"/>
      <c r="CK99" s="59"/>
      <c r="CV99" s="59"/>
      <c r="DG99" s="59"/>
      <c r="DR99" s="59"/>
      <c r="EC99" s="59"/>
      <c r="EN99" s="59"/>
      <c r="EY99" s="59"/>
      <c r="FJ99" s="59"/>
      <c r="FU99" s="59"/>
      <c r="GF99" s="59"/>
      <c r="GQ99" s="59"/>
      <c r="HB99" s="59"/>
      <c r="HM99" s="59"/>
      <c r="HX99" s="59"/>
      <c r="II99" s="59"/>
      <c r="IT99" s="59"/>
      <c r="JE99" s="59"/>
      <c r="JP99" s="59"/>
      <c r="KA99" s="59"/>
      <c r="KL99" s="59"/>
      <c r="KW99" s="59"/>
      <c r="LH99" s="59"/>
      <c r="LS99" s="59"/>
      <c r="MD99" s="59"/>
      <c r="MO99" s="59"/>
      <c r="MZ99" s="59"/>
      <c r="NK99" s="59"/>
      <c r="NV99" s="59"/>
      <c r="OG99" s="59"/>
      <c r="OR99" s="59"/>
      <c r="PC99" s="59"/>
      <c r="PN99" s="59"/>
      <c r="PY99" s="59"/>
      <c r="QJ99" s="59"/>
      <c r="QU99" s="59"/>
      <c r="RF99" s="59"/>
      <c r="RQ99" s="59"/>
      <c r="SB99" s="59"/>
      <c r="SM99" s="59"/>
      <c r="SX99" s="59"/>
      <c r="TI99" s="59"/>
      <c r="TT99" s="59"/>
      <c r="UE99" s="59"/>
      <c r="UP99" s="59"/>
      <c r="VA99" s="59"/>
      <c r="VL99" s="59"/>
      <c r="VW99" s="59"/>
      <c r="WH99" s="59"/>
      <c r="WS99" s="59"/>
      <c r="XD99" s="59"/>
      <c r="XO99" s="59"/>
      <c r="XZ99" s="59"/>
      <c r="YK99" s="59"/>
      <c r="YV99" s="59"/>
      <c r="ZG99" s="59"/>
      <c r="ZR99" s="59"/>
      <c r="AAC99" s="59"/>
      <c r="AAN99" s="59"/>
      <c r="AAY99" s="59"/>
      <c r="ABJ99" s="59"/>
      <c r="ABU99" s="59"/>
      <c r="ACF99" s="59"/>
      <c r="ACQ99" s="59"/>
      <c r="ADB99" s="59"/>
      <c r="ADM99" s="59"/>
      <c r="ADX99" s="59"/>
      <c r="AEI99" s="59"/>
      <c r="AET99" s="59"/>
      <c r="AFE99" s="59"/>
      <c r="AFP99" s="59"/>
      <c r="AGA99" s="59"/>
      <c r="AGL99" s="59"/>
      <c r="AGW99" s="59"/>
      <c r="AHH99" s="59"/>
      <c r="AHS99" s="59"/>
      <c r="AID99" s="59"/>
      <c r="AIO99" s="59"/>
      <c r="AIZ99" s="59"/>
      <c r="AJK99" s="59"/>
      <c r="AJV99" s="59"/>
      <c r="AKG99" s="59"/>
      <c r="AKR99" s="59"/>
      <c r="ALC99" s="59"/>
      <c r="ALN99" s="59"/>
      <c r="ALY99" s="59"/>
      <c r="AMJ99" s="59"/>
      <c r="AMU99" s="59"/>
      <c r="ANF99" s="59"/>
      <c r="ANQ99" s="59"/>
      <c r="AOB99" s="59"/>
      <c r="AOM99" s="59"/>
      <c r="AOX99" s="59"/>
      <c r="API99" s="59"/>
      <c r="APT99" s="59"/>
      <c r="AQE99" s="59"/>
      <c r="AQP99" s="59"/>
      <c r="ARA99" s="59"/>
      <c r="ARL99" s="59"/>
      <c r="ARW99" s="59"/>
      <c r="ASH99" s="59"/>
      <c r="ASS99" s="59"/>
      <c r="ATD99" s="59"/>
      <c r="ATO99" s="59"/>
      <c r="ATZ99" s="59"/>
      <c r="AUK99" s="59"/>
      <c r="AUV99" s="59"/>
      <c r="AVG99" s="59"/>
      <c r="AVR99" s="59"/>
      <c r="AWC99" s="59"/>
      <c r="AWN99" s="59"/>
      <c r="AWY99" s="59"/>
      <c r="AXJ99" s="59"/>
      <c r="AXU99" s="59"/>
      <c r="AYF99" s="59"/>
      <c r="AYQ99" s="59"/>
      <c r="AZB99" s="59"/>
    </row>
    <row r="100" spans="1:1024 1035:1354" ht="18.75" customHeight="1" x14ac:dyDescent="0.25">
      <c r="A100" s="24" t="str">
        <f>'total Scrap'!A100</f>
        <v>10/2020</v>
      </c>
      <c r="B100" s="29">
        <f>'total Scrap'!D100</f>
        <v>96544</v>
      </c>
      <c r="C100" s="45" t="str">
        <f>'total Scrap'!E100</f>
        <v>23349F231071</v>
      </c>
      <c r="D100" s="8" t="str">
        <f>'total Scrap'!F100</f>
        <v>CONTROLLER (KIT 17110-F2310-71)</v>
      </c>
      <c r="E100" s="26">
        <f t="shared" ca="1" si="11"/>
        <v>8</v>
      </c>
      <c r="F100" s="26">
        <f t="shared" si="12"/>
        <v>1</v>
      </c>
      <c r="G100" s="27">
        <f t="shared" ca="1" si="13"/>
        <v>7.1428571428571425E-2</v>
      </c>
      <c r="H100" s="26" t="e">
        <f t="shared" ca="1" si="14"/>
        <v>#NAME?</v>
      </c>
      <c r="I100" s="26"/>
      <c r="J100" s="30"/>
      <c r="P100" s="57">
        <f t="shared" si="15"/>
        <v>0</v>
      </c>
      <c r="Q100" s="30">
        <f t="shared" si="16"/>
        <v>0</v>
      </c>
      <c r="U100" s="42" t="e">
        <f ca="1">IF($C100=$R$3, $A100,)</f>
        <v>#NAME?</v>
      </c>
      <c r="W100" s="43" t="e">
        <f t="shared" ca="1" si="17"/>
        <v>#NAME?</v>
      </c>
      <c r="X100" s="42" t="e">
        <f t="shared" ca="1" si="18"/>
        <v>#NAME?</v>
      </c>
      <c r="Y100" s="42">
        <v>99</v>
      </c>
      <c r="Z100" s="42" t="str">
        <f t="shared" si="19"/>
        <v>Occurrence99</v>
      </c>
      <c r="AA100" s="42">
        <f t="shared" ca="1" si="20"/>
        <v>0</v>
      </c>
      <c r="AB100" s="42">
        <f t="shared" ca="1" si="21"/>
        <v>0</v>
      </c>
      <c r="AH100" s="59"/>
      <c r="AS100" s="59"/>
      <c r="BD100" s="59"/>
      <c r="BO100" s="59"/>
      <c r="BZ100" s="59"/>
      <c r="CK100" s="59"/>
      <c r="CV100" s="59"/>
      <c r="DG100" s="59"/>
      <c r="DR100" s="59"/>
      <c r="EC100" s="59"/>
      <c r="EN100" s="59"/>
      <c r="EY100" s="59"/>
      <c r="FJ100" s="59"/>
      <c r="FU100" s="59"/>
      <c r="GF100" s="59"/>
      <c r="GQ100" s="59"/>
      <c r="HB100" s="59"/>
      <c r="HM100" s="59"/>
      <c r="HX100" s="59"/>
      <c r="II100" s="59"/>
      <c r="IT100" s="59"/>
      <c r="JE100" s="59"/>
      <c r="JP100" s="59"/>
      <c r="KA100" s="59"/>
      <c r="KL100" s="59"/>
      <c r="KW100" s="59"/>
      <c r="LH100" s="59"/>
      <c r="LS100" s="59"/>
      <c r="MD100" s="59"/>
      <c r="MO100" s="59"/>
      <c r="MZ100" s="59"/>
      <c r="NK100" s="59"/>
      <c r="NV100" s="59"/>
      <c r="OG100" s="59"/>
      <c r="OR100" s="59"/>
      <c r="PC100" s="59"/>
      <c r="PN100" s="59"/>
      <c r="PY100" s="59"/>
      <c r="QJ100" s="59"/>
      <c r="QU100" s="59"/>
      <c r="RF100" s="59"/>
      <c r="RQ100" s="59"/>
      <c r="SB100" s="59"/>
      <c r="SM100" s="59"/>
      <c r="SX100" s="59"/>
      <c r="TI100" s="59"/>
      <c r="TT100" s="59"/>
      <c r="UE100" s="59"/>
      <c r="UP100" s="59"/>
      <c r="VA100" s="59"/>
      <c r="VL100" s="59"/>
      <c r="VW100" s="59"/>
      <c r="WH100" s="59"/>
      <c r="WS100" s="59"/>
      <c r="XD100" s="59"/>
      <c r="XO100" s="59"/>
      <c r="XZ100" s="59"/>
      <c r="YK100" s="59"/>
      <c r="YV100" s="59"/>
      <c r="ZG100" s="59"/>
      <c r="ZR100" s="59"/>
      <c r="AAC100" s="59"/>
      <c r="AAN100" s="59"/>
      <c r="AAY100" s="59"/>
      <c r="ABJ100" s="59"/>
      <c r="ABU100" s="59"/>
      <c r="ACF100" s="59"/>
      <c r="ACQ100" s="59"/>
      <c r="ADB100" s="59"/>
      <c r="ADM100" s="59"/>
      <c r="ADX100" s="59"/>
      <c r="AEI100" s="59"/>
      <c r="AET100" s="59"/>
      <c r="AFE100" s="59"/>
      <c r="AFP100" s="59"/>
      <c r="AGA100" s="59"/>
      <c r="AGL100" s="59"/>
      <c r="AGW100" s="59"/>
      <c r="AHH100" s="59"/>
      <c r="AHS100" s="59"/>
      <c r="AID100" s="59"/>
      <c r="AIO100" s="59"/>
      <c r="AIZ100" s="59"/>
      <c r="AJK100" s="59"/>
      <c r="AJV100" s="59"/>
      <c r="AKG100" s="59"/>
      <c r="AKR100" s="59"/>
      <c r="ALC100" s="59"/>
      <c r="ALN100" s="59"/>
      <c r="ALY100" s="59"/>
      <c r="AMJ100" s="59"/>
      <c r="AMU100" s="59"/>
      <c r="ANF100" s="59"/>
      <c r="ANQ100" s="59"/>
      <c r="AOB100" s="59"/>
      <c r="AOM100" s="59"/>
      <c r="AOX100" s="59"/>
      <c r="API100" s="59"/>
      <c r="APT100" s="59"/>
      <c r="AQE100" s="59"/>
      <c r="AQP100" s="59"/>
      <c r="ARA100" s="59"/>
      <c r="ARL100" s="59"/>
      <c r="ARW100" s="59"/>
      <c r="ASH100" s="59"/>
      <c r="ASS100" s="59"/>
      <c r="ATD100" s="59"/>
      <c r="ATO100" s="59"/>
      <c r="ATZ100" s="59"/>
      <c r="AUK100" s="59"/>
      <c r="AUV100" s="59"/>
      <c r="AVG100" s="59"/>
      <c r="AVR100" s="59"/>
      <c r="AWC100" s="59"/>
      <c r="AWN100" s="59"/>
      <c r="AWY100" s="59"/>
      <c r="AXJ100" s="59"/>
      <c r="AXU100" s="59"/>
      <c r="AYF100" s="59"/>
      <c r="AYQ100" s="59"/>
      <c r="AZB100" s="59"/>
    </row>
    <row r="101" spans="1:1024 1035:1354" ht="18.75" customHeight="1" x14ac:dyDescent="0.25">
      <c r="A101" s="24" t="str">
        <f>'total Scrap'!A101</f>
        <v>10/2020</v>
      </c>
      <c r="B101" s="29">
        <f>'total Scrap'!D101</f>
        <v>95971</v>
      </c>
      <c r="C101" s="45" t="str">
        <f>'total Scrap'!E101</f>
        <v>18450UM020</v>
      </c>
      <c r="D101" s="8" t="str">
        <f>'total Scrap'!F101</f>
        <v>CONVERTER ASSY, MONOLITHI</v>
      </c>
      <c r="E101" s="26">
        <f t="shared" ca="1" si="11"/>
        <v>8</v>
      </c>
      <c r="F101" s="26">
        <f t="shared" si="12"/>
        <v>3</v>
      </c>
      <c r="G101" s="27">
        <f t="shared" ca="1" si="13"/>
        <v>0.21428571428571427</v>
      </c>
      <c r="H101" s="26" t="e">
        <f t="shared" ca="1" si="14"/>
        <v>#NAME?</v>
      </c>
      <c r="I101" s="26"/>
      <c r="J101" s="30"/>
      <c r="P101" s="57" t="str">
        <f t="shared" si="15"/>
        <v>10/2020</v>
      </c>
      <c r="Q101" s="30" t="str">
        <f t="shared" si="16"/>
        <v>18450UM020</v>
      </c>
      <c r="U101" s="42" t="e">
        <f ca="1">IF($C101=$R$3, $A101,)</f>
        <v>#NAME?</v>
      </c>
      <c r="W101" s="43" t="e">
        <f t="shared" ca="1" si="17"/>
        <v>#NAME?</v>
      </c>
      <c r="X101" s="42" t="e">
        <f t="shared" ca="1" si="18"/>
        <v>#NAME?</v>
      </c>
      <c r="Y101" s="42">
        <v>100</v>
      </c>
      <c r="Z101" s="42" t="str">
        <f t="shared" si="19"/>
        <v>Occurrence100</v>
      </c>
      <c r="AA101" s="42">
        <f t="shared" ca="1" si="20"/>
        <v>0</v>
      </c>
      <c r="AB101" s="42">
        <f t="shared" ca="1" si="21"/>
        <v>0</v>
      </c>
      <c r="AH101" s="59"/>
      <c r="AS101" s="59"/>
      <c r="BD101" s="59"/>
      <c r="BO101" s="59"/>
      <c r="BZ101" s="59"/>
      <c r="CK101" s="59"/>
      <c r="CV101" s="59"/>
      <c r="DG101" s="59"/>
      <c r="DR101" s="59"/>
      <c r="EC101" s="59"/>
      <c r="EN101" s="59"/>
      <c r="EY101" s="59"/>
      <c r="FJ101" s="59"/>
      <c r="FU101" s="59"/>
      <c r="GF101" s="59"/>
      <c r="GQ101" s="59"/>
      <c r="HB101" s="59"/>
      <c r="HM101" s="59"/>
      <c r="HX101" s="59"/>
      <c r="II101" s="59"/>
      <c r="IT101" s="59"/>
      <c r="JE101" s="59"/>
      <c r="JP101" s="59"/>
      <c r="KA101" s="59"/>
      <c r="KL101" s="59"/>
      <c r="KW101" s="59"/>
      <c r="LH101" s="59"/>
      <c r="LS101" s="59"/>
      <c r="MD101" s="59"/>
      <c r="MO101" s="59"/>
      <c r="MZ101" s="59"/>
      <c r="NK101" s="59"/>
      <c r="NV101" s="59"/>
      <c r="OG101" s="59"/>
      <c r="OR101" s="59"/>
      <c r="PC101" s="59"/>
      <c r="PN101" s="59"/>
      <c r="PY101" s="59"/>
      <c r="QJ101" s="59"/>
      <c r="QU101" s="59"/>
      <c r="RF101" s="59"/>
      <c r="RQ101" s="59"/>
      <c r="SB101" s="59"/>
      <c r="SM101" s="59"/>
      <c r="SX101" s="59"/>
      <c r="TI101" s="59"/>
      <c r="TT101" s="59"/>
      <c r="UE101" s="59"/>
      <c r="UP101" s="59"/>
      <c r="VA101" s="59"/>
      <c r="VL101" s="59"/>
      <c r="VW101" s="59"/>
      <c r="WH101" s="59"/>
      <c r="WS101" s="59"/>
      <c r="XD101" s="59"/>
      <c r="XO101" s="59"/>
      <c r="XZ101" s="59"/>
      <c r="YK101" s="59"/>
      <c r="YV101" s="59"/>
      <c r="ZG101" s="59"/>
      <c r="ZR101" s="59"/>
      <c r="AAC101" s="59"/>
      <c r="AAN101" s="59"/>
      <c r="AAY101" s="59"/>
      <c r="ABJ101" s="59"/>
      <c r="ABU101" s="59"/>
      <c r="ACF101" s="59"/>
      <c r="ACQ101" s="59"/>
      <c r="ADB101" s="59"/>
      <c r="ADM101" s="59"/>
      <c r="ADX101" s="59"/>
      <c r="AEI101" s="59"/>
      <c r="AET101" s="59"/>
      <c r="AFE101" s="59"/>
      <c r="AFP101" s="59"/>
      <c r="AGA101" s="59"/>
      <c r="AGL101" s="59"/>
      <c r="AGW101" s="59"/>
      <c r="AHH101" s="59"/>
      <c r="AHS101" s="59"/>
      <c r="AID101" s="59"/>
      <c r="AIO101" s="59"/>
      <c r="AIZ101" s="59"/>
      <c r="AJK101" s="59"/>
      <c r="AJV101" s="59"/>
      <c r="AKG101" s="59"/>
      <c r="AKR101" s="59"/>
      <c r="ALC101" s="59"/>
      <c r="ALN101" s="59"/>
      <c r="ALY101" s="59"/>
      <c r="AMJ101" s="59"/>
      <c r="AMU101" s="59"/>
      <c r="ANF101" s="59"/>
      <c r="ANQ101" s="59"/>
      <c r="AOB101" s="59"/>
      <c r="AOM101" s="59"/>
      <c r="AOX101" s="59"/>
      <c r="API101" s="59"/>
      <c r="APT101" s="59"/>
      <c r="AQE101" s="59"/>
      <c r="AQP101" s="59"/>
      <c r="ARA101" s="59"/>
      <c r="ARL101" s="59"/>
      <c r="ARW101" s="59"/>
      <c r="ASH101" s="59"/>
      <c r="ASS101" s="59"/>
      <c r="ATD101" s="59"/>
      <c r="ATO101" s="59"/>
      <c r="ATZ101" s="59"/>
      <c r="AUK101" s="59"/>
      <c r="AUV101" s="59"/>
      <c r="AVG101" s="59"/>
      <c r="AVR101" s="59"/>
      <c r="AWC101" s="59"/>
      <c r="AWN101" s="59"/>
      <c r="AWY101" s="59"/>
      <c r="AXJ101" s="59"/>
      <c r="AXU101" s="59"/>
      <c r="AYF101" s="59"/>
      <c r="AYQ101" s="59"/>
      <c r="AZB101" s="59"/>
    </row>
    <row r="102" spans="1:1024 1035:1354" ht="18.75" customHeight="1" x14ac:dyDescent="0.25">
      <c r="A102" s="24" t="str">
        <f>'total Scrap'!A102</f>
        <v>10/2020</v>
      </c>
      <c r="B102" s="29">
        <f>'total Scrap'!D102</f>
        <v>95727</v>
      </c>
      <c r="C102" s="45" t="str">
        <f>'total Scrap'!E102</f>
        <v>23702FP24271</v>
      </c>
      <c r="D102" s="8" t="str">
        <f>'total Scrap'!F102</f>
        <v>RESERVOIR 55L (ALL,BEL,UK)</v>
      </c>
      <c r="E102" s="26">
        <f t="shared" ca="1" si="11"/>
        <v>8</v>
      </c>
      <c r="F102" s="26">
        <f t="shared" si="12"/>
        <v>1</v>
      </c>
      <c r="G102" s="27">
        <f t="shared" ca="1" si="13"/>
        <v>7.1428571428571425E-2</v>
      </c>
      <c r="H102" s="26" t="e">
        <f t="shared" ca="1" si="14"/>
        <v>#NAME?</v>
      </c>
      <c r="I102" s="26"/>
      <c r="J102" s="30"/>
      <c r="P102" s="57">
        <f t="shared" si="15"/>
        <v>0</v>
      </c>
      <c r="Q102" s="30">
        <f t="shared" si="16"/>
        <v>0</v>
      </c>
      <c r="U102" s="42" t="e">
        <f ca="1">IF($C102=$R$3, $A102,)</f>
        <v>#NAME?</v>
      </c>
      <c r="W102" s="43" t="e">
        <f t="shared" ca="1" si="17"/>
        <v>#NAME?</v>
      </c>
      <c r="X102" s="42" t="e">
        <f t="shared" ca="1" si="18"/>
        <v>#NAME?</v>
      </c>
      <c r="Y102" s="42">
        <v>101</v>
      </c>
      <c r="Z102" s="42" t="str">
        <f t="shared" si="19"/>
        <v>Occurrence101</v>
      </c>
      <c r="AA102" s="42">
        <f t="shared" ca="1" si="20"/>
        <v>0</v>
      </c>
      <c r="AB102" s="42">
        <f t="shared" ca="1" si="21"/>
        <v>0</v>
      </c>
      <c r="AH102" s="59"/>
      <c r="AS102" s="59"/>
      <c r="BD102" s="59"/>
      <c r="BO102" s="59"/>
      <c r="BZ102" s="59"/>
      <c r="CK102" s="59"/>
      <c r="CV102" s="59"/>
      <c r="DG102" s="59"/>
      <c r="DR102" s="59"/>
      <c r="EC102" s="59"/>
      <c r="EN102" s="59"/>
      <c r="EY102" s="59"/>
      <c r="FJ102" s="59"/>
      <c r="FU102" s="59"/>
      <c r="GF102" s="59"/>
      <c r="GQ102" s="59"/>
      <c r="HB102" s="59"/>
      <c r="HM102" s="59"/>
      <c r="HX102" s="59"/>
      <c r="II102" s="59"/>
      <c r="IT102" s="59"/>
      <c r="JE102" s="59"/>
      <c r="JP102" s="59"/>
      <c r="KA102" s="59"/>
      <c r="KL102" s="59"/>
      <c r="KW102" s="59"/>
      <c r="LH102" s="59"/>
      <c r="LS102" s="59"/>
      <c r="MD102" s="59"/>
      <c r="MO102" s="59"/>
      <c r="MZ102" s="59"/>
      <c r="NK102" s="59"/>
      <c r="NV102" s="59"/>
      <c r="OG102" s="59"/>
      <c r="OR102" s="59"/>
      <c r="PC102" s="59"/>
      <c r="PN102" s="59"/>
      <c r="PY102" s="59"/>
      <c r="QJ102" s="59"/>
      <c r="QU102" s="59"/>
      <c r="RF102" s="59"/>
      <c r="RQ102" s="59"/>
      <c r="SB102" s="59"/>
      <c r="SM102" s="59"/>
      <c r="SX102" s="59"/>
      <c r="TI102" s="59"/>
      <c r="TT102" s="59"/>
      <c r="UE102" s="59"/>
      <c r="UP102" s="59"/>
      <c r="VA102" s="59"/>
      <c r="VL102" s="59"/>
      <c r="VW102" s="59"/>
      <c r="WH102" s="59"/>
      <c r="WS102" s="59"/>
      <c r="XD102" s="59"/>
      <c r="XO102" s="59"/>
      <c r="XZ102" s="59"/>
      <c r="YK102" s="59"/>
      <c r="YV102" s="59"/>
      <c r="ZG102" s="59"/>
      <c r="ZR102" s="59"/>
      <c r="AAC102" s="59"/>
      <c r="AAN102" s="59"/>
      <c r="AAY102" s="59"/>
      <c r="ABJ102" s="59"/>
      <c r="ABU102" s="59"/>
      <c r="ACF102" s="59"/>
      <c r="ACQ102" s="59"/>
      <c r="ADB102" s="59"/>
      <c r="ADM102" s="59"/>
      <c r="ADX102" s="59"/>
      <c r="AEI102" s="59"/>
      <c r="AET102" s="59"/>
      <c r="AFE102" s="59"/>
      <c r="AFP102" s="59"/>
      <c r="AGA102" s="59"/>
      <c r="AGL102" s="59"/>
      <c r="AGW102" s="59"/>
      <c r="AHH102" s="59"/>
      <c r="AHS102" s="59"/>
      <c r="AID102" s="59"/>
      <c r="AIO102" s="59"/>
      <c r="AIZ102" s="59"/>
      <c r="AJK102" s="59"/>
      <c r="AJV102" s="59"/>
      <c r="AKG102" s="59"/>
      <c r="AKR102" s="59"/>
      <c r="ALC102" s="59"/>
      <c r="ALN102" s="59"/>
      <c r="ALY102" s="59"/>
      <c r="AMJ102" s="59"/>
      <c r="AMU102" s="59"/>
      <c r="ANF102" s="59"/>
      <c r="ANQ102" s="59"/>
      <c r="AOB102" s="59"/>
      <c r="AOM102" s="59"/>
      <c r="AOX102" s="59"/>
      <c r="API102" s="59"/>
      <c r="APT102" s="59"/>
      <c r="AQE102" s="59"/>
      <c r="AQP102" s="59"/>
      <c r="ARA102" s="59"/>
      <c r="ARL102" s="59"/>
      <c r="ARW102" s="59"/>
      <c r="ASH102" s="59"/>
      <c r="ASS102" s="59"/>
      <c r="ATD102" s="59"/>
      <c r="ATO102" s="59"/>
      <c r="ATZ102" s="59"/>
      <c r="AUK102" s="59"/>
      <c r="AUV102" s="59"/>
      <c r="AVG102" s="59"/>
      <c r="AVR102" s="59"/>
      <c r="AWC102" s="59"/>
      <c r="AWN102" s="59"/>
      <c r="AWY102" s="59"/>
      <c r="AXJ102" s="59"/>
      <c r="AXU102" s="59"/>
      <c r="AYF102" s="59"/>
      <c r="AYQ102" s="59"/>
      <c r="AZB102" s="59"/>
    </row>
    <row r="103" spans="1:1024 1035:1354" ht="18.75" customHeight="1" x14ac:dyDescent="0.25">
      <c r="A103" s="24" t="str">
        <f>'total Scrap'!A103</f>
        <v>10/2020</v>
      </c>
      <c r="B103" s="29">
        <f>'total Scrap'!D103</f>
        <v>95634</v>
      </c>
      <c r="C103" s="45" t="str">
        <f>'total Scrap'!E103</f>
        <v>56013F231071</v>
      </c>
      <c r="D103" s="8" t="str">
        <f>'total Scrap'!F103</f>
        <v>WIRE, BODY MAIN</v>
      </c>
      <c r="E103" s="26">
        <f t="shared" ca="1" si="11"/>
        <v>8</v>
      </c>
      <c r="F103" s="26">
        <f t="shared" si="12"/>
        <v>1</v>
      </c>
      <c r="G103" s="27">
        <f t="shared" ca="1" si="13"/>
        <v>7.1428571428571425E-2</v>
      </c>
      <c r="H103" s="26" t="e">
        <f t="shared" ca="1" si="14"/>
        <v>#NAME?</v>
      </c>
      <c r="I103" s="26"/>
      <c r="J103" s="30"/>
      <c r="P103" s="57">
        <f t="shared" si="15"/>
        <v>0</v>
      </c>
      <c r="Q103" s="30">
        <f t="shared" si="16"/>
        <v>0</v>
      </c>
      <c r="U103" s="42" t="e">
        <f ca="1">IF($C103=$R$3, $A103,)</f>
        <v>#NAME?</v>
      </c>
      <c r="W103" s="43" t="e">
        <f t="shared" ca="1" si="17"/>
        <v>#NAME?</v>
      </c>
      <c r="X103" s="42" t="e">
        <f t="shared" ca="1" si="18"/>
        <v>#NAME?</v>
      </c>
      <c r="Y103" s="42">
        <v>102</v>
      </c>
      <c r="Z103" s="42" t="str">
        <f t="shared" si="19"/>
        <v>Occurrence102</v>
      </c>
      <c r="AA103" s="42">
        <f t="shared" ca="1" si="20"/>
        <v>0</v>
      </c>
      <c r="AB103" s="42">
        <f t="shared" ca="1" si="21"/>
        <v>0</v>
      </c>
      <c r="AH103" s="59"/>
      <c r="AS103" s="59"/>
      <c r="BD103" s="59"/>
      <c r="BO103" s="59"/>
      <c r="BZ103" s="59"/>
      <c r="CK103" s="59"/>
      <c r="CV103" s="59"/>
      <c r="DG103" s="59"/>
      <c r="DR103" s="59"/>
      <c r="EC103" s="59"/>
      <c r="EN103" s="59"/>
      <c r="EY103" s="59"/>
      <c r="FJ103" s="59"/>
      <c r="FU103" s="59"/>
      <c r="GF103" s="59"/>
      <c r="GQ103" s="59"/>
      <c r="HB103" s="59"/>
      <c r="HM103" s="59"/>
      <c r="HX103" s="59"/>
      <c r="II103" s="59"/>
      <c r="IT103" s="59"/>
      <c r="JE103" s="59"/>
      <c r="JP103" s="59"/>
      <c r="KA103" s="59"/>
      <c r="KL103" s="59"/>
      <c r="KW103" s="59"/>
      <c r="LH103" s="59"/>
      <c r="LS103" s="59"/>
      <c r="MD103" s="59"/>
      <c r="MO103" s="59"/>
      <c r="MZ103" s="59"/>
      <c r="NK103" s="59"/>
      <c r="NV103" s="59"/>
      <c r="OG103" s="59"/>
      <c r="OR103" s="59"/>
      <c r="PC103" s="59"/>
      <c r="PN103" s="59"/>
      <c r="PY103" s="59"/>
      <c r="QJ103" s="59"/>
      <c r="QU103" s="59"/>
      <c r="RF103" s="59"/>
      <c r="RQ103" s="59"/>
      <c r="SB103" s="59"/>
      <c r="SM103" s="59"/>
      <c r="SX103" s="59"/>
      <c r="TI103" s="59"/>
      <c r="TT103" s="59"/>
      <c r="UE103" s="59"/>
      <c r="UP103" s="59"/>
      <c r="VA103" s="59"/>
      <c r="VL103" s="59"/>
      <c r="VW103" s="59"/>
      <c r="WH103" s="59"/>
      <c r="WS103" s="59"/>
      <c r="XD103" s="59"/>
      <c r="XO103" s="59"/>
      <c r="XZ103" s="59"/>
      <c r="YK103" s="59"/>
      <c r="YV103" s="59"/>
      <c r="ZG103" s="59"/>
      <c r="ZR103" s="59"/>
      <c r="AAC103" s="59"/>
      <c r="AAN103" s="59"/>
      <c r="AAY103" s="59"/>
      <c r="ABJ103" s="59"/>
      <c r="ABU103" s="59"/>
      <c r="ACF103" s="59"/>
      <c r="ACQ103" s="59"/>
      <c r="ADB103" s="59"/>
      <c r="ADM103" s="59"/>
      <c r="ADX103" s="59"/>
      <c r="AEI103" s="59"/>
      <c r="AET103" s="59"/>
      <c r="AFE103" s="59"/>
      <c r="AFP103" s="59"/>
      <c r="AGA103" s="59"/>
      <c r="AGL103" s="59"/>
      <c r="AGW103" s="59"/>
      <c r="AHH103" s="59"/>
      <c r="AHS103" s="59"/>
      <c r="AID103" s="59"/>
      <c r="AIO103" s="59"/>
      <c r="AIZ103" s="59"/>
      <c r="AJK103" s="59"/>
      <c r="AJV103" s="59"/>
      <c r="AKG103" s="59"/>
      <c r="AKR103" s="59"/>
      <c r="ALC103" s="59"/>
      <c r="ALN103" s="59"/>
      <c r="ALY103" s="59"/>
      <c r="AMJ103" s="59"/>
      <c r="AMU103" s="59"/>
      <c r="ANF103" s="59"/>
      <c r="ANQ103" s="59"/>
      <c r="AOB103" s="59"/>
      <c r="AOM103" s="59"/>
      <c r="AOX103" s="59"/>
      <c r="API103" s="59"/>
      <c r="APT103" s="59"/>
      <c r="AQE103" s="59"/>
      <c r="AQP103" s="59"/>
      <c r="ARA103" s="59"/>
      <c r="ARL103" s="59"/>
      <c r="ARW103" s="59"/>
      <c r="ASH103" s="59"/>
      <c r="ASS103" s="59"/>
      <c r="ATD103" s="59"/>
      <c r="ATO103" s="59"/>
      <c r="ATZ103" s="59"/>
      <c r="AUK103" s="59"/>
      <c r="AUV103" s="59"/>
      <c r="AVG103" s="59"/>
      <c r="AVR103" s="59"/>
      <c r="AWC103" s="59"/>
      <c r="AWN103" s="59"/>
      <c r="AWY103" s="59"/>
      <c r="AXJ103" s="59"/>
      <c r="AXU103" s="59"/>
      <c r="AYF103" s="59"/>
      <c r="AYQ103" s="59"/>
      <c r="AZB103" s="59"/>
    </row>
    <row r="104" spans="1:1024 1035:1354" ht="18.75" customHeight="1" x14ac:dyDescent="0.25">
      <c r="A104" s="24" t="str">
        <f>'total Scrap'!A104</f>
        <v>10/2020</v>
      </c>
      <c r="B104" s="29">
        <f>'total Scrap'!D104</f>
        <v>95719</v>
      </c>
      <c r="C104" s="45" t="str">
        <f>'total Scrap'!E104</f>
        <v>56011F231071</v>
      </c>
      <c r="D104" s="8" t="str">
        <f>'total Scrap'!F104</f>
        <v>WIRE, BODY MAIN</v>
      </c>
      <c r="E104" s="26">
        <f t="shared" ca="1" si="11"/>
        <v>8</v>
      </c>
      <c r="F104" s="26">
        <f t="shared" si="12"/>
        <v>2</v>
      </c>
      <c r="G104" s="27">
        <f t="shared" ca="1" si="13"/>
        <v>0.14285714285714285</v>
      </c>
      <c r="H104" s="26" t="e">
        <f t="shared" ca="1" si="14"/>
        <v>#NAME?</v>
      </c>
      <c r="I104" s="26"/>
      <c r="J104" s="30"/>
      <c r="P104" s="57" t="str">
        <f t="shared" si="15"/>
        <v>10/2020</v>
      </c>
      <c r="Q104" s="30" t="str">
        <f t="shared" si="16"/>
        <v>56011F231071</v>
      </c>
      <c r="U104" s="42" t="e">
        <f ca="1">IF($C104=$R$3, $A104,)</f>
        <v>#NAME?</v>
      </c>
      <c r="W104" s="43" t="e">
        <f t="shared" ca="1" si="17"/>
        <v>#NAME?</v>
      </c>
      <c r="X104" s="42" t="e">
        <f t="shared" ca="1" si="18"/>
        <v>#NAME?</v>
      </c>
      <c r="Y104" s="42">
        <v>103</v>
      </c>
      <c r="Z104" s="42" t="str">
        <f t="shared" si="19"/>
        <v>Occurrence103</v>
      </c>
      <c r="AA104" s="42">
        <f t="shared" ca="1" si="20"/>
        <v>0</v>
      </c>
      <c r="AB104" s="42">
        <f t="shared" ca="1" si="21"/>
        <v>0</v>
      </c>
      <c r="AH104" s="59"/>
      <c r="AS104" s="59"/>
      <c r="BD104" s="59"/>
      <c r="BO104" s="59"/>
      <c r="BZ104" s="59"/>
      <c r="CK104" s="59"/>
      <c r="CV104" s="59"/>
      <c r="DG104" s="59"/>
      <c r="DR104" s="59"/>
      <c r="EC104" s="59"/>
      <c r="EN104" s="59"/>
      <c r="EY104" s="59"/>
      <c r="FJ104" s="59"/>
      <c r="FU104" s="59"/>
      <c r="GF104" s="59"/>
      <c r="GQ104" s="59"/>
      <c r="HB104" s="59"/>
      <c r="HM104" s="59"/>
      <c r="HX104" s="59"/>
      <c r="II104" s="59"/>
      <c r="IT104" s="59"/>
      <c r="JE104" s="59"/>
      <c r="JP104" s="59"/>
      <c r="KA104" s="59"/>
      <c r="KL104" s="59"/>
      <c r="KW104" s="59"/>
      <c r="LH104" s="59"/>
      <c r="LS104" s="59"/>
      <c r="MD104" s="59"/>
      <c r="MO104" s="59"/>
      <c r="MZ104" s="59"/>
      <c r="NK104" s="59"/>
      <c r="NV104" s="59"/>
      <c r="OG104" s="59"/>
      <c r="OR104" s="59"/>
      <c r="PC104" s="59"/>
      <c r="PN104" s="59"/>
      <c r="PY104" s="59"/>
      <c r="QJ104" s="59"/>
      <c r="QU104" s="59"/>
      <c r="RF104" s="59"/>
      <c r="RQ104" s="59"/>
      <c r="SB104" s="59"/>
      <c r="SM104" s="59"/>
      <c r="SX104" s="59"/>
      <c r="TI104" s="59"/>
      <c r="TT104" s="59"/>
      <c r="UE104" s="59"/>
      <c r="UP104" s="59"/>
      <c r="VA104" s="59"/>
      <c r="VL104" s="59"/>
      <c r="VW104" s="59"/>
      <c r="WH104" s="59"/>
      <c r="WS104" s="59"/>
      <c r="XD104" s="59"/>
      <c r="XO104" s="59"/>
      <c r="XZ104" s="59"/>
      <c r="YK104" s="59"/>
      <c r="YV104" s="59"/>
      <c r="ZG104" s="59"/>
      <c r="ZR104" s="59"/>
      <c r="AAC104" s="59"/>
      <c r="AAN104" s="59"/>
      <c r="AAY104" s="59"/>
      <c r="ABJ104" s="59"/>
      <c r="ABU104" s="59"/>
      <c r="ACF104" s="59"/>
      <c r="ACQ104" s="59"/>
      <c r="ADB104" s="59"/>
      <c r="ADM104" s="59"/>
      <c r="ADX104" s="59"/>
      <c r="AEI104" s="59"/>
      <c r="AET104" s="59"/>
      <c r="AFE104" s="59"/>
      <c r="AFP104" s="59"/>
      <c r="AGA104" s="59"/>
      <c r="AGL104" s="59"/>
      <c r="AGW104" s="59"/>
      <c r="AHH104" s="59"/>
      <c r="AHS104" s="59"/>
      <c r="AID104" s="59"/>
      <c r="AIO104" s="59"/>
      <c r="AIZ104" s="59"/>
      <c r="AJK104" s="59"/>
      <c r="AJV104" s="59"/>
      <c r="AKG104" s="59"/>
      <c r="AKR104" s="59"/>
      <c r="ALC104" s="59"/>
      <c r="ALN104" s="59"/>
      <c r="ALY104" s="59"/>
      <c r="AMJ104" s="59"/>
      <c r="AMU104" s="59"/>
      <c r="ANF104" s="59"/>
      <c r="ANQ104" s="59"/>
      <c r="AOB104" s="59"/>
      <c r="AOM104" s="59"/>
      <c r="AOX104" s="59"/>
      <c r="API104" s="59"/>
      <c r="APT104" s="59"/>
      <c r="AQE104" s="59"/>
      <c r="AQP104" s="59"/>
      <c r="ARA104" s="59"/>
      <c r="ARL104" s="59"/>
      <c r="ARW104" s="59"/>
      <c r="ASH104" s="59"/>
      <c r="ASS104" s="59"/>
      <c r="ATD104" s="59"/>
      <c r="ATO104" s="59"/>
      <c r="ATZ104" s="59"/>
      <c r="AUK104" s="59"/>
      <c r="AUV104" s="59"/>
      <c r="AVG104" s="59"/>
      <c r="AVR104" s="59"/>
      <c r="AWC104" s="59"/>
      <c r="AWN104" s="59"/>
      <c r="AWY104" s="59"/>
      <c r="AXJ104" s="59"/>
      <c r="AXU104" s="59"/>
      <c r="AYF104" s="59"/>
      <c r="AYQ104" s="59"/>
      <c r="AZB104" s="59"/>
    </row>
    <row r="105" spans="1:1024 1035:1354" ht="18.75" customHeight="1" x14ac:dyDescent="0.25">
      <c r="A105" s="24" t="str">
        <f>'total Scrap'!A105</f>
        <v>10/2020</v>
      </c>
      <c r="B105" s="29">
        <f>'total Scrap'!D105</f>
        <v>96915</v>
      </c>
      <c r="C105" s="45" t="str">
        <f>'total Scrap'!E105</f>
        <v>56315FSASD71</v>
      </c>
      <c r="D105" s="8" t="str">
        <f>'total Scrap'!F105</f>
        <v>WIRE,ROAD PACK STD (J3/P2/P5/P6)</v>
      </c>
      <c r="E105" s="26">
        <f t="shared" ca="1" si="11"/>
        <v>8</v>
      </c>
      <c r="F105" s="26">
        <f t="shared" si="12"/>
        <v>1</v>
      </c>
      <c r="G105" s="27">
        <f t="shared" ca="1" si="13"/>
        <v>7.1428571428571425E-2</v>
      </c>
      <c r="H105" s="26" t="e">
        <f t="shared" ca="1" si="14"/>
        <v>#NAME?</v>
      </c>
      <c r="I105" s="26"/>
      <c r="J105" s="30"/>
      <c r="P105" s="57">
        <f t="shared" si="15"/>
        <v>0</v>
      </c>
      <c r="Q105" s="30">
        <f t="shared" si="16"/>
        <v>0</v>
      </c>
      <c r="U105" s="42" t="e">
        <f ca="1">IF($C105=$R$3, $A105,)</f>
        <v>#NAME?</v>
      </c>
      <c r="W105" s="43" t="e">
        <f t="shared" ca="1" si="17"/>
        <v>#NAME?</v>
      </c>
      <c r="X105" s="42" t="e">
        <f t="shared" ca="1" si="18"/>
        <v>#NAME?</v>
      </c>
      <c r="Y105" s="42">
        <v>104</v>
      </c>
      <c r="Z105" s="42" t="str">
        <f t="shared" si="19"/>
        <v>Occurrence104</v>
      </c>
      <c r="AA105" s="42">
        <f t="shared" ca="1" si="20"/>
        <v>0</v>
      </c>
      <c r="AB105" s="42">
        <f t="shared" ca="1" si="21"/>
        <v>0</v>
      </c>
      <c r="AH105" s="59"/>
      <c r="AS105" s="59"/>
      <c r="BD105" s="59"/>
      <c r="BO105" s="59"/>
      <c r="BZ105" s="59"/>
      <c r="CK105" s="59"/>
      <c r="CV105" s="59"/>
      <c r="DG105" s="59"/>
      <c r="DR105" s="59"/>
      <c r="EC105" s="59"/>
      <c r="EN105" s="59"/>
      <c r="EY105" s="59"/>
      <c r="FJ105" s="59"/>
      <c r="FU105" s="59"/>
      <c r="GF105" s="59"/>
      <c r="GQ105" s="59"/>
      <c r="HB105" s="59"/>
      <c r="HM105" s="59"/>
      <c r="HX105" s="59"/>
      <c r="II105" s="59"/>
      <c r="IT105" s="59"/>
      <c r="JE105" s="59"/>
      <c r="JP105" s="59"/>
      <c r="KA105" s="59"/>
      <c r="KL105" s="59"/>
      <c r="KW105" s="59"/>
      <c r="LH105" s="59"/>
      <c r="LS105" s="59"/>
      <c r="MD105" s="59"/>
      <c r="MO105" s="59"/>
      <c r="MZ105" s="59"/>
      <c r="NK105" s="59"/>
      <c r="NV105" s="59"/>
      <c r="OG105" s="59"/>
      <c r="OR105" s="59"/>
      <c r="PC105" s="59"/>
      <c r="PN105" s="59"/>
      <c r="PY105" s="59"/>
      <c r="QJ105" s="59"/>
      <c r="QU105" s="59"/>
      <c r="RF105" s="59"/>
      <c r="RQ105" s="59"/>
      <c r="SB105" s="59"/>
      <c r="SM105" s="59"/>
      <c r="SX105" s="59"/>
      <c r="TI105" s="59"/>
      <c r="TT105" s="59"/>
      <c r="UE105" s="59"/>
      <c r="UP105" s="59"/>
      <c r="VA105" s="59"/>
      <c r="VL105" s="59"/>
      <c r="VW105" s="59"/>
      <c r="WH105" s="59"/>
      <c r="WS105" s="59"/>
      <c r="XD105" s="59"/>
      <c r="XO105" s="59"/>
      <c r="XZ105" s="59"/>
      <c r="YK105" s="59"/>
      <c r="YV105" s="59"/>
      <c r="ZG105" s="59"/>
      <c r="ZR105" s="59"/>
      <c r="AAC105" s="59"/>
      <c r="AAN105" s="59"/>
      <c r="AAY105" s="59"/>
      <c r="ABJ105" s="59"/>
      <c r="ABU105" s="59"/>
      <c r="ACF105" s="59"/>
      <c r="ACQ105" s="59"/>
      <c r="ADB105" s="59"/>
      <c r="ADM105" s="59"/>
      <c r="ADX105" s="59"/>
      <c r="AEI105" s="59"/>
      <c r="AET105" s="59"/>
      <c r="AFE105" s="59"/>
      <c r="AFP105" s="59"/>
      <c r="AGA105" s="59"/>
      <c r="AGL105" s="59"/>
      <c r="AGW105" s="59"/>
      <c r="AHH105" s="59"/>
      <c r="AHS105" s="59"/>
      <c r="AID105" s="59"/>
      <c r="AIO105" s="59"/>
      <c r="AIZ105" s="59"/>
      <c r="AJK105" s="59"/>
      <c r="AJV105" s="59"/>
      <c r="AKG105" s="59"/>
      <c r="AKR105" s="59"/>
      <c r="ALC105" s="59"/>
      <c r="ALN105" s="59"/>
      <c r="ALY105" s="59"/>
      <c r="AMJ105" s="59"/>
      <c r="AMU105" s="59"/>
      <c r="ANF105" s="59"/>
      <c r="ANQ105" s="59"/>
      <c r="AOB105" s="59"/>
      <c r="AOM105" s="59"/>
      <c r="AOX105" s="59"/>
      <c r="API105" s="59"/>
      <c r="APT105" s="59"/>
      <c r="AQE105" s="59"/>
      <c r="AQP105" s="59"/>
      <c r="ARA105" s="59"/>
      <c r="ARL105" s="59"/>
      <c r="ARW105" s="59"/>
      <c r="ASH105" s="59"/>
      <c r="ASS105" s="59"/>
      <c r="ATD105" s="59"/>
      <c r="ATO105" s="59"/>
      <c r="ATZ105" s="59"/>
      <c r="AUK105" s="59"/>
      <c r="AUV105" s="59"/>
      <c r="AVG105" s="59"/>
      <c r="AVR105" s="59"/>
      <c r="AWC105" s="59"/>
      <c r="AWN105" s="59"/>
      <c r="AWY105" s="59"/>
      <c r="AXJ105" s="59"/>
      <c r="AXU105" s="59"/>
      <c r="AYF105" s="59"/>
      <c r="AYQ105" s="59"/>
      <c r="AZB105" s="59"/>
    </row>
    <row r="106" spans="1:1024 1035:1354" ht="18.75" customHeight="1" x14ac:dyDescent="0.25">
      <c r="A106" s="24" t="str">
        <f>'total Scrap'!A106</f>
        <v>10/2020</v>
      </c>
      <c r="B106" s="29">
        <f>'total Scrap'!D106</f>
        <v>95975</v>
      </c>
      <c r="C106" s="45" t="str">
        <f>'total Scrap'!E106</f>
        <v>175202662071</v>
      </c>
      <c r="D106" s="8" t="str">
        <f>'total Scrap'!F106</f>
        <v>MUFFLER ASSY, CATALYTIC</v>
      </c>
      <c r="E106" s="26">
        <f t="shared" ca="1" si="11"/>
        <v>8</v>
      </c>
      <c r="F106" s="26">
        <f t="shared" si="12"/>
        <v>1</v>
      </c>
      <c r="G106" s="27">
        <f t="shared" ca="1" si="13"/>
        <v>7.1428571428571425E-2</v>
      </c>
      <c r="H106" s="26" t="e">
        <f t="shared" ca="1" si="14"/>
        <v>#NAME?</v>
      </c>
      <c r="I106" s="26"/>
      <c r="J106" s="30"/>
      <c r="P106" s="57">
        <f t="shared" si="15"/>
        <v>0</v>
      </c>
      <c r="Q106" s="30">
        <f t="shared" si="16"/>
        <v>0</v>
      </c>
      <c r="U106" s="42" t="e">
        <f ca="1">IF($C106=$R$3, $A106,)</f>
        <v>#NAME?</v>
      </c>
      <c r="W106" s="43" t="e">
        <f t="shared" ca="1" si="17"/>
        <v>#NAME?</v>
      </c>
      <c r="X106" s="42" t="e">
        <f t="shared" ca="1" si="18"/>
        <v>#NAME?</v>
      </c>
      <c r="Y106" s="42">
        <v>105</v>
      </c>
      <c r="Z106" s="42" t="str">
        <f t="shared" si="19"/>
        <v>Occurrence105</v>
      </c>
      <c r="AA106" s="42">
        <f t="shared" ca="1" si="20"/>
        <v>0</v>
      </c>
      <c r="AB106" s="42">
        <f t="shared" ca="1" si="21"/>
        <v>0</v>
      </c>
      <c r="AH106" s="59"/>
      <c r="AS106" s="59"/>
      <c r="BD106" s="59"/>
      <c r="BO106" s="59"/>
      <c r="BZ106" s="59"/>
      <c r="CK106" s="59"/>
      <c r="CV106" s="59"/>
      <c r="DG106" s="59"/>
      <c r="DR106" s="59"/>
      <c r="EC106" s="59"/>
      <c r="EN106" s="59"/>
      <c r="EY106" s="59"/>
      <c r="FJ106" s="59"/>
      <c r="FU106" s="59"/>
      <c r="GF106" s="59"/>
      <c r="GQ106" s="59"/>
      <c r="HB106" s="59"/>
      <c r="HM106" s="59"/>
      <c r="HX106" s="59"/>
      <c r="II106" s="59"/>
      <c r="IT106" s="59"/>
      <c r="JE106" s="59"/>
      <c r="JP106" s="59"/>
      <c r="KA106" s="59"/>
      <c r="KL106" s="59"/>
      <c r="KW106" s="59"/>
      <c r="LH106" s="59"/>
      <c r="LS106" s="59"/>
      <c r="MD106" s="59"/>
      <c r="MO106" s="59"/>
      <c r="MZ106" s="59"/>
      <c r="NK106" s="59"/>
      <c r="NV106" s="59"/>
      <c r="OG106" s="59"/>
      <c r="OR106" s="59"/>
      <c r="PC106" s="59"/>
      <c r="PN106" s="59"/>
      <c r="PY106" s="59"/>
      <c r="QJ106" s="59"/>
      <c r="QU106" s="59"/>
      <c r="RF106" s="59"/>
      <c r="RQ106" s="59"/>
      <c r="SB106" s="59"/>
      <c r="SM106" s="59"/>
      <c r="SX106" s="59"/>
      <c r="TI106" s="59"/>
      <c r="TT106" s="59"/>
      <c r="UE106" s="59"/>
      <c r="UP106" s="59"/>
      <c r="VA106" s="59"/>
      <c r="VL106" s="59"/>
      <c r="VW106" s="59"/>
      <c r="WH106" s="59"/>
      <c r="WS106" s="59"/>
      <c r="XD106" s="59"/>
      <c r="XO106" s="59"/>
      <c r="XZ106" s="59"/>
      <c r="YK106" s="59"/>
      <c r="YV106" s="59"/>
      <c r="ZG106" s="59"/>
      <c r="ZR106" s="59"/>
      <c r="AAC106" s="59"/>
      <c r="AAN106" s="59"/>
      <c r="AAY106" s="59"/>
      <c r="ABJ106" s="59"/>
      <c r="ABU106" s="59"/>
      <c r="ACF106" s="59"/>
      <c r="ACQ106" s="59"/>
      <c r="ADB106" s="59"/>
      <c r="ADM106" s="59"/>
      <c r="ADX106" s="59"/>
      <c r="AEI106" s="59"/>
      <c r="AET106" s="59"/>
      <c r="AFE106" s="59"/>
      <c r="AFP106" s="59"/>
      <c r="AGA106" s="59"/>
      <c r="AGL106" s="59"/>
      <c r="AGW106" s="59"/>
      <c r="AHH106" s="59"/>
      <c r="AHS106" s="59"/>
      <c r="AID106" s="59"/>
      <c r="AIO106" s="59"/>
      <c r="AIZ106" s="59"/>
      <c r="AJK106" s="59"/>
      <c r="AJV106" s="59"/>
      <c r="AKG106" s="59"/>
      <c r="AKR106" s="59"/>
      <c r="ALC106" s="59"/>
      <c r="ALN106" s="59"/>
      <c r="ALY106" s="59"/>
      <c r="AMJ106" s="59"/>
      <c r="AMU106" s="59"/>
      <c r="ANF106" s="59"/>
      <c r="ANQ106" s="59"/>
      <c r="AOB106" s="59"/>
      <c r="AOM106" s="59"/>
      <c r="AOX106" s="59"/>
      <c r="API106" s="59"/>
      <c r="APT106" s="59"/>
      <c r="AQE106" s="59"/>
      <c r="AQP106" s="59"/>
      <c r="ARA106" s="59"/>
      <c r="ARL106" s="59"/>
      <c r="ARW106" s="59"/>
      <c r="ASH106" s="59"/>
      <c r="ASS106" s="59"/>
      <c r="ATD106" s="59"/>
      <c r="ATO106" s="59"/>
      <c r="ATZ106" s="59"/>
      <c r="AUK106" s="59"/>
      <c r="AUV106" s="59"/>
      <c r="AVG106" s="59"/>
      <c r="AVR106" s="59"/>
      <c r="AWC106" s="59"/>
      <c r="AWN106" s="59"/>
      <c r="AWY106" s="59"/>
      <c r="AXJ106" s="59"/>
      <c r="AXU106" s="59"/>
      <c r="AYF106" s="59"/>
      <c r="AYQ106" s="59"/>
      <c r="AZB106" s="59"/>
    </row>
    <row r="107" spans="1:1024 1035:1354" ht="18.75" customHeight="1" x14ac:dyDescent="0.25">
      <c r="A107" s="24" t="str">
        <f>'total Scrap'!A107</f>
        <v>10/2020</v>
      </c>
      <c r="B107" s="29">
        <f>'total Scrap'!D107</f>
        <v>95071</v>
      </c>
      <c r="C107" s="45" t="str">
        <f>'total Scrap'!E107</f>
        <v>52212FS2LC71</v>
      </c>
      <c r="D107" s="8" t="str">
        <f>'total Scrap'!F107</f>
        <v>CARPET BOX AIR COOLER</v>
      </c>
      <c r="E107" s="26">
        <f t="shared" ca="1" si="11"/>
        <v>8</v>
      </c>
      <c r="F107" s="26">
        <f t="shared" si="12"/>
        <v>2</v>
      </c>
      <c r="G107" s="27">
        <f t="shared" ca="1" si="13"/>
        <v>0.14285714285714285</v>
      </c>
      <c r="H107" s="26" t="e">
        <f t="shared" ca="1" si="14"/>
        <v>#NAME?</v>
      </c>
      <c r="I107" s="26"/>
      <c r="J107" s="30"/>
      <c r="P107" s="57" t="str">
        <f t="shared" si="15"/>
        <v>10/2020</v>
      </c>
      <c r="Q107" s="30" t="str">
        <f t="shared" si="16"/>
        <v>52212FS2LC71</v>
      </c>
      <c r="U107" s="42" t="e">
        <f ca="1">IF($C107=$R$3, $A107,)</f>
        <v>#NAME?</v>
      </c>
      <c r="W107" s="43" t="e">
        <f t="shared" ca="1" si="17"/>
        <v>#NAME?</v>
      </c>
      <c r="X107" s="42" t="e">
        <f t="shared" ca="1" si="18"/>
        <v>#NAME?</v>
      </c>
      <c r="Y107" s="42">
        <v>106</v>
      </c>
      <c r="Z107" s="42" t="str">
        <f t="shared" si="19"/>
        <v>Occurrence106</v>
      </c>
      <c r="AA107" s="42">
        <f t="shared" ca="1" si="20"/>
        <v>0</v>
      </c>
      <c r="AB107" s="42">
        <f t="shared" ca="1" si="21"/>
        <v>0</v>
      </c>
      <c r="AH107" s="59"/>
      <c r="AS107" s="59"/>
      <c r="BD107" s="59"/>
      <c r="BO107" s="59"/>
      <c r="BZ107" s="59"/>
      <c r="CK107" s="59"/>
      <c r="CV107" s="59"/>
      <c r="DG107" s="59"/>
      <c r="DR107" s="59"/>
      <c r="EC107" s="59"/>
      <c r="EN107" s="59"/>
      <c r="EY107" s="59"/>
      <c r="FJ107" s="59"/>
      <c r="FU107" s="59"/>
      <c r="GF107" s="59"/>
      <c r="GQ107" s="59"/>
      <c r="HB107" s="59"/>
      <c r="HM107" s="59"/>
      <c r="HX107" s="59"/>
      <c r="II107" s="59"/>
      <c r="IT107" s="59"/>
      <c r="JE107" s="59"/>
      <c r="JP107" s="59"/>
      <c r="KA107" s="59"/>
      <c r="KL107" s="59"/>
      <c r="KW107" s="59"/>
      <c r="LH107" s="59"/>
      <c r="LS107" s="59"/>
      <c r="MD107" s="59"/>
      <c r="MO107" s="59"/>
      <c r="MZ107" s="59"/>
      <c r="NK107" s="59"/>
      <c r="NV107" s="59"/>
      <c r="OG107" s="59"/>
      <c r="OR107" s="59"/>
      <c r="PC107" s="59"/>
      <c r="PN107" s="59"/>
      <c r="PY107" s="59"/>
      <c r="QJ107" s="59"/>
      <c r="QU107" s="59"/>
      <c r="RF107" s="59"/>
      <c r="RQ107" s="59"/>
      <c r="SB107" s="59"/>
      <c r="SM107" s="59"/>
      <c r="SX107" s="59"/>
      <c r="TI107" s="59"/>
      <c r="TT107" s="59"/>
      <c r="UE107" s="59"/>
      <c r="UP107" s="59"/>
      <c r="VA107" s="59"/>
      <c r="VL107" s="59"/>
      <c r="VW107" s="59"/>
      <c r="WH107" s="59"/>
      <c r="WS107" s="59"/>
      <c r="XD107" s="59"/>
      <c r="XO107" s="59"/>
      <c r="XZ107" s="59"/>
      <c r="YK107" s="59"/>
      <c r="YV107" s="59"/>
      <c r="ZG107" s="59"/>
      <c r="ZR107" s="59"/>
      <c r="AAC107" s="59"/>
      <c r="AAN107" s="59"/>
      <c r="AAY107" s="59"/>
      <c r="ABJ107" s="59"/>
      <c r="ABU107" s="59"/>
      <c r="ACF107" s="59"/>
      <c r="ACQ107" s="59"/>
      <c r="ADB107" s="59"/>
      <c r="ADM107" s="59"/>
      <c r="ADX107" s="59"/>
      <c r="AEI107" s="59"/>
      <c r="AET107" s="59"/>
      <c r="AFE107" s="59"/>
      <c r="AFP107" s="59"/>
      <c r="AGA107" s="59"/>
      <c r="AGL107" s="59"/>
      <c r="AGW107" s="59"/>
      <c r="AHH107" s="59"/>
      <c r="AHS107" s="59"/>
      <c r="AID107" s="59"/>
      <c r="AIO107" s="59"/>
      <c r="AIZ107" s="59"/>
      <c r="AJK107" s="59"/>
      <c r="AJV107" s="59"/>
      <c r="AKG107" s="59"/>
      <c r="AKR107" s="59"/>
      <c r="ALC107" s="59"/>
      <c r="ALN107" s="59"/>
      <c r="ALY107" s="59"/>
      <c r="AMJ107" s="59"/>
      <c r="AMU107" s="59"/>
      <c r="ANF107" s="59"/>
      <c r="ANQ107" s="59"/>
      <c r="AOB107" s="59"/>
      <c r="AOM107" s="59"/>
      <c r="AOX107" s="59"/>
      <c r="API107" s="59"/>
      <c r="APT107" s="59"/>
      <c r="AQE107" s="59"/>
      <c r="AQP107" s="59"/>
      <c r="ARA107" s="59"/>
      <c r="ARL107" s="59"/>
      <c r="ARW107" s="59"/>
      <c r="ASH107" s="59"/>
      <c r="ASS107" s="59"/>
      <c r="ATD107" s="59"/>
      <c r="ATO107" s="59"/>
      <c r="ATZ107" s="59"/>
      <c r="AUK107" s="59"/>
      <c r="AUV107" s="59"/>
      <c r="AVG107" s="59"/>
      <c r="AVR107" s="59"/>
      <c r="AWC107" s="59"/>
      <c r="AWN107" s="59"/>
      <c r="AWY107" s="59"/>
      <c r="AXJ107" s="59"/>
      <c r="AXU107" s="59"/>
      <c r="AYF107" s="59"/>
      <c r="AYQ107" s="59"/>
      <c r="AZB107" s="59"/>
    </row>
    <row r="108" spans="1:1024 1035:1354" ht="18.75" customHeight="1" x14ac:dyDescent="0.25">
      <c r="A108" s="24" t="str">
        <f>'total Scrap'!A108</f>
        <v>10/2020</v>
      </c>
      <c r="B108" s="29">
        <f>'total Scrap'!D108</f>
        <v>95721</v>
      </c>
      <c r="C108" s="45" t="str">
        <f>'total Scrap'!E108</f>
        <v>56210F225071</v>
      </c>
      <c r="D108" s="8" t="str">
        <f>'total Scrap'!F108</f>
        <v>WIRE, ENGINE</v>
      </c>
      <c r="E108" s="26">
        <f t="shared" ca="1" si="11"/>
        <v>8</v>
      </c>
      <c r="F108" s="26">
        <f t="shared" si="12"/>
        <v>8</v>
      </c>
      <c r="G108" s="27">
        <f t="shared" ca="1" si="13"/>
        <v>0.5714285714285714</v>
      </c>
      <c r="H108" s="26" t="e">
        <f t="shared" ca="1" si="14"/>
        <v>#NAME?</v>
      </c>
      <c r="I108" s="26"/>
      <c r="J108" s="30"/>
      <c r="P108" s="57" t="str">
        <f t="shared" si="15"/>
        <v>10/2020</v>
      </c>
      <c r="Q108" s="30" t="str">
        <f t="shared" si="16"/>
        <v>56210F225071</v>
      </c>
      <c r="U108" s="42" t="e">
        <f ca="1">IF($C108=$R$3, $A108,)</f>
        <v>#NAME?</v>
      </c>
      <c r="W108" s="43" t="e">
        <f t="shared" ca="1" si="17"/>
        <v>#NAME?</v>
      </c>
      <c r="X108" s="42" t="e">
        <f t="shared" ca="1" si="18"/>
        <v>#NAME?</v>
      </c>
      <c r="Y108" s="42">
        <v>107</v>
      </c>
      <c r="Z108" s="42" t="str">
        <f t="shared" si="19"/>
        <v>Occurrence107</v>
      </c>
      <c r="AA108" s="42">
        <f t="shared" ca="1" si="20"/>
        <v>0</v>
      </c>
      <c r="AB108" s="42">
        <f t="shared" ca="1" si="21"/>
        <v>0</v>
      </c>
      <c r="AH108" s="59"/>
      <c r="AS108" s="59"/>
      <c r="BD108" s="59"/>
      <c r="BO108" s="59"/>
      <c r="BZ108" s="59"/>
      <c r="CK108" s="59"/>
      <c r="CV108" s="59"/>
      <c r="DG108" s="59"/>
      <c r="DR108" s="59"/>
      <c r="EC108" s="59"/>
      <c r="EN108" s="59"/>
      <c r="EY108" s="59"/>
      <c r="FJ108" s="59"/>
      <c r="FU108" s="59"/>
      <c r="GF108" s="59"/>
      <c r="GQ108" s="59"/>
      <c r="HB108" s="59"/>
      <c r="HM108" s="59"/>
      <c r="HX108" s="59"/>
      <c r="II108" s="59"/>
      <c r="IT108" s="59"/>
      <c r="JE108" s="59"/>
      <c r="JP108" s="59"/>
      <c r="KA108" s="59"/>
      <c r="KL108" s="59"/>
      <c r="KW108" s="59"/>
      <c r="LH108" s="59"/>
      <c r="LS108" s="59"/>
      <c r="MD108" s="59"/>
      <c r="MO108" s="59"/>
      <c r="MZ108" s="59"/>
      <c r="NK108" s="59"/>
      <c r="NV108" s="59"/>
      <c r="OG108" s="59"/>
      <c r="OR108" s="59"/>
      <c r="PC108" s="59"/>
      <c r="PN108" s="59"/>
      <c r="PY108" s="59"/>
      <c r="QJ108" s="59"/>
      <c r="QU108" s="59"/>
      <c r="RF108" s="59"/>
      <c r="RQ108" s="59"/>
      <c r="SB108" s="59"/>
      <c r="SM108" s="59"/>
      <c r="SX108" s="59"/>
      <c r="TI108" s="59"/>
      <c r="TT108" s="59"/>
      <c r="UE108" s="59"/>
      <c r="UP108" s="59"/>
      <c r="VA108" s="59"/>
      <c r="VL108" s="59"/>
      <c r="VW108" s="59"/>
      <c r="WH108" s="59"/>
      <c r="WS108" s="59"/>
      <c r="XD108" s="59"/>
      <c r="XO108" s="59"/>
      <c r="XZ108" s="59"/>
      <c r="YK108" s="59"/>
      <c r="YV108" s="59"/>
      <c r="ZG108" s="59"/>
      <c r="ZR108" s="59"/>
      <c r="AAC108" s="59"/>
      <c r="AAN108" s="59"/>
      <c r="AAY108" s="59"/>
      <c r="ABJ108" s="59"/>
      <c r="ABU108" s="59"/>
      <c r="ACF108" s="59"/>
      <c r="ACQ108" s="59"/>
      <c r="ADB108" s="59"/>
      <c r="ADM108" s="59"/>
      <c r="ADX108" s="59"/>
      <c r="AEI108" s="59"/>
      <c r="AET108" s="59"/>
      <c r="AFE108" s="59"/>
      <c r="AFP108" s="59"/>
      <c r="AGA108" s="59"/>
      <c r="AGL108" s="59"/>
      <c r="AGW108" s="59"/>
      <c r="AHH108" s="59"/>
      <c r="AHS108" s="59"/>
      <c r="AID108" s="59"/>
      <c r="AIO108" s="59"/>
      <c r="AIZ108" s="59"/>
      <c r="AJK108" s="59"/>
      <c r="AJV108" s="59"/>
      <c r="AKG108" s="59"/>
      <c r="AKR108" s="59"/>
      <c r="ALC108" s="59"/>
      <c r="ALN108" s="59"/>
      <c r="ALY108" s="59"/>
      <c r="AMJ108" s="59"/>
      <c r="AMU108" s="59"/>
      <c r="ANF108" s="59"/>
      <c r="ANQ108" s="59"/>
      <c r="AOB108" s="59"/>
      <c r="AOM108" s="59"/>
      <c r="AOX108" s="59"/>
      <c r="API108" s="59"/>
      <c r="APT108" s="59"/>
      <c r="AQE108" s="59"/>
      <c r="AQP108" s="59"/>
      <c r="ARA108" s="59"/>
      <c r="ARL108" s="59"/>
      <c r="ARW108" s="59"/>
      <c r="ASH108" s="59"/>
      <c r="ASS108" s="59"/>
      <c r="ATD108" s="59"/>
      <c r="ATO108" s="59"/>
      <c r="ATZ108" s="59"/>
      <c r="AUK108" s="59"/>
      <c r="AUV108" s="59"/>
      <c r="AVG108" s="59"/>
      <c r="AVR108" s="59"/>
      <c r="AWC108" s="59"/>
      <c r="AWN108" s="59"/>
      <c r="AWY108" s="59"/>
      <c r="AXJ108" s="59"/>
      <c r="AXU108" s="59"/>
      <c r="AYF108" s="59"/>
      <c r="AYQ108" s="59"/>
      <c r="AZB108" s="59"/>
    </row>
    <row r="109" spans="1:1024 1035:1354" ht="18.75" customHeight="1" x14ac:dyDescent="0.25">
      <c r="A109" s="24" t="str">
        <f>'total Scrap'!A109</f>
        <v>10/2020</v>
      </c>
      <c r="B109" s="29">
        <f>'total Scrap'!D109</f>
        <v>96541</v>
      </c>
      <c r="C109" s="45" t="str">
        <f>'total Scrap'!E109</f>
        <v>56210F225071</v>
      </c>
      <c r="D109" s="8" t="str">
        <f>'total Scrap'!F109</f>
        <v>WIRE, ENGINE</v>
      </c>
      <c r="E109" s="26">
        <f t="shared" ca="1" si="11"/>
        <v>8</v>
      </c>
      <c r="F109" s="26">
        <f t="shared" si="12"/>
        <v>8</v>
      </c>
      <c r="G109" s="27">
        <f t="shared" ca="1" si="13"/>
        <v>0.5714285714285714</v>
      </c>
      <c r="H109" s="26" t="e">
        <f t="shared" ca="1" si="14"/>
        <v>#NAME?</v>
      </c>
      <c r="I109" s="26"/>
      <c r="J109" s="30"/>
      <c r="P109" s="57" t="str">
        <f t="shared" si="15"/>
        <v>10/2020</v>
      </c>
      <c r="Q109" s="30" t="str">
        <f t="shared" si="16"/>
        <v>56210F225071</v>
      </c>
      <c r="U109" s="42" t="e">
        <f ca="1">IF($C109=$R$3, $A109,)</f>
        <v>#NAME?</v>
      </c>
      <c r="W109" s="43" t="e">
        <f t="shared" ca="1" si="17"/>
        <v>#NAME?</v>
      </c>
      <c r="X109" s="42" t="e">
        <f t="shared" ca="1" si="18"/>
        <v>#NAME?</v>
      </c>
      <c r="Y109" s="42">
        <v>108</v>
      </c>
      <c r="Z109" s="42" t="str">
        <f t="shared" si="19"/>
        <v>Occurrence108</v>
      </c>
      <c r="AA109" s="42">
        <f t="shared" ca="1" si="20"/>
        <v>0</v>
      </c>
      <c r="AB109" s="42">
        <f t="shared" ca="1" si="21"/>
        <v>0</v>
      </c>
      <c r="AH109" s="59"/>
      <c r="AS109" s="59"/>
      <c r="BD109" s="59"/>
      <c r="BO109" s="59"/>
      <c r="BZ109" s="59"/>
      <c r="CK109" s="59"/>
      <c r="CV109" s="59"/>
      <c r="DG109" s="59"/>
      <c r="DR109" s="59"/>
      <c r="EC109" s="59"/>
      <c r="EN109" s="59"/>
      <c r="EY109" s="59"/>
      <c r="FJ109" s="59"/>
      <c r="FU109" s="59"/>
      <c r="GF109" s="59"/>
      <c r="GQ109" s="59"/>
      <c r="HB109" s="59"/>
      <c r="HM109" s="59"/>
      <c r="HX109" s="59"/>
      <c r="II109" s="59"/>
      <c r="IT109" s="59"/>
      <c r="JE109" s="59"/>
      <c r="JP109" s="59"/>
      <c r="KA109" s="59"/>
      <c r="KL109" s="59"/>
      <c r="KW109" s="59"/>
      <c r="LH109" s="59"/>
      <c r="LS109" s="59"/>
      <c r="MD109" s="59"/>
      <c r="MO109" s="59"/>
      <c r="MZ109" s="59"/>
      <c r="NK109" s="59"/>
      <c r="NV109" s="59"/>
      <c r="OG109" s="59"/>
      <c r="OR109" s="59"/>
      <c r="PC109" s="59"/>
      <c r="PN109" s="59"/>
      <c r="PY109" s="59"/>
      <c r="QJ109" s="59"/>
      <c r="QU109" s="59"/>
      <c r="RF109" s="59"/>
      <c r="RQ109" s="59"/>
      <c r="SB109" s="59"/>
      <c r="SM109" s="59"/>
      <c r="SX109" s="59"/>
      <c r="TI109" s="59"/>
      <c r="TT109" s="59"/>
      <c r="UE109" s="59"/>
      <c r="UP109" s="59"/>
      <c r="VA109" s="59"/>
      <c r="VL109" s="59"/>
      <c r="VW109" s="59"/>
      <c r="WH109" s="59"/>
      <c r="WS109" s="59"/>
      <c r="XD109" s="59"/>
      <c r="XO109" s="59"/>
      <c r="XZ109" s="59"/>
      <c r="YK109" s="59"/>
      <c r="YV109" s="59"/>
      <c r="ZG109" s="59"/>
      <c r="ZR109" s="59"/>
      <c r="AAC109" s="59"/>
      <c r="AAN109" s="59"/>
      <c r="AAY109" s="59"/>
      <c r="ABJ109" s="59"/>
      <c r="ABU109" s="59"/>
      <c r="ACF109" s="59"/>
      <c r="ACQ109" s="59"/>
      <c r="ADB109" s="59"/>
      <c r="ADM109" s="59"/>
      <c r="ADX109" s="59"/>
      <c r="AEI109" s="59"/>
      <c r="AET109" s="59"/>
      <c r="AFE109" s="59"/>
      <c r="AFP109" s="59"/>
      <c r="AGA109" s="59"/>
      <c r="AGL109" s="59"/>
      <c r="AGW109" s="59"/>
      <c r="AHH109" s="59"/>
      <c r="AHS109" s="59"/>
      <c r="AID109" s="59"/>
      <c r="AIO109" s="59"/>
      <c r="AIZ109" s="59"/>
      <c r="AJK109" s="59"/>
      <c r="AJV109" s="59"/>
      <c r="AKG109" s="59"/>
      <c r="AKR109" s="59"/>
      <c r="ALC109" s="59"/>
      <c r="ALN109" s="59"/>
      <c r="ALY109" s="59"/>
      <c r="AMJ109" s="59"/>
      <c r="AMU109" s="59"/>
      <c r="ANF109" s="59"/>
      <c r="ANQ109" s="59"/>
      <c r="AOB109" s="59"/>
      <c r="AOM109" s="59"/>
      <c r="AOX109" s="59"/>
      <c r="API109" s="59"/>
      <c r="APT109" s="59"/>
      <c r="AQE109" s="59"/>
      <c r="AQP109" s="59"/>
      <c r="ARA109" s="59"/>
      <c r="ARL109" s="59"/>
      <c r="ARW109" s="59"/>
      <c r="ASH109" s="59"/>
      <c r="ASS109" s="59"/>
      <c r="ATD109" s="59"/>
      <c r="ATO109" s="59"/>
      <c r="ATZ109" s="59"/>
      <c r="AUK109" s="59"/>
      <c r="AUV109" s="59"/>
      <c r="AVG109" s="59"/>
      <c r="AVR109" s="59"/>
      <c r="AWC109" s="59"/>
      <c r="AWN109" s="59"/>
      <c r="AWY109" s="59"/>
      <c r="AXJ109" s="59"/>
      <c r="AXU109" s="59"/>
      <c r="AYF109" s="59"/>
      <c r="AYQ109" s="59"/>
      <c r="AZB109" s="59"/>
    </row>
    <row r="110" spans="1:1024 1035:1354" ht="18.75" customHeight="1" x14ac:dyDescent="0.25">
      <c r="A110" s="24" t="str">
        <f>'total Scrap'!A110</f>
        <v>10/2020</v>
      </c>
      <c r="B110" s="29">
        <f>'total Scrap'!D110</f>
        <v>96545</v>
      </c>
      <c r="C110" s="45" t="str">
        <f>'total Scrap'!E110</f>
        <v>56231F231071</v>
      </c>
      <c r="D110" s="8" t="str">
        <f>'total Scrap'!F110</f>
        <v>WIRE (56233-F2310-71)</v>
      </c>
      <c r="E110" s="26">
        <f t="shared" ca="1" si="11"/>
        <v>8</v>
      </c>
      <c r="F110" s="26">
        <f t="shared" si="12"/>
        <v>1</v>
      </c>
      <c r="G110" s="27">
        <f t="shared" ca="1" si="13"/>
        <v>7.1428571428571425E-2</v>
      </c>
      <c r="H110" s="26" t="e">
        <f t="shared" ca="1" si="14"/>
        <v>#NAME?</v>
      </c>
      <c r="I110" s="26"/>
      <c r="J110" s="30"/>
      <c r="P110" s="57">
        <f t="shared" si="15"/>
        <v>0</v>
      </c>
      <c r="Q110" s="30">
        <f t="shared" si="16"/>
        <v>0</v>
      </c>
      <c r="U110" s="42" t="e">
        <f ca="1">IF($C110=$R$3, $A110,)</f>
        <v>#NAME?</v>
      </c>
      <c r="W110" s="43" t="e">
        <f t="shared" ca="1" si="17"/>
        <v>#NAME?</v>
      </c>
      <c r="X110" s="42" t="e">
        <f t="shared" ca="1" si="18"/>
        <v>#NAME?</v>
      </c>
      <c r="Y110" s="42">
        <v>109</v>
      </c>
      <c r="Z110" s="42" t="str">
        <f t="shared" si="19"/>
        <v>Occurrence109</v>
      </c>
      <c r="AA110" s="42">
        <f t="shared" ca="1" si="20"/>
        <v>0</v>
      </c>
      <c r="AB110" s="42">
        <f t="shared" ca="1" si="21"/>
        <v>0</v>
      </c>
      <c r="AH110" s="59"/>
      <c r="AS110" s="59"/>
      <c r="BD110" s="59"/>
      <c r="BO110" s="59"/>
      <c r="BZ110" s="59"/>
      <c r="CK110" s="59"/>
      <c r="CV110" s="59"/>
      <c r="DG110" s="59"/>
      <c r="DR110" s="59"/>
      <c r="EC110" s="59"/>
      <c r="EN110" s="59"/>
      <c r="EY110" s="59"/>
      <c r="FJ110" s="59"/>
      <c r="FU110" s="59"/>
      <c r="GF110" s="59"/>
      <c r="GQ110" s="59"/>
      <c r="HB110" s="59"/>
      <c r="HM110" s="59"/>
      <c r="HX110" s="59"/>
      <c r="II110" s="59"/>
      <c r="IT110" s="59"/>
      <c r="JE110" s="59"/>
      <c r="JP110" s="59"/>
      <c r="KA110" s="59"/>
      <c r="KL110" s="59"/>
      <c r="KW110" s="59"/>
      <c r="LH110" s="59"/>
      <c r="LS110" s="59"/>
      <c r="MD110" s="59"/>
      <c r="MO110" s="59"/>
      <c r="MZ110" s="59"/>
      <c r="NK110" s="59"/>
      <c r="NV110" s="59"/>
      <c r="OG110" s="59"/>
      <c r="OR110" s="59"/>
      <c r="PC110" s="59"/>
      <c r="PN110" s="59"/>
      <c r="PY110" s="59"/>
      <c r="QJ110" s="59"/>
      <c r="QU110" s="59"/>
      <c r="RF110" s="59"/>
      <c r="RQ110" s="59"/>
      <c r="SB110" s="59"/>
      <c r="SM110" s="59"/>
      <c r="SX110" s="59"/>
      <c r="TI110" s="59"/>
      <c r="TT110" s="59"/>
      <c r="UE110" s="59"/>
      <c r="UP110" s="59"/>
      <c r="VA110" s="59"/>
      <c r="VL110" s="59"/>
      <c r="VW110" s="59"/>
      <c r="WH110" s="59"/>
      <c r="WS110" s="59"/>
      <c r="XD110" s="59"/>
      <c r="XO110" s="59"/>
      <c r="XZ110" s="59"/>
      <c r="YK110" s="59"/>
      <c r="YV110" s="59"/>
      <c r="ZG110" s="59"/>
      <c r="ZR110" s="59"/>
      <c r="AAC110" s="59"/>
      <c r="AAN110" s="59"/>
      <c r="AAY110" s="59"/>
      <c r="ABJ110" s="59"/>
      <c r="ABU110" s="59"/>
      <c r="ACF110" s="59"/>
      <c r="ACQ110" s="59"/>
      <c r="ADB110" s="59"/>
      <c r="ADM110" s="59"/>
      <c r="ADX110" s="59"/>
      <c r="AEI110" s="59"/>
      <c r="AET110" s="59"/>
      <c r="AFE110" s="59"/>
      <c r="AFP110" s="59"/>
      <c r="AGA110" s="59"/>
      <c r="AGL110" s="59"/>
      <c r="AGW110" s="59"/>
      <c r="AHH110" s="59"/>
      <c r="AHS110" s="59"/>
      <c r="AID110" s="59"/>
      <c r="AIO110" s="59"/>
      <c r="AIZ110" s="59"/>
      <c r="AJK110" s="59"/>
      <c r="AJV110" s="59"/>
      <c r="AKG110" s="59"/>
      <c r="AKR110" s="59"/>
      <c r="ALC110" s="59"/>
      <c r="ALN110" s="59"/>
      <c r="ALY110" s="59"/>
      <c r="AMJ110" s="59"/>
      <c r="AMU110" s="59"/>
      <c r="ANF110" s="59"/>
      <c r="ANQ110" s="59"/>
      <c r="AOB110" s="59"/>
      <c r="AOM110" s="59"/>
      <c r="AOX110" s="59"/>
      <c r="API110" s="59"/>
      <c r="APT110" s="59"/>
      <c r="AQE110" s="59"/>
      <c r="AQP110" s="59"/>
      <c r="ARA110" s="59"/>
      <c r="ARL110" s="59"/>
      <c r="ARW110" s="59"/>
      <c r="ASH110" s="59"/>
      <c r="ASS110" s="59"/>
      <c r="ATD110" s="59"/>
      <c r="ATO110" s="59"/>
      <c r="ATZ110" s="59"/>
      <c r="AUK110" s="59"/>
      <c r="AUV110" s="59"/>
      <c r="AVG110" s="59"/>
      <c r="AVR110" s="59"/>
      <c r="AWC110" s="59"/>
      <c r="AWN110" s="59"/>
      <c r="AWY110" s="59"/>
      <c r="AXJ110" s="59"/>
      <c r="AXU110" s="59"/>
      <c r="AYF110" s="59"/>
      <c r="AYQ110" s="59"/>
      <c r="AZB110" s="59"/>
    </row>
    <row r="111" spans="1:1024 1035:1354" ht="18.75" customHeight="1" x14ac:dyDescent="0.25">
      <c r="A111" s="24" t="str">
        <f>'total Scrap'!A111</f>
        <v>10/2020</v>
      </c>
      <c r="B111" s="29">
        <f>'total Scrap'!D111</f>
        <v>96256</v>
      </c>
      <c r="C111" s="45" t="str">
        <f>'total Scrap'!E111</f>
        <v>65600FSL4C71</v>
      </c>
      <c r="D111" s="8" t="str">
        <f>'total Scrap'!F111</f>
        <v>066035 ACCU G3/4 0,7L 50 BARS</v>
      </c>
      <c r="E111" s="26">
        <f t="shared" ca="1" si="11"/>
        <v>8</v>
      </c>
      <c r="F111" s="26">
        <f t="shared" si="12"/>
        <v>1</v>
      </c>
      <c r="G111" s="27">
        <f t="shared" ca="1" si="13"/>
        <v>7.1428571428571425E-2</v>
      </c>
      <c r="H111" s="26" t="e">
        <f t="shared" ca="1" si="14"/>
        <v>#NAME?</v>
      </c>
      <c r="I111" s="26"/>
      <c r="J111" s="30"/>
      <c r="P111" s="57">
        <f t="shared" si="15"/>
        <v>0</v>
      </c>
      <c r="Q111" s="30">
        <f t="shared" si="16"/>
        <v>0</v>
      </c>
      <c r="U111" s="42" t="e">
        <f ca="1">IF($C111=$R$3, $A111,)</f>
        <v>#NAME?</v>
      </c>
      <c r="W111" s="43" t="e">
        <f t="shared" ca="1" si="17"/>
        <v>#NAME?</v>
      </c>
      <c r="X111" s="42" t="e">
        <f t="shared" ca="1" si="18"/>
        <v>#NAME?</v>
      </c>
      <c r="Y111" s="42">
        <v>110</v>
      </c>
      <c r="Z111" s="42" t="str">
        <f t="shared" si="19"/>
        <v>Occurrence110</v>
      </c>
      <c r="AA111" s="42">
        <f t="shared" ca="1" si="20"/>
        <v>0</v>
      </c>
      <c r="AB111" s="42">
        <f t="shared" ca="1" si="21"/>
        <v>0</v>
      </c>
      <c r="AH111" s="59"/>
      <c r="AS111" s="59"/>
      <c r="BD111" s="59"/>
      <c r="BO111" s="59"/>
      <c r="BZ111" s="59"/>
      <c r="CK111" s="59"/>
      <c r="CV111" s="59"/>
      <c r="DG111" s="59"/>
      <c r="DR111" s="59"/>
      <c r="EC111" s="59"/>
      <c r="EN111" s="59"/>
      <c r="EY111" s="59"/>
      <c r="FJ111" s="59"/>
      <c r="FU111" s="59"/>
      <c r="GF111" s="59"/>
      <c r="GQ111" s="59"/>
      <c r="HB111" s="59"/>
      <c r="HM111" s="59"/>
      <c r="HX111" s="59"/>
      <c r="II111" s="59"/>
      <c r="IT111" s="59"/>
      <c r="JE111" s="59"/>
      <c r="JP111" s="59"/>
      <c r="KA111" s="59"/>
      <c r="KL111" s="59"/>
      <c r="KW111" s="59"/>
      <c r="LH111" s="59"/>
      <c r="LS111" s="59"/>
      <c r="MD111" s="59"/>
      <c r="MO111" s="59"/>
      <c r="MZ111" s="59"/>
      <c r="NK111" s="59"/>
      <c r="NV111" s="59"/>
      <c r="OG111" s="59"/>
      <c r="OR111" s="59"/>
      <c r="PC111" s="59"/>
      <c r="PN111" s="59"/>
      <c r="PY111" s="59"/>
      <c r="QJ111" s="59"/>
      <c r="QU111" s="59"/>
      <c r="RF111" s="59"/>
      <c r="RQ111" s="59"/>
      <c r="SB111" s="59"/>
      <c r="SM111" s="59"/>
      <c r="SX111" s="59"/>
      <c r="TI111" s="59"/>
      <c r="TT111" s="59"/>
      <c r="UE111" s="59"/>
      <c r="UP111" s="59"/>
      <c r="VA111" s="59"/>
      <c r="VL111" s="59"/>
      <c r="VW111" s="59"/>
      <c r="WH111" s="59"/>
      <c r="WS111" s="59"/>
      <c r="XD111" s="59"/>
      <c r="XO111" s="59"/>
      <c r="XZ111" s="59"/>
      <c r="YK111" s="59"/>
      <c r="YV111" s="59"/>
      <c r="ZG111" s="59"/>
      <c r="ZR111" s="59"/>
      <c r="AAC111" s="59"/>
      <c r="AAN111" s="59"/>
      <c r="AAY111" s="59"/>
      <c r="ABJ111" s="59"/>
      <c r="ABU111" s="59"/>
      <c r="ACF111" s="59"/>
      <c r="ACQ111" s="59"/>
      <c r="ADB111" s="59"/>
      <c r="ADM111" s="59"/>
      <c r="ADX111" s="59"/>
      <c r="AEI111" s="59"/>
      <c r="AET111" s="59"/>
      <c r="AFE111" s="59"/>
      <c r="AFP111" s="59"/>
      <c r="AGA111" s="59"/>
      <c r="AGL111" s="59"/>
      <c r="AGW111" s="59"/>
      <c r="AHH111" s="59"/>
      <c r="AHS111" s="59"/>
      <c r="AID111" s="59"/>
      <c r="AIO111" s="59"/>
      <c r="AIZ111" s="59"/>
      <c r="AJK111" s="59"/>
      <c r="AJV111" s="59"/>
      <c r="AKG111" s="59"/>
      <c r="AKR111" s="59"/>
      <c r="ALC111" s="59"/>
      <c r="ALN111" s="59"/>
      <c r="ALY111" s="59"/>
      <c r="AMJ111" s="59"/>
      <c r="AMU111" s="59"/>
      <c r="ANF111" s="59"/>
      <c r="ANQ111" s="59"/>
      <c r="AOB111" s="59"/>
      <c r="AOM111" s="59"/>
      <c r="AOX111" s="59"/>
      <c r="API111" s="59"/>
      <c r="APT111" s="59"/>
      <c r="AQE111" s="59"/>
      <c r="AQP111" s="59"/>
      <c r="ARA111" s="59"/>
      <c r="ARL111" s="59"/>
      <c r="ARW111" s="59"/>
      <c r="ASH111" s="59"/>
      <c r="ASS111" s="59"/>
      <c r="ATD111" s="59"/>
      <c r="ATO111" s="59"/>
      <c r="ATZ111" s="59"/>
      <c r="AUK111" s="59"/>
      <c r="AUV111" s="59"/>
      <c r="AVG111" s="59"/>
      <c r="AVR111" s="59"/>
      <c r="AWC111" s="59"/>
      <c r="AWN111" s="59"/>
      <c r="AWY111" s="59"/>
      <c r="AXJ111" s="59"/>
      <c r="AXU111" s="59"/>
      <c r="AYF111" s="59"/>
      <c r="AYQ111" s="59"/>
      <c r="AZB111" s="59"/>
    </row>
    <row r="112" spans="1:1024 1035:1354" ht="18.75" customHeight="1" x14ac:dyDescent="0.25">
      <c r="A112" s="24" t="str">
        <f>'total Scrap'!A112</f>
        <v>10/2020</v>
      </c>
      <c r="B112" s="29">
        <f>'total Scrap'!D112</f>
        <v>96803</v>
      </c>
      <c r="C112" s="45" t="str">
        <f>'total Scrap'!E112</f>
        <v>3A14055</v>
      </c>
      <c r="D112" s="8" t="str">
        <f>'total Scrap'!F112</f>
        <v>FLAP SUB-ASSY</v>
      </c>
      <c r="E112" s="26">
        <f t="shared" ca="1" si="11"/>
        <v>8</v>
      </c>
      <c r="F112" s="26">
        <f t="shared" si="12"/>
        <v>3</v>
      </c>
      <c r="G112" s="27">
        <f t="shared" ca="1" si="13"/>
        <v>0.21428571428571427</v>
      </c>
      <c r="H112" s="26" t="e">
        <f t="shared" ca="1" si="14"/>
        <v>#NAME?</v>
      </c>
      <c r="I112" s="26"/>
      <c r="J112" s="30"/>
      <c r="P112" s="57" t="str">
        <f t="shared" si="15"/>
        <v>10/2020</v>
      </c>
      <c r="Q112" s="30" t="str">
        <f t="shared" si="16"/>
        <v>3A14055</v>
      </c>
      <c r="U112" s="42" t="e">
        <f ca="1">IF($C112=$R$3, $A112,)</f>
        <v>#NAME?</v>
      </c>
      <c r="W112" s="43" t="e">
        <f t="shared" ca="1" si="17"/>
        <v>#NAME?</v>
      </c>
      <c r="X112" s="42" t="e">
        <f t="shared" ca="1" si="18"/>
        <v>#NAME?</v>
      </c>
      <c r="Y112" s="42">
        <v>111</v>
      </c>
      <c r="Z112" s="42" t="str">
        <f t="shared" si="19"/>
        <v>Occurrence111</v>
      </c>
      <c r="AA112" s="42">
        <f t="shared" ca="1" si="20"/>
        <v>0</v>
      </c>
      <c r="AB112" s="42">
        <f t="shared" ca="1" si="21"/>
        <v>0</v>
      </c>
      <c r="AH112" s="59"/>
      <c r="AS112" s="59"/>
      <c r="BD112" s="59"/>
      <c r="BO112" s="59"/>
      <c r="BZ112" s="59"/>
      <c r="CK112" s="59"/>
      <c r="CV112" s="59"/>
      <c r="DG112" s="59"/>
      <c r="DR112" s="59"/>
      <c r="EC112" s="59"/>
      <c r="EN112" s="59"/>
      <c r="EY112" s="59"/>
      <c r="FJ112" s="59"/>
      <c r="FU112" s="59"/>
      <c r="GF112" s="59"/>
      <c r="GQ112" s="59"/>
      <c r="HB112" s="59"/>
      <c r="HM112" s="59"/>
      <c r="HX112" s="59"/>
      <c r="II112" s="59"/>
      <c r="IT112" s="59"/>
      <c r="JE112" s="59"/>
      <c r="JP112" s="59"/>
      <c r="KA112" s="59"/>
      <c r="KL112" s="59"/>
      <c r="KW112" s="59"/>
      <c r="LH112" s="59"/>
      <c r="LS112" s="59"/>
      <c r="MD112" s="59"/>
      <c r="MO112" s="59"/>
      <c r="MZ112" s="59"/>
      <c r="NK112" s="59"/>
      <c r="NV112" s="59"/>
      <c r="OG112" s="59"/>
      <c r="OR112" s="59"/>
      <c r="PC112" s="59"/>
      <c r="PN112" s="59"/>
      <c r="PY112" s="59"/>
      <c r="QJ112" s="59"/>
      <c r="QU112" s="59"/>
      <c r="RF112" s="59"/>
      <c r="RQ112" s="59"/>
      <c r="SB112" s="59"/>
      <c r="SM112" s="59"/>
      <c r="SX112" s="59"/>
      <c r="TI112" s="59"/>
      <c r="TT112" s="59"/>
      <c r="UE112" s="59"/>
      <c r="UP112" s="59"/>
      <c r="VA112" s="59"/>
      <c r="VL112" s="59"/>
      <c r="VW112" s="59"/>
      <c r="WH112" s="59"/>
      <c r="WS112" s="59"/>
      <c r="XD112" s="59"/>
      <c r="XO112" s="59"/>
      <c r="XZ112" s="59"/>
      <c r="YK112" s="59"/>
      <c r="YV112" s="59"/>
      <c r="ZG112" s="59"/>
      <c r="ZR112" s="59"/>
      <c r="AAC112" s="59"/>
      <c r="AAN112" s="59"/>
      <c r="AAY112" s="59"/>
      <c r="ABJ112" s="59"/>
      <c r="ABU112" s="59"/>
      <c r="ACF112" s="59"/>
      <c r="ACQ112" s="59"/>
      <c r="ADB112" s="59"/>
      <c r="ADM112" s="59"/>
      <c r="ADX112" s="59"/>
      <c r="AEI112" s="59"/>
      <c r="AET112" s="59"/>
      <c r="AFE112" s="59"/>
      <c r="AFP112" s="59"/>
      <c r="AGA112" s="59"/>
      <c r="AGL112" s="59"/>
      <c r="AGW112" s="59"/>
      <c r="AHH112" s="59"/>
      <c r="AHS112" s="59"/>
      <c r="AID112" s="59"/>
      <c r="AIO112" s="59"/>
      <c r="AIZ112" s="59"/>
      <c r="AJK112" s="59"/>
      <c r="AJV112" s="59"/>
      <c r="AKG112" s="59"/>
      <c r="AKR112" s="59"/>
      <c r="ALC112" s="59"/>
      <c r="ALN112" s="59"/>
      <c r="ALY112" s="59"/>
      <c r="AMJ112" s="59"/>
      <c r="AMU112" s="59"/>
      <c r="ANF112" s="59"/>
      <c r="ANQ112" s="59"/>
      <c r="AOB112" s="59"/>
      <c r="AOM112" s="59"/>
      <c r="AOX112" s="59"/>
      <c r="API112" s="59"/>
      <c r="APT112" s="59"/>
      <c r="AQE112" s="59"/>
      <c r="AQP112" s="59"/>
      <c r="ARA112" s="59"/>
      <c r="ARL112" s="59"/>
      <c r="ARW112" s="59"/>
      <c r="ASH112" s="59"/>
      <c r="ASS112" s="59"/>
      <c r="ATD112" s="59"/>
      <c r="ATO112" s="59"/>
      <c r="ATZ112" s="59"/>
      <c r="AUK112" s="59"/>
      <c r="AUV112" s="59"/>
      <c r="AVG112" s="59"/>
      <c r="AVR112" s="59"/>
      <c r="AWC112" s="59"/>
      <c r="AWN112" s="59"/>
      <c r="AWY112" s="59"/>
      <c r="AXJ112" s="59"/>
      <c r="AXU112" s="59"/>
      <c r="AYF112" s="59"/>
      <c r="AYQ112" s="59"/>
      <c r="AZB112" s="59"/>
    </row>
    <row r="113" spans="1:1024 1035:1354" ht="18.75" customHeight="1" x14ac:dyDescent="0.25">
      <c r="A113" s="24" t="str">
        <f>'total Scrap'!A113</f>
        <v>10/2020</v>
      </c>
      <c r="B113" s="29">
        <f>'total Scrap'!D113</f>
        <v>96263</v>
      </c>
      <c r="C113" s="45" t="str">
        <f>'total Scrap'!E113</f>
        <v>55231F231071</v>
      </c>
      <c r="D113" s="8" t="str">
        <f>'total Scrap'!F113</f>
        <v>GLASS, ROOF</v>
      </c>
      <c r="E113" s="26">
        <f t="shared" ca="1" si="11"/>
        <v>8</v>
      </c>
      <c r="F113" s="26">
        <f t="shared" si="12"/>
        <v>2</v>
      </c>
      <c r="G113" s="27">
        <f t="shared" ca="1" si="13"/>
        <v>0.14285714285714285</v>
      </c>
      <c r="H113" s="26" t="e">
        <f t="shared" ca="1" si="14"/>
        <v>#NAME?</v>
      </c>
      <c r="I113" s="26"/>
      <c r="J113" s="30"/>
      <c r="P113" s="57" t="str">
        <f t="shared" si="15"/>
        <v>10/2020</v>
      </c>
      <c r="Q113" s="30" t="str">
        <f t="shared" si="16"/>
        <v>55231F231071</v>
      </c>
      <c r="U113" s="42" t="e">
        <f ca="1">IF($C113=$R$3, $A113,)</f>
        <v>#NAME?</v>
      </c>
      <c r="W113" s="43" t="e">
        <f t="shared" ca="1" si="17"/>
        <v>#NAME?</v>
      </c>
      <c r="X113" s="42" t="e">
        <f t="shared" ca="1" si="18"/>
        <v>#NAME?</v>
      </c>
      <c r="Y113" s="42">
        <v>112</v>
      </c>
      <c r="Z113" s="42" t="str">
        <f t="shared" si="19"/>
        <v>Occurrence112</v>
      </c>
      <c r="AA113" s="42">
        <f t="shared" ca="1" si="20"/>
        <v>0</v>
      </c>
      <c r="AB113" s="42">
        <f t="shared" ca="1" si="21"/>
        <v>0</v>
      </c>
      <c r="AH113" s="59"/>
      <c r="AS113" s="59"/>
      <c r="BD113" s="59"/>
      <c r="BO113" s="59"/>
      <c r="BZ113" s="59"/>
      <c r="CK113" s="59"/>
      <c r="CV113" s="59"/>
      <c r="DG113" s="59"/>
      <c r="DR113" s="59"/>
      <c r="EC113" s="59"/>
      <c r="EN113" s="59"/>
      <c r="EY113" s="59"/>
      <c r="FJ113" s="59"/>
      <c r="FU113" s="59"/>
      <c r="GF113" s="59"/>
      <c r="GQ113" s="59"/>
      <c r="HB113" s="59"/>
      <c r="HM113" s="59"/>
      <c r="HX113" s="59"/>
      <c r="II113" s="59"/>
      <c r="IT113" s="59"/>
      <c r="JE113" s="59"/>
      <c r="JP113" s="59"/>
      <c r="KA113" s="59"/>
      <c r="KL113" s="59"/>
      <c r="KW113" s="59"/>
      <c r="LH113" s="59"/>
      <c r="LS113" s="59"/>
      <c r="MD113" s="59"/>
      <c r="MO113" s="59"/>
      <c r="MZ113" s="59"/>
      <c r="NK113" s="59"/>
      <c r="NV113" s="59"/>
      <c r="OG113" s="59"/>
      <c r="OR113" s="59"/>
      <c r="PC113" s="59"/>
      <c r="PN113" s="59"/>
      <c r="PY113" s="59"/>
      <c r="QJ113" s="59"/>
      <c r="QU113" s="59"/>
      <c r="RF113" s="59"/>
      <c r="RQ113" s="59"/>
      <c r="SB113" s="59"/>
      <c r="SM113" s="59"/>
      <c r="SX113" s="59"/>
      <c r="TI113" s="59"/>
      <c r="TT113" s="59"/>
      <c r="UE113" s="59"/>
      <c r="UP113" s="59"/>
      <c r="VA113" s="59"/>
      <c r="VL113" s="59"/>
      <c r="VW113" s="59"/>
      <c r="WH113" s="59"/>
      <c r="WS113" s="59"/>
      <c r="XD113" s="59"/>
      <c r="XO113" s="59"/>
      <c r="XZ113" s="59"/>
      <c r="YK113" s="59"/>
      <c r="YV113" s="59"/>
      <c r="ZG113" s="59"/>
      <c r="ZR113" s="59"/>
      <c r="AAC113" s="59"/>
      <c r="AAN113" s="59"/>
      <c r="AAY113" s="59"/>
      <c r="ABJ113" s="59"/>
      <c r="ABU113" s="59"/>
      <c r="ACF113" s="59"/>
      <c r="ACQ113" s="59"/>
      <c r="ADB113" s="59"/>
      <c r="ADM113" s="59"/>
      <c r="ADX113" s="59"/>
      <c r="AEI113" s="59"/>
      <c r="AET113" s="59"/>
      <c r="AFE113" s="59"/>
      <c r="AFP113" s="59"/>
      <c r="AGA113" s="59"/>
      <c r="AGL113" s="59"/>
      <c r="AGW113" s="59"/>
      <c r="AHH113" s="59"/>
      <c r="AHS113" s="59"/>
      <c r="AID113" s="59"/>
      <c r="AIO113" s="59"/>
      <c r="AIZ113" s="59"/>
      <c r="AJK113" s="59"/>
      <c r="AJV113" s="59"/>
      <c r="AKG113" s="59"/>
      <c r="AKR113" s="59"/>
      <c r="ALC113" s="59"/>
      <c r="ALN113" s="59"/>
      <c r="ALY113" s="59"/>
      <c r="AMJ113" s="59"/>
      <c r="AMU113" s="59"/>
      <c r="ANF113" s="59"/>
      <c r="ANQ113" s="59"/>
      <c r="AOB113" s="59"/>
      <c r="AOM113" s="59"/>
      <c r="AOX113" s="59"/>
      <c r="API113" s="59"/>
      <c r="APT113" s="59"/>
      <c r="AQE113" s="59"/>
      <c r="AQP113" s="59"/>
      <c r="ARA113" s="59"/>
      <c r="ARL113" s="59"/>
      <c r="ARW113" s="59"/>
      <c r="ASH113" s="59"/>
      <c r="ASS113" s="59"/>
      <c r="ATD113" s="59"/>
      <c r="ATO113" s="59"/>
      <c r="ATZ113" s="59"/>
      <c r="AUK113" s="59"/>
      <c r="AUV113" s="59"/>
      <c r="AVG113" s="59"/>
      <c r="AVR113" s="59"/>
      <c r="AWC113" s="59"/>
      <c r="AWN113" s="59"/>
      <c r="AWY113" s="59"/>
      <c r="AXJ113" s="59"/>
      <c r="AXU113" s="59"/>
      <c r="AYF113" s="59"/>
      <c r="AYQ113" s="59"/>
      <c r="AZB113" s="59"/>
    </row>
    <row r="114" spans="1:1024 1035:1354" ht="18.75" customHeight="1" x14ac:dyDescent="0.25">
      <c r="A114" s="24" t="str">
        <f>'total Scrap'!A114</f>
        <v>10/2020</v>
      </c>
      <c r="B114" s="29">
        <f>'total Scrap'!D114</f>
        <v>95970</v>
      </c>
      <c r="C114" s="45" t="str">
        <f>'total Scrap'!E114</f>
        <v>565302660071</v>
      </c>
      <c r="D114" s="8" t="str">
        <f>'total Scrap'!F114</f>
        <v>LAMP ASSY, COMBINATION HEAD, LED</v>
      </c>
      <c r="E114" s="26">
        <f t="shared" ca="1" si="11"/>
        <v>8</v>
      </c>
      <c r="F114" s="26">
        <f t="shared" si="12"/>
        <v>6</v>
      </c>
      <c r="G114" s="27">
        <f t="shared" ca="1" si="13"/>
        <v>0.42857142857142855</v>
      </c>
      <c r="H114" s="26" t="e">
        <f t="shared" ca="1" si="14"/>
        <v>#NAME?</v>
      </c>
      <c r="I114" s="26"/>
      <c r="J114" s="30"/>
      <c r="P114" s="57" t="str">
        <f t="shared" si="15"/>
        <v>10/2020</v>
      </c>
      <c r="Q114" s="30" t="str">
        <f t="shared" si="16"/>
        <v>565302660071</v>
      </c>
      <c r="U114" s="42" t="e">
        <f ca="1">IF($C114=$R$3, $A114,)</f>
        <v>#NAME?</v>
      </c>
      <c r="W114" s="43" t="e">
        <f t="shared" ca="1" si="17"/>
        <v>#NAME?</v>
      </c>
      <c r="X114" s="42" t="e">
        <f t="shared" ca="1" si="18"/>
        <v>#NAME?</v>
      </c>
      <c r="Y114" s="42">
        <v>113</v>
      </c>
      <c r="Z114" s="42" t="str">
        <f t="shared" si="19"/>
        <v>Occurrence113</v>
      </c>
      <c r="AA114" s="42">
        <f t="shared" ca="1" si="20"/>
        <v>0</v>
      </c>
      <c r="AB114" s="42">
        <f t="shared" ca="1" si="21"/>
        <v>0</v>
      </c>
      <c r="AH114" s="59"/>
      <c r="AS114" s="59"/>
      <c r="BD114" s="59"/>
      <c r="BO114" s="59"/>
      <c r="BZ114" s="59"/>
      <c r="CK114" s="59"/>
      <c r="CV114" s="59"/>
      <c r="DG114" s="59"/>
      <c r="DR114" s="59"/>
      <c r="EC114" s="59"/>
      <c r="EN114" s="59"/>
      <c r="EY114" s="59"/>
      <c r="FJ114" s="59"/>
      <c r="FU114" s="59"/>
      <c r="GF114" s="59"/>
      <c r="GQ114" s="59"/>
      <c r="HB114" s="59"/>
      <c r="HM114" s="59"/>
      <c r="HX114" s="59"/>
      <c r="II114" s="59"/>
      <c r="IT114" s="59"/>
      <c r="JE114" s="59"/>
      <c r="JP114" s="59"/>
      <c r="KA114" s="59"/>
      <c r="KL114" s="59"/>
      <c r="KW114" s="59"/>
      <c r="LH114" s="59"/>
      <c r="LS114" s="59"/>
      <c r="MD114" s="59"/>
      <c r="MO114" s="59"/>
      <c r="MZ114" s="59"/>
      <c r="NK114" s="59"/>
      <c r="NV114" s="59"/>
      <c r="OG114" s="59"/>
      <c r="OR114" s="59"/>
      <c r="PC114" s="59"/>
      <c r="PN114" s="59"/>
      <c r="PY114" s="59"/>
      <c r="QJ114" s="59"/>
      <c r="QU114" s="59"/>
      <c r="RF114" s="59"/>
      <c r="RQ114" s="59"/>
      <c r="SB114" s="59"/>
      <c r="SM114" s="59"/>
      <c r="SX114" s="59"/>
      <c r="TI114" s="59"/>
      <c r="TT114" s="59"/>
      <c r="UE114" s="59"/>
      <c r="UP114" s="59"/>
      <c r="VA114" s="59"/>
      <c r="VL114" s="59"/>
      <c r="VW114" s="59"/>
      <c r="WH114" s="59"/>
      <c r="WS114" s="59"/>
      <c r="XD114" s="59"/>
      <c r="XO114" s="59"/>
      <c r="XZ114" s="59"/>
      <c r="YK114" s="59"/>
      <c r="YV114" s="59"/>
      <c r="ZG114" s="59"/>
      <c r="ZR114" s="59"/>
      <c r="AAC114" s="59"/>
      <c r="AAN114" s="59"/>
      <c r="AAY114" s="59"/>
      <c r="ABJ114" s="59"/>
      <c r="ABU114" s="59"/>
      <c r="ACF114" s="59"/>
      <c r="ACQ114" s="59"/>
      <c r="ADB114" s="59"/>
      <c r="ADM114" s="59"/>
      <c r="ADX114" s="59"/>
      <c r="AEI114" s="59"/>
      <c r="AET114" s="59"/>
      <c r="AFE114" s="59"/>
      <c r="AFP114" s="59"/>
      <c r="AGA114" s="59"/>
      <c r="AGL114" s="59"/>
      <c r="AGW114" s="59"/>
      <c r="AHH114" s="59"/>
      <c r="AHS114" s="59"/>
      <c r="AID114" s="59"/>
      <c r="AIO114" s="59"/>
      <c r="AIZ114" s="59"/>
      <c r="AJK114" s="59"/>
      <c r="AJV114" s="59"/>
      <c r="AKG114" s="59"/>
      <c r="AKR114" s="59"/>
      <c r="ALC114" s="59"/>
      <c r="ALN114" s="59"/>
      <c r="ALY114" s="59"/>
      <c r="AMJ114" s="59"/>
      <c r="AMU114" s="59"/>
      <c r="ANF114" s="59"/>
      <c r="ANQ114" s="59"/>
      <c r="AOB114" s="59"/>
      <c r="AOM114" s="59"/>
      <c r="AOX114" s="59"/>
      <c r="API114" s="59"/>
      <c r="APT114" s="59"/>
      <c r="AQE114" s="59"/>
      <c r="AQP114" s="59"/>
      <c r="ARA114" s="59"/>
      <c r="ARL114" s="59"/>
      <c r="ARW114" s="59"/>
      <c r="ASH114" s="59"/>
      <c r="ASS114" s="59"/>
      <c r="ATD114" s="59"/>
      <c r="ATO114" s="59"/>
      <c r="ATZ114" s="59"/>
      <c r="AUK114" s="59"/>
      <c r="AUV114" s="59"/>
      <c r="AVG114" s="59"/>
      <c r="AVR114" s="59"/>
      <c r="AWC114" s="59"/>
      <c r="AWN114" s="59"/>
      <c r="AWY114" s="59"/>
      <c r="AXJ114" s="59"/>
      <c r="AXU114" s="59"/>
      <c r="AYF114" s="59"/>
      <c r="AYQ114" s="59"/>
      <c r="AZB114" s="59"/>
    </row>
    <row r="115" spans="1:1024 1035:1354" ht="18.75" customHeight="1" x14ac:dyDescent="0.25">
      <c r="A115" s="24" t="str">
        <f>'total Scrap'!A115</f>
        <v>10/2020</v>
      </c>
      <c r="B115" s="29">
        <f>'total Scrap'!D115</f>
        <v>95175</v>
      </c>
      <c r="C115" s="45" t="str">
        <f>'total Scrap'!E115</f>
        <v>55240F218171</v>
      </c>
      <c r="D115" s="8" t="str">
        <f>'total Scrap'!F115</f>
        <v>WINDOW ASSY DOOR RH</v>
      </c>
      <c r="E115" s="26">
        <f t="shared" ca="1" si="11"/>
        <v>8</v>
      </c>
      <c r="F115" s="26">
        <f t="shared" si="12"/>
        <v>1</v>
      </c>
      <c r="G115" s="27">
        <f t="shared" ca="1" si="13"/>
        <v>7.1428571428571425E-2</v>
      </c>
      <c r="H115" s="26" t="e">
        <f t="shared" ca="1" si="14"/>
        <v>#NAME?</v>
      </c>
      <c r="I115" s="26"/>
      <c r="J115" s="30"/>
      <c r="P115" s="57">
        <f t="shared" si="15"/>
        <v>0</v>
      </c>
      <c r="Q115" s="30">
        <f t="shared" si="16"/>
        <v>0</v>
      </c>
      <c r="U115" s="42" t="e">
        <f ca="1">IF($C115=$R$3, $A115,)</f>
        <v>#NAME?</v>
      </c>
      <c r="W115" s="43" t="e">
        <f t="shared" ca="1" si="17"/>
        <v>#NAME?</v>
      </c>
      <c r="X115" s="42" t="e">
        <f t="shared" ca="1" si="18"/>
        <v>#NAME?</v>
      </c>
      <c r="Y115" s="42">
        <v>114</v>
      </c>
      <c r="Z115" s="42" t="str">
        <f t="shared" si="19"/>
        <v>Occurrence114</v>
      </c>
      <c r="AA115" s="42">
        <f t="shared" ca="1" si="20"/>
        <v>0</v>
      </c>
      <c r="AB115" s="42">
        <f t="shared" ca="1" si="21"/>
        <v>0</v>
      </c>
      <c r="AH115" s="59"/>
      <c r="AS115" s="59"/>
      <c r="BD115" s="59"/>
      <c r="BO115" s="59"/>
      <c r="BZ115" s="59"/>
      <c r="CK115" s="59"/>
      <c r="CV115" s="59"/>
      <c r="DG115" s="59"/>
      <c r="DR115" s="59"/>
      <c r="EC115" s="59"/>
      <c r="EN115" s="59"/>
      <c r="EY115" s="59"/>
      <c r="FJ115" s="59"/>
      <c r="FU115" s="59"/>
      <c r="GF115" s="59"/>
      <c r="GQ115" s="59"/>
      <c r="HB115" s="59"/>
      <c r="HM115" s="59"/>
      <c r="HX115" s="59"/>
      <c r="II115" s="59"/>
      <c r="IT115" s="59"/>
      <c r="JE115" s="59"/>
      <c r="JP115" s="59"/>
      <c r="KA115" s="59"/>
      <c r="KL115" s="59"/>
      <c r="KW115" s="59"/>
      <c r="LH115" s="59"/>
      <c r="LS115" s="59"/>
      <c r="MD115" s="59"/>
      <c r="MO115" s="59"/>
      <c r="MZ115" s="59"/>
      <c r="NK115" s="59"/>
      <c r="NV115" s="59"/>
      <c r="OG115" s="59"/>
      <c r="OR115" s="59"/>
      <c r="PC115" s="59"/>
      <c r="PN115" s="59"/>
      <c r="PY115" s="59"/>
      <c r="QJ115" s="59"/>
      <c r="QU115" s="59"/>
      <c r="RF115" s="59"/>
      <c r="RQ115" s="59"/>
      <c r="SB115" s="59"/>
      <c r="SM115" s="59"/>
      <c r="SX115" s="59"/>
      <c r="TI115" s="59"/>
      <c r="TT115" s="59"/>
      <c r="UE115" s="59"/>
      <c r="UP115" s="59"/>
      <c r="VA115" s="59"/>
      <c r="VL115" s="59"/>
      <c r="VW115" s="59"/>
      <c r="WH115" s="59"/>
      <c r="WS115" s="59"/>
      <c r="XD115" s="59"/>
      <c r="XO115" s="59"/>
      <c r="XZ115" s="59"/>
      <c r="YK115" s="59"/>
      <c r="YV115" s="59"/>
      <c r="ZG115" s="59"/>
      <c r="ZR115" s="59"/>
      <c r="AAC115" s="59"/>
      <c r="AAN115" s="59"/>
      <c r="AAY115" s="59"/>
      <c r="ABJ115" s="59"/>
      <c r="ABU115" s="59"/>
      <c r="ACF115" s="59"/>
      <c r="ACQ115" s="59"/>
      <c r="ADB115" s="59"/>
      <c r="ADM115" s="59"/>
      <c r="ADX115" s="59"/>
      <c r="AEI115" s="59"/>
      <c r="AET115" s="59"/>
      <c r="AFE115" s="59"/>
      <c r="AFP115" s="59"/>
      <c r="AGA115" s="59"/>
      <c r="AGL115" s="59"/>
      <c r="AGW115" s="59"/>
      <c r="AHH115" s="59"/>
      <c r="AHS115" s="59"/>
      <c r="AID115" s="59"/>
      <c r="AIO115" s="59"/>
      <c r="AIZ115" s="59"/>
      <c r="AJK115" s="59"/>
      <c r="AJV115" s="59"/>
      <c r="AKG115" s="59"/>
      <c r="AKR115" s="59"/>
      <c r="ALC115" s="59"/>
      <c r="ALN115" s="59"/>
      <c r="ALY115" s="59"/>
      <c r="AMJ115" s="59"/>
      <c r="AMU115" s="59"/>
      <c r="ANF115" s="59"/>
      <c r="ANQ115" s="59"/>
      <c r="AOB115" s="59"/>
      <c r="AOM115" s="59"/>
      <c r="AOX115" s="59"/>
      <c r="API115" s="59"/>
      <c r="APT115" s="59"/>
      <c r="AQE115" s="59"/>
      <c r="AQP115" s="59"/>
      <c r="ARA115" s="59"/>
      <c r="ARL115" s="59"/>
      <c r="ARW115" s="59"/>
      <c r="ASH115" s="59"/>
      <c r="ASS115" s="59"/>
      <c r="ATD115" s="59"/>
      <c r="ATO115" s="59"/>
      <c r="ATZ115" s="59"/>
      <c r="AUK115" s="59"/>
      <c r="AUV115" s="59"/>
      <c r="AVG115" s="59"/>
      <c r="AVR115" s="59"/>
      <c r="AWC115" s="59"/>
      <c r="AWN115" s="59"/>
      <c r="AWY115" s="59"/>
      <c r="AXJ115" s="59"/>
      <c r="AXU115" s="59"/>
      <c r="AYF115" s="59"/>
      <c r="AYQ115" s="59"/>
      <c r="AZB115" s="59"/>
    </row>
    <row r="116" spans="1:1024 1035:1354" ht="18.75" customHeight="1" x14ac:dyDescent="0.25">
      <c r="A116" s="24" t="str">
        <f>'total Scrap'!A116</f>
        <v>10/2020</v>
      </c>
      <c r="B116" s="29">
        <f>'total Scrap'!D116</f>
        <v>95419</v>
      </c>
      <c r="C116" s="45" t="str">
        <f>'total Scrap'!E116</f>
        <v>571602660471</v>
      </c>
      <c r="D116" s="8" t="str">
        <f>'total Scrap'!F116</f>
        <v>DISPLAY ASSY, MULTI-FUNCTION</v>
      </c>
      <c r="E116" s="26">
        <f t="shared" ca="1" si="11"/>
        <v>8</v>
      </c>
      <c r="F116" s="26">
        <f t="shared" si="12"/>
        <v>2</v>
      </c>
      <c r="G116" s="27">
        <f t="shared" ca="1" si="13"/>
        <v>0.14285714285714285</v>
      </c>
      <c r="H116" s="26" t="e">
        <f t="shared" ca="1" si="14"/>
        <v>#NAME?</v>
      </c>
      <c r="I116" s="26"/>
      <c r="J116" s="30"/>
      <c r="P116" s="57" t="str">
        <f t="shared" si="15"/>
        <v>10/2020</v>
      </c>
      <c r="Q116" s="30" t="str">
        <f t="shared" si="16"/>
        <v>571602660471</v>
      </c>
      <c r="U116" s="42" t="e">
        <f ca="1">IF($C116=$R$3, $A116,)</f>
        <v>#NAME?</v>
      </c>
      <c r="W116" s="43" t="e">
        <f t="shared" ca="1" si="17"/>
        <v>#NAME?</v>
      </c>
      <c r="X116" s="42" t="e">
        <f t="shared" ca="1" si="18"/>
        <v>#NAME?</v>
      </c>
      <c r="Y116" s="42">
        <v>115</v>
      </c>
      <c r="Z116" s="42" t="str">
        <f t="shared" si="19"/>
        <v>Occurrence115</v>
      </c>
      <c r="AA116" s="42">
        <f t="shared" ca="1" si="20"/>
        <v>0</v>
      </c>
      <c r="AB116" s="42">
        <f t="shared" ca="1" si="21"/>
        <v>0</v>
      </c>
      <c r="AH116" s="59"/>
      <c r="AS116" s="59"/>
      <c r="BD116" s="59"/>
      <c r="BO116" s="59"/>
      <c r="BZ116" s="59"/>
      <c r="CK116" s="59"/>
      <c r="CV116" s="59"/>
      <c r="DG116" s="59"/>
      <c r="DR116" s="59"/>
      <c r="EC116" s="59"/>
      <c r="EN116" s="59"/>
      <c r="EY116" s="59"/>
      <c r="FJ116" s="59"/>
      <c r="FU116" s="59"/>
      <c r="GF116" s="59"/>
      <c r="GQ116" s="59"/>
      <c r="HB116" s="59"/>
      <c r="HM116" s="59"/>
      <c r="HX116" s="59"/>
      <c r="II116" s="59"/>
      <c r="IT116" s="59"/>
      <c r="JE116" s="59"/>
      <c r="JP116" s="59"/>
      <c r="KA116" s="59"/>
      <c r="KL116" s="59"/>
      <c r="KW116" s="59"/>
      <c r="LH116" s="59"/>
      <c r="LS116" s="59"/>
      <c r="MD116" s="59"/>
      <c r="MO116" s="59"/>
      <c r="MZ116" s="59"/>
      <c r="NK116" s="59"/>
      <c r="NV116" s="59"/>
      <c r="OG116" s="59"/>
      <c r="OR116" s="59"/>
      <c r="PC116" s="59"/>
      <c r="PN116" s="59"/>
      <c r="PY116" s="59"/>
      <c r="QJ116" s="59"/>
      <c r="QU116" s="59"/>
      <c r="RF116" s="59"/>
      <c r="RQ116" s="59"/>
      <c r="SB116" s="59"/>
      <c r="SM116" s="59"/>
      <c r="SX116" s="59"/>
      <c r="TI116" s="59"/>
      <c r="TT116" s="59"/>
      <c r="UE116" s="59"/>
      <c r="UP116" s="59"/>
      <c r="VA116" s="59"/>
      <c r="VL116" s="59"/>
      <c r="VW116" s="59"/>
      <c r="WH116" s="59"/>
      <c r="WS116" s="59"/>
      <c r="XD116" s="59"/>
      <c r="XO116" s="59"/>
      <c r="XZ116" s="59"/>
      <c r="YK116" s="59"/>
      <c r="YV116" s="59"/>
      <c r="ZG116" s="59"/>
      <c r="ZR116" s="59"/>
      <c r="AAC116" s="59"/>
      <c r="AAN116" s="59"/>
      <c r="AAY116" s="59"/>
      <c r="ABJ116" s="59"/>
      <c r="ABU116" s="59"/>
      <c r="ACF116" s="59"/>
      <c r="ACQ116" s="59"/>
      <c r="ADB116" s="59"/>
      <c r="ADM116" s="59"/>
      <c r="ADX116" s="59"/>
      <c r="AEI116" s="59"/>
      <c r="AET116" s="59"/>
      <c r="AFE116" s="59"/>
      <c r="AFP116" s="59"/>
      <c r="AGA116" s="59"/>
      <c r="AGL116" s="59"/>
      <c r="AGW116" s="59"/>
      <c r="AHH116" s="59"/>
      <c r="AHS116" s="59"/>
      <c r="AID116" s="59"/>
      <c r="AIO116" s="59"/>
      <c r="AIZ116" s="59"/>
      <c r="AJK116" s="59"/>
      <c r="AJV116" s="59"/>
      <c r="AKG116" s="59"/>
      <c r="AKR116" s="59"/>
      <c r="ALC116" s="59"/>
      <c r="ALN116" s="59"/>
      <c r="ALY116" s="59"/>
      <c r="AMJ116" s="59"/>
      <c r="AMU116" s="59"/>
      <c r="ANF116" s="59"/>
      <c r="ANQ116" s="59"/>
      <c r="AOB116" s="59"/>
      <c r="AOM116" s="59"/>
      <c r="AOX116" s="59"/>
      <c r="API116" s="59"/>
      <c r="APT116" s="59"/>
      <c r="AQE116" s="59"/>
      <c r="AQP116" s="59"/>
      <c r="ARA116" s="59"/>
      <c r="ARL116" s="59"/>
      <c r="ARW116" s="59"/>
      <c r="ASH116" s="59"/>
      <c r="ASS116" s="59"/>
      <c r="ATD116" s="59"/>
      <c r="ATO116" s="59"/>
      <c r="ATZ116" s="59"/>
      <c r="AUK116" s="59"/>
      <c r="AUV116" s="59"/>
      <c r="AVG116" s="59"/>
      <c r="AVR116" s="59"/>
      <c r="AWC116" s="59"/>
      <c r="AWN116" s="59"/>
      <c r="AWY116" s="59"/>
      <c r="AXJ116" s="59"/>
      <c r="AXU116" s="59"/>
      <c r="AYF116" s="59"/>
      <c r="AYQ116" s="59"/>
      <c r="AZB116" s="59"/>
    </row>
    <row r="117" spans="1:1024 1035:1354" ht="18.75" customHeight="1" x14ac:dyDescent="0.25">
      <c r="A117" s="24" t="str">
        <f>'total Scrap'!A117</f>
        <v>10/2020</v>
      </c>
      <c r="B117" s="29">
        <f>'total Scrap'!D117</f>
        <v>95650</v>
      </c>
      <c r="C117" s="45" t="str">
        <f>'total Scrap'!E117</f>
        <v>571602660471</v>
      </c>
      <c r="D117" s="8" t="str">
        <f>'total Scrap'!F117</f>
        <v>DISPLAY ASSY, MULTI-FUNCTION</v>
      </c>
      <c r="E117" s="26">
        <f t="shared" ca="1" si="11"/>
        <v>8</v>
      </c>
      <c r="F117" s="26">
        <f t="shared" si="12"/>
        <v>2</v>
      </c>
      <c r="G117" s="27">
        <f t="shared" ca="1" si="13"/>
        <v>0.14285714285714285</v>
      </c>
      <c r="H117" s="26" t="e">
        <f t="shared" ca="1" si="14"/>
        <v>#NAME?</v>
      </c>
      <c r="I117" s="26"/>
      <c r="J117" s="30"/>
      <c r="P117" s="57" t="str">
        <f t="shared" si="15"/>
        <v>10/2020</v>
      </c>
      <c r="Q117" s="30" t="str">
        <f t="shared" si="16"/>
        <v>571602660471</v>
      </c>
      <c r="U117" s="42" t="e">
        <f ca="1">IF($C117=$R$3, $A117,)</f>
        <v>#NAME?</v>
      </c>
      <c r="W117" s="43" t="e">
        <f t="shared" ca="1" si="17"/>
        <v>#NAME?</v>
      </c>
      <c r="X117" s="42" t="e">
        <f t="shared" ca="1" si="18"/>
        <v>#NAME?</v>
      </c>
      <c r="Y117" s="42">
        <v>116</v>
      </c>
      <c r="Z117" s="42" t="str">
        <f t="shared" si="19"/>
        <v>Occurrence116</v>
      </c>
      <c r="AA117" s="42">
        <f t="shared" ca="1" si="20"/>
        <v>0</v>
      </c>
      <c r="AB117" s="42">
        <f t="shared" ca="1" si="21"/>
        <v>0</v>
      </c>
      <c r="AH117" s="59"/>
      <c r="AS117" s="59"/>
      <c r="BD117" s="59"/>
      <c r="BO117" s="59"/>
      <c r="BZ117" s="59"/>
      <c r="CK117" s="59"/>
      <c r="CV117" s="59"/>
      <c r="DG117" s="59"/>
      <c r="DR117" s="59"/>
      <c r="EC117" s="59"/>
      <c r="EN117" s="59"/>
      <c r="EY117" s="59"/>
      <c r="FJ117" s="59"/>
      <c r="FU117" s="59"/>
      <c r="GF117" s="59"/>
      <c r="GQ117" s="59"/>
      <c r="HB117" s="59"/>
      <c r="HM117" s="59"/>
      <c r="HX117" s="59"/>
      <c r="II117" s="59"/>
      <c r="IT117" s="59"/>
      <c r="JE117" s="59"/>
      <c r="JP117" s="59"/>
      <c r="KA117" s="59"/>
      <c r="KL117" s="59"/>
      <c r="KW117" s="59"/>
      <c r="LH117" s="59"/>
      <c r="LS117" s="59"/>
      <c r="MD117" s="59"/>
      <c r="MO117" s="59"/>
      <c r="MZ117" s="59"/>
      <c r="NK117" s="59"/>
      <c r="NV117" s="59"/>
      <c r="OG117" s="59"/>
      <c r="OR117" s="59"/>
      <c r="PC117" s="59"/>
      <c r="PN117" s="59"/>
      <c r="PY117" s="59"/>
      <c r="QJ117" s="59"/>
      <c r="QU117" s="59"/>
      <c r="RF117" s="59"/>
      <c r="RQ117" s="59"/>
      <c r="SB117" s="59"/>
      <c r="SM117" s="59"/>
      <c r="SX117" s="59"/>
      <c r="TI117" s="59"/>
      <c r="TT117" s="59"/>
      <c r="UE117" s="59"/>
      <c r="UP117" s="59"/>
      <c r="VA117" s="59"/>
      <c r="VL117" s="59"/>
      <c r="VW117" s="59"/>
      <c r="WH117" s="59"/>
      <c r="WS117" s="59"/>
      <c r="XD117" s="59"/>
      <c r="XO117" s="59"/>
      <c r="XZ117" s="59"/>
      <c r="YK117" s="59"/>
      <c r="YV117" s="59"/>
      <c r="ZG117" s="59"/>
      <c r="ZR117" s="59"/>
      <c r="AAC117" s="59"/>
      <c r="AAN117" s="59"/>
      <c r="AAY117" s="59"/>
      <c r="ABJ117" s="59"/>
      <c r="ABU117" s="59"/>
      <c r="ACF117" s="59"/>
      <c r="ACQ117" s="59"/>
      <c r="ADB117" s="59"/>
      <c r="ADM117" s="59"/>
      <c r="ADX117" s="59"/>
      <c r="AEI117" s="59"/>
      <c r="AET117" s="59"/>
      <c r="AFE117" s="59"/>
      <c r="AFP117" s="59"/>
      <c r="AGA117" s="59"/>
      <c r="AGL117" s="59"/>
      <c r="AGW117" s="59"/>
      <c r="AHH117" s="59"/>
      <c r="AHS117" s="59"/>
      <c r="AID117" s="59"/>
      <c r="AIO117" s="59"/>
      <c r="AIZ117" s="59"/>
      <c r="AJK117" s="59"/>
      <c r="AJV117" s="59"/>
      <c r="AKG117" s="59"/>
      <c r="AKR117" s="59"/>
      <c r="ALC117" s="59"/>
      <c r="ALN117" s="59"/>
      <c r="ALY117" s="59"/>
      <c r="AMJ117" s="59"/>
      <c r="AMU117" s="59"/>
      <c r="ANF117" s="59"/>
      <c r="ANQ117" s="59"/>
      <c r="AOB117" s="59"/>
      <c r="AOM117" s="59"/>
      <c r="AOX117" s="59"/>
      <c r="API117" s="59"/>
      <c r="APT117" s="59"/>
      <c r="AQE117" s="59"/>
      <c r="AQP117" s="59"/>
      <c r="ARA117" s="59"/>
      <c r="ARL117" s="59"/>
      <c r="ARW117" s="59"/>
      <c r="ASH117" s="59"/>
      <c r="ASS117" s="59"/>
      <c r="ATD117" s="59"/>
      <c r="ATO117" s="59"/>
      <c r="ATZ117" s="59"/>
      <c r="AUK117" s="59"/>
      <c r="AUV117" s="59"/>
      <c r="AVG117" s="59"/>
      <c r="AVR117" s="59"/>
      <c r="AWC117" s="59"/>
      <c r="AWN117" s="59"/>
      <c r="AWY117" s="59"/>
      <c r="AXJ117" s="59"/>
      <c r="AXU117" s="59"/>
      <c r="AYF117" s="59"/>
      <c r="AYQ117" s="59"/>
      <c r="AZB117" s="59"/>
    </row>
    <row r="118" spans="1:1024 1035:1354" ht="18.75" customHeight="1" x14ac:dyDescent="0.25">
      <c r="A118" s="24" t="str">
        <f>'total Scrap'!A118</f>
        <v>10/2020</v>
      </c>
      <c r="B118" s="29">
        <f>'total Scrap'!D118</f>
        <v>95640</v>
      </c>
      <c r="C118" s="45" t="str">
        <f>'total Scrap'!E118</f>
        <v>56210F219071</v>
      </c>
      <c r="D118" s="8" t="str">
        <f>'total Scrap'!F118</f>
        <v>WIRE, ENGINE</v>
      </c>
      <c r="E118" s="26">
        <f t="shared" ca="1" si="11"/>
        <v>8</v>
      </c>
      <c r="F118" s="26">
        <f t="shared" si="12"/>
        <v>8</v>
      </c>
      <c r="G118" s="27">
        <f t="shared" ca="1" si="13"/>
        <v>0.5714285714285714</v>
      </c>
      <c r="H118" s="26" t="e">
        <f t="shared" ca="1" si="14"/>
        <v>#NAME?</v>
      </c>
      <c r="I118" s="26"/>
      <c r="J118" s="30"/>
      <c r="P118" s="57" t="str">
        <f t="shared" si="15"/>
        <v>10/2020</v>
      </c>
      <c r="Q118" s="30" t="str">
        <f t="shared" si="16"/>
        <v>56210F219071</v>
      </c>
      <c r="U118" s="42" t="e">
        <f ca="1">IF($C118=$R$3, $A118,)</f>
        <v>#NAME?</v>
      </c>
      <c r="W118" s="43" t="e">
        <f t="shared" ca="1" si="17"/>
        <v>#NAME?</v>
      </c>
      <c r="X118" s="42" t="e">
        <f t="shared" ca="1" si="18"/>
        <v>#NAME?</v>
      </c>
      <c r="Y118" s="42">
        <v>117</v>
      </c>
      <c r="Z118" s="42" t="str">
        <f t="shared" si="19"/>
        <v>Occurrence117</v>
      </c>
      <c r="AA118" s="42">
        <f t="shared" ca="1" si="20"/>
        <v>0</v>
      </c>
      <c r="AB118" s="42">
        <f t="shared" ca="1" si="21"/>
        <v>0</v>
      </c>
      <c r="AH118" s="59"/>
      <c r="AS118" s="59"/>
      <c r="BD118" s="59"/>
      <c r="BO118" s="59"/>
      <c r="BZ118" s="59"/>
      <c r="CK118" s="59"/>
      <c r="CV118" s="59"/>
      <c r="DG118" s="59"/>
      <c r="DR118" s="59"/>
      <c r="EC118" s="59"/>
      <c r="EN118" s="59"/>
      <c r="EY118" s="59"/>
      <c r="FJ118" s="59"/>
      <c r="FU118" s="59"/>
      <c r="GF118" s="59"/>
      <c r="GQ118" s="59"/>
      <c r="HB118" s="59"/>
      <c r="HM118" s="59"/>
      <c r="HX118" s="59"/>
      <c r="II118" s="59"/>
      <c r="IT118" s="59"/>
      <c r="JE118" s="59"/>
      <c r="JP118" s="59"/>
      <c r="KA118" s="59"/>
      <c r="KL118" s="59"/>
      <c r="KW118" s="59"/>
      <c r="LH118" s="59"/>
      <c r="LS118" s="59"/>
      <c r="MD118" s="59"/>
      <c r="MO118" s="59"/>
      <c r="MZ118" s="59"/>
      <c r="NK118" s="59"/>
      <c r="NV118" s="59"/>
      <c r="OG118" s="59"/>
      <c r="OR118" s="59"/>
      <c r="PC118" s="59"/>
      <c r="PN118" s="59"/>
      <c r="PY118" s="59"/>
      <c r="QJ118" s="59"/>
      <c r="QU118" s="59"/>
      <c r="RF118" s="59"/>
      <c r="RQ118" s="59"/>
      <c r="SB118" s="59"/>
      <c r="SM118" s="59"/>
      <c r="SX118" s="59"/>
      <c r="TI118" s="59"/>
      <c r="TT118" s="59"/>
      <c r="UE118" s="59"/>
      <c r="UP118" s="59"/>
      <c r="VA118" s="59"/>
      <c r="VL118" s="59"/>
      <c r="VW118" s="59"/>
      <c r="WH118" s="59"/>
      <c r="WS118" s="59"/>
      <c r="XD118" s="59"/>
      <c r="XO118" s="59"/>
      <c r="XZ118" s="59"/>
      <c r="YK118" s="59"/>
      <c r="YV118" s="59"/>
      <c r="ZG118" s="59"/>
      <c r="ZR118" s="59"/>
      <c r="AAC118" s="59"/>
      <c r="AAN118" s="59"/>
      <c r="AAY118" s="59"/>
      <c r="ABJ118" s="59"/>
      <c r="ABU118" s="59"/>
      <c r="ACF118" s="59"/>
      <c r="ACQ118" s="59"/>
      <c r="ADB118" s="59"/>
      <c r="ADM118" s="59"/>
      <c r="ADX118" s="59"/>
      <c r="AEI118" s="59"/>
      <c r="AET118" s="59"/>
      <c r="AFE118" s="59"/>
      <c r="AFP118" s="59"/>
      <c r="AGA118" s="59"/>
      <c r="AGL118" s="59"/>
      <c r="AGW118" s="59"/>
      <c r="AHH118" s="59"/>
      <c r="AHS118" s="59"/>
      <c r="AID118" s="59"/>
      <c r="AIO118" s="59"/>
      <c r="AIZ118" s="59"/>
      <c r="AJK118" s="59"/>
      <c r="AJV118" s="59"/>
      <c r="AKG118" s="59"/>
      <c r="AKR118" s="59"/>
      <c r="ALC118" s="59"/>
      <c r="ALN118" s="59"/>
      <c r="ALY118" s="59"/>
      <c r="AMJ118" s="59"/>
      <c r="AMU118" s="59"/>
      <c r="ANF118" s="59"/>
      <c r="ANQ118" s="59"/>
      <c r="AOB118" s="59"/>
      <c r="AOM118" s="59"/>
      <c r="AOX118" s="59"/>
      <c r="API118" s="59"/>
      <c r="APT118" s="59"/>
      <c r="AQE118" s="59"/>
      <c r="AQP118" s="59"/>
      <c r="ARA118" s="59"/>
      <c r="ARL118" s="59"/>
      <c r="ARW118" s="59"/>
      <c r="ASH118" s="59"/>
      <c r="ASS118" s="59"/>
      <c r="ATD118" s="59"/>
      <c r="ATO118" s="59"/>
      <c r="ATZ118" s="59"/>
      <c r="AUK118" s="59"/>
      <c r="AUV118" s="59"/>
      <c r="AVG118" s="59"/>
      <c r="AVR118" s="59"/>
      <c r="AWC118" s="59"/>
      <c r="AWN118" s="59"/>
      <c r="AWY118" s="59"/>
      <c r="AXJ118" s="59"/>
      <c r="AXU118" s="59"/>
      <c r="AYF118" s="59"/>
      <c r="AYQ118" s="59"/>
      <c r="AZB118" s="59"/>
    </row>
    <row r="119" spans="1:1024 1035:1354" ht="18.75" customHeight="1" x14ac:dyDescent="0.25">
      <c r="A119" s="24" t="str">
        <f>'total Scrap'!A119</f>
        <v>10/2020</v>
      </c>
      <c r="B119" s="29">
        <f>'total Scrap'!D119</f>
        <v>96540</v>
      </c>
      <c r="C119" s="45" t="str">
        <f>'total Scrap'!E119</f>
        <v>56210F219071</v>
      </c>
      <c r="D119" s="8" t="str">
        <f>'total Scrap'!F119</f>
        <v>WIRE, ENGINE</v>
      </c>
      <c r="E119" s="26">
        <f t="shared" ca="1" si="11"/>
        <v>8</v>
      </c>
      <c r="F119" s="26">
        <f t="shared" si="12"/>
        <v>8</v>
      </c>
      <c r="G119" s="27">
        <f t="shared" ca="1" si="13"/>
        <v>0.5714285714285714</v>
      </c>
      <c r="H119" s="26" t="e">
        <f t="shared" ca="1" si="14"/>
        <v>#NAME?</v>
      </c>
      <c r="I119" s="26"/>
      <c r="J119" s="30"/>
      <c r="P119" s="57" t="str">
        <f t="shared" si="15"/>
        <v>10/2020</v>
      </c>
      <c r="Q119" s="30" t="str">
        <f t="shared" si="16"/>
        <v>56210F219071</v>
      </c>
      <c r="U119" s="42" t="e">
        <f ca="1">IF($C119=$R$3, $A119,)</f>
        <v>#NAME?</v>
      </c>
      <c r="W119" s="43" t="e">
        <f t="shared" ca="1" si="17"/>
        <v>#NAME?</v>
      </c>
      <c r="X119" s="42" t="e">
        <f t="shared" ca="1" si="18"/>
        <v>#NAME?</v>
      </c>
      <c r="Y119" s="42">
        <v>118</v>
      </c>
      <c r="Z119" s="42" t="str">
        <f t="shared" si="19"/>
        <v>Occurrence118</v>
      </c>
      <c r="AA119" s="42">
        <f t="shared" ca="1" si="20"/>
        <v>0</v>
      </c>
      <c r="AB119" s="42">
        <f t="shared" ca="1" si="21"/>
        <v>0</v>
      </c>
      <c r="AH119" s="59"/>
      <c r="AS119" s="59"/>
      <c r="BD119" s="59"/>
      <c r="BO119" s="59"/>
      <c r="BZ119" s="59"/>
      <c r="CK119" s="59"/>
      <c r="CV119" s="59"/>
      <c r="DG119" s="59"/>
      <c r="DR119" s="59"/>
      <c r="EC119" s="59"/>
      <c r="EN119" s="59"/>
      <c r="EY119" s="59"/>
      <c r="FJ119" s="59"/>
      <c r="FU119" s="59"/>
      <c r="GF119" s="59"/>
      <c r="GQ119" s="59"/>
      <c r="HB119" s="59"/>
      <c r="HM119" s="59"/>
      <c r="HX119" s="59"/>
      <c r="II119" s="59"/>
      <c r="IT119" s="59"/>
      <c r="JE119" s="59"/>
      <c r="JP119" s="59"/>
      <c r="KA119" s="59"/>
      <c r="KL119" s="59"/>
      <c r="KW119" s="59"/>
      <c r="LH119" s="59"/>
      <c r="LS119" s="59"/>
      <c r="MD119" s="59"/>
      <c r="MO119" s="59"/>
      <c r="MZ119" s="59"/>
      <c r="NK119" s="59"/>
      <c r="NV119" s="59"/>
      <c r="OG119" s="59"/>
      <c r="OR119" s="59"/>
      <c r="PC119" s="59"/>
      <c r="PN119" s="59"/>
      <c r="PY119" s="59"/>
      <c r="QJ119" s="59"/>
      <c r="QU119" s="59"/>
      <c r="RF119" s="59"/>
      <c r="RQ119" s="59"/>
      <c r="SB119" s="59"/>
      <c r="SM119" s="59"/>
      <c r="SX119" s="59"/>
      <c r="TI119" s="59"/>
      <c r="TT119" s="59"/>
      <c r="UE119" s="59"/>
      <c r="UP119" s="59"/>
      <c r="VA119" s="59"/>
      <c r="VL119" s="59"/>
      <c r="VW119" s="59"/>
      <c r="WH119" s="59"/>
      <c r="WS119" s="59"/>
      <c r="XD119" s="59"/>
      <c r="XO119" s="59"/>
      <c r="XZ119" s="59"/>
      <c r="YK119" s="59"/>
      <c r="YV119" s="59"/>
      <c r="ZG119" s="59"/>
      <c r="ZR119" s="59"/>
      <c r="AAC119" s="59"/>
      <c r="AAN119" s="59"/>
      <c r="AAY119" s="59"/>
      <c r="ABJ119" s="59"/>
      <c r="ABU119" s="59"/>
      <c r="ACF119" s="59"/>
      <c r="ACQ119" s="59"/>
      <c r="ADB119" s="59"/>
      <c r="ADM119" s="59"/>
      <c r="ADX119" s="59"/>
      <c r="AEI119" s="59"/>
      <c r="AET119" s="59"/>
      <c r="AFE119" s="59"/>
      <c r="AFP119" s="59"/>
      <c r="AGA119" s="59"/>
      <c r="AGL119" s="59"/>
      <c r="AGW119" s="59"/>
      <c r="AHH119" s="59"/>
      <c r="AHS119" s="59"/>
      <c r="AID119" s="59"/>
      <c r="AIO119" s="59"/>
      <c r="AIZ119" s="59"/>
      <c r="AJK119" s="59"/>
      <c r="AJV119" s="59"/>
      <c r="AKG119" s="59"/>
      <c r="AKR119" s="59"/>
      <c r="ALC119" s="59"/>
      <c r="ALN119" s="59"/>
      <c r="ALY119" s="59"/>
      <c r="AMJ119" s="59"/>
      <c r="AMU119" s="59"/>
      <c r="ANF119" s="59"/>
      <c r="ANQ119" s="59"/>
      <c r="AOB119" s="59"/>
      <c r="AOM119" s="59"/>
      <c r="AOX119" s="59"/>
      <c r="API119" s="59"/>
      <c r="APT119" s="59"/>
      <c r="AQE119" s="59"/>
      <c r="AQP119" s="59"/>
      <c r="ARA119" s="59"/>
      <c r="ARL119" s="59"/>
      <c r="ARW119" s="59"/>
      <c r="ASH119" s="59"/>
      <c r="ASS119" s="59"/>
      <c r="ATD119" s="59"/>
      <c r="ATO119" s="59"/>
      <c r="ATZ119" s="59"/>
      <c r="AUK119" s="59"/>
      <c r="AUV119" s="59"/>
      <c r="AVG119" s="59"/>
      <c r="AVR119" s="59"/>
      <c r="AWC119" s="59"/>
      <c r="AWN119" s="59"/>
      <c r="AWY119" s="59"/>
      <c r="AXJ119" s="59"/>
      <c r="AXU119" s="59"/>
      <c r="AYF119" s="59"/>
      <c r="AYQ119" s="59"/>
      <c r="AZB119" s="59"/>
    </row>
    <row r="120" spans="1:1024 1035:1354" ht="18.75" customHeight="1" x14ac:dyDescent="0.25">
      <c r="A120" s="24" t="str">
        <f>'total Scrap'!A120</f>
        <v>10/2020</v>
      </c>
      <c r="B120" s="29">
        <f>'total Scrap'!D120</f>
        <v>95163</v>
      </c>
      <c r="C120" s="45" t="str">
        <f>'total Scrap'!E120</f>
        <v>16420F218071</v>
      </c>
      <c r="D120" s="8" t="str">
        <f>'total Scrap'!F120</f>
        <v>RADIATOR ASSY</v>
      </c>
      <c r="E120" s="26">
        <f t="shared" ca="1" si="11"/>
        <v>8</v>
      </c>
      <c r="F120" s="26">
        <f t="shared" si="12"/>
        <v>1</v>
      </c>
      <c r="G120" s="27">
        <f t="shared" ca="1" si="13"/>
        <v>7.1428571428571425E-2</v>
      </c>
      <c r="H120" s="26" t="e">
        <f t="shared" ca="1" si="14"/>
        <v>#NAME?</v>
      </c>
      <c r="I120" s="26"/>
      <c r="J120" s="30"/>
      <c r="P120" s="57">
        <f t="shared" si="15"/>
        <v>0</v>
      </c>
      <c r="Q120" s="30">
        <f t="shared" si="16"/>
        <v>0</v>
      </c>
      <c r="U120" s="42" t="e">
        <f ca="1">IF($C120=$R$3, $A120,)</f>
        <v>#NAME?</v>
      </c>
      <c r="W120" s="43" t="e">
        <f t="shared" ca="1" si="17"/>
        <v>#NAME?</v>
      </c>
      <c r="X120" s="42" t="e">
        <f t="shared" ca="1" si="18"/>
        <v>#NAME?</v>
      </c>
      <c r="Y120" s="42">
        <v>119</v>
      </c>
      <c r="Z120" s="42" t="str">
        <f t="shared" si="19"/>
        <v>Occurrence119</v>
      </c>
      <c r="AA120" s="42">
        <f t="shared" ca="1" si="20"/>
        <v>0</v>
      </c>
      <c r="AB120" s="42">
        <f t="shared" ca="1" si="21"/>
        <v>0</v>
      </c>
      <c r="AH120" s="59"/>
      <c r="AS120" s="59"/>
      <c r="BD120" s="59"/>
      <c r="BO120" s="59"/>
      <c r="BZ120" s="59"/>
      <c r="CK120" s="59"/>
      <c r="CV120" s="59"/>
      <c r="DG120" s="59"/>
      <c r="DR120" s="59"/>
      <c r="EC120" s="59"/>
      <c r="EN120" s="59"/>
      <c r="EY120" s="59"/>
      <c r="FJ120" s="59"/>
      <c r="FU120" s="59"/>
      <c r="GF120" s="59"/>
      <c r="GQ120" s="59"/>
      <c r="HB120" s="59"/>
      <c r="HM120" s="59"/>
      <c r="HX120" s="59"/>
      <c r="II120" s="59"/>
      <c r="IT120" s="59"/>
      <c r="JE120" s="59"/>
      <c r="JP120" s="59"/>
      <c r="KA120" s="59"/>
      <c r="KL120" s="59"/>
      <c r="KW120" s="59"/>
      <c r="LH120" s="59"/>
      <c r="LS120" s="59"/>
      <c r="MD120" s="59"/>
      <c r="MO120" s="59"/>
      <c r="MZ120" s="59"/>
      <c r="NK120" s="59"/>
      <c r="NV120" s="59"/>
      <c r="OG120" s="59"/>
      <c r="OR120" s="59"/>
      <c r="PC120" s="59"/>
      <c r="PN120" s="59"/>
      <c r="PY120" s="59"/>
      <c r="QJ120" s="59"/>
      <c r="QU120" s="59"/>
      <c r="RF120" s="59"/>
      <c r="RQ120" s="59"/>
      <c r="SB120" s="59"/>
      <c r="SM120" s="59"/>
      <c r="SX120" s="59"/>
      <c r="TI120" s="59"/>
      <c r="TT120" s="59"/>
      <c r="UE120" s="59"/>
      <c r="UP120" s="59"/>
      <c r="VA120" s="59"/>
      <c r="VL120" s="59"/>
      <c r="VW120" s="59"/>
      <c r="WH120" s="59"/>
      <c r="WS120" s="59"/>
      <c r="XD120" s="59"/>
      <c r="XO120" s="59"/>
      <c r="XZ120" s="59"/>
      <c r="YK120" s="59"/>
      <c r="YV120" s="59"/>
      <c r="ZG120" s="59"/>
      <c r="ZR120" s="59"/>
      <c r="AAC120" s="59"/>
      <c r="AAN120" s="59"/>
      <c r="AAY120" s="59"/>
      <c r="ABJ120" s="59"/>
      <c r="ABU120" s="59"/>
      <c r="ACF120" s="59"/>
      <c r="ACQ120" s="59"/>
      <c r="ADB120" s="59"/>
      <c r="ADM120" s="59"/>
      <c r="ADX120" s="59"/>
      <c r="AEI120" s="59"/>
      <c r="AET120" s="59"/>
      <c r="AFE120" s="59"/>
      <c r="AFP120" s="59"/>
      <c r="AGA120" s="59"/>
      <c r="AGL120" s="59"/>
      <c r="AGW120" s="59"/>
      <c r="AHH120" s="59"/>
      <c r="AHS120" s="59"/>
      <c r="AID120" s="59"/>
      <c r="AIO120" s="59"/>
      <c r="AIZ120" s="59"/>
      <c r="AJK120" s="59"/>
      <c r="AJV120" s="59"/>
      <c r="AKG120" s="59"/>
      <c r="AKR120" s="59"/>
      <c r="ALC120" s="59"/>
      <c r="ALN120" s="59"/>
      <c r="ALY120" s="59"/>
      <c r="AMJ120" s="59"/>
      <c r="AMU120" s="59"/>
      <c r="ANF120" s="59"/>
      <c r="ANQ120" s="59"/>
      <c r="AOB120" s="59"/>
      <c r="AOM120" s="59"/>
      <c r="AOX120" s="59"/>
      <c r="API120" s="59"/>
      <c r="APT120" s="59"/>
      <c r="AQE120" s="59"/>
      <c r="AQP120" s="59"/>
      <c r="ARA120" s="59"/>
      <c r="ARL120" s="59"/>
      <c r="ARW120" s="59"/>
      <c r="ASH120" s="59"/>
      <c r="ASS120" s="59"/>
      <c r="ATD120" s="59"/>
      <c r="ATO120" s="59"/>
      <c r="ATZ120" s="59"/>
      <c r="AUK120" s="59"/>
      <c r="AUV120" s="59"/>
      <c r="AVG120" s="59"/>
      <c r="AVR120" s="59"/>
      <c r="AWC120" s="59"/>
      <c r="AWN120" s="59"/>
      <c r="AWY120" s="59"/>
      <c r="AXJ120" s="59"/>
      <c r="AXU120" s="59"/>
      <c r="AYF120" s="59"/>
      <c r="AYQ120" s="59"/>
      <c r="AZB120" s="59"/>
    </row>
    <row r="121" spans="1:1024 1035:1354" ht="18.75" customHeight="1" x14ac:dyDescent="0.25">
      <c r="A121" s="24" t="str">
        <f>'total Scrap'!A121</f>
        <v>10/2020</v>
      </c>
      <c r="B121" s="29">
        <f>'total Scrap'!D121</f>
        <v>95170</v>
      </c>
      <c r="C121" s="45" t="str">
        <f>'total Scrap'!E121</f>
        <v>16420F118071</v>
      </c>
      <c r="D121" s="8" t="str">
        <f>'total Scrap'!F121</f>
        <v>RADIATOR ASSY</v>
      </c>
      <c r="E121" s="26">
        <f t="shared" ca="1" si="11"/>
        <v>8</v>
      </c>
      <c r="F121" s="26">
        <f t="shared" si="12"/>
        <v>4</v>
      </c>
      <c r="G121" s="27">
        <f t="shared" ca="1" si="13"/>
        <v>0.2857142857142857</v>
      </c>
      <c r="H121" s="26" t="e">
        <f t="shared" ca="1" si="14"/>
        <v>#NAME?</v>
      </c>
      <c r="I121" s="26"/>
      <c r="J121" s="30"/>
      <c r="P121" s="57" t="str">
        <f t="shared" si="15"/>
        <v>10/2020</v>
      </c>
      <c r="Q121" s="30" t="str">
        <f t="shared" si="16"/>
        <v>16420F118071</v>
      </c>
      <c r="U121" s="42" t="e">
        <f ca="1">IF($C121=$R$3, $A121,)</f>
        <v>#NAME?</v>
      </c>
      <c r="W121" s="43" t="e">
        <f t="shared" ca="1" si="17"/>
        <v>#NAME?</v>
      </c>
      <c r="X121" s="42" t="e">
        <f t="shared" ca="1" si="18"/>
        <v>#NAME?</v>
      </c>
      <c r="Y121" s="42">
        <v>120</v>
      </c>
      <c r="Z121" s="42" t="str">
        <f t="shared" si="19"/>
        <v>Occurrence120</v>
      </c>
      <c r="AA121" s="42">
        <f t="shared" ca="1" si="20"/>
        <v>0</v>
      </c>
      <c r="AB121" s="42">
        <f t="shared" ca="1" si="21"/>
        <v>0</v>
      </c>
      <c r="AH121" s="59"/>
      <c r="AS121" s="59"/>
      <c r="BD121" s="59"/>
      <c r="BO121" s="59"/>
      <c r="BZ121" s="59"/>
      <c r="CK121" s="59"/>
      <c r="CV121" s="59"/>
      <c r="DG121" s="59"/>
      <c r="DR121" s="59"/>
      <c r="EC121" s="59"/>
      <c r="EN121" s="59"/>
      <c r="EY121" s="59"/>
      <c r="FJ121" s="59"/>
      <c r="FU121" s="59"/>
      <c r="GF121" s="59"/>
      <c r="GQ121" s="59"/>
      <c r="HB121" s="59"/>
      <c r="HM121" s="59"/>
      <c r="HX121" s="59"/>
      <c r="II121" s="59"/>
      <c r="IT121" s="59"/>
      <c r="JE121" s="59"/>
      <c r="JP121" s="59"/>
      <c r="KA121" s="59"/>
      <c r="KL121" s="59"/>
      <c r="KW121" s="59"/>
      <c r="LH121" s="59"/>
      <c r="LS121" s="59"/>
      <c r="MD121" s="59"/>
      <c r="MO121" s="59"/>
      <c r="MZ121" s="59"/>
      <c r="NK121" s="59"/>
      <c r="NV121" s="59"/>
      <c r="OG121" s="59"/>
      <c r="OR121" s="59"/>
      <c r="PC121" s="59"/>
      <c r="PN121" s="59"/>
      <c r="PY121" s="59"/>
      <c r="QJ121" s="59"/>
      <c r="QU121" s="59"/>
      <c r="RF121" s="59"/>
      <c r="RQ121" s="59"/>
      <c r="SB121" s="59"/>
      <c r="SM121" s="59"/>
      <c r="SX121" s="59"/>
      <c r="TI121" s="59"/>
      <c r="TT121" s="59"/>
      <c r="UE121" s="59"/>
      <c r="UP121" s="59"/>
      <c r="VA121" s="59"/>
      <c r="VL121" s="59"/>
      <c r="VW121" s="59"/>
      <c r="WH121" s="59"/>
      <c r="WS121" s="59"/>
      <c r="XD121" s="59"/>
      <c r="XO121" s="59"/>
      <c r="XZ121" s="59"/>
      <c r="YK121" s="59"/>
      <c r="YV121" s="59"/>
      <c r="ZG121" s="59"/>
      <c r="ZR121" s="59"/>
      <c r="AAC121" s="59"/>
      <c r="AAN121" s="59"/>
      <c r="AAY121" s="59"/>
      <c r="ABJ121" s="59"/>
      <c r="ABU121" s="59"/>
      <c r="ACF121" s="59"/>
      <c r="ACQ121" s="59"/>
      <c r="ADB121" s="59"/>
      <c r="ADM121" s="59"/>
      <c r="ADX121" s="59"/>
      <c r="AEI121" s="59"/>
      <c r="AET121" s="59"/>
      <c r="AFE121" s="59"/>
      <c r="AFP121" s="59"/>
      <c r="AGA121" s="59"/>
      <c r="AGL121" s="59"/>
      <c r="AGW121" s="59"/>
      <c r="AHH121" s="59"/>
      <c r="AHS121" s="59"/>
      <c r="AID121" s="59"/>
      <c r="AIO121" s="59"/>
      <c r="AIZ121" s="59"/>
      <c r="AJK121" s="59"/>
      <c r="AJV121" s="59"/>
      <c r="AKG121" s="59"/>
      <c r="AKR121" s="59"/>
      <c r="ALC121" s="59"/>
      <c r="ALN121" s="59"/>
      <c r="ALY121" s="59"/>
      <c r="AMJ121" s="59"/>
      <c r="AMU121" s="59"/>
      <c r="ANF121" s="59"/>
      <c r="ANQ121" s="59"/>
      <c r="AOB121" s="59"/>
      <c r="AOM121" s="59"/>
      <c r="AOX121" s="59"/>
      <c r="API121" s="59"/>
      <c r="APT121" s="59"/>
      <c r="AQE121" s="59"/>
      <c r="AQP121" s="59"/>
      <c r="ARA121" s="59"/>
      <c r="ARL121" s="59"/>
      <c r="ARW121" s="59"/>
      <c r="ASH121" s="59"/>
      <c r="ASS121" s="59"/>
      <c r="ATD121" s="59"/>
      <c r="ATO121" s="59"/>
      <c r="ATZ121" s="59"/>
      <c r="AUK121" s="59"/>
      <c r="AUV121" s="59"/>
      <c r="AVG121" s="59"/>
      <c r="AVR121" s="59"/>
      <c r="AWC121" s="59"/>
      <c r="AWN121" s="59"/>
      <c r="AWY121" s="59"/>
      <c r="AXJ121" s="59"/>
      <c r="AXU121" s="59"/>
      <c r="AYF121" s="59"/>
      <c r="AYQ121" s="59"/>
      <c r="AZB121" s="59"/>
    </row>
    <row r="122" spans="1:1024 1035:1354" ht="18.75" customHeight="1" x14ac:dyDescent="0.25">
      <c r="A122" s="24" t="str">
        <f>'total Scrap'!A122</f>
        <v>10/2020</v>
      </c>
      <c r="B122" s="29">
        <f>'total Scrap'!D122</f>
        <v>95555</v>
      </c>
      <c r="C122" s="45" t="str">
        <f>'total Scrap'!E122</f>
        <v>58510F318271</v>
      </c>
      <c r="D122" s="8" t="str">
        <f>'total Scrap'!F122</f>
        <v>MOTOR ASSY, WIPER</v>
      </c>
      <c r="E122" s="26">
        <f t="shared" ca="1" si="11"/>
        <v>8</v>
      </c>
      <c r="F122" s="26">
        <f t="shared" si="12"/>
        <v>1</v>
      </c>
      <c r="G122" s="27">
        <f t="shared" ca="1" si="13"/>
        <v>7.1428571428571425E-2</v>
      </c>
      <c r="H122" s="26" t="e">
        <f t="shared" ca="1" si="14"/>
        <v>#NAME?</v>
      </c>
      <c r="I122" s="26"/>
      <c r="J122" s="30"/>
      <c r="P122" s="57">
        <f t="shared" si="15"/>
        <v>0</v>
      </c>
      <c r="Q122" s="30">
        <f t="shared" si="16"/>
        <v>0</v>
      </c>
      <c r="U122" s="42" t="e">
        <f ca="1">IF($C122=$R$3, $A122,)</f>
        <v>#NAME?</v>
      </c>
      <c r="W122" s="43" t="e">
        <f t="shared" ca="1" si="17"/>
        <v>#NAME?</v>
      </c>
      <c r="X122" s="42" t="e">
        <f t="shared" ca="1" si="18"/>
        <v>#NAME?</v>
      </c>
      <c r="Y122" s="42">
        <v>121</v>
      </c>
      <c r="Z122" s="42" t="str">
        <f t="shared" si="19"/>
        <v>Occurrence121</v>
      </c>
      <c r="AA122" s="42">
        <f t="shared" ca="1" si="20"/>
        <v>0</v>
      </c>
      <c r="AB122" s="42">
        <f t="shared" ca="1" si="21"/>
        <v>0</v>
      </c>
      <c r="AH122" s="59"/>
      <c r="AS122" s="59"/>
      <c r="BD122" s="59"/>
      <c r="BO122" s="59"/>
      <c r="BZ122" s="59"/>
      <c r="CK122" s="59"/>
      <c r="CV122" s="59"/>
      <c r="DG122" s="59"/>
      <c r="DR122" s="59"/>
      <c r="EC122" s="59"/>
      <c r="EN122" s="59"/>
      <c r="EY122" s="59"/>
      <c r="FJ122" s="59"/>
      <c r="FU122" s="59"/>
      <c r="GF122" s="59"/>
      <c r="GQ122" s="59"/>
      <c r="HB122" s="59"/>
      <c r="HM122" s="59"/>
      <c r="HX122" s="59"/>
      <c r="II122" s="59"/>
      <c r="IT122" s="59"/>
      <c r="JE122" s="59"/>
      <c r="JP122" s="59"/>
      <c r="KA122" s="59"/>
      <c r="KL122" s="59"/>
      <c r="KW122" s="59"/>
      <c r="LH122" s="59"/>
      <c r="LS122" s="59"/>
      <c r="MD122" s="59"/>
      <c r="MO122" s="59"/>
      <c r="MZ122" s="59"/>
      <c r="NK122" s="59"/>
      <c r="NV122" s="59"/>
      <c r="OG122" s="59"/>
      <c r="OR122" s="59"/>
      <c r="PC122" s="59"/>
      <c r="PN122" s="59"/>
      <c r="PY122" s="59"/>
      <c r="QJ122" s="59"/>
      <c r="QU122" s="59"/>
      <c r="RF122" s="59"/>
      <c r="RQ122" s="59"/>
      <c r="SB122" s="59"/>
      <c r="SM122" s="59"/>
      <c r="SX122" s="59"/>
      <c r="TI122" s="59"/>
      <c r="TT122" s="59"/>
      <c r="UE122" s="59"/>
      <c r="UP122" s="59"/>
      <c r="VA122" s="59"/>
      <c r="VL122" s="59"/>
      <c r="VW122" s="59"/>
      <c r="WH122" s="59"/>
      <c r="WS122" s="59"/>
      <c r="XD122" s="59"/>
      <c r="XO122" s="59"/>
      <c r="XZ122" s="59"/>
      <c r="YK122" s="59"/>
      <c r="YV122" s="59"/>
      <c r="ZG122" s="59"/>
      <c r="ZR122" s="59"/>
      <c r="AAC122" s="59"/>
      <c r="AAN122" s="59"/>
      <c r="AAY122" s="59"/>
      <c r="ABJ122" s="59"/>
      <c r="ABU122" s="59"/>
      <c r="ACF122" s="59"/>
      <c r="ACQ122" s="59"/>
      <c r="ADB122" s="59"/>
      <c r="ADM122" s="59"/>
      <c r="ADX122" s="59"/>
      <c r="AEI122" s="59"/>
      <c r="AET122" s="59"/>
      <c r="AFE122" s="59"/>
      <c r="AFP122" s="59"/>
      <c r="AGA122" s="59"/>
      <c r="AGL122" s="59"/>
      <c r="AGW122" s="59"/>
      <c r="AHH122" s="59"/>
      <c r="AHS122" s="59"/>
      <c r="AID122" s="59"/>
      <c r="AIO122" s="59"/>
      <c r="AIZ122" s="59"/>
      <c r="AJK122" s="59"/>
      <c r="AJV122" s="59"/>
      <c r="AKG122" s="59"/>
      <c r="AKR122" s="59"/>
      <c r="ALC122" s="59"/>
      <c r="ALN122" s="59"/>
      <c r="ALY122" s="59"/>
      <c r="AMJ122" s="59"/>
      <c r="AMU122" s="59"/>
      <c r="ANF122" s="59"/>
      <c r="ANQ122" s="59"/>
      <c r="AOB122" s="59"/>
      <c r="AOM122" s="59"/>
      <c r="AOX122" s="59"/>
      <c r="API122" s="59"/>
      <c r="APT122" s="59"/>
      <c r="AQE122" s="59"/>
      <c r="AQP122" s="59"/>
      <c r="ARA122" s="59"/>
      <c r="ARL122" s="59"/>
      <c r="ARW122" s="59"/>
      <c r="ASH122" s="59"/>
      <c r="ASS122" s="59"/>
      <c r="ATD122" s="59"/>
      <c r="ATO122" s="59"/>
      <c r="ATZ122" s="59"/>
      <c r="AUK122" s="59"/>
      <c r="AUV122" s="59"/>
      <c r="AVG122" s="59"/>
      <c r="AVR122" s="59"/>
      <c r="AWC122" s="59"/>
      <c r="AWN122" s="59"/>
      <c r="AWY122" s="59"/>
      <c r="AXJ122" s="59"/>
      <c r="AXU122" s="59"/>
      <c r="AYF122" s="59"/>
      <c r="AYQ122" s="59"/>
      <c r="AZB122" s="59"/>
    </row>
    <row r="123" spans="1:1024 1035:1354" ht="18.75" customHeight="1" x14ac:dyDescent="0.25">
      <c r="A123" s="24" t="str">
        <f>'total Scrap'!A123</f>
        <v>10/2020</v>
      </c>
      <c r="B123" s="29">
        <f>'total Scrap'!D123</f>
        <v>96805</v>
      </c>
      <c r="C123" s="45" t="str">
        <f>'total Scrap'!E123</f>
        <v>2A28005</v>
      </c>
      <c r="D123" s="8" t="str">
        <f>'total Scrap'!F123</f>
        <v>COVER SUB-ASSY, HTR</v>
      </c>
      <c r="E123" s="26">
        <f t="shared" ca="1" si="11"/>
        <v>8</v>
      </c>
      <c r="F123" s="26">
        <f t="shared" si="12"/>
        <v>5</v>
      </c>
      <c r="G123" s="27">
        <f t="shared" ca="1" si="13"/>
        <v>0.35714285714285715</v>
      </c>
      <c r="H123" s="26" t="e">
        <f t="shared" ca="1" si="14"/>
        <v>#NAME?</v>
      </c>
      <c r="I123" s="26"/>
      <c r="J123" s="30"/>
      <c r="P123" s="57" t="str">
        <f t="shared" si="15"/>
        <v>10/2020</v>
      </c>
      <c r="Q123" s="30" t="str">
        <f t="shared" si="16"/>
        <v>2A28005</v>
      </c>
      <c r="U123" s="42" t="e">
        <f ca="1">IF($C123=$R$3, $A123,)</f>
        <v>#NAME?</v>
      </c>
      <c r="W123" s="43" t="e">
        <f t="shared" ca="1" si="17"/>
        <v>#NAME?</v>
      </c>
      <c r="X123" s="42" t="e">
        <f t="shared" ca="1" si="18"/>
        <v>#NAME?</v>
      </c>
      <c r="Y123" s="42">
        <v>122</v>
      </c>
      <c r="Z123" s="42" t="str">
        <f t="shared" si="19"/>
        <v>Occurrence122</v>
      </c>
      <c r="AA123" s="42">
        <f t="shared" ca="1" si="20"/>
        <v>0</v>
      </c>
      <c r="AB123" s="42">
        <f t="shared" ca="1" si="21"/>
        <v>0</v>
      </c>
      <c r="AH123" s="59"/>
      <c r="AS123" s="59"/>
      <c r="BD123" s="59"/>
      <c r="BO123" s="59"/>
      <c r="BZ123" s="59"/>
      <c r="CK123" s="59"/>
      <c r="CV123" s="59"/>
      <c r="DG123" s="59"/>
      <c r="DR123" s="59"/>
      <c r="EC123" s="59"/>
      <c r="EN123" s="59"/>
      <c r="EY123" s="59"/>
      <c r="FJ123" s="59"/>
      <c r="FU123" s="59"/>
      <c r="GF123" s="59"/>
      <c r="GQ123" s="59"/>
      <c r="HB123" s="59"/>
      <c r="HM123" s="59"/>
      <c r="HX123" s="59"/>
      <c r="II123" s="59"/>
      <c r="IT123" s="59"/>
      <c r="JE123" s="59"/>
      <c r="JP123" s="59"/>
      <c r="KA123" s="59"/>
      <c r="KL123" s="59"/>
      <c r="KW123" s="59"/>
      <c r="LH123" s="59"/>
      <c r="LS123" s="59"/>
      <c r="MD123" s="59"/>
      <c r="MO123" s="59"/>
      <c r="MZ123" s="59"/>
      <c r="NK123" s="59"/>
      <c r="NV123" s="59"/>
      <c r="OG123" s="59"/>
      <c r="OR123" s="59"/>
      <c r="PC123" s="59"/>
      <c r="PN123" s="59"/>
      <c r="PY123" s="59"/>
      <c r="QJ123" s="59"/>
      <c r="QU123" s="59"/>
      <c r="RF123" s="59"/>
      <c r="RQ123" s="59"/>
      <c r="SB123" s="59"/>
      <c r="SM123" s="59"/>
      <c r="SX123" s="59"/>
      <c r="TI123" s="59"/>
      <c r="TT123" s="59"/>
      <c r="UE123" s="59"/>
      <c r="UP123" s="59"/>
      <c r="VA123" s="59"/>
      <c r="VL123" s="59"/>
      <c r="VW123" s="59"/>
      <c r="WH123" s="59"/>
      <c r="WS123" s="59"/>
      <c r="XD123" s="59"/>
      <c r="XO123" s="59"/>
      <c r="XZ123" s="59"/>
      <c r="YK123" s="59"/>
      <c r="YV123" s="59"/>
      <c r="ZG123" s="59"/>
      <c r="ZR123" s="59"/>
      <c r="AAC123" s="59"/>
      <c r="AAN123" s="59"/>
      <c r="AAY123" s="59"/>
      <c r="ABJ123" s="59"/>
      <c r="ABU123" s="59"/>
      <c r="ACF123" s="59"/>
      <c r="ACQ123" s="59"/>
      <c r="ADB123" s="59"/>
      <c r="ADM123" s="59"/>
      <c r="ADX123" s="59"/>
      <c r="AEI123" s="59"/>
      <c r="AET123" s="59"/>
      <c r="AFE123" s="59"/>
      <c r="AFP123" s="59"/>
      <c r="AGA123" s="59"/>
      <c r="AGL123" s="59"/>
      <c r="AGW123" s="59"/>
      <c r="AHH123" s="59"/>
      <c r="AHS123" s="59"/>
      <c r="AID123" s="59"/>
      <c r="AIO123" s="59"/>
      <c r="AIZ123" s="59"/>
      <c r="AJK123" s="59"/>
      <c r="AJV123" s="59"/>
      <c r="AKG123" s="59"/>
      <c r="AKR123" s="59"/>
      <c r="ALC123" s="59"/>
      <c r="ALN123" s="59"/>
      <c r="ALY123" s="59"/>
      <c r="AMJ123" s="59"/>
      <c r="AMU123" s="59"/>
      <c r="ANF123" s="59"/>
      <c r="ANQ123" s="59"/>
      <c r="AOB123" s="59"/>
      <c r="AOM123" s="59"/>
      <c r="AOX123" s="59"/>
      <c r="API123" s="59"/>
      <c r="APT123" s="59"/>
      <c r="AQE123" s="59"/>
      <c r="AQP123" s="59"/>
      <c r="ARA123" s="59"/>
      <c r="ARL123" s="59"/>
      <c r="ARW123" s="59"/>
      <c r="ASH123" s="59"/>
      <c r="ASS123" s="59"/>
      <c r="ATD123" s="59"/>
      <c r="ATO123" s="59"/>
      <c r="ATZ123" s="59"/>
      <c r="AUK123" s="59"/>
      <c r="AUV123" s="59"/>
      <c r="AVG123" s="59"/>
      <c r="AVR123" s="59"/>
      <c r="AWC123" s="59"/>
      <c r="AWN123" s="59"/>
      <c r="AWY123" s="59"/>
      <c r="AXJ123" s="59"/>
      <c r="AXU123" s="59"/>
      <c r="AYF123" s="59"/>
      <c r="AYQ123" s="59"/>
      <c r="AZB123" s="59"/>
    </row>
    <row r="124" spans="1:1024 1035:1354" ht="18.75" customHeight="1" x14ac:dyDescent="0.25">
      <c r="A124" s="24" t="str">
        <f>'total Scrap'!A124</f>
        <v>10/2020</v>
      </c>
      <c r="B124" s="29">
        <f>'total Scrap'!D124</f>
        <v>95417</v>
      </c>
      <c r="C124" s="45" t="str">
        <f>'total Scrap'!E124</f>
        <v>565903676071</v>
      </c>
      <c r="D124" s="8" t="str">
        <f>'total Scrap'!F124</f>
        <v>LAMP ASSY, HEAD</v>
      </c>
      <c r="E124" s="26">
        <f t="shared" ca="1" si="11"/>
        <v>8</v>
      </c>
      <c r="F124" s="26">
        <f t="shared" si="12"/>
        <v>6</v>
      </c>
      <c r="G124" s="27">
        <f t="shared" ca="1" si="13"/>
        <v>0.42857142857142855</v>
      </c>
      <c r="H124" s="26" t="e">
        <f t="shared" ca="1" si="14"/>
        <v>#NAME?</v>
      </c>
      <c r="I124" s="26"/>
      <c r="J124" s="30"/>
      <c r="P124" s="57" t="str">
        <f t="shared" si="15"/>
        <v>10/2020</v>
      </c>
      <c r="Q124" s="30" t="str">
        <f t="shared" si="16"/>
        <v>565903676071</v>
      </c>
      <c r="U124" s="42" t="e">
        <f ca="1">IF($C124=$R$3, $A124,)</f>
        <v>#NAME?</v>
      </c>
      <c r="W124" s="43" t="e">
        <f t="shared" ca="1" si="17"/>
        <v>#NAME?</v>
      </c>
      <c r="X124" s="42" t="e">
        <f t="shared" ca="1" si="18"/>
        <v>#NAME?</v>
      </c>
      <c r="Y124" s="42">
        <v>123</v>
      </c>
      <c r="Z124" s="42" t="str">
        <f t="shared" si="19"/>
        <v>Occurrence123</v>
      </c>
      <c r="AA124" s="42">
        <f t="shared" ca="1" si="20"/>
        <v>0</v>
      </c>
      <c r="AB124" s="42">
        <f t="shared" ca="1" si="21"/>
        <v>0</v>
      </c>
      <c r="AH124" s="59"/>
      <c r="AS124" s="59"/>
      <c r="BD124" s="59"/>
      <c r="BO124" s="59"/>
      <c r="BZ124" s="59"/>
      <c r="CK124" s="59"/>
      <c r="CV124" s="59"/>
      <c r="DG124" s="59"/>
      <c r="DR124" s="59"/>
      <c r="EC124" s="59"/>
      <c r="EN124" s="59"/>
      <c r="EY124" s="59"/>
      <c r="FJ124" s="59"/>
      <c r="FU124" s="59"/>
      <c r="GF124" s="59"/>
      <c r="GQ124" s="59"/>
      <c r="HB124" s="59"/>
      <c r="HM124" s="59"/>
      <c r="HX124" s="59"/>
      <c r="II124" s="59"/>
      <c r="IT124" s="59"/>
      <c r="JE124" s="59"/>
      <c r="JP124" s="59"/>
      <c r="KA124" s="59"/>
      <c r="KL124" s="59"/>
      <c r="KW124" s="59"/>
      <c r="LH124" s="59"/>
      <c r="LS124" s="59"/>
      <c r="MD124" s="59"/>
      <c r="MO124" s="59"/>
      <c r="MZ124" s="59"/>
      <c r="NK124" s="59"/>
      <c r="NV124" s="59"/>
      <c r="OG124" s="59"/>
      <c r="OR124" s="59"/>
      <c r="PC124" s="59"/>
      <c r="PN124" s="59"/>
      <c r="PY124" s="59"/>
      <c r="QJ124" s="59"/>
      <c r="QU124" s="59"/>
      <c r="RF124" s="59"/>
      <c r="RQ124" s="59"/>
      <c r="SB124" s="59"/>
      <c r="SM124" s="59"/>
      <c r="SX124" s="59"/>
      <c r="TI124" s="59"/>
      <c r="TT124" s="59"/>
      <c r="UE124" s="59"/>
      <c r="UP124" s="59"/>
      <c r="VA124" s="59"/>
      <c r="VL124" s="59"/>
      <c r="VW124" s="59"/>
      <c r="WH124" s="59"/>
      <c r="WS124" s="59"/>
      <c r="XD124" s="59"/>
      <c r="XO124" s="59"/>
      <c r="XZ124" s="59"/>
      <c r="YK124" s="59"/>
      <c r="YV124" s="59"/>
      <c r="ZG124" s="59"/>
      <c r="ZR124" s="59"/>
      <c r="AAC124" s="59"/>
      <c r="AAN124" s="59"/>
      <c r="AAY124" s="59"/>
      <c r="ABJ124" s="59"/>
      <c r="ABU124" s="59"/>
      <c r="ACF124" s="59"/>
      <c r="ACQ124" s="59"/>
      <c r="ADB124" s="59"/>
      <c r="ADM124" s="59"/>
      <c r="ADX124" s="59"/>
      <c r="AEI124" s="59"/>
      <c r="AET124" s="59"/>
      <c r="AFE124" s="59"/>
      <c r="AFP124" s="59"/>
      <c r="AGA124" s="59"/>
      <c r="AGL124" s="59"/>
      <c r="AGW124" s="59"/>
      <c r="AHH124" s="59"/>
      <c r="AHS124" s="59"/>
      <c r="AID124" s="59"/>
      <c r="AIO124" s="59"/>
      <c r="AIZ124" s="59"/>
      <c r="AJK124" s="59"/>
      <c r="AJV124" s="59"/>
      <c r="AKG124" s="59"/>
      <c r="AKR124" s="59"/>
      <c r="ALC124" s="59"/>
      <c r="ALN124" s="59"/>
      <c r="ALY124" s="59"/>
      <c r="AMJ124" s="59"/>
      <c r="AMU124" s="59"/>
      <c r="ANF124" s="59"/>
      <c r="ANQ124" s="59"/>
      <c r="AOB124" s="59"/>
      <c r="AOM124" s="59"/>
      <c r="AOX124" s="59"/>
      <c r="API124" s="59"/>
      <c r="APT124" s="59"/>
      <c r="AQE124" s="59"/>
      <c r="AQP124" s="59"/>
      <c r="ARA124" s="59"/>
      <c r="ARL124" s="59"/>
      <c r="ARW124" s="59"/>
      <c r="ASH124" s="59"/>
      <c r="ASS124" s="59"/>
      <c r="ATD124" s="59"/>
      <c r="ATO124" s="59"/>
      <c r="ATZ124" s="59"/>
      <c r="AUK124" s="59"/>
      <c r="AUV124" s="59"/>
      <c r="AVG124" s="59"/>
      <c r="AVR124" s="59"/>
      <c r="AWC124" s="59"/>
      <c r="AWN124" s="59"/>
      <c r="AWY124" s="59"/>
      <c r="AXJ124" s="59"/>
      <c r="AXU124" s="59"/>
      <c r="AYF124" s="59"/>
      <c r="AYQ124" s="59"/>
      <c r="AZB124" s="59"/>
    </row>
    <row r="125" spans="1:1024 1035:1354" ht="18.75" customHeight="1" x14ac:dyDescent="0.25">
      <c r="A125" s="24" t="str">
        <f>'total Scrap'!A125</f>
        <v>10/2020</v>
      </c>
      <c r="B125" s="29">
        <f>'total Scrap'!D125</f>
        <v>95418</v>
      </c>
      <c r="C125" s="45" t="str">
        <f>'total Scrap'!E125</f>
        <v>565903676071</v>
      </c>
      <c r="D125" s="8" t="str">
        <f>'total Scrap'!F125</f>
        <v>LAMP ASSY, HEAD</v>
      </c>
      <c r="E125" s="26">
        <f t="shared" ca="1" si="11"/>
        <v>8</v>
      </c>
      <c r="F125" s="26">
        <f t="shared" si="12"/>
        <v>6</v>
      </c>
      <c r="G125" s="27">
        <f t="shared" ca="1" si="13"/>
        <v>0.42857142857142855</v>
      </c>
      <c r="H125" s="26" t="e">
        <f t="shared" ca="1" si="14"/>
        <v>#NAME?</v>
      </c>
      <c r="I125" s="26"/>
      <c r="J125" s="30"/>
      <c r="P125" s="57" t="str">
        <f t="shared" si="15"/>
        <v>10/2020</v>
      </c>
      <c r="Q125" s="30" t="str">
        <f t="shared" si="16"/>
        <v>565903676071</v>
      </c>
      <c r="U125" s="42" t="e">
        <f ca="1">IF($C125=$R$3, $A125,)</f>
        <v>#NAME?</v>
      </c>
      <c r="W125" s="43" t="e">
        <f t="shared" ca="1" si="17"/>
        <v>#NAME?</v>
      </c>
      <c r="X125" s="42" t="e">
        <f t="shared" ca="1" si="18"/>
        <v>#NAME?</v>
      </c>
      <c r="Y125" s="42">
        <v>124</v>
      </c>
      <c r="Z125" s="42" t="str">
        <f t="shared" si="19"/>
        <v>Occurrence124</v>
      </c>
      <c r="AA125" s="42">
        <f t="shared" ca="1" si="20"/>
        <v>0</v>
      </c>
      <c r="AB125" s="42">
        <f t="shared" ca="1" si="21"/>
        <v>0</v>
      </c>
      <c r="AH125" s="59"/>
      <c r="AS125" s="59"/>
      <c r="BD125" s="59"/>
      <c r="BO125" s="59"/>
      <c r="BZ125" s="59"/>
      <c r="CK125" s="59"/>
      <c r="CV125" s="59"/>
      <c r="DG125" s="59"/>
      <c r="DR125" s="59"/>
      <c r="EC125" s="59"/>
      <c r="EN125" s="59"/>
      <c r="EY125" s="59"/>
      <c r="FJ125" s="59"/>
      <c r="FU125" s="59"/>
      <c r="GF125" s="59"/>
      <c r="GQ125" s="59"/>
      <c r="HB125" s="59"/>
      <c r="HM125" s="59"/>
      <c r="HX125" s="59"/>
      <c r="II125" s="59"/>
      <c r="IT125" s="59"/>
      <c r="JE125" s="59"/>
      <c r="JP125" s="59"/>
      <c r="KA125" s="59"/>
      <c r="KL125" s="59"/>
      <c r="KW125" s="59"/>
      <c r="LH125" s="59"/>
      <c r="LS125" s="59"/>
      <c r="MD125" s="59"/>
      <c r="MO125" s="59"/>
      <c r="MZ125" s="59"/>
      <c r="NK125" s="59"/>
      <c r="NV125" s="59"/>
      <c r="OG125" s="59"/>
      <c r="OR125" s="59"/>
      <c r="PC125" s="59"/>
      <c r="PN125" s="59"/>
      <c r="PY125" s="59"/>
      <c r="QJ125" s="59"/>
      <c r="QU125" s="59"/>
      <c r="RF125" s="59"/>
      <c r="RQ125" s="59"/>
      <c r="SB125" s="59"/>
      <c r="SM125" s="59"/>
      <c r="SX125" s="59"/>
      <c r="TI125" s="59"/>
      <c r="TT125" s="59"/>
      <c r="UE125" s="59"/>
      <c r="UP125" s="59"/>
      <c r="VA125" s="59"/>
      <c r="VL125" s="59"/>
      <c r="VW125" s="59"/>
      <c r="WH125" s="59"/>
      <c r="WS125" s="59"/>
      <c r="XD125" s="59"/>
      <c r="XO125" s="59"/>
      <c r="XZ125" s="59"/>
      <c r="YK125" s="59"/>
      <c r="YV125" s="59"/>
      <c r="ZG125" s="59"/>
      <c r="ZR125" s="59"/>
      <c r="AAC125" s="59"/>
      <c r="AAN125" s="59"/>
      <c r="AAY125" s="59"/>
      <c r="ABJ125" s="59"/>
      <c r="ABU125" s="59"/>
      <c r="ACF125" s="59"/>
      <c r="ACQ125" s="59"/>
      <c r="ADB125" s="59"/>
      <c r="ADM125" s="59"/>
      <c r="ADX125" s="59"/>
      <c r="AEI125" s="59"/>
      <c r="AET125" s="59"/>
      <c r="AFE125" s="59"/>
      <c r="AFP125" s="59"/>
      <c r="AGA125" s="59"/>
      <c r="AGL125" s="59"/>
      <c r="AGW125" s="59"/>
      <c r="AHH125" s="59"/>
      <c r="AHS125" s="59"/>
      <c r="AID125" s="59"/>
      <c r="AIO125" s="59"/>
      <c r="AIZ125" s="59"/>
      <c r="AJK125" s="59"/>
      <c r="AJV125" s="59"/>
      <c r="AKG125" s="59"/>
      <c r="AKR125" s="59"/>
      <c r="ALC125" s="59"/>
      <c r="ALN125" s="59"/>
      <c r="ALY125" s="59"/>
      <c r="AMJ125" s="59"/>
      <c r="AMU125" s="59"/>
      <c r="ANF125" s="59"/>
      <c r="ANQ125" s="59"/>
      <c r="AOB125" s="59"/>
      <c r="AOM125" s="59"/>
      <c r="AOX125" s="59"/>
      <c r="API125" s="59"/>
      <c r="APT125" s="59"/>
      <c r="AQE125" s="59"/>
      <c r="AQP125" s="59"/>
      <c r="ARA125" s="59"/>
      <c r="ARL125" s="59"/>
      <c r="ARW125" s="59"/>
      <c r="ASH125" s="59"/>
      <c r="ASS125" s="59"/>
      <c r="ATD125" s="59"/>
      <c r="ATO125" s="59"/>
      <c r="ATZ125" s="59"/>
      <c r="AUK125" s="59"/>
      <c r="AUV125" s="59"/>
      <c r="AVG125" s="59"/>
      <c r="AVR125" s="59"/>
      <c r="AWC125" s="59"/>
      <c r="AWN125" s="59"/>
      <c r="AWY125" s="59"/>
      <c r="AXJ125" s="59"/>
      <c r="AXU125" s="59"/>
      <c r="AYF125" s="59"/>
      <c r="AYQ125" s="59"/>
      <c r="AZB125" s="59"/>
    </row>
    <row r="126" spans="1:1024 1035:1354" ht="18.75" customHeight="1" x14ac:dyDescent="0.25">
      <c r="A126" s="24" t="str">
        <f>'total Scrap'!A126</f>
        <v>10/2020</v>
      </c>
      <c r="B126" s="29">
        <f>'total Scrap'!D126</f>
        <v>95415</v>
      </c>
      <c r="C126" s="45" t="str">
        <f>'total Scrap'!E126</f>
        <v>56310F226071</v>
      </c>
      <c r="D126" s="8" t="str">
        <f>'total Scrap'!F126</f>
        <v>WIRE SIDE LH</v>
      </c>
      <c r="E126" s="26">
        <f t="shared" ca="1" si="11"/>
        <v>8</v>
      </c>
      <c r="F126" s="26">
        <f t="shared" si="12"/>
        <v>1</v>
      </c>
      <c r="G126" s="27">
        <f t="shared" ca="1" si="13"/>
        <v>7.1428571428571425E-2</v>
      </c>
      <c r="H126" s="26" t="e">
        <f t="shared" ca="1" si="14"/>
        <v>#NAME?</v>
      </c>
      <c r="I126" s="26"/>
      <c r="J126" s="30"/>
      <c r="P126" s="57">
        <f t="shared" si="15"/>
        <v>0</v>
      </c>
      <c r="Q126" s="30">
        <f t="shared" si="16"/>
        <v>0</v>
      </c>
      <c r="U126" s="42" t="e">
        <f ca="1">IF($C126=$R$3, $A126,)</f>
        <v>#NAME?</v>
      </c>
      <c r="W126" s="43" t="e">
        <f t="shared" ca="1" si="17"/>
        <v>#NAME?</v>
      </c>
      <c r="X126" s="42" t="e">
        <f t="shared" ca="1" si="18"/>
        <v>#NAME?</v>
      </c>
      <c r="Y126" s="42">
        <v>125</v>
      </c>
      <c r="Z126" s="42" t="str">
        <f t="shared" si="19"/>
        <v>Occurrence125</v>
      </c>
      <c r="AA126" s="42">
        <f t="shared" ca="1" si="20"/>
        <v>0</v>
      </c>
      <c r="AB126" s="42">
        <f t="shared" ca="1" si="21"/>
        <v>0</v>
      </c>
      <c r="AH126" s="59"/>
      <c r="AS126" s="59"/>
      <c r="BD126" s="59"/>
      <c r="BO126" s="59"/>
      <c r="BZ126" s="59"/>
      <c r="CK126" s="59"/>
      <c r="CV126" s="59"/>
      <c r="DG126" s="59"/>
      <c r="DR126" s="59"/>
      <c r="EC126" s="59"/>
      <c r="EN126" s="59"/>
      <c r="EY126" s="59"/>
      <c r="FJ126" s="59"/>
      <c r="FU126" s="59"/>
      <c r="GF126" s="59"/>
      <c r="GQ126" s="59"/>
      <c r="HB126" s="59"/>
      <c r="HM126" s="59"/>
      <c r="HX126" s="59"/>
      <c r="II126" s="59"/>
      <c r="IT126" s="59"/>
      <c r="JE126" s="59"/>
      <c r="JP126" s="59"/>
      <c r="KA126" s="59"/>
      <c r="KL126" s="59"/>
      <c r="KW126" s="59"/>
      <c r="LH126" s="59"/>
      <c r="LS126" s="59"/>
      <c r="MD126" s="59"/>
      <c r="MO126" s="59"/>
      <c r="MZ126" s="59"/>
      <c r="NK126" s="59"/>
      <c r="NV126" s="59"/>
      <c r="OG126" s="59"/>
      <c r="OR126" s="59"/>
      <c r="PC126" s="59"/>
      <c r="PN126" s="59"/>
      <c r="PY126" s="59"/>
      <c r="QJ126" s="59"/>
      <c r="QU126" s="59"/>
      <c r="RF126" s="59"/>
      <c r="RQ126" s="59"/>
      <c r="SB126" s="59"/>
      <c r="SM126" s="59"/>
      <c r="SX126" s="59"/>
      <c r="TI126" s="59"/>
      <c r="TT126" s="59"/>
      <c r="UE126" s="59"/>
      <c r="UP126" s="59"/>
      <c r="VA126" s="59"/>
      <c r="VL126" s="59"/>
      <c r="VW126" s="59"/>
      <c r="WH126" s="59"/>
      <c r="WS126" s="59"/>
      <c r="XD126" s="59"/>
      <c r="XO126" s="59"/>
      <c r="XZ126" s="59"/>
      <c r="YK126" s="59"/>
      <c r="YV126" s="59"/>
      <c r="ZG126" s="59"/>
      <c r="ZR126" s="59"/>
      <c r="AAC126" s="59"/>
      <c r="AAN126" s="59"/>
      <c r="AAY126" s="59"/>
      <c r="ABJ126" s="59"/>
      <c r="ABU126" s="59"/>
      <c r="ACF126" s="59"/>
      <c r="ACQ126" s="59"/>
      <c r="ADB126" s="59"/>
      <c r="ADM126" s="59"/>
      <c r="ADX126" s="59"/>
      <c r="AEI126" s="59"/>
      <c r="AET126" s="59"/>
      <c r="AFE126" s="59"/>
      <c r="AFP126" s="59"/>
      <c r="AGA126" s="59"/>
      <c r="AGL126" s="59"/>
      <c r="AGW126" s="59"/>
      <c r="AHH126" s="59"/>
      <c r="AHS126" s="59"/>
      <c r="AID126" s="59"/>
      <c r="AIO126" s="59"/>
      <c r="AIZ126" s="59"/>
      <c r="AJK126" s="59"/>
      <c r="AJV126" s="59"/>
      <c r="AKG126" s="59"/>
      <c r="AKR126" s="59"/>
      <c r="ALC126" s="59"/>
      <c r="ALN126" s="59"/>
      <c r="ALY126" s="59"/>
      <c r="AMJ126" s="59"/>
      <c r="AMU126" s="59"/>
      <c r="ANF126" s="59"/>
      <c r="ANQ126" s="59"/>
      <c r="AOB126" s="59"/>
      <c r="AOM126" s="59"/>
      <c r="AOX126" s="59"/>
      <c r="API126" s="59"/>
      <c r="APT126" s="59"/>
      <c r="AQE126" s="59"/>
      <c r="AQP126" s="59"/>
      <c r="ARA126" s="59"/>
      <c r="ARL126" s="59"/>
      <c r="ARW126" s="59"/>
      <c r="ASH126" s="59"/>
      <c r="ASS126" s="59"/>
      <c r="ATD126" s="59"/>
      <c r="ATO126" s="59"/>
      <c r="ATZ126" s="59"/>
      <c r="AUK126" s="59"/>
      <c r="AUV126" s="59"/>
      <c r="AVG126" s="59"/>
      <c r="AVR126" s="59"/>
      <c r="AWC126" s="59"/>
      <c r="AWN126" s="59"/>
      <c r="AWY126" s="59"/>
      <c r="AXJ126" s="59"/>
      <c r="AXU126" s="59"/>
      <c r="AYF126" s="59"/>
      <c r="AYQ126" s="59"/>
      <c r="AZB126" s="59"/>
    </row>
    <row r="127" spans="1:1024 1035:1354" ht="18.75" customHeight="1" x14ac:dyDescent="0.25">
      <c r="A127" s="24" t="str">
        <f>'total Scrap'!A127</f>
        <v>10/2020</v>
      </c>
      <c r="B127" s="29">
        <f>'total Scrap'!D127</f>
        <v>95066</v>
      </c>
      <c r="C127" s="45" t="str">
        <f>'total Scrap'!E127</f>
        <v>56210F220071</v>
      </c>
      <c r="D127" s="8" t="str">
        <f>'total Scrap'!F127</f>
        <v>WIRE, ENGINE</v>
      </c>
      <c r="E127" s="26">
        <f t="shared" ca="1" si="11"/>
        <v>8</v>
      </c>
      <c r="F127" s="26">
        <f t="shared" si="12"/>
        <v>2</v>
      </c>
      <c r="G127" s="27">
        <f t="shared" ca="1" si="13"/>
        <v>0.14285714285714285</v>
      </c>
      <c r="H127" s="26" t="e">
        <f t="shared" ca="1" si="14"/>
        <v>#NAME?</v>
      </c>
      <c r="I127" s="26"/>
      <c r="J127" s="30"/>
      <c r="P127" s="57" t="str">
        <f t="shared" si="15"/>
        <v>10/2020</v>
      </c>
      <c r="Q127" s="30" t="str">
        <f t="shared" si="16"/>
        <v>56210F220071</v>
      </c>
      <c r="U127" s="42" t="e">
        <f ca="1">IF($C127=$R$3, $A127,)</f>
        <v>#NAME?</v>
      </c>
      <c r="W127" s="43" t="e">
        <f t="shared" ca="1" si="17"/>
        <v>#NAME?</v>
      </c>
      <c r="X127" s="42" t="e">
        <f t="shared" ca="1" si="18"/>
        <v>#NAME?</v>
      </c>
      <c r="Y127" s="42">
        <v>126</v>
      </c>
      <c r="Z127" s="42" t="str">
        <f t="shared" si="19"/>
        <v>Occurrence126</v>
      </c>
      <c r="AA127" s="42">
        <f t="shared" ca="1" si="20"/>
        <v>0</v>
      </c>
      <c r="AB127" s="42">
        <f t="shared" ca="1" si="21"/>
        <v>0</v>
      </c>
      <c r="AH127" s="59"/>
      <c r="AS127" s="59"/>
      <c r="BD127" s="59"/>
      <c r="BO127" s="59"/>
      <c r="BZ127" s="59"/>
      <c r="CK127" s="59"/>
      <c r="CV127" s="59"/>
      <c r="DG127" s="59"/>
      <c r="DR127" s="59"/>
      <c r="EC127" s="59"/>
      <c r="EN127" s="59"/>
      <c r="EY127" s="59"/>
      <c r="FJ127" s="59"/>
      <c r="FU127" s="59"/>
      <c r="GF127" s="59"/>
      <c r="GQ127" s="59"/>
      <c r="HB127" s="59"/>
      <c r="HM127" s="59"/>
      <c r="HX127" s="59"/>
      <c r="II127" s="59"/>
      <c r="IT127" s="59"/>
      <c r="JE127" s="59"/>
      <c r="JP127" s="59"/>
      <c r="KA127" s="59"/>
      <c r="KL127" s="59"/>
      <c r="KW127" s="59"/>
      <c r="LH127" s="59"/>
      <c r="LS127" s="59"/>
      <c r="MD127" s="59"/>
      <c r="MO127" s="59"/>
      <c r="MZ127" s="59"/>
      <c r="NK127" s="59"/>
      <c r="NV127" s="59"/>
      <c r="OG127" s="59"/>
      <c r="OR127" s="59"/>
      <c r="PC127" s="59"/>
      <c r="PN127" s="59"/>
      <c r="PY127" s="59"/>
      <c r="QJ127" s="59"/>
      <c r="QU127" s="59"/>
      <c r="RF127" s="59"/>
      <c r="RQ127" s="59"/>
      <c r="SB127" s="59"/>
      <c r="SM127" s="59"/>
      <c r="SX127" s="59"/>
      <c r="TI127" s="59"/>
      <c r="TT127" s="59"/>
      <c r="UE127" s="59"/>
      <c r="UP127" s="59"/>
      <c r="VA127" s="59"/>
      <c r="VL127" s="59"/>
      <c r="VW127" s="59"/>
      <c r="WH127" s="59"/>
      <c r="WS127" s="59"/>
      <c r="XD127" s="59"/>
      <c r="XO127" s="59"/>
      <c r="XZ127" s="59"/>
      <c r="YK127" s="59"/>
      <c r="YV127" s="59"/>
      <c r="ZG127" s="59"/>
      <c r="ZR127" s="59"/>
      <c r="AAC127" s="59"/>
      <c r="AAN127" s="59"/>
      <c r="AAY127" s="59"/>
      <c r="ABJ127" s="59"/>
      <c r="ABU127" s="59"/>
      <c r="ACF127" s="59"/>
      <c r="ACQ127" s="59"/>
      <c r="ADB127" s="59"/>
      <c r="ADM127" s="59"/>
      <c r="ADX127" s="59"/>
      <c r="AEI127" s="59"/>
      <c r="AET127" s="59"/>
      <c r="AFE127" s="59"/>
      <c r="AFP127" s="59"/>
      <c r="AGA127" s="59"/>
      <c r="AGL127" s="59"/>
      <c r="AGW127" s="59"/>
      <c r="AHH127" s="59"/>
      <c r="AHS127" s="59"/>
      <c r="AID127" s="59"/>
      <c r="AIO127" s="59"/>
      <c r="AIZ127" s="59"/>
      <c r="AJK127" s="59"/>
      <c r="AJV127" s="59"/>
      <c r="AKG127" s="59"/>
      <c r="AKR127" s="59"/>
      <c r="ALC127" s="59"/>
      <c r="ALN127" s="59"/>
      <c r="ALY127" s="59"/>
      <c r="AMJ127" s="59"/>
      <c r="AMU127" s="59"/>
      <c r="ANF127" s="59"/>
      <c r="ANQ127" s="59"/>
      <c r="AOB127" s="59"/>
      <c r="AOM127" s="59"/>
      <c r="AOX127" s="59"/>
      <c r="API127" s="59"/>
      <c r="APT127" s="59"/>
      <c r="AQE127" s="59"/>
      <c r="AQP127" s="59"/>
      <c r="ARA127" s="59"/>
      <c r="ARL127" s="59"/>
      <c r="ARW127" s="59"/>
      <c r="ASH127" s="59"/>
      <c r="ASS127" s="59"/>
      <c r="ATD127" s="59"/>
      <c r="ATO127" s="59"/>
      <c r="ATZ127" s="59"/>
      <c r="AUK127" s="59"/>
      <c r="AUV127" s="59"/>
      <c r="AVG127" s="59"/>
      <c r="AVR127" s="59"/>
      <c r="AWC127" s="59"/>
      <c r="AWN127" s="59"/>
      <c r="AWY127" s="59"/>
      <c r="AXJ127" s="59"/>
      <c r="AXU127" s="59"/>
      <c r="AYF127" s="59"/>
      <c r="AYQ127" s="59"/>
      <c r="AZB127" s="59"/>
    </row>
    <row r="128" spans="1:1024 1035:1354" ht="18.75" customHeight="1" x14ac:dyDescent="0.25">
      <c r="A128" s="24" t="str">
        <f>'total Scrap'!A128</f>
        <v>10/2020</v>
      </c>
      <c r="B128" s="29">
        <f>'total Scrap'!D128</f>
        <v>95794</v>
      </c>
      <c r="C128" s="45" t="str">
        <f>'total Scrap'!E128</f>
        <v>55213F218171</v>
      </c>
      <c r="D128" s="8" t="str">
        <f>'total Scrap'!F128</f>
        <v>GLASS,FR</v>
      </c>
      <c r="E128" s="26">
        <f t="shared" ca="1" si="11"/>
        <v>8</v>
      </c>
      <c r="F128" s="26">
        <f t="shared" si="12"/>
        <v>5</v>
      </c>
      <c r="G128" s="27">
        <f t="shared" ca="1" si="13"/>
        <v>0.35714285714285715</v>
      </c>
      <c r="H128" s="26" t="e">
        <f t="shared" ca="1" si="14"/>
        <v>#NAME?</v>
      </c>
      <c r="I128" s="26"/>
      <c r="J128" s="30"/>
      <c r="P128" s="57" t="str">
        <f t="shared" si="15"/>
        <v>10/2020</v>
      </c>
      <c r="Q128" s="30" t="str">
        <f t="shared" si="16"/>
        <v>55213F218171</v>
      </c>
      <c r="U128" s="42" t="e">
        <f ca="1">IF($C128=$R$3, $A128,)</f>
        <v>#NAME?</v>
      </c>
      <c r="W128" s="43" t="e">
        <f t="shared" ca="1" si="17"/>
        <v>#NAME?</v>
      </c>
      <c r="X128" s="42" t="e">
        <f t="shared" ca="1" si="18"/>
        <v>#NAME?</v>
      </c>
      <c r="Y128" s="42">
        <v>127</v>
      </c>
      <c r="Z128" s="42" t="str">
        <f t="shared" si="19"/>
        <v>Occurrence127</v>
      </c>
      <c r="AA128" s="42">
        <f t="shared" ca="1" si="20"/>
        <v>0</v>
      </c>
      <c r="AB128" s="42">
        <f t="shared" ca="1" si="21"/>
        <v>0</v>
      </c>
      <c r="AH128" s="59"/>
      <c r="AS128" s="59"/>
      <c r="BD128" s="59"/>
      <c r="BO128" s="59"/>
      <c r="BZ128" s="59"/>
      <c r="CK128" s="59"/>
      <c r="CV128" s="59"/>
      <c r="DG128" s="59"/>
      <c r="DR128" s="59"/>
      <c r="EC128" s="59"/>
      <c r="EN128" s="59"/>
      <c r="EY128" s="59"/>
      <c r="FJ128" s="59"/>
      <c r="FU128" s="59"/>
      <c r="GF128" s="59"/>
      <c r="GQ128" s="59"/>
      <c r="HB128" s="59"/>
      <c r="HM128" s="59"/>
      <c r="HX128" s="59"/>
      <c r="II128" s="59"/>
      <c r="IT128" s="59"/>
      <c r="JE128" s="59"/>
      <c r="JP128" s="59"/>
      <c r="KA128" s="59"/>
      <c r="KL128" s="59"/>
      <c r="KW128" s="59"/>
      <c r="LH128" s="59"/>
      <c r="LS128" s="59"/>
      <c r="MD128" s="59"/>
      <c r="MO128" s="59"/>
      <c r="MZ128" s="59"/>
      <c r="NK128" s="59"/>
      <c r="NV128" s="59"/>
      <c r="OG128" s="59"/>
      <c r="OR128" s="59"/>
      <c r="PC128" s="59"/>
      <c r="PN128" s="59"/>
      <c r="PY128" s="59"/>
      <c r="QJ128" s="59"/>
      <c r="QU128" s="59"/>
      <c r="RF128" s="59"/>
      <c r="RQ128" s="59"/>
      <c r="SB128" s="59"/>
      <c r="SM128" s="59"/>
      <c r="SX128" s="59"/>
      <c r="TI128" s="59"/>
      <c r="TT128" s="59"/>
      <c r="UE128" s="59"/>
      <c r="UP128" s="59"/>
      <c r="VA128" s="59"/>
      <c r="VL128" s="59"/>
      <c r="VW128" s="59"/>
      <c r="WH128" s="59"/>
      <c r="WS128" s="59"/>
      <c r="XD128" s="59"/>
      <c r="XO128" s="59"/>
      <c r="XZ128" s="59"/>
      <c r="YK128" s="59"/>
      <c r="YV128" s="59"/>
      <c r="ZG128" s="59"/>
      <c r="ZR128" s="59"/>
      <c r="AAC128" s="59"/>
      <c r="AAN128" s="59"/>
      <c r="AAY128" s="59"/>
      <c r="ABJ128" s="59"/>
      <c r="ABU128" s="59"/>
      <c r="ACF128" s="59"/>
      <c r="ACQ128" s="59"/>
      <c r="ADB128" s="59"/>
      <c r="ADM128" s="59"/>
      <c r="ADX128" s="59"/>
      <c r="AEI128" s="59"/>
      <c r="AET128" s="59"/>
      <c r="AFE128" s="59"/>
      <c r="AFP128" s="59"/>
      <c r="AGA128" s="59"/>
      <c r="AGL128" s="59"/>
      <c r="AGW128" s="59"/>
      <c r="AHH128" s="59"/>
      <c r="AHS128" s="59"/>
      <c r="AID128" s="59"/>
      <c r="AIO128" s="59"/>
      <c r="AIZ128" s="59"/>
      <c r="AJK128" s="59"/>
      <c r="AJV128" s="59"/>
      <c r="AKG128" s="59"/>
      <c r="AKR128" s="59"/>
      <c r="ALC128" s="59"/>
      <c r="ALN128" s="59"/>
      <c r="ALY128" s="59"/>
      <c r="AMJ128" s="59"/>
      <c r="AMU128" s="59"/>
      <c r="ANF128" s="59"/>
      <c r="ANQ128" s="59"/>
      <c r="AOB128" s="59"/>
      <c r="AOM128" s="59"/>
      <c r="AOX128" s="59"/>
      <c r="API128" s="59"/>
      <c r="APT128" s="59"/>
      <c r="AQE128" s="59"/>
      <c r="AQP128" s="59"/>
      <c r="ARA128" s="59"/>
      <c r="ARL128" s="59"/>
      <c r="ARW128" s="59"/>
      <c r="ASH128" s="59"/>
      <c r="ASS128" s="59"/>
      <c r="ATD128" s="59"/>
      <c r="ATO128" s="59"/>
      <c r="ATZ128" s="59"/>
      <c r="AUK128" s="59"/>
      <c r="AUV128" s="59"/>
      <c r="AVG128" s="59"/>
      <c r="AVR128" s="59"/>
      <c r="AWC128" s="59"/>
      <c r="AWN128" s="59"/>
      <c r="AWY128" s="59"/>
      <c r="AXJ128" s="59"/>
      <c r="AXU128" s="59"/>
      <c r="AYF128" s="59"/>
      <c r="AYQ128" s="59"/>
      <c r="AZB128" s="59"/>
    </row>
    <row r="129" spans="1:1024 1035:1354" ht="18.75" customHeight="1" x14ac:dyDescent="0.25">
      <c r="A129" s="24" t="str">
        <f>'total Scrap'!A129</f>
        <v>10/2020</v>
      </c>
      <c r="B129" s="29">
        <f>'total Scrap'!D129</f>
        <v>95974</v>
      </c>
      <c r="C129" s="45" t="str">
        <f>'total Scrap'!E129</f>
        <v>233002665071</v>
      </c>
      <c r="D129" s="8" t="str">
        <f>'total Scrap'!F129</f>
        <v>FILTER ASSY, FUEL</v>
      </c>
      <c r="E129" s="26">
        <f t="shared" ca="1" si="11"/>
        <v>8</v>
      </c>
      <c r="F129" s="26">
        <f t="shared" si="12"/>
        <v>2</v>
      </c>
      <c r="G129" s="27">
        <f t="shared" ca="1" si="13"/>
        <v>0.14285714285714285</v>
      </c>
      <c r="H129" s="26" t="e">
        <f t="shared" ca="1" si="14"/>
        <v>#NAME?</v>
      </c>
      <c r="I129" s="26"/>
      <c r="J129" s="30"/>
      <c r="P129" s="57" t="str">
        <f t="shared" si="15"/>
        <v>10/2020</v>
      </c>
      <c r="Q129" s="30" t="str">
        <f t="shared" si="16"/>
        <v>233002665071</v>
      </c>
      <c r="U129" s="42" t="e">
        <f ca="1">IF($C129=$R$3, $A129,)</f>
        <v>#NAME?</v>
      </c>
      <c r="W129" s="43" t="e">
        <f t="shared" ca="1" si="17"/>
        <v>#NAME?</v>
      </c>
      <c r="X129" s="42" t="e">
        <f t="shared" ca="1" si="18"/>
        <v>#NAME?</v>
      </c>
      <c r="Y129" s="42">
        <v>128</v>
      </c>
      <c r="Z129" s="42" t="str">
        <f t="shared" si="19"/>
        <v>Occurrence128</v>
      </c>
      <c r="AA129" s="42">
        <f t="shared" ca="1" si="20"/>
        <v>0</v>
      </c>
      <c r="AB129" s="42">
        <f t="shared" ca="1" si="21"/>
        <v>0</v>
      </c>
      <c r="AH129" s="59"/>
      <c r="AS129" s="59"/>
      <c r="BD129" s="59"/>
      <c r="BO129" s="59"/>
      <c r="BZ129" s="59"/>
      <c r="CK129" s="59"/>
      <c r="CV129" s="59"/>
      <c r="DG129" s="59"/>
      <c r="DR129" s="59"/>
      <c r="EC129" s="59"/>
      <c r="EN129" s="59"/>
      <c r="EY129" s="59"/>
      <c r="FJ129" s="59"/>
      <c r="FU129" s="59"/>
      <c r="GF129" s="59"/>
      <c r="GQ129" s="59"/>
      <c r="HB129" s="59"/>
      <c r="HM129" s="59"/>
      <c r="HX129" s="59"/>
      <c r="II129" s="59"/>
      <c r="IT129" s="59"/>
      <c r="JE129" s="59"/>
      <c r="JP129" s="59"/>
      <c r="KA129" s="59"/>
      <c r="KL129" s="59"/>
      <c r="KW129" s="59"/>
      <c r="LH129" s="59"/>
      <c r="LS129" s="59"/>
      <c r="MD129" s="59"/>
      <c r="MO129" s="59"/>
      <c r="MZ129" s="59"/>
      <c r="NK129" s="59"/>
      <c r="NV129" s="59"/>
      <c r="OG129" s="59"/>
      <c r="OR129" s="59"/>
      <c r="PC129" s="59"/>
      <c r="PN129" s="59"/>
      <c r="PY129" s="59"/>
      <c r="QJ129" s="59"/>
      <c r="QU129" s="59"/>
      <c r="RF129" s="59"/>
      <c r="RQ129" s="59"/>
      <c r="SB129" s="59"/>
      <c r="SM129" s="59"/>
      <c r="SX129" s="59"/>
      <c r="TI129" s="59"/>
      <c r="TT129" s="59"/>
      <c r="UE129" s="59"/>
      <c r="UP129" s="59"/>
      <c r="VA129" s="59"/>
      <c r="VL129" s="59"/>
      <c r="VW129" s="59"/>
      <c r="WH129" s="59"/>
      <c r="WS129" s="59"/>
      <c r="XD129" s="59"/>
      <c r="XO129" s="59"/>
      <c r="XZ129" s="59"/>
      <c r="YK129" s="59"/>
      <c r="YV129" s="59"/>
      <c r="ZG129" s="59"/>
      <c r="ZR129" s="59"/>
      <c r="AAC129" s="59"/>
      <c r="AAN129" s="59"/>
      <c r="AAY129" s="59"/>
      <c r="ABJ129" s="59"/>
      <c r="ABU129" s="59"/>
      <c r="ACF129" s="59"/>
      <c r="ACQ129" s="59"/>
      <c r="ADB129" s="59"/>
      <c r="ADM129" s="59"/>
      <c r="ADX129" s="59"/>
      <c r="AEI129" s="59"/>
      <c r="AET129" s="59"/>
      <c r="AFE129" s="59"/>
      <c r="AFP129" s="59"/>
      <c r="AGA129" s="59"/>
      <c r="AGL129" s="59"/>
      <c r="AGW129" s="59"/>
      <c r="AHH129" s="59"/>
      <c r="AHS129" s="59"/>
      <c r="AID129" s="59"/>
      <c r="AIO129" s="59"/>
      <c r="AIZ129" s="59"/>
      <c r="AJK129" s="59"/>
      <c r="AJV129" s="59"/>
      <c r="AKG129" s="59"/>
      <c r="AKR129" s="59"/>
      <c r="ALC129" s="59"/>
      <c r="ALN129" s="59"/>
      <c r="ALY129" s="59"/>
      <c r="AMJ129" s="59"/>
      <c r="AMU129" s="59"/>
      <c r="ANF129" s="59"/>
      <c r="ANQ129" s="59"/>
      <c r="AOB129" s="59"/>
      <c r="AOM129" s="59"/>
      <c r="AOX129" s="59"/>
      <c r="API129" s="59"/>
      <c r="APT129" s="59"/>
      <c r="AQE129" s="59"/>
      <c r="AQP129" s="59"/>
      <c r="ARA129" s="59"/>
      <c r="ARL129" s="59"/>
      <c r="ARW129" s="59"/>
      <c r="ASH129" s="59"/>
      <c r="ASS129" s="59"/>
      <c r="ATD129" s="59"/>
      <c r="ATO129" s="59"/>
      <c r="ATZ129" s="59"/>
      <c r="AUK129" s="59"/>
      <c r="AUV129" s="59"/>
      <c r="AVG129" s="59"/>
      <c r="AVR129" s="59"/>
      <c r="AWC129" s="59"/>
      <c r="AWN129" s="59"/>
      <c r="AWY129" s="59"/>
      <c r="AXJ129" s="59"/>
      <c r="AXU129" s="59"/>
      <c r="AYF129" s="59"/>
      <c r="AYQ129" s="59"/>
      <c r="AZB129" s="59"/>
    </row>
    <row r="130" spans="1:1024 1035:1354" ht="18.75" customHeight="1" x14ac:dyDescent="0.25">
      <c r="A130" s="24" t="str">
        <f>'total Scrap'!A130</f>
        <v>10/2020</v>
      </c>
      <c r="B130" s="29">
        <f>'total Scrap'!D130</f>
        <v>96702</v>
      </c>
      <c r="C130" s="45" t="str">
        <f>'total Scrap'!E130</f>
        <v>56031F232071</v>
      </c>
      <c r="D130" s="8" t="str">
        <f>'total Scrap'!F130</f>
        <v>WIRE, SIDE LH</v>
      </c>
      <c r="E130" s="26">
        <f t="shared" ref="E130:E193" ca="1" si="22">DATEDIF(A130, L$2, "m")</f>
        <v>8</v>
      </c>
      <c r="F130" s="26">
        <f t="shared" ref="F130:F193" si="23">COUNTIF($C$2:$C$1000,C130)</f>
        <v>2</v>
      </c>
      <c r="G130" s="27">
        <f t="shared" ref="G130:G193" ca="1" si="24">F130/O$3</f>
        <v>0.14285714285714285</v>
      </c>
      <c r="H130" s="26" t="e">
        <f t="shared" ca="1" si="14"/>
        <v>#NAME?</v>
      </c>
      <c r="I130" s="26"/>
      <c r="J130" s="30"/>
      <c r="P130" s="57" t="str">
        <f t="shared" si="15"/>
        <v>10/2020</v>
      </c>
      <c r="Q130" s="30" t="str">
        <f t="shared" si="16"/>
        <v>56031F232071</v>
      </c>
      <c r="U130" s="42" t="e">
        <f ca="1">IF($C130=$R$3, $A130,)</f>
        <v>#NAME?</v>
      </c>
      <c r="W130" s="43" t="e">
        <f t="shared" ca="1" si="17"/>
        <v>#NAME?</v>
      </c>
      <c r="X130" s="42" t="e">
        <f t="shared" ca="1" si="18"/>
        <v>#NAME?</v>
      </c>
      <c r="Y130" s="42">
        <v>129</v>
      </c>
      <c r="Z130" s="42" t="str">
        <f t="shared" si="19"/>
        <v>Occurrence129</v>
      </c>
      <c r="AA130" s="42">
        <f t="shared" ca="1" si="20"/>
        <v>0</v>
      </c>
      <c r="AB130" s="42">
        <f t="shared" ca="1" si="21"/>
        <v>0</v>
      </c>
      <c r="AH130" s="59"/>
      <c r="AS130" s="59"/>
      <c r="BD130" s="59"/>
      <c r="BO130" s="59"/>
      <c r="BZ130" s="59"/>
      <c r="CK130" s="59"/>
      <c r="CV130" s="59"/>
      <c r="DG130" s="59"/>
      <c r="DR130" s="59"/>
      <c r="EC130" s="59"/>
      <c r="EN130" s="59"/>
      <c r="EY130" s="59"/>
      <c r="FJ130" s="59"/>
      <c r="FU130" s="59"/>
      <c r="GF130" s="59"/>
      <c r="GQ130" s="59"/>
      <c r="HB130" s="59"/>
      <c r="HM130" s="59"/>
      <c r="HX130" s="59"/>
      <c r="II130" s="59"/>
      <c r="IT130" s="59"/>
      <c r="JE130" s="59"/>
      <c r="JP130" s="59"/>
      <c r="KA130" s="59"/>
      <c r="KL130" s="59"/>
      <c r="KW130" s="59"/>
      <c r="LH130" s="59"/>
      <c r="LS130" s="59"/>
      <c r="MD130" s="59"/>
      <c r="MO130" s="59"/>
      <c r="MZ130" s="59"/>
      <c r="NK130" s="59"/>
      <c r="NV130" s="59"/>
      <c r="OG130" s="59"/>
      <c r="OR130" s="59"/>
      <c r="PC130" s="59"/>
      <c r="PN130" s="59"/>
      <c r="PY130" s="59"/>
      <c r="QJ130" s="59"/>
      <c r="QU130" s="59"/>
      <c r="RF130" s="59"/>
      <c r="RQ130" s="59"/>
      <c r="SB130" s="59"/>
      <c r="SM130" s="59"/>
      <c r="SX130" s="59"/>
      <c r="TI130" s="59"/>
      <c r="TT130" s="59"/>
      <c r="UE130" s="59"/>
      <c r="UP130" s="59"/>
      <c r="VA130" s="59"/>
      <c r="VL130" s="59"/>
      <c r="VW130" s="59"/>
      <c r="WH130" s="59"/>
      <c r="WS130" s="59"/>
      <c r="XD130" s="59"/>
      <c r="XO130" s="59"/>
      <c r="XZ130" s="59"/>
      <c r="YK130" s="59"/>
      <c r="YV130" s="59"/>
      <c r="ZG130" s="59"/>
      <c r="ZR130" s="59"/>
      <c r="AAC130" s="59"/>
      <c r="AAN130" s="59"/>
      <c r="AAY130" s="59"/>
      <c r="ABJ130" s="59"/>
      <c r="ABU130" s="59"/>
      <c r="ACF130" s="59"/>
      <c r="ACQ130" s="59"/>
      <c r="ADB130" s="59"/>
      <c r="ADM130" s="59"/>
      <c r="ADX130" s="59"/>
      <c r="AEI130" s="59"/>
      <c r="AET130" s="59"/>
      <c r="AFE130" s="59"/>
      <c r="AFP130" s="59"/>
      <c r="AGA130" s="59"/>
      <c r="AGL130" s="59"/>
      <c r="AGW130" s="59"/>
      <c r="AHH130" s="59"/>
      <c r="AHS130" s="59"/>
      <c r="AID130" s="59"/>
      <c r="AIO130" s="59"/>
      <c r="AIZ130" s="59"/>
      <c r="AJK130" s="59"/>
      <c r="AJV130" s="59"/>
      <c r="AKG130" s="59"/>
      <c r="AKR130" s="59"/>
      <c r="ALC130" s="59"/>
      <c r="ALN130" s="59"/>
      <c r="ALY130" s="59"/>
      <c r="AMJ130" s="59"/>
      <c r="AMU130" s="59"/>
      <c r="ANF130" s="59"/>
      <c r="ANQ130" s="59"/>
      <c r="AOB130" s="59"/>
      <c r="AOM130" s="59"/>
      <c r="AOX130" s="59"/>
      <c r="API130" s="59"/>
      <c r="APT130" s="59"/>
      <c r="AQE130" s="59"/>
      <c r="AQP130" s="59"/>
      <c r="ARA130" s="59"/>
      <c r="ARL130" s="59"/>
      <c r="ARW130" s="59"/>
      <c r="ASH130" s="59"/>
      <c r="ASS130" s="59"/>
      <c r="ATD130" s="59"/>
      <c r="ATO130" s="59"/>
      <c r="ATZ130" s="59"/>
      <c r="AUK130" s="59"/>
      <c r="AUV130" s="59"/>
      <c r="AVG130" s="59"/>
      <c r="AVR130" s="59"/>
      <c r="AWC130" s="59"/>
      <c r="AWN130" s="59"/>
      <c r="AWY130" s="59"/>
      <c r="AXJ130" s="59"/>
      <c r="AXU130" s="59"/>
      <c r="AYF130" s="59"/>
      <c r="AYQ130" s="59"/>
      <c r="AZB130" s="59"/>
    </row>
    <row r="131" spans="1:1024 1035:1354" ht="18.75" customHeight="1" x14ac:dyDescent="0.25">
      <c r="A131" s="24" t="str">
        <f>'total Scrap'!A131</f>
        <v>10/2020</v>
      </c>
      <c r="B131" s="29">
        <f>'total Scrap'!D131</f>
        <v>96546</v>
      </c>
      <c r="C131" s="45" t="str">
        <f>'total Scrap'!E131</f>
        <v>53226F231071</v>
      </c>
      <c r="D131" s="8" t="str">
        <f>'total Scrap'!F131</f>
        <v>PANEL, INSTRUMENT, RH</v>
      </c>
      <c r="E131" s="26">
        <f t="shared" ca="1" si="22"/>
        <v>8</v>
      </c>
      <c r="F131" s="26">
        <f t="shared" si="23"/>
        <v>1</v>
      </c>
      <c r="G131" s="27">
        <f t="shared" ca="1" si="24"/>
        <v>7.1428571428571425E-2</v>
      </c>
      <c r="H131" s="26" t="e">
        <f t="shared" ref="H131:H194" ca="1" si="25">_xlfn.IFS(G131&lt;0.2,1,G131&lt;0.5,2,G131&lt;1,3,F131&gt;1,4)</f>
        <v>#NAME?</v>
      </c>
      <c r="I131" s="26"/>
      <c r="J131" s="30"/>
      <c r="P131" s="57">
        <f t="shared" ref="P131:P194" si="26">IF(COUNTIFS($C$2:$C$1000,C131)&gt;1, A131,0)</f>
        <v>0</v>
      </c>
      <c r="Q131" s="30">
        <f t="shared" ref="Q131:Q194" si="27">IF(COUNTIFS($C$2:$C$1000,C131)&gt;1, C131,0)</f>
        <v>0</v>
      </c>
      <c r="U131" s="42" t="e">
        <f ca="1">IF($C131=$R$3, $A131,)</f>
        <v>#NAME?</v>
      </c>
      <c r="W131" s="43" t="e">
        <f t="shared" ref="W131:W194" ca="1" si="28">IF(U131&lt;&gt;0, DATE(MID(U131,4,7),MID(U131,1,2),1),)</f>
        <v>#NAME?</v>
      </c>
      <c r="X131" s="42" t="e">
        <f t="shared" ref="X131:X194" ca="1" si="29">IF(U131&gt;0,X130+1,X130)</f>
        <v>#NAME?</v>
      </c>
      <c r="Y131" s="42">
        <v>130</v>
      </c>
      <c r="Z131" s="42" t="str">
        <f t="shared" ref="Z131:Z194" si="30">"Occurrence"&amp;Y131</f>
        <v>Occurrence130</v>
      </c>
      <c r="AA131" s="42">
        <f t="shared" ref="AA131:AA194" ca="1" si="31">SUMIFS(W131:W1129,X131:X1129,Y131)</f>
        <v>0</v>
      </c>
      <c r="AB131" s="42">
        <f t="shared" ref="AB131:AB194" ca="1" si="32">IF(AA132&gt;0,AA132-AA131,0)</f>
        <v>0</v>
      </c>
      <c r="AH131" s="59"/>
      <c r="AS131" s="59"/>
      <c r="BD131" s="59"/>
      <c r="BO131" s="59"/>
      <c r="BZ131" s="59"/>
      <c r="CK131" s="59"/>
      <c r="CV131" s="59"/>
      <c r="DG131" s="59"/>
      <c r="DR131" s="59"/>
      <c r="EC131" s="59"/>
      <c r="EN131" s="59"/>
      <c r="EY131" s="59"/>
      <c r="FJ131" s="59"/>
      <c r="FU131" s="59"/>
      <c r="GF131" s="59"/>
      <c r="GQ131" s="59"/>
      <c r="HB131" s="59"/>
      <c r="HM131" s="59"/>
      <c r="HX131" s="59"/>
      <c r="II131" s="59"/>
      <c r="IT131" s="59"/>
      <c r="JE131" s="59"/>
      <c r="JP131" s="59"/>
      <c r="KA131" s="59"/>
      <c r="KL131" s="59"/>
      <c r="KW131" s="59"/>
      <c r="LH131" s="59"/>
      <c r="LS131" s="59"/>
      <c r="MD131" s="59"/>
      <c r="MO131" s="59"/>
      <c r="MZ131" s="59"/>
      <c r="NK131" s="59"/>
      <c r="NV131" s="59"/>
      <c r="OG131" s="59"/>
      <c r="OR131" s="59"/>
      <c r="PC131" s="59"/>
      <c r="PN131" s="59"/>
      <c r="PY131" s="59"/>
      <c r="QJ131" s="59"/>
      <c r="QU131" s="59"/>
      <c r="RF131" s="59"/>
      <c r="RQ131" s="59"/>
      <c r="SB131" s="59"/>
      <c r="SM131" s="59"/>
      <c r="SX131" s="59"/>
      <c r="TI131" s="59"/>
      <c r="TT131" s="59"/>
      <c r="UE131" s="59"/>
      <c r="UP131" s="59"/>
      <c r="VA131" s="59"/>
      <c r="VL131" s="59"/>
      <c r="VW131" s="59"/>
      <c r="WH131" s="59"/>
      <c r="WS131" s="59"/>
      <c r="XD131" s="59"/>
      <c r="XO131" s="59"/>
      <c r="XZ131" s="59"/>
      <c r="YK131" s="59"/>
      <c r="YV131" s="59"/>
      <c r="ZG131" s="59"/>
      <c r="ZR131" s="59"/>
      <c r="AAC131" s="59"/>
      <c r="AAN131" s="59"/>
      <c r="AAY131" s="59"/>
      <c r="ABJ131" s="59"/>
      <c r="ABU131" s="59"/>
      <c r="ACF131" s="59"/>
      <c r="ACQ131" s="59"/>
      <c r="ADB131" s="59"/>
      <c r="ADM131" s="59"/>
      <c r="ADX131" s="59"/>
      <c r="AEI131" s="59"/>
      <c r="AET131" s="59"/>
      <c r="AFE131" s="59"/>
      <c r="AFP131" s="59"/>
      <c r="AGA131" s="59"/>
      <c r="AGL131" s="59"/>
      <c r="AGW131" s="59"/>
      <c r="AHH131" s="59"/>
      <c r="AHS131" s="59"/>
      <c r="AID131" s="59"/>
      <c r="AIO131" s="59"/>
      <c r="AIZ131" s="59"/>
      <c r="AJK131" s="59"/>
      <c r="AJV131" s="59"/>
      <c r="AKG131" s="59"/>
      <c r="AKR131" s="59"/>
      <c r="ALC131" s="59"/>
      <c r="ALN131" s="59"/>
      <c r="ALY131" s="59"/>
      <c r="AMJ131" s="59"/>
      <c r="AMU131" s="59"/>
      <c r="ANF131" s="59"/>
      <c r="ANQ131" s="59"/>
      <c r="AOB131" s="59"/>
      <c r="AOM131" s="59"/>
      <c r="AOX131" s="59"/>
      <c r="API131" s="59"/>
      <c r="APT131" s="59"/>
      <c r="AQE131" s="59"/>
      <c r="AQP131" s="59"/>
      <c r="ARA131" s="59"/>
      <c r="ARL131" s="59"/>
      <c r="ARW131" s="59"/>
      <c r="ASH131" s="59"/>
      <c r="ASS131" s="59"/>
      <c r="ATD131" s="59"/>
      <c r="ATO131" s="59"/>
      <c r="ATZ131" s="59"/>
      <c r="AUK131" s="59"/>
      <c r="AUV131" s="59"/>
      <c r="AVG131" s="59"/>
      <c r="AVR131" s="59"/>
      <c r="AWC131" s="59"/>
      <c r="AWN131" s="59"/>
      <c r="AWY131" s="59"/>
      <c r="AXJ131" s="59"/>
      <c r="AXU131" s="59"/>
      <c r="AYF131" s="59"/>
      <c r="AYQ131" s="59"/>
      <c r="AZB131" s="59"/>
    </row>
    <row r="132" spans="1:1024 1035:1354" ht="18.75" customHeight="1" x14ac:dyDescent="0.25">
      <c r="A132" s="24" t="str">
        <f>'total Scrap'!A132</f>
        <v>10/2020</v>
      </c>
      <c r="B132" s="29">
        <f>'total Scrap'!D132</f>
        <v>95421</v>
      </c>
      <c r="C132" s="45" t="str">
        <f>'total Scrap'!E132</f>
        <v>56580FPD2171</v>
      </c>
      <c r="D132" s="8" t="str">
        <f>'total Scrap'!F132</f>
        <v>LAMP ASSY, BEACON</v>
      </c>
      <c r="E132" s="26">
        <f t="shared" ca="1" si="22"/>
        <v>8</v>
      </c>
      <c r="F132" s="26">
        <f t="shared" si="23"/>
        <v>1</v>
      </c>
      <c r="G132" s="27">
        <f t="shared" ca="1" si="24"/>
        <v>7.1428571428571425E-2</v>
      </c>
      <c r="H132" s="26" t="e">
        <f t="shared" ca="1" si="25"/>
        <v>#NAME?</v>
      </c>
      <c r="I132" s="26"/>
      <c r="J132" s="30"/>
      <c r="P132" s="57">
        <f t="shared" si="26"/>
        <v>0</v>
      </c>
      <c r="Q132" s="30">
        <f t="shared" si="27"/>
        <v>0</v>
      </c>
      <c r="U132" s="42" t="e">
        <f ca="1">IF($C132=$R$3, $A132,)</f>
        <v>#NAME?</v>
      </c>
      <c r="W132" s="43" t="e">
        <f t="shared" ca="1" si="28"/>
        <v>#NAME?</v>
      </c>
      <c r="X132" s="42" t="e">
        <f t="shared" ca="1" si="29"/>
        <v>#NAME?</v>
      </c>
      <c r="Y132" s="42">
        <v>131</v>
      </c>
      <c r="Z132" s="42" t="str">
        <f t="shared" si="30"/>
        <v>Occurrence131</v>
      </c>
      <c r="AA132" s="42">
        <f t="shared" ca="1" si="31"/>
        <v>0</v>
      </c>
      <c r="AB132" s="42">
        <f t="shared" ca="1" si="32"/>
        <v>0</v>
      </c>
      <c r="AH132" s="59"/>
      <c r="AS132" s="59"/>
      <c r="BD132" s="59"/>
      <c r="BO132" s="59"/>
      <c r="BZ132" s="59"/>
      <c r="CK132" s="59"/>
      <c r="CV132" s="59"/>
      <c r="DG132" s="59"/>
      <c r="DR132" s="59"/>
      <c r="EC132" s="59"/>
      <c r="EN132" s="59"/>
      <c r="EY132" s="59"/>
      <c r="FJ132" s="59"/>
      <c r="FU132" s="59"/>
      <c r="GF132" s="59"/>
      <c r="GQ132" s="59"/>
      <c r="HB132" s="59"/>
      <c r="HM132" s="59"/>
      <c r="HX132" s="59"/>
      <c r="II132" s="59"/>
      <c r="IT132" s="59"/>
      <c r="JE132" s="59"/>
      <c r="JP132" s="59"/>
      <c r="KA132" s="59"/>
      <c r="KL132" s="59"/>
      <c r="KW132" s="59"/>
      <c r="LH132" s="59"/>
      <c r="LS132" s="59"/>
      <c r="MD132" s="59"/>
      <c r="MO132" s="59"/>
      <c r="MZ132" s="59"/>
      <c r="NK132" s="59"/>
      <c r="NV132" s="59"/>
      <c r="OG132" s="59"/>
      <c r="OR132" s="59"/>
      <c r="PC132" s="59"/>
      <c r="PN132" s="59"/>
      <c r="PY132" s="59"/>
      <c r="QJ132" s="59"/>
      <c r="QU132" s="59"/>
      <c r="RF132" s="59"/>
      <c r="RQ132" s="59"/>
      <c r="SB132" s="59"/>
      <c r="SM132" s="59"/>
      <c r="SX132" s="59"/>
      <c r="TI132" s="59"/>
      <c r="TT132" s="59"/>
      <c r="UE132" s="59"/>
      <c r="UP132" s="59"/>
      <c r="VA132" s="59"/>
      <c r="VL132" s="59"/>
      <c r="VW132" s="59"/>
      <c r="WH132" s="59"/>
      <c r="WS132" s="59"/>
      <c r="XD132" s="59"/>
      <c r="XO132" s="59"/>
      <c r="XZ132" s="59"/>
      <c r="YK132" s="59"/>
      <c r="YV132" s="59"/>
      <c r="ZG132" s="59"/>
      <c r="ZR132" s="59"/>
      <c r="AAC132" s="59"/>
      <c r="AAN132" s="59"/>
      <c r="AAY132" s="59"/>
      <c r="ABJ132" s="59"/>
      <c r="ABU132" s="59"/>
      <c r="ACF132" s="59"/>
      <c r="ACQ132" s="59"/>
      <c r="ADB132" s="59"/>
      <c r="ADM132" s="59"/>
      <c r="ADX132" s="59"/>
      <c r="AEI132" s="59"/>
      <c r="AET132" s="59"/>
      <c r="AFE132" s="59"/>
      <c r="AFP132" s="59"/>
      <c r="AGA132" s="59"/>
      <c r="AGL132" s="59"/>
      <c r="AGW132" s="59"/>
      <c r="AHH132" s="59"/>
      <c r="AHS132" s="59"/>
      <c r="AID132" s="59"/>
      <c r="AIO132" s="59"/>
      <c r="AIZ132" s="59"/>
      <c r="AJK132" s="59"/>
      <c r="AJV132" s="59"/>
      <c r="AKG132" s="59"/>
      <c r="AKR132" s="59"/>
      <c r="ALC132" s="59"/>
      <c r="ALN132" s="59"/>
      <c r="ALY132" s="59"/>
      <c r="AMJ132" s="59"/>
      <c r="AMU132" s="59"/>
      <c r="ANF132" s="59"/>
      <c r="ANQ132" s="59"/>
      <c r="AOB132" s="59"/>
      <c r="AOM132" s="59"/>
      <c r="AOX132" s="59"/>
      <c r="API132" s="59"/>
      <c r="APT132" s="59"/>
      <c r="AQE132" s="59"/>
      <c r="AQP132" s="59"/>
      <c r="ARA132" s="59"/>
      <c r="ARL132" s="59"/>
      <c r="ARW132" s="59"/>
      <c r="ASH132" s="59"/>
      <c r="ASS132" s="59"/>
      <c r="ATD132" s="59"/>
      <c r="ATO132" s="59"/>
      <c r="ATZ132" s="59"/>
      <c r="AUK132" s="59"/>
      <c r="AUV132" s="59"/>
      <c r="AVG132" s="59"/>
      <c r="AVR132" s="59"/>
      <c r="AWC132" s="59"/>
      <c r="AWN132" s="59"/>
      <c r="AWY132" s="59"/>
      <c r="AXJ132" s="59"/>
      <c r="AXU132" s="59"/>
      <c r="AYF132" s="59"/>
      <c r="AYQ132" s="59"/>
      <c r="AZB132" s="59"/>
    </row>
    <row r="133" spans="1:1024 1035:1354" ht="18.75" customHeight="1" x14ac:dyDescent="0.25">
      <c r="A133" s="24" t="str">
        <f>'total Scrap'!A133</f>
        <v>10/2020</v>
      </c>
      <c r="B133" s="29">
        <f>'total Scrap'!D133</f>
        <v>96923</v>
      </c>
      <c r="C133" s="45" t="str">
        <f>'total Scrap'!E133</f>
        <v>55227F218271</v>
      </c>
      <c r="D133" s="8" t="str">
        <f>'total Scrap'!F133</f>
        <v>GLASS,RR</v>
      </c>
      <c r="E133" s="26">
        <f t="shared" ca="1" si="22"/>
        <v>8</v>
      </c>
      <c r="F133" s="26">
        <f t="shared" si="23"/>
        <v>2</v>
      </c>
      <c r="G133" s="27">
        <f t="shared" ca="1" si="24"/>
        <v>0.14285714285714285</v>
      </c>
      <c r="H133" s="26" t="e">
        <f t="shared" ca="1" si="25"/>
        <v>#NAME?</v>
      </c>
      <c r="I133" s="26"/>
      <c r="J133" s="30"/>
      <c r="P133" s="57" t="str">
        <f t="shared" si="26"/>
        <v>10/2020</v>
      </c>
      <c r="Q133" s="30" t="str">
        <f t="shared" si="27"/>
        <v>55227F218271</v>
      </c>
      <c r="U133" s="42" t="e">
        <f ca="1">IF($C133=$R$3, $A133,)</f>
        <v>#NAME?</v>
      </c>
      <c r="W133" s="43" t="e">
        <f t="shared" ca="1" si="28"/>
        <v>#NAME?</v>
      </c>
      <c r="X133" s="42" t="e">
        <f t="shared" ca="1" si="29"/>
        <v>#NAME?</v>
      </c>
      <c r="Y133" s="42">
        <v>132</v>
      </c>
      <c r="Z133" s="42" t="str">
        <f t="shared" si="30"/>
        <v>Occurrence132</v>
      </c>
      <c r="AA133" s="42">
        <f t="shared" ca="1" si="31"/>
        <v>0</v>
      </c>
      <c r="AB133" s="42">
        <f t="shared" ca="1" si="32"/>
        <v>0</v>
      </c>
      <c r="AH133" s="59"/>
      <c r="AS133" s="59"/>
      <c r="BD133" s="59"/>
      <c r="BO133" s="59"/>
      <c r="BZ133" s="59"/>
      <c r="CK133" s="59"/>
      <c r="CV133" s="59"/>
      <c r="DG133" s="59"/>
      <c r="DR133" s="59"/>
      <c r="EC133" s="59"/>
      <c r="EN133" s="59"/>
      <c r="EY133" s="59"/>
      <c r="FJ133" s="59"/>
      <c r="FU133" s="59"/>
      <c r="GF133" s="59"/>
      <c r="GQ133" s="59"/>
      <c r="HB133" s="59"/>
      <c r="HM133" s="59"/>
      <c r="HX133" s="59"/>
      <c r="II133" s="59"/>
      <c r="IT133" s="59"/>
      <c r="JE133" s="59"/>
      <c r="JP133" s="59"/>
      <c r="KA133" s="59"/>
      <c r="KL133" s="59"/>
      <c r="KW133" s="59"/>
      <c r="LH133" s="59"/>
      <c r="LS133" s="59"/>
      <c r="MD133" s="59"/>
      <c r="MO133" s="59"/>
      <c r="MZ133" s="59"/>
      <c r="NK133" s="59"/>
      <c r="NV133" s="59"/>
      <c r="OG133" s="59"/>
      <c r="OR133" s="59"/>
      <c r="PC133" s="59"/>
      <c r="PN133" s="59"/>
      <c r="PY133" s="59"/>
      <c r="QJ133" s="59"/>
      <c r="QU133" s="59"/>
      <c r="RF133" s="59"/>
      <c r="RQ133" s="59"/>
      <c r="SB133" s="59"/>
      <c r="SM133" s="59"/>
      <c r="SX133" s="59"/>
      <c r="TI133" s="59"/>
      <c r="TT133" s="59"/>
      <c r="UE133" s="59"/>
      <c r="UP133" s="59"/>
      <c r="VA133" s="59"/>
      <c r="VL133" s="59"/>
      <c r="VW133" s="59"/>
      <c r="WH133" s="59"/>
      <c r="WS133" s="59"/>
      <c r="XD133" s="59"/>
      <c r="XO133" s="59"/>
      <c r="XZ133" s="59"/>
      <c r="YK133" s="59"/>
      <c r="YV133" s="59"/>
      <c r="ZG133" s="59"/>
      <c r="ZR133" s="59"/>
      <c r="AAC133" s="59"/>
      <c r="AAN133" s="59"/>
      <c r="AAY133" s="59"/>
      <c r="ABJ133" s="59"/>
      <c r="ABU133" s="59"/>
      <c r="ACF133" s="59"/>
      <c r="ACQ133" s="59"/>
      <c r="ADB133" s="59"/>
      <c r="ADM133" s="59"/>
      <c r="ADX133" s="59"/>
      <c r="AEI133" s="59"/>
      <c r="AET133" s="59"/>
      <c r="AFE133" s="59"/>
      <c r="AFP133" s="59"/>
      <c r="AGA133" s="59"/>
      <c r="AGL133" s="59"/>
      <c r="AGW133" s="59"/>
      <c r="AHH133" s="59"/>
      <c r="AHS133" s="59"/>
      <c r="AID133" s="59"/>
      <c r="AIO133" s="59"/>
      <c r="AIZ133" s="59"/>
      <c r="AJK133" s="59"/>
      <c r="AJV133" s="59"/>
      <c r="AKG133" s="59"/>
      <c r="AKR133" s="59"/>
      <c r="ALC133" s="59"/>
      <c r="ALN133" s="59"/>
      <c r="ALY133" s="59"/>
      <c r="AMJ133" s="59"/>
      <c r="AMU133" s="59"/>
      <c r="ANF133" s="59"/>
      <c r="ANQ133" s="59"/>
      <c r="AOB133" s="59"/>
      <c r="AOM133" s="59"/>
      <c r="AOX133" s="59"/>
      <c r="API133" s="59"/>
      <c r="APT133" s="59"/>
      <c r="AQE133" s="59"/>
      <c r="AQP133" s="59"/>
      <c r="ARA133" s="59"/>
      <c r="ARL133" s="59"/>
      <c r="ARW133" s="59"/>
      <c r="ASH133" s="59"/>
      <c r="ASS133" s="59"/>
      <c r="ATD133" s="59"/>
      <c r="ATO133" s="59"/>
      <c r="ATZ133" s="59"/>
      <c r="AUK133" s="59"/>
      <c r="AUV133" s="59"/>
      <c r="AVG133" s="59"/>
      <c r="AVR133" s="59"/>
      <c r="AWC133" s="59"/>
      <c r="AWN133" s="59"/>
      <c r="AWY133" s="59"/>
      <c r="AXJ133" s="59"/>
      <c r="AXU133" s="59"/>
      <c r="AYF133" s="59"/>
      <c r="AYQ133" s="59"/>
      <c r="AZB133" s="59"/>
    </row>
    <row r="134" spans="1:1024 1035:1354" ht="18.75" customHeight="1" x14ac:dyDescent="0.25">
      <c r="A134" s="24" t="str">
        <f>'total Scrap'!A134</f>
        <v>10/2020</v>
      </c>
      <c r="B134" s="29">
        <f>'total Scrap'!D134</f>
        <v>96701</v>
      </c>
      <c r="C134" s="45" t="str">
        <f>'total Scrap'!E134</f>
        <v>53211F331071</v>
      </c>
      <c r="D134" s="8" t="str">
        <f>'total Scrap'!F134</f>
        <v>PANEL, INSTRUMENT, RH</v>
      </c>
      <c r="E134" s="26">
        <f t="shared" ca="1" si="22"/>
        <v>8</v>
      </c>
      <c r="F134" s="26">
        <f t="shared" si="23"/>
        <v>1</v>
      </c>
      <c r="G134" s="27">
        <f t="shared" ca="1" si="24"/>
        <v>7.1428571428571425E-2</v>
      </c>
      <c r="H134" s="26" t="e">
        <f t="shared" ca="1" si="25"/>
        <v>#NAME?</v>
      </c>
      <c r="I134" s="26"/>
      <c r="J134" s="30"/>
      <c r="P134" s="57">
        <f t="shared" si="26"/>
        <v>0</v>
      </c>
      <c r="Q134" s="30">
        <f t="shared" si="27"/>
        <v>0</v>
      </c>
      <c r="U134" s="42" t="e">
        <f ca="1">IF($C134=$R$3, $A134,)</f>
        <v>#NAME?</v>
      </c>
      <c r="W134" s="43" t="e">
        <f t="shared" ca="1" si="28"/>
        <v>#NAME?</v>
      </c>
      <c r="X134" s="42" t="e">
        <f t="shared" ca="1" si="29"/>
        <v>#NAME?</v>
      </c>
      <c r="Y134" s="42">
        <v>133</v>
      </c>
      <c r="Z134" s="42" t="str">
        <f t="shared" si="30"/>
        <v>Occurrence133</v>
      </c>
      <c r="AA134" s="42">
        <f t="shared" ca="1" si="31"/>
        <v>0</v>
      </c>
      <c r="AB134" s="42">
        <f t="shared" ca="1" si="32"/>
        <v>0</v>
      </c>
      <c r="AH134" s="59"/>
      <c r="AS134" s="59"/>
      <c r="BD134" s="59"/>
      <c r="BO134" s="59"/>
      <c r="BZ134" s="59"/>
      <c r="CK134" s="59"/>
      <c r="CV134" s="59"/>
      <c r="DG134" s="59"/>
      <c r="DR134" s="59"/>
      <c r="EC134" s="59"/>
      <c r="EN134" s="59"/>
      <c r="EY134" s="59"/>
      <c r="FJ134" s="59"/>
      <c r="FU134" s="59"/>
      <c r="GF134" s="59"/>
      <c r="GQ134" s="59"/>
      <c r="HB134" s="59"/>
      <c r="HM134" s="59"/>
      <c r="HX134" s="59"/>
      <c r="II134" s="59"/>
      <c r="IT134" s="59"/>
      <c r="JE134" s="59"/>
      <c r="JP134" s="59"/>
      <c r="KA134" s="59"/>
      <c r="KL134" s="59"/>
      <c r="KW134" s="59"/>
      <c r="LH134" s="59"/>
      <c r="LS134" s="59"/>
      <c r="MD134" s="59"/>
      <c r="MO134" s="59"/>
      <c r="MZ134" s="59"/>
      <c r="NK134" s="59"/>
      <c r="NV134" s="59"/>
      <c r="OG134" s="59"/>
      <c r="OR134" s="59"/>
      <c r="PC134" s="59"/>
      <c r="PN134" s="59"/>
      <c r="PY134" s="59"/>
      <c r="QJ134" s="59"/>
      <c r="QU134" s="59"/>
      <c r="RF134" s="59"/>
      <c r="RQ134" s="59"/>
      <c r="SB134" s="59"/>
      <c r="SM134" s="59"/>
      <c r="SX134" s="59"/>
      <c r="TI134" s="59"/>
      <c r="TT134" s="59"/>
      <c r="UE134" s="59"/>
      <c r="UP134" s="59"/>
      <c r="VA134" s="59"/>
      <c r="VL134" s="59"/>
      <c r="VW134" s="59"/>
      <c r="WH134" s="59"/>
      <c r="WS134" s="59"/>
      <c r="XD134" s="59"/>
      <c r="XO134" s="59"/>
      <c r="XZ134" s="59"/>
      <c r="YK134" s="59"/>
      <c r="YV134" s="59"/>
      <c r="ZG134" s="59"/>
      <c r="ZR134" s="59"/>
      <c r="AAC134" s="59"/>
      <c r="AAN134" s="59"/>
      <c r="AAY134" s="59"/>
      <c r="ABJ134" s="59"/>
      <c r="ABU134" s="59"/>
      <c r="ACF134" s="59"/>
      <c r="ACQ134" s="59"/>
      <c r="ADB134" s="59"/>
      <c r="ADM134" s="59"/>
      <c r="ADX134" s="59"/>
      <c r="AEI134" s="59"/>
      <c r="AET134" s="59"/>
      <c r="AFE134" s="59"/>
      <c r="AFP134" s="59"/>
      <c r="AGA134" s="59"/>
      <c r="AGL134" s="59"/>
      <c r="AGW134" s="59"/>
      <c r="AHH134" s="59"/>
      <c r="AHS134" s="59"/>
      <c r="AID134" s="59"/>
      <c r="AIO134" s="59"/>
      <c r="AIZ134" s="59"/>
      <c r="AJK134" s="59"/>
      <c r="AJV134" s="59"/>
      <c r="AKG134" s="59"/>
      <c r="AKR134" s="59"/>
      <c r="ALC134" s="59"/>
      <c r="ALN134" s="59"/>
      <c r="ALY134" s="59"/>
      <c r="AMJ134" s="59"/>
      <c r="AMU134" s="59"/>
      <c r="ANF134" s="59"/>
      <c r="ANQ134" s="59"/>
      <c r="AOB134" s="59"/>
      <c r="AOM134" s="59"/>
      <c r="AOX134" s="59"/>
      <c r="API134" s="59"/>
      <c r="APT134" s="59"/>
      <c r="AQE134" s="59"/>
      <c r="AQP134" s="59"/>
      <c r="ARA134" s="59"/>
      <c r="ARL134" s="59"/>
      <c r="ARW134" s="59"/>
      <c r="ASH134" s="59"/>
      <c r="ASS134" s="59"/>
      <c r="ATD134" s="59"/>
      <c r="ATO134" s="59"/>
      <c r="ATZ134" s="59"/>
      <c r="AUK134" s="59"/>
      <c r="AUV134" s="59"/>
      <c r="AVG134" s="59"/>
      <c r="AVR134" s="59"/>
      <c r="AWC134" s="59"/>
      <c r="AWN134" s="59"/>
      <c r="AWY134" s="59"/>
      <c r="AXJ134" s="59"/>
      <c r="AXU134" s="59"/>
      <c r="AYF134" s="59"/>
      <c r="AYQ134" s="59"/>
      <c r="AZB134" s="59"/>
    </row>
    <row r="135" spans="1:1024 1035:1354" ht="18.75" customHeight="1" x14ac:dyDescent="0.25">
      <c r="A135" s="24" t="str">
        <f>'total Scrap'!A135</f>
        <v>10/2020</v>
      </c>
      <c r="B135" s="29">
        <f>'total Scrap'!D135</f>
        <v>95973</v>
      </c>
      <c r="C135" s="45" t="str">
        <f>'total Scrap'!E135</f>
        <v>56052F227071</v>
      </c>
      <c r="D135" s="8" t="str">
        <f>'total Scrap'!F135</f>
        <v>WIRE RR UPR MAIN</v>
      </c>
      <c r="E135" s="26">
        <f t="shared" ca="1" si="22"/>
        <v>8</v>
      </c>
      <c r="F135" s="26">
        <f t="shared" si="23"/>
        <v>6</v>
      </c>
      <c r="G135" s="27">
        <f t="shared" ca="1" si="24"/>
        <v>0.42857142857142855</v>
      </c>
      <c r="H135" s="26" t="e">
        <f t="shared" ca="1" si="25"/>
        <v>#NAME?</v>
      </c>
      <c r="I135" s="26"/>
      <c r="J135" s="30"/>
      <c r="P135" s="57" t="str">
        <f t="shared" si="26"/>
        <v>10/2020</v>
      </c>
      <c r="Q135" s="30" t="str">
        <f t="shared" si="27"/>
        <v>56052F227071</v>
      </c>
      <c r="U135" s="42" t="e">
        <f ca="1">IF($C135=$R$3, $A135,)</f>
        <v>#NAME?</v>
      </c>
      <c r="W135" s="43" t="e">
        <f t="shared" ca="1" si="28"/>
        <v>#NAME?</v>
      </c>
      <c r="X135" s="42" t="e">
        <f t="shared" ca="1" si="29"/>
        <v>#NAME?</v>
      </c>
      <c r="Y135" s="42">
        <v>134</v>
      </c>
      <c r="Z135" s="42" t="str">
        <f t="shared" si="30"/>
        <v>Occurrence134</v>
      </c>
      <c r="AA135" s="42">
        <f t="shared" ca="1" si="31"/>
        <v>0</v>
      </c>
      <c r="AB135" s="42">
        <f t="shared" ca="1" si="32"/>
        <v>0</v>
      </c>
      <c r="AH135" s="59"/>
      <c r="AS135" s="59"/>
      <c r="BD135" s="59"/>
      <c r="BO135" s="59"/>
      <c r="BZ135" s="59"/>
      <c r="CK135" s="59"/>
      <c r="CV135" s="59"/>
      <c r="DG135" s="59"/>
      <c r="DR135" s="59"/>
      <c r="EC135" s="59"/>
      <c r="EN135" s="59"/>
      <c r="EY135" s="59"/>
      <c r="FJ135" s="59"/>
      <c r="FU135" s="59"/>
      <c r="GF135" s="59"/>
      <c r="GQ135" s="59"/>
      <c r="HB135" s="59"/>
      <c r="HM135" s="59"/>
      <c r="HX135" s="59"/>
      <c r="II135" s="59"/>
      <c r="IT135" s="59"/>
      <c r="JE135" s="59"/>
      <c r="JP135" s="59"/>
      <c r="KA135" s="59"/>
      <c r="KL135" s="59"/>
      <c r="KW135" s="59"/>
      <c r="LH135" s="59"/>
      <c r="LS135" s="59"/>
      <c r="MD135" s="59"/>
      <c r="MO135" s="59"/>
      <c r="MZ135" s="59"/>
      <c r="NK135" s="59"/>
      <c r="NV135" s="59"/>
      <c r="OG135" s="59"/>
      <c r="OR135" s="59"/>
      <c r="PC135" s="59"/>
      <c r="PN135" s="59"/>
      <c r="PY135" s="59"/>
      <c r="QJ135" s="59"/>
      <c r="QU135" s="59"/>
      <c r="RF135" s="59"/>
      <c r="RQ135" s="59"/>
      <c r="SB135" s="59"/>
      <c r="SM135" s="59"/>
      <c r="SX135" s="59"/>
      <c r="TI135" s="59"/>
      <c r="TT135" s="59"/>
      <c r="UE135" s="59"/>
      <c r="UP135" s="59"/>
      <c r="VA135" s="59"/>
      <c r="VL135" s="59"/>
      <c r="VW135" s="59"/>
      <c r="WH135" s="59"/>
      <c r="WS135" s="59"/>
      <c r="XD135" s="59"/>
      <c r="XO135" s="59"/>
      <c r="XZ135" s="59"/>
      <c r="YK135" s="59"/>
      <c r="YV135" s="59"/>
      <c r="ZG135" s="59"/>
      <c r="ZR135" s="59"/>
      <c r="AAC135" s="59"/>
      <c r="AAN135" s="59"/>
      <c r="AAY135" s="59"/>
      <c r="ABJ135" s="59"/>
      <c r="ABU135" s="59"/>
      <c r="ACF135" s="59"/>
      <c r="ACQ135" s="59"/>
      <c r="ADB135" s="59"/>
      <c r="ADM135" s="59"/>
      <c r="ADX135" s="59"/>
      <c r="AEI135" s="59"/>
      <c r="AET135" s="59"/>
      <c r="AFE135" s="59"/>
      <c r="AFP135" s="59"/>
      <c r="AGA135" s="59"/>
      <c r="AGL135" s="59"/>
      <c r="AGW135" s="59"/>
      <c r="AHH135" s="59"/>
      <c r="AHS135" s="59"/>
      <c r="AID135" s="59"/>
      <c r="AIO135" s="59"/>
      <c r="AIZ135" s="59"/>
      <c r="AJK135" s="59"/>
      <c r="AJV135" s="59"/>
      <c r="AKG135" s="59"/>
      <c r="AKR135" s="59"/>
      <c r="ALC135" s="59"/>
      <c r="ALN135" s="59"/>
      <c r="ALY135" s="59"/>
      <c r="AMJ135" s="59"/>
      <c r="AMU135" s="59"/>
      <c r="ANF135" s="59"/>
      <c r="ANQ135" s="59"/>
      <c r="AOB135" s="59"/>
      <c r="AOM135" s="59"/>
      <c r="AOX135" s="59"/>
      <c r="API135" s="59"/>
      <c r="APT135" s="59"/>
      <c r="AQE135" s="59"/>
      <c r="AQP135" s="59"/>
      <c r="ARA135" s="59"/>
      <c r="ARL135" s="59"/>
      <c r="ARW135" s="59"/>
      <c r="ASH135" s="59"/>
      <c r="ASS135" s="59"/>
      <c r="ATD135" s="59"/>
      <c r="ATO135" s="59"/>
      <c r="ATZ135" s="59"/>
      <c r="AUK135" s="59"/>
      <c r="AUV135" s="59"/>
      <c r="AVG135" s="59"/>
      <c r="AVR135" s="59"/>
      <c r="AWC135" s="59"/>
      <c r="AWN135" s="59"/>
      <c r="AWY135" s="59"/>
      <c r="AXJ135" s="59"/>
      <c r="AXU135" s="59"/>
      <c r="AYF135" s="59"/>
      <c r="AYQ135" s="59"/>
      <c r="AZB135" s="59"/>
    </row>
    <row r="136" spans="1:1024 1035:1354" ht="18.75" customHeight="1" x14ac:dyDescent="0.25">
      <c r="A136" s="24" t="str">
        <f>'total Scrap'!A136</f>
        <v>10/2020</v>
      </c>
      <c r="B136" s="29">
        <f>'total Scrap'!D136</f>
        <v>96706</v>
      </c>
      <c r="C136" s="45" t="str">
        <f>'total Scrap'!E136</f>
        <v>56052F227071</v>
      </c>
      <c r="D136" s="8" t="str">
        <f>'total Scrap'!F136</f>
        <v>WIRE RR UPR MAIN</v>
      </c>
      <c r="E136" s="26">
        <f t="shared" ca="1" si="22"/>
        <v>8</v>
      </c>
      <c r="F136" s="26">
        <f t="shared" si="23"/>
        <v>6</v>
      </c>
      <c r="G136" s="27">
        <f t="shared" ca="1" si="24"/>
        <v>0.42857142857142855</v>
      </c>
      <c r="H136" s="26" t="e">
        <f t="shared" ca="1" si="25"/>
        <v>#NAME?</v>
      </c>
      <c r="I136" s="26"/>
      <c r="J136" s="30"/>
      <c r="P136" s="57" t="str">
        <f t="shared" si="26"/>
        <v>10/2020</v>
      </c>
      <c r="Q136" s="30" t="str">
        <f t="shared" si="27"/>
        <v>56052F227071</v>
      </c>
      <c r="U136" s="42" t="e">
        <f ca="1">IF($C136=$R$3, $A136,)</f>
        <v>#NAME?</v>
      </c>
      <c r="W136" s="43" t="e">
        <f t="shared" ca="1" si="28"/>
        <v>#NAME?</v>
      </c>
      <c r="X136" s="42" t="e">
        <f t="shared" ca="1" si="29"/>
        <v>#NAME?</v>
      </c>
      <c r="Y136" s="42">
        <v>135</v>
      </c>
      <c r="Z136" s="42" t="str">
        <f t="shared" si="30"/>
        <v>Occurrence135</v>
      </c>
      <c r="AA136" s="42">
        <f t="shared" ca="1" si="31"/>
        <v>0</v>
      </c>
      <c r="AB136" s="42">
        <f t="shared" ca="1" si="32"/>
        <v>0</v>
      </c>
      <c r="AH136" s="59"/>
      <c r="AS136" s="59"/>
      <c r="BD136" s="59"/>
      <c r="BO136" s="59"/>
      <c r="BZ136" s="59"/>
      <c r="CK136" s="59"/>
      <c r="CV136" s="59"/>
      <c r="DG136" s="59"/>
      <c r="DR136" s="59"/>
      <c r="EC136" s="59"/>
      <c r="EN136" s="59"/>
      <c r="EY136" s="59"/>
      <c r="FJ136" s="59"/>
      <c r="FU136" s="59"/>
      <c r="GF136" s="59"/>
      <c r="GQ136" s="59"/>
      <c r="HB136" s="59"/>
      <c r="HM136" s="59"/>
      <c r="HX136" s="59"/>
      <c r="II136" s="59"/>
      <c r="IT136" s="59"/>
      <c r="JE136" s="59"/>
      <c r="JP136" s="59"/>
      <c r="KA136" s="59"/>
      <c r="KL136" s="59"/>
      <c r="KW136" s="59"/>
      <c r="LH136" s="59"/>
      <c r="LS136" s="59"/>
      <c r="MD136" s="59"/>
      <c r="MO136" s="59"/>
      <c r="MZ136" s="59"/>
      <c r="NK136" s="59"/>
      <c r="NV136" s="59"/>
      <c r="OG136" s="59"/>
      <c r="OR136" s="59"/>
      <c r="PC136" s="59"/>
      <c r="PN136" s="59"/>
      <c r="PY136" s="59"/>
      <c r="QJ136" s="59"/>
      <c r="QU136" s="59"/>
      <c r="RF136" s="59"/>
      <c r="RQ136" s="59"/>
      <c r="SB136" s="59"/>
      <c r="SM136" s="59"/>
      <c r="SX136" s="59"/>
      <c r="TI136" s="59"/>
      <c r="TT136" s="59"/>
      <c r="UE136" s="59"/>
      <c r="UP136" s="59"/>
      <c r="VA136" s="59"/>
      <c r="VL136" s="59"/>
      <c r="VW136" s="59"/>
      <c r="WH136" s="59"/>
      <c r="WS136" s="59"/>
      <c r="XD136" s="59"/>
      <c r="XO136" s="59"/>
      <c r="XZ136" s="59"/>
      <c r="YK136" s="59"/>
      <c r="YV136" s="59"/>
      <c r="ZG136" s="59"/>
      <c r="ZR136" s="59"/>
      <c r="AAC136" s="59"/>
      <c r="AAN136" s="59"/>
      <c r="AAY136" s="59"/>
      <c r="ABJ136" s="59"/>
      <c r="ABU136" s="59"/>
      <c r="ACF136" s="59"/>
      <c r="ACQ136" s="59"/>
      <c r="ADB136" s="59"/>
      <c r="ADM136" s="59"/>
      <c r="ADX136" s="59"/>
      <c r="AEI136" s="59"/>
      <c r="AET136" s="59"/>
      <c r="AFE136" s="59"/>
      <c r="AFP136" s="59"/>
      <c r="AGA136" s="59"/>
      <c r="AGL136" s="59"/>
      <c r="AGW136" s="59"/>
      <c r="AHH136" s="59"/>
      <c r="AHS136" s="59"/>
      <c r="AID136" s="59"/>
      <c r="AIO136" s="59"/>
      <c r="AIZ136" s="59"/>
      <c r="AJK136" s="59"/>
      <c r="AJV136" s="59"/>
      <c r="AKG136" s="59"/>
      <c r="AKR136" s="59"/>
      <c r="ALC136" s="59"/>
      <c r="ALN136" s="59"/>
      <c r="ALY136" s="59"/>
      <c r="AMJ136" s="59"/>
      <c r="AMU136" s="59"/>
      <c r="ANF136" s="59"/>
      <c r="ANQ136" s="59"/>
      <c r="AOB136" s="59"/>
      <c r="AOM136" s="59"/>
      <c r="AOX136" s="59"/>
      <c r="API136" s="59"/>
      <c r="APT136" s="59"/>
      <c r="AQE136" s="59"/>
      <c r="AQP136" s="59"/>
      <c r="ARA136" s="59"/>
      <c r="ARL136" s="59"/>
      <c r="ARW136" s="59"/>
      <c r="ASH136" s="59"/>
      <c r="ASS136" s="59"/>
      <c r="ATD136" s="59"/>
      <c r="ATO136" s="59"/>
      <c r="ATZ136" s="59"/>
      <c r="AUK136" s="59"/>
      <c r="AUV136" s="59"/>
      <c r="AVG136" s="59"/>
      <c r="AVR136" s="59"/>
      <c r="AWC136" s="59"/>
      <c r="AWN136" s="59"/>
      <c r="AWY136" s="59"/>
      <c r="AXJ136" s="59"/>
      <c r="AXU136" s="59"/>
      <c r="AYF136" s="59"/>
      <c r="AYQ136" s="59"/>
      <c r="AZB136" s="59"/>
    </row>
    <row r="137" spans="1:1024 1035:1354" ht="18.75" customHeight="1" x14ac:dyDescent="0.25">
      <c r="A137" s="24" t="str">
        <f>'total Scrap'!A137</f>
        <v>10/2020</v>
      </c>
      <c r="B137" s="29">
        <f>'total Scrap'!D137</f>
        <v>95424</v>
      </c>
      <c r="C137" s="45" t="str">
        <f>'total Scrap'!E137</f>
        <v>56570F210071</v>
      </c>
      <c r="D137" s="8" t="str">
        <f>'total Scrap'!F137</f>
        <v>FEU A ECLAT 89990901</v>
      </c>
      <c r="E137" s="26">
        <f t="shared" ca="1" si="22"/>
        <v>8</v>
      </c>
      <c r="F137" s="26">
        <f t="shared" si="23"/>
        <v>3</v>
      </c>
      <c r="G137" s="27">
        <f t="shared" ca="1" si="24"/>
        <v>0.21428571428571427</v>
      </c>
      <c r="H137" s="26" t="e">
        <f t="shared" ca="1" si="25"/>
        <v>#NAME?</v>
      </c>
      <c r="I137" s="26"/>
      <c r="J137" s="30"/>
      <c r="P137" s="57" t="str">
        <f t="shared" si="26"/>
        <v>10/2020</v>
      </c>
      <c r="Q137" s="30" t="str">
        <f t="shared" si="27"/>
        <v>56570F210071</v>
      </c>
      <c r="U137" s="42" t="e">
        <f ca="1">IF($C137=$R$3, $A137,)</f>
        <v>#NAME?</v>
      </c>
      <c r="W137" s="43" t="e">
        <f t="shared" ca="1" si="28"/>
        <v>#NAME?</v>
      </c>
      <c r="X137" s="42" t="e">
        <f t="shared" ca="1" si="29"/>
        <v>#NAME?</v>
      </c>
      <c r="Y137" s="42">
        <v>136</v>
      </c>
      <c r="Z137" s="42" t="str">
        <f t="shared" si="30"/>
        <v>Occurrence136</v>
      </c>
      <c r="AA137" s="42">
        <f t="shared" ca="1" si="31"/>
        <v>0</v>
      </c>
      <c r="AB137" s="42">
        <f t="shared" ca="1" si="32"/>
        <v>0</v>
      </c>
      <c r="AH137" s="59"/>
      <c r="AS137" s="59"/>
      <c r="BD137" s="59"/>
      <c r="BO137" s="59"/>
      <c r="BZ137" s="59"/>
      <c r="CK137" s="59"/>
      <c r="CV137" s="59"/>
      <c r="DG137" s="59"/>
      <c r="DR137" s="59"/>
      <c r="EC137" s="59"/>
      <c r="EN137" s="59"/>
      <c r="EY137" s="59"/>
      <c r="FJ137" s="59"/>
      <c r="FU137" s="59"/>
      <c r="GF137" s="59"/>
      <c r="GQ137" s="59"/>
      <c r="HB137" s="59"/>
      <c r="HM137" s="59"/>
      <c r="HX137" s="59"/>
      <c r="II137" s="59"/>
      <c r="IT137" s="59"/>
      <c r="JE137" s="59"/>
      <c r="JP137" s="59"/>
      <c r="KA137" s="59"/>
      <c r="KL137" s="59"/>
      <c r="KW137" s="59"/>
      <c r="LH137" s="59"/>
      <c r="LS137" s="59"/>
      <c r="MD137" s="59"/>
      <c r="MO137" s="59"/>
      <c r="MZ137" s="59"/>
      <c r="NK137" s="59"/>
      <c r="NV137" s="59"/>
      <c r="OG137" s="59"/>
      <c r="OR137" s="59"/>
      <c r="PC137" s="59"/>
      <c r="PN137" s="59"/>
      <c r="PY137" s="59"/>
      <c r="QJ137" s="59"/>
      <c r="QU137" s="59"/>
      <c r="RF137" s="59"/>
      <c r="RQ137" s="59"/>
      <c r="SB137" s="59"/>
      <c r="SM137" s="59"/>
      <c r="SX137" s="59"/>
      <c r="TI137" s="59"/>
      <c r="TT137" s="59"/>
      <c r="UE137" s="59"/>
      <c r="UP137" s="59"/>
      <c r="VA137" s="59"/>
      <c r="VL137" s="59"/>
      <c r="VW137" s="59"/>
      <c r="WH137" s="59"/>
      <c r="WS137" s="59"/>
      <c r="XD137" s="59"/>
      <c r="XO137" s="59"/>
      <c r="XZ137" s="59"/>
      <c r="YK137" s="59"/>
      <c r="YV137" s="59"/>
      <c r="ZG137" s="59"/>
      <c r="ZR137" s="59"/>
      <c r="AAC137" s="59"/>
      <c r="AAN137" s="59"/>
      <c r="AAY137" s="59"/>
      <c r="ABJ137" s="59"/>
      <c r="ABU137" s="59"/>
      <c r="ACF137" s="59"/>
      <c r="ACQ137" s="59"/>
      <c r="ADB137" s="59"/>
      <c r="ADM137" s="59"/>
      <c r="ADX137" s="59"/>
      <c r="AEI137" s="59"/>
      <c r="AET137" s="59"/>
      <c r="AFE137" s="59"/>
      <c r="AFP137" s="59"/>
      <c r="AGA137" s="59"/>
      <c r="AGL137" s="59"/>
      <c r="AGW137" s="59"/>
      <c r="AHH137" s="59"/>
      <c r="AHS137" s="59"/>
      <c r="AID137" s="59"/>
      <c r="AIO137" s="59"/>
      <c r="AIZ137" s="59"/>
      <c r="AJK137" s="59"/>
      <c r="AJV137" s="59"/>
      <c r="AKG137" s="59"/>
      <c r="AKR137" s="59"/>
      <c r="ALC137" s="59"/>
      <c r="ALN137" s="59"/>
      <c r="ALY137" s="59"/>
      <c r="AMJ137" s="59"/>
      <c r="AMU137" s="59"/>
      <c r="ANF137" s="59"/>
      <c r="ANQ137" s="59"/>
      <c r="AOB137" s="59"/>
      <c r="AOM137" s="59"/>
      <c r="AOX137" s="59"/>
      <c r="API137" s="59"/>
      <c r="APT137" s="59"/>
      <c r="AQE137" s="59"/>
      <c r="AQP137" s="59"/>
      <c r="ARA137" s="59"/>
      <c r="ARL137" s="59"/>
      <c r="ARW137" s="59"/>
      <c r="ASH137" s="59"/>
      <c r="ASS137" s="59"/>
      <c r="ATD137" s="59"/>
      <c r="ATO137" s="59"/>
      <c r="ATZ137" s="59"/>
      <c r="AUK137" s="59"/>
      <c r="AUV137" s="59"/>
      <c r="AVG137" s="59"/>
      <c r="AVR137" s="59"/>
      <c r="AWC137" s="59"/>
      <c r="AWN137" s="59"/>
      <c r="AWY137" s="59"/>
      <c r="AXJ137" s="59"/>
      <c r="AXU137" s="59"/>
      <c r="AYF137" s="59"/>
      <c r="AYQ137" s="59"/>
      <c r="AZB137" s="59"/>
    </row>
    <row r="138" spans="1:1024 1035:1354" ht="18.75" customHeight="1" x14ac:dyDescent="0.25">
      <c r="A138" s="24" t="str">
        <f>'total Scrap'!A138</f>
        <v>10/2020</v>
      </c>
      <c r="B138" s="29">
        <f>'total Scrap'!D138</f>
        <v>95728</v>
      </c>
      <c r="C138" s="45" t="str">
        <f>'total Scrap'!E138</f>
        <v>17106F225071</v>
      </c>
      <c r="D138" s="8" t="str">
        <f>'total Scrap'!F138</f>
        <v>COVER SUB ASSY,DPF</v>
      </c>
      <c r="E138" s="26">
        <f t="shared" ca="1" si="22"/>
        <v>8</v>
      </c>
      <c r="F138" s="26">
        <f t="shared" si="23"/>
        <v>5</v>
      </c>
      <c r="G138" s="27">
        <f t="shared" ca="1" si="24"/>
        <v>0.35714285714285715</v>
      </c>
      <c r="H138" s="26" t="e">
        <f t="shared" ca="1" si="25"/>
        <v>#NAME?</v>
      </c>
      <c r="I138" s="26"/>
      <c r="J138" s="30"/>
      <c r="P138" s="57" t="str">
        <f t="shared" si="26"/>
        <v>10/2020</v>
      </c>
      <c r="Q138" s="30" t="str">
        <f t="shared" si="27"/>
        <v>17106F225071</v>
      </c>
      <c r="U138" s="42" t="e">
        <f ca="1">IF($C138=$R$3, $A138,)</f>
        <v>#NAME?</v>
      </c>
      <c r="W138" s="43" t="e">
        <f t="shared" ca="1" si="28"/>
        <v>#NAME?</v>
      </c>
      <c r="X138" s="42" t="e">
        <f t="shared" ca="1" si="29"/>
        <v>#NAME?</v>
      </c>
      <c r="Y138" s="42">
        <v>137</v>
      </c>
      <c r="Z138" s="42" t="str">
        <f t="shared" si="30"/>
        <v>Occurrence137</v>
      </c>
      <c r="AA138" s="42">
        <f t="shared" ca="1" si="31"/>
        <v>0</v>
      </c>
      <c r="AB138" s="42">
        <f t="shared" ca="1" si="32"/>
        <v>0</v>
      </c>
      <c r="AH138" s="59"/>
      <c r="AS138" s="59"/>
      <c r="BD138" s="59"/>
      <c r="BO138" s="59"/>
      <c r="BZ138" s="59"/>
      <c r="CK138" s="59"/>
      <c r="CV138" s="59"/>
      <c r="DG138" s="59"/>
      <c r="DR138" s="59"/>
      <c r="EC138" s="59"/>
      <c r="EN138" s="59"/>
      <c r="EY138" s="59"/>
      <c r="FJ138" s="59"/>
      <c r="FU138" s="59"/>
      <c r="GF138" s="59"/>
      <c r="GQ138" s="59"/>
      <c r="HB138" s="59"/>
      <c r="HM138" s="59"/>
      <c r="HX138" s="59"/>
      <c r="II138" s="59"/>
      <c r="IT138" s="59"/>
      <c r="JE138" s="59"/>
      <c r="JP138" s="59"/>
      <c r="KA138" s="59"/>
      <c r="KL138" s="59"/>
      <c r="KW138" s="59"/>
      <c r="LH138" s="59"/>
      <c r="LS138" s="59"/>
      <c r="MD138" s="59"/>
      <c r="MO138" s="59"/>
      <c r="MZ138" s="59"/>
      <c r="NK138" s="59"/>
      <c r="NV138" s="59"/>
      <c r="OG138" s="59"/>
      <c r="OR138" s="59"/>
      <c r="PC138" s="59"/>
      <c r="PN138" s="59"/>
      <c r="PY138" s="59"/>
      <c r="QJ138" s="59"/>
      <c r="QU138" s="59"/>
      <c r="RF138" s="59"/>
      <c r="RQ138" s="59"/>
      <c r="SB138" s="59"/>
      <c r="SM138" s="59"/>
      <c r="SX138" s="59"/>
      <c r="TI138" s="59"/>
      <c r="TT138" s="59"/>
      <c r="UE138" s="59"/>
      <c r="UP138" s="59"/>
      <c r="VA138" s="59"/>
      <c r="VL138" s="59"/>
      <c r="VW138" s="59"/>
      <c r="WH138" s="59"/>
      <c r="WS138" s="59"/>
      <c r="XD138" s="59"/>
      <c r="XO138" s="59"/>
      <c r="XZ138" s="59"/>
      <c r="YK138" s="59"/>
      <c r="YV138" s="59"/>
      <c r="ZG138" s="59"/>
      <c r="ZR138" s="59"/>
      <c r="AAC138" s="59"/>
      <c r="AAN138" s="59"/>
      <c r="AAY138" s="59"/>
      <c r="ABJ138" s="59"/>
      <c r="ABU138" s="59"/>
      <c r="ACF138" s="59"/>
      <c r="ACQ138" s="59"/>
      <c r="ADB138" s="59"/>
      <c r="ADM138" s="59"/>
      <c r="ADX138" s="59"/>
      <c r="AEI138" s="59"/>
      <c r="AET138" s="59"/>
      <c r="AFE138" s="59"/>
      <c r="AFP138" s="59"/>
      <c r="AGA138" s="59"/>
      <c r="AGL138" s="59"/>
      <c r="AGW138" s="59"/>
      <c r="AHH138" s="59"/>
      <c r="AHS138" s="59"/>
      <c r="AID138" s="59"/>
      <c r="AIO138" s="59"/>
      <c r="AIZ138" s="59"/>
      <c r="AJK138" s="59"/>
      <c r="AJV138" s="59"/>
      <c r="AKG138" s="59"/>
      <c r="AKR138" s="59"/>
      <c r="ALC138" s="59"/>
      <c r="ALN138" s="59"/>
      <c r="ALY138" s="59"/>
      <c r="AMJ138" s="59"/>
      <c r="AMU138" s="59"/>
      <c r="ANF138" s="59"/>
      <c r="ANQ138" s="59"/>
      <c r="AOB138" s="59"/>
      <c r="AOM138" s="59"/>
      <c r="AOX138" s="59"/>
      <c r="API138" s="59"/>
      <c r="APT138" s="59"/>
      <c r="AQE138" s="59"/>
      <c r="AQP138" s="59"/>
      <c r="ARA138" s="59"/>
      <c r="ARL138" s="59"/>
      <c r="ARW138" s="59"/>
      <c r="ASH138" s="59"/>
      <c r="ASS138" s="59"/>
      <c r="ATD138" s="59"/>
      <c r="ATO138" s="59"/>
      <c r="ATZ138" s="59"/>
      <c r="AUK138" s="59"/>
      <c r="AUV138" s="59"/>
      <c r="AVG138" s="59"/>
      <c r="AVR138" s="59"/>
      <c r="AWC138" s="59"/>
      <c r="AWN138" s="59"/>
      <c r="AWY138" s="59"/>
      <c r="AXJ138" s="59"/>
      <c r="AXU138" s="59"/>
      <c r="AYF138" s="59"/>
      <c r="AYQ138" s="59"/>
      <c r="AZB138" s="59"/>
    </row>
    <row r="139" spans="1:1024 1035:1354" ht="18.75" customHeight="1" x14ac:dyDescent="0.25">
      <c r="A139" s="24" t="str">
        <f>'total Scrap'!A139</f>
        <v>10/2020</v>
      </c>
      <c r="B139" s="29">
        <f>'total Scrap'!D139</f>
        <v>95642</v>
      </c>
      <c r="C139" s="45" t="str">
        <f>'total Scrap'!E139</f>
        <v>56052F226071</v>
      </c>
      <c r="D139" s="8" t="str">
        <f>'total Scrap'!F139</f>
        <v>WIRE RR UPR MAIN</v>
      </c>
      <c r="E139" s="26">
        <f t="shared" ca="1" si="22"/>
        <v>8</v>
      </c>
      <c r="F139" s="26">
        <f t="shared" si="23"/>
        <v>1</v>
      </c>
      <c r="G139" s="27">
        <f t="shared" ca="1" si="24"/>
        <v>7.1428571428571425E-2</v>
      </c>
      <c r="H139" s="26" t="e">
        <f t="shared" ca="1" si="25"/>
        <v>#NAME?</v>
      </c>
      <c r="I139" s="26"/>
      <c r="J139" s="30"/>
      <c r="P139" s="57">
        <f t="shared" si="26"/>
        <v>0</v>
      </c>
      <c r="Q139" s="30">
        <f t="shared" si="27"/>
        <v>0</v>
      </c>
      <c r="U139" s="42" t="e">
        <f ca="1">IF($C139=$R$3, $A139,)</f>
        <v>#NAME?</v>
      </c>
      <c r="W139" s="43" t="e">
        <f t="shared" ca="1" si="28"/>
        <v>#NAME?</v>
      </c>
      <c r="X139" s="42" t="e">
        <f t="shared" ca="1" si="29"/>
        <v>#NAME?</v>
      </c>
      <c r="Y139" s="42">
        <v>138</v>
      </c>
      <c r="Z139" s="42" t="str">
        <f t="shared" si="30"/>
        <v>Occurrence138</v>
      </c>
      <c r="AA139" s="42">
        <f t="shared" ca="1" si="31"/>
        <v>0</v>
      </c>
      <c r="AB139" s="42">
        <f t="shared" ca="1" si="32"/>
        <v>0</v>
      </c>
      <c r="AH139" s="59"/>
      <c r="AS139" s="59"/>
      <c r="BD139" s="59"/>
      <c r="BO139" s="59"/>
      <c r="BZ139" s="59"/>
      <c r="CK139" s="59"/>
      <c r="CV139" s="59"/>
      <c r="DG139" s="59"/>
      <c r="DR139" s="59"/>
      <c r="EC139" s="59"/>
      <c r="EN139" s="59"/>
      <c r="EY139" s="59"/>
      <c r="FJ139" s="59"/>
      <c r="FU139" s="59"/>
      <c r="GF139" s="59"/>
      <c r="GQ139" s="59"/>
      <c r="HB139" s="59"/>
      <c r="HM139" s="59"/>
      <c r="HX139" s="59"/>
      <c r="II139" s="59"/>
      <c r="IT139" s="59"/>
      <c r="JE139" s="59"/>
      <c r="JP139" s="59"/>
      <c r="KA139" s="59"/>
      <c r="KL139" s="59"/>
      <c r="KW139" s="59"/>
      <c r="LH139" s="59"/>
      <c r="LS139" s="59"/>
      <c r="MD139" s="59"/>
      <c r="MO139" s="59"/>
      <c r="MZ139" s="59"/>
      <c r="NK139" s="59"/>
      <c r="NV139" s="59"/>
      <c r="OG139" s="59"/>
      <c r="OR139" s="59"/>
      <c r="PC139" s="59"/>
      <c r="PN139" s="59"/>
      <c r="PY139" s="59"/>
      <c r="QJ139" s="59"/>
      <c r="QU139" s="59"/>
      <c r="RF139" s="59"/>
      <c r="RQ139" s="59"/>
      <c r="SB139" s="59"/>
      <c r="SM139" s="59"/>
      <c r="SX139" s="59"/>
      <c r="TI139" s="59"/>
      <c r="TT139" s="59"/>
      <c r="UE139" s="59"/>
      <c r="UP139" s="59"/>
      <c r="VA139" s="59"/>
      <c r="VL139" s="59"/>
      <c r="VW139" s="59"/>
      <c r="WH139" s="59"/>
      <c r="WS139" s="59"/>
      <c r="XD139" s="59"/>
      <c r="XO139" s="59"/>
      <c r="XZ139" s="59"/>
      <c r="YK139" s="59"/>
      <c r="YV139" s="59"/>
      <c r="ZG139" s="59"/>
      <c r="ZR139" s="59"/>
      <c r="AAC139" s="59"/>
      <c r="AAN139" s="59"/>
      <c r="AAY139" s="59"/>
      <c r="ABJ139" s="59"/>
      <c r="ABU139" s="59"/>
      <c r="ACF139" s="59"/>
      <c r="ACQ139" s="59"/>
      <c r="ADB139" s="59"/>
      <c r="ADM139" s="59"/>
      <c r="ADX139" s="59"/>
      <c r="AEI139" s="59"/>
      <c r="AET139" s="59"/>
      <c r="AFE139" s="59"/>
      <c r="AFP139" s="59"/>
      <c r="AGA139" s="59"/>
      <c r="AGL139" s="59"/>
      <c r="AGW139" s="59"/>
      <c r="AHH139" s="59"/>
      <c r="AHS139" s="59"/>
      <c r="AID139" s="59"/>
      <c r="AIO139" s="59"/>
      <c r="AIZ139" s="59"/>
      <c r="AJK139" s="59"/>
      <c r="AJV139" s="59"/>
      <c r="AKG139" s="59"/>
      <c r="AKR139" s="59"/>
      <c r="ALC139" s="59"/>
      <c r="ALN139" s="59"/>
      <c r="ALY139" s="59"/>
      <c r="AMJ139" s="59"/>
      <c r="AMU139" s="59"/>
      <c r="ANF139" s="59"/>
      <c r="ANQ139" s="59"/>
      <c r="AOB139" s="59"/>
      <c r="AOM139" s="59"/>
      <c r="AOX139" s="59"/>
      <c r="API139" s="59"/>
      <c r="APT139" s="59"/>
      <c r="AQE139" s="59"/>
      <c r="AQP139" s="59"/>
      <c r="ARA139" s="59"/>
      <c r="ARL139" s="59"/>
      <c r="ARW139" s="59"/>
      <c r="ASH139" s="59"/>
      <c r="ASS139" s="59"/>
      <c r="ATD139" s="59"/>
      <c r="ATO139" s="59"/>
      <c r="ATZ139" s="59"/>
      <c r="AUK139" s="59"/>
      <c r="AUV139" s="59"/>
      <c r="AVG139" s="59"/>
      <c r="AVR139" s="59"/>
      <c r="AWC139" s="59"/>
      <c r="AWN139" s="59"/>
      <c r="AWY139" s="59"/>
      <c r="AXJ139" s="59"/>
      <c r="AXU139" s="59"/>
      <c r="AYF139" s="59"/>
      <c r="AYQ139" s="59"/>
      <c r="AZB139" s="59"/>
    </row>
    <row r="140" spans="1:1024 1035:1354" ht="18.75" customHeight="1" x14ac:dyDescent="0.25">
      <c r="A140" s="24" t="str">
        <f>'total Scrap'!A140</f>
        <v>10/2020</v>
      </c>
      <c r="B140" s="29">
        <f>'total Scrap'!D140</f>
        <v>96707</v>
      </c>
      <c r="C140" s="45" t="str">
        <f>'total Scrap'!E140</f>
        <v>53220F219071</v>
      </c>
      <c r="D140" s="8" t="str">
        <f>'total Scrap'!F140</f>
        <v>PANEL ASSY,INSTRUMENT,LH</v>
      </c>
      <c r="E140" s="26">
        <f t="shared" ca="1" si="22"/>
        <v>8</v>
      </c>
      <c r="F140" s="26">
        <f t="shared" si="23"/>
        <v>4</v>
      </c>
      <c r="G140" s="27">
        <f t="shared" ca="1" si="24"/>
        <v>0.2857142857142857</v>
      </c>
      <c r="H140" s="26" t="e">
        <f t="shared" ca="1" si="25"/>
        <v>#NAME?</v>
      </c>
      <c r="I140" s="26"/>
      <c r="J140" s="30"/>
      <c r="P140" s="57" t="str">
        <f t="shared" si="26"/>
        <v>10/2020</v>
      </c>
      <c r="Q140" s="30" t="str">
        <f t="shared" si="27"/>
        <v>53220F219071</v>
      </c>
      <c r="U140" s="42" t="e">
        <f ca="1">IF($C140=$R$3, $A140,)</f>
        <v>#NAME?</v>
      </c>
      <c r="W140" s="43" t="e">
        <f t="shared" ca="1" si="28"/>
        <v>#NAME?</v>
      </c>
      <c r="X140" s="42" t="e">
        <f t="shared" ca="1" si="29"/>
        <v>#NAME?</v>
      </c>
      <c r="Y140" s="42">
        <v>139</v>
      </c>
      <c r="Z140" s="42" t="str">
        <f t="shared" si="30"/>
        <v>Occurrence139</v>
      </c>
      <c r="AA140" s="42">
        <f t="shared" ca="1" si="31"/>
        <v>0</v>
      </c>
      <c r="AB140" s="42">
        <f t="shared" ca="1" si="32"/>
        <v>0</v>
      </c>
      <c r="AH140" s="59"/>
      <c r="AS140" s="59"/>
      <c r="BD140" s="59"/>
      <c r="BO140" s="59"/>
      <c r="BZ140" s="59"/>
      <c r="CK140" s="59"/>
      <c r="CV140" s="59"/>
      <c r="DG140" s="59"/>
      <c r="DR140" s="59"/>
      <c r="EC140" s="59"/>
      <c r="EN140" s="59"/>
      <c r="EY140" s="59"/>
      <c r="FJ140" s="59"/>
      <c r="FU140" s="59"/>
      <c r="GF140" s="59"/>
      <c r="GQ140" s="59"/>
      <c r="HB140" s="59"/>
      <c r="HM140" s="59"/>
      <c r="HX140" s="59"/>
      <c r="II140" s="59"/>
      <c r="IT140" s="59"/>
      <c r="JE140" s="59"/>
      <c r="JP140" s="59"/>
      <c r="KA140" s="59"/>
      <c r="KL140" s="59"/>
      <c r="KW140" s="59"/>
      <c r="LH140" s="59"/>
      <c r="LS140" s="59"/>
      <c r="MD140" s="59"/>
      <c r="MO140" s="59"/>
      <c r="MZ140" s="59"/>
      <c r="NK140" s="59"/>
      <c r="NV140" s="59"/>
      <c r="OG140" s="59"/>
      <c r="OR140" s="59"/>
      <c r="PC140" s="59"/>
      <c r="PN140" s="59"/>
      <c r="PY140" s="59"/>
      <c r="QJ140" s="59"/>
      <c r="QU140" s="59"/>
      <c r="RF140" s="59"/>
      <c r="RQ140" s="59"/>
      <c r="SB140" s="59"/>
      <c r="SM140" s="59"/>
      <c r="SX140" s="59"/>
      <c r="TI140" s="59"/>
      <c r="TT140" s="59"/>
      <c r="UE140" s="59"/>
      <c r="UP140" s="59"/>
      <c r="VA140" s="59"/>
      <c r="VL140" s="59"/>
      <c r="VW140" s="59"/>
      <c r="WH140" s="59"/>
      <c r="WS140" s="59"/>
      <c r="XD140" s="59"/>
      <c r="XO140" s="59"/>
      <c r="XZ140" s="59"/>
      <c r="YK140" s="59"/>
      <c r="YV140" s="59"/>
      <c r="ZG140" s="59"/>
      <c r="ZR140" s="59"/>
      <c r="AAC140" s="59"/>
      <c r="AAN140" s="59"/>
      <c r="AAY140" s="59"/>
      <c r="ABJ140" s="59"/>
      <c r="ABU140" s="59"/>
      <c r="ACF140" s="59"/>
      <c r="ACQ140" s="59"/>
      <c r="ADB140" s="59"/>
      <c r="ADM140" s="59"/>
      <c r="ADX140" s="59"/>
      <c r="AEI140" s="59"/>
      <c r="AET140" s="59"/>
      <c r="AFE140" s="59"/>
      <c r="AFP140" s="59"/>
      <c r="AGA140" s="59"/>
      <c r="AGL140" s="59"/>
      <c r="AGW140" s="59"/>
      <c r="AHH140" s="59"/>
      <c r="AHS140" s="59"/>
      <c r="AID140" s="59"/>
      <c r="AIO140" s="59"/>
      <c r="AIZ140" s="59"/>
      <c r="AJK140" s="59"/>
      <c r="AJV140" s="59"/>
      <c r="AKG140" s="59"/>
      <c r="AKR140" s="59"/>
      <c r="ALC140" s="59"/>
      <c r="ALN140" s="59"/>
      <c r="ALY140" s="59"/>
      <c r="AMJ140" s="59"/>
      <c r="AMU140" s="59"/>
      <c r="ANF140" s="59"/>
      <c r="ANQ140" s="59"/>
      <c r="AOB140" s="59"/>
      <c r="AOM140" s="59"/>
      <c r="AOX140" s="59"/>
      <c r="API140" s="59"/>
      <c r="APT140" s="59"/>
      <c r="AQE140" s="59"/>
      <c r="AQP140" s="59"/>
      <c r="ARA140" s="59"/>
      <c r="ARL140" s="59"/>
      <c r="ARW140" s="59"/>
      <c r="ASH140" s="59"/>
      <c r="ASS140" s="59"/>
      <c r="ATD140" s="59"/>
      <c r="ATO140" s="59"/>
      <c r="ATZ140" s="59"/>
      <c r="AUK140" s="59"/>
      <c r="AUV140" s="59"/>
      <c r="AVG140" s="59"/>
      <c r="AVR140" s="59"/>
      <c r="AWC140" s="59"/>
      <c r="AWN140" s="59"/>
      <c r="AWY140" s="59"/>
      <c r="AXJ140" s="59"/>
      <c r="AXU140" s="59"/>
      <c r="AYF140" s="59"/>
      <c r="AYQ140" s="59"/>
      <c r="AZB140" s="59"/>
    </row>
    <row r="141" spans="1:1024 1035:1354" ht="18.75" customHeight="1" x14ac:dyDescent="0.25">
      <c r="A141" s="24" t="str">
        <f>'total Scrap'!A141</f>
        <v>10/2020</v>
      </c>
      <c r="B141" s="29">
        <f>'total Scrap'!D141</f>
        <v>96704</v>
      </c>
      <c r="C141" s="45" t="str">
        <f>'total Scrap'!E141</f>
        <v>68805F226071</v>
      </c>
      <c r="D141" s="8" t="str">
        <f>'total Scrap'!F141</f>
        <v>PIPE SUB-ASSY,A45 MID</v>
      </c>
      <c r="E141" s="26">
        <f t="shared" ca="1" si="22"/>
        <v>8</v>
      </c>
      <c r="F141" s="26">
        <f t="shared" si="23"/>
        <v>3</v>
      </c>
      <c r="G141" s="27">
        <f t="shared" ca="1" si="24"/>
        <v>0.21428571428571427</v>
      </c>
      <c r="H141" s="26" t="e">
        <f t="shared" ca="1" si="25"/>
        <v>#NAME?</v>
      </c>
      <c r="I141" s="26"/>
      <c r="J141" s="30"/>
      <c r="P141" s="57" t="str">
        <f t="shared" si="26"/>
        <v>10/2020</v>
      </c>
      <c r="Q141" s="30" t="str">
        <f t="shared" si="27"/>
        <v>68805F226071</v>
      </c>
      <c r="U141" s="42" t="e">
        <f ca="1">IF($C141=$R$3, $A141,)</f>
        <v>#NAME?</v>
      </c>
      <c r="W141" s="43" t="e">
        <f t="shared" ca="1" si="28"/>
        <v>#NAME?</v>
      </c>
      <c r="X141" s="42" t="e">
        <f t="shared" ca="1" si="29"/>
        <v>#NAME?</v>
      </c>
      <c r="Y141" s="42">
        <v>140</v>
      </c>
      <c r="Z141" s="42" t="str">
        <f t="shared" si="30"/>
        <v>Occurrence140</v>
      </c>
      <c r="AA141" s="42">
        <f t="shared" ca="1" si="31"/>
        <v>0</v>
      </c>
      <c r="AB141" s="42">
        <f t="shared" ca="1" si="32"/>
        <v>0</v>
      </c>
      <c r="AH141" s="59"/>
      <c r="AS141" s="59"/>
      <c r="BD141" s="59"/>
      <c r="BO141" s="59"/>
      <c r="BZ141" s="59"/>
      <c r="CK141" s="59"/>
      <c r="CV141" s="59"/>
      <c r="DG141" s="59"/>
      <c r="DR141" s="59"/>
      <c r="EC141" s="59"/>
      <c r="EN141" s="59"/>
      <c r="EY141" s="59"/>
      <c r="FJ141" s="59"/>
      <c r="FU141" s="59"/>
      <c r="GF141" s="59"/>
      <c r="GQ141" s="59"/>
      <c r="HB141" s="59"/>
      <c r="HM141" s="59"/>
      <c r="HX141" s="59"/>
      <c r="II141" s="59"/>
      <c r="IT141" s="59"/>
      <c r="JE141" s="59"/>
      <c r="JP141" s="59"/>
      <c r="KA141" s="59"/>
      <c r="KL141" s="59"/>
      <c r="KW141" s="59"/>
      <c r="LH141" s="59"/>
      <c r="LS141" s="59"/>
      <c r="MD141" s="59"/>
      <c r="MO141" s="59"/>
      <c r="MZ141" s="59"/>
      <c r="NK141" s="59"/>
      <c r="NV141" s="59"/>
      <c r="OG141" s="59"/>
      <c r="OR141" s="59"/>
      <c r="PC141" s="59"/>
      <c r="PN141" s="59"/>
      <c r="PY141" s="59"/>
      <c r="QJ141" s="59"/>
      <c r="QU141" s="59"/>
      <c r="RF141" s="59"/>
      <c r="RQ141" s="59"/>
      <c r="SB141" s="59"/>
      <c r="SM141" s="59"/>
      <c r="SX141" s="59"/>
      <c r="TI141" s="59"/>
      <c r="TT141" s="59"/>
      <c r="UE141" s="59"/>
      <c r="UP141" s="59"/>
      <c r="VA141" s="59"/>
      <c r="VL141" s="59"/>
      <c r="VW141" s="59"/>
      <c r="WH141" s="59"/>
      <c r="WS141" s="59"/>
      <c r="XD141" s="59"/>
      <c r="XO141" s="59"/>
      <c r="XZ141" s="59"/>
      <c r="YK141" s="59"/>
      <c r="YV141" s="59"/>
      <c r="ZG141" s="59"/>
      <c r="ZR141" s="59"/>
      <c r="AAC141" s="59"/>
      <c r="AAN141" s="59"/>
      <c r="AAY141" s="59"/>
      <c r="ABJ141" s="59"/>
      <c r="ABU141" s="59"/>
      <c r="ACF141" s="59"/>
      <c r="ACQ141" s="59"/>
      <c r="ADB141" s="59"/>
      <c r="ADM141" s="59"/>
      <c r="ADX141" s="59"/>
      <c r="AEI141" s="59"/>
      <c r="AET141" s="59"/>
      <c r="AFE141" s="59"/>
      <c r="AFP141" s="59"/>
      <c r="AGA141" s="59"/>
      <c r="AGL141" s="59"/>
      <c r="AGW141" s="59"/>
      <c r="AHH141" s="59"/>
      <c r="AHS141" s="59"/>
      <c r="AID141" s="59"/>
      <c r="AIO141" s="59"/>
      <c r="AIZ141" s="59"/>
      <c r="AJK141" s="59"/>
      <c r="AJV141" s="59"/>
      <c r="AKG141" s="59"/>
      <c r="AKR141" s="59"/>
      <c r="ALC141" s="59"/>
      <c r="ALN141" s="59"/>
      <c r="ALY141" s="59"/>
      <c r="AMJ141" s="59"/>
      <c r="AMU141" s="59"/>
      <c r="ANF141" s="59"/>
      <c r="ANQ141" s="59"/>
      <c r="AOB141" s="59"/>
      <c r="AOM141" s="59"/>
      <c r="AOX141" s="59"/>
      <c r="API141" s="59"/>
      <c r="APT141" s="59"/>
      <c r="AQE141" s="59"/>
      <c r="AQP141" s="59"/>
      <c r="ARA141" s="59"/>
      <c r="ARL141" s="59"/>
      <c r="ARW141" s="59"/>
      <c r="ASH141" s="59"/>
      <c r="ASS141" s="59"/>
      <c r="ATD141" s="59"/>
      <c r="ATO141" s="59"/>
      <c r="ATZ141" s="59"/>
      <c r="AUK141" s="59"/>
      <c r="AUV141" s="59"/>
      <c r="AVG141" s="59"/>
      <c r="AVR141" s="59"/>
      <c r="AWC141" s="59"/>
      <c r="AWN141" s="59"/>
      <c r="AWY141" s="59"/>
      <c r="AXJ141" s="59"/>
      <c r="AXU141" s="59"/>
      <c r="AYF141" s="59"/>
      <c r="AYQ141" s="59"/>
      <c r="AZB141" s="59"/>
    </row>
    <row r="142" spans="1:1024 1035:1354" ht="18.75" customHeight="1" x14ac:dyDescent="0.25">
      <c r="A142" s="24" t="str">
        <f>'total Scrap'!A142</f>
        <v>10/2020</v>
      </c>
      <c r="B142" s="29">
        <f>'total Scrap'!D142</f>
        <v>96703</v>
      </c>
      <c r="C142" s="45" t="str">
        <f>'total Scrap'!E142</f>
        <v>451101247371</v>
      </c>
      <c r="D142" s="8" t="str">
        <f>'total Scrap'!F142</f>
        <v>WHEEL ASSY, STEERING</v>
      </c>
      <c r="E142" s="26">
        <f t="shared" ca="1" si="22"/>
        <v>8</v>
      </c>
      <c r="F142" s="26">
        <f t="shared" si="23"/>
        <v>3</v>
      </c>
      <c r="G142" s="27">
        <f t="shared" ca="1" si="24"/>
        <v>0.21428571428571427</v>
      </c>
      <c r="H142" s="26" t="e">
        <f t="shared" ca="1" si="25"/>
        <v>#NAME?</v>
      </c>
      <c r="I142" s="26"/>
      <c r="J142" s="30"/>
      <c r="P142" s="57" t="str">
        <f t="shared" si="26"/>
        <v>10/2020</v>
      </c>
      <c r="Q142" s="30" t="str">
        <f t="shared" si="27"/>
        <v>451101247371</v>
      </c>
      <c r="U142" s="42" t="e">
        <f ca="1">IF($C142=$R$3, $A142,)</f>
        <v>#NAME?</v>
      </c>
      <c r="W142" s="43" t="e">
        <f t="shared" ca="1" si="28"/>
        <v>#NAME?</v>
      </c>
      <c r="X142" s="42" t="e">
        <f t="shared" ca="1" si="29"/>
        <v>#NAME?</v>
      </c>
      <c r="Y142" s="42">
        <v>141</v>
      </c>
      <c r="Z142" s="42" t="str">
        <f t="shared" si="30"/>
        <v>Occurrence141</v>
      </c>
      <c r="AA142" s="42">
        <f t="shared" ca="1" si="31"/>
        <v>0</v>
      </c>
      <c r="AB142" s="42">
        <f t="shared" ca="1" si="32"/>
        <v>0</v>
      </c>
      <c r="AH142" s="59"/>
      <c r="AS142" s="59"/>
      <c r="BD142" s="59"/>
      <c r="BO142" s="59"/>
      <c r="BZ142" s="59"/>
      <c r="CK142" s="59"/>
      <c r="CV142" s="59"/>
      <c r="DG142" s="59"/>
      <c r="DR142" s="59"/>
      <c r="EC142" s="59"/>
      <c r="EN142" s="59"/>
      <c r="EY142" s="59"/>
      <c r="FJ142" s="59"/>
      <c r="FU142" s="59"/>
      <c r="GF142" s="59"/>
      <c r="GQ142" s="59"/>
      <c r="HB142" s="59"/>
      <c r="HM142" s="59"/>
      <c r="HX142" s="59"/>
      <c r="II142" s="59"/>
      <c r="IT142" s="59"/>
      <c r="JE142" s="59"/>
      <c r="JP142" s="59"/>
      <c r="KA142" s="59"/>
      <c r="KL142" s="59"/>
      <c r="KW142" s="59"/>
      <c r="LH142" s="59"/>
      <c r="LS142" s="59"/>
      <c r="MD142" s="59"/>
      <c r="MO142" s="59"/>
      <c r="MZ142" s="59"/>
      <c r="NK142" s="59"/>
      <c r="NV142" s="59"/>
      <c r="OG142" s="59"/>
      <c r="OR142" s="59"/>
      <c r="PC142" s="59"/>
      <c r="PN142" s="59"/>
      <c r="PY142" s="59"/>
      <c r="QJ142" s="59"/>
      <c r="QU142" s="59"/>
      <c r="RF142" s="59"/>
      <c r="RQ142" s="59"/>
      <c r="SB142" s="59"/>
      <c r="SM142" s="59"/>
      <c r="SX142" s="59"/>
      <c r="TI142" s="59"/>
      <c r="TT142" s="59"/>
      <c r="UE142" s="59"/>
      <c r="UP142" s="59"/>
      <c r="VA142" s="59"/>
      <c r="VL142" s="59"/>
      <c r="VW142" s="59"/>
      <c r="WH142" s="59"/>
      <c r="WS142" s="59"/>
      <c r="XD142" s="59"/>
      <c r="XO142" s="59"/>
      <c r="XZ142" s="59"/>
      <c r="YK142" s="59"/>
      <c r="YV142" s="59"/>
      <c r="ZG142" s="59"/>
      <c r="ZR142" s="59"/>
      <c r="AAC142" s="59"/>
      <c r="AAN142" s="59"/>
      <c r="AAY142" s="59"/>
      <c r="ABJ142" s="59"/>
      <c r="ABU142" s="59"/>
      <c r="ACF142" s="59"/>
      <c r="ACQ142" s="59"/>
      <c r="ADB142" s="59"/>
      <c r="ADM142" s="59"/>
      <c r="ADX142" s="59"/>
      <c r="AEI142" s="59"/>
      <c r="AET142" s="59"/>
      <c r="AFE142" s="59"/>
      <c r="AFP142" s="59"/>
      <c r="AGA142" s="59"/>
      <c r="AGL142" s="59"/>
      <c r="AGW142" s="59"/>
      <c r="AHH142" s="59"/>
      <c r="AHS142" s="59"/>
      <c r="AID142" s="59"/>
      <c r="AIO142" s="59"/>
      <c r="AIZ142" s="59"/>
      <c r="AJK142" s="59"/>
      <c r="AJV142" s="59"/>
      <c r="AKG142" s="59"/>
      <c r="AKR142" s="59"/>
      <c r="ALC142" s="59"/>
      <c r="ALN142" s="59"/>
      <c r="ALY142" s="59"/>
      <c r="AMJ142" s="59"/>
      <c r="AMU142" s="59"/>
      <c r="ANF142" s="59"/>
      <c r="ANQ142" s="59"/>
      <c r="AOB142" s="59"/>
      <c r="AOM142" s="59"/>
      <c r="AOX142" s="59"/>
      <c r="API142" s="59"/>
      <c r="APT142" s="59"/>
      <c r="AQE142" s="59"/>
      <c r="AQP142" s="59"/>
      <c r="ARA142" s="59"/>
      <c r="ARL142" s="59"/>
      <c r="ARW142" s="59"/>
      <c r="ASH142" s="59"/>
      <c r="ASS142" s="59"/>
      <c r="ATD142" s="59"/>
      <c r="ATO142" s="59"/>
      <c r="ATZ142" s="59"/>
      <c r="AUK142" s="59"/>
      <c r="AUV142" s="59"/>
      <c r="AVG142" s="59"/>
      <c r="AVR142" s="59"/>
      <c r="AWC142" s="59"/>
      <c r="AWN142" s="59"/>
      <c r="AWY142" s="59"/>
      <c r="AXJ142" s="59"/>
      <c r="AXU142" s="59"/>
      <c r="AYF142" s="59"/>
      <c r="AYQ142" s="59"/>
      <c r="AZB142" s="59"/>
    </row>
    <row r="143" spans="1:1024 1035:1354" ht="18.75" customHeight="1" x14ac:dyDescent="0.25">
      <c r="A143" s="24" t="str">
        <f>'total Scrap'!A143</f>
        <v>10/2020</v>
      </c>
      <c r="B143" s="29">
        <f>'total Scrap'!D143</f>
        <v>96710</v>
      </c>
      <c r="C143" s="45" t="str">
        <f>'total Scrap'!E143</f>
        <v>56014F118071</v>
      </c>
      <c r="D143" s="8" t="str">
        <f>'total Scrap'!F143</f>
        <v>WIRE SIDE RH</v>
      </c>
      <c r="E143" s="26">
        <f t="shared" ca="1" si="22"/>
        <v>8</v>
      </c>
      <c r="F143" s="26">
        <f t="shared" si="23"/>
        <v>1</v>
      </c>
      <c r="G143" s="27">
        <f t="shared" ca="1" si="24"/>
        <v>7.1428571428571425E-2</v>
      </c>
      <c r="H143" s="26" t="e">
        <f t="shared" ca="1" si="25"/>
        <v>#NAME?</v>
      </c>
      <c r="I143" s="26"/>
      <c r="J143" s="30"/>
      <c r="P143" s="57">
        <f t="shared" si="26"/>
        <v>0</v>
      </c>
      <c r="Q143" s="30">
        <f t="shared" si="27"/>
        <v>0</v>
      </c>
      <c r="U143" s="42" t="e">
        <f ca="1">IF($C143=$R$3, $A143,)</f>
        <v>#NAME?</v>
      </c>
      <c r="W143" s="43" t="e">
        <f t="shared" ca="1" si="28"/>
        <v>#NAME?</v>
      </c>
      <c r="X143" s="42" t="e">
        <f t="shared" ca="1" si="29"/>
        <v>#NAME?</v>
      </c>
      <c r="Y143" s="42">
        <v>142</v>
      </c>
      <c r="Z143" s="42" t="str">
        <f t="shared" si="30"/>
        <v>Occurrence142</v>
      </c>
      <c r="AA143" s="42">
        <f t="shared" ca="1" si="31"/>
        <v>0</v>
      </c>
      <c r="AB143" s="42">
        <f t="shared" ca="1" si="32"/>
        <v>0</v>
      </c>
      <c r="AH143" s="59"/>
      <c r="AS143" s="59"/>
      <c r="BD143" s="59"/>
      <c r="BO143" s="59"/>
      <c r="BZ143" s="59"/>
      <c r="CK143" s="59"/>
      <c r="CV143" s="59"/>
      <c r="DG143" s="59"/>
      <c r="DR143" s="59"/>
      <c r="EC143" s="59"/>
      <c r="EN143" s="59"/>
      <c r="EY143" s="59"/>
      <c r="FJ143" s="59"/>
      <c r="FU143" s="59"/>
      <c r="GF143" s="59"/>
      <c r="GQ143" s="59"/>
      <c r="HB143" s="59"/>
      <c r="HM143" s="59"/>
      <c r="HX143" s="59"/>
      <c r="II143" s="59"/>
      <c r="IT143" s="59"/>
      <c r="JE143" s="59"/>
      <c r="JP143" s="59"/>
      <c r="KA143" s="59"/>
      <c r="KL143" s="59"/>
      <c r="KW143" s="59"/>
      <c r="LH143" s="59"/>
      <c r="LS143" s="59"/>
      <c r="MD143" s="59"/>
      <c r="MO143" s="59"/>
      <c r="MZ143" s="59"/>
      <c r="NK143" s="59"/>
      <c r="NV143" s="59"/>
      <c r="OG143" s="59"/>
      <c r="OR143" s="59"/>
      <c r="PC143" s="59"/>
      <c r="PN143" s="59"/>
      <c r="PY143" s="59"/>
      <c r="QJ143" s="59"/>
      <c r="QU143" s="59"/>
      <c r="RF143" s="59"/>
      <c r="RQ143" s="59"/>
      <c r="SB143" s="59"/>
      <c r="SM143" s="59"/>
      <c r="SX143" s="59"/>
      <c r="TI143" s="59"/>
      <c r="TT143" s="59"/>
      <c r="UE143" s="59"/>
      <c r="UP143" s="59"/>
      <c r="VA143" s="59"/>
      <c r="VL143" s="59"/>
      <c r="VW143" s="59"/>
      <c r="WH143" s="59"/>
      <c r="WS143" s="59"/>
      <c r="XD143" s="59"/>
      <c r="XO143" s="59"/>
      <c r="XZ143" s="59"/>
      <c r="YK143" s="59"/>
      <c r="YV143" s="59"/>
      <c r="ZG143" s="59"/>
      <c r="ZR143" s="59"/>
      <c r="AAC143" s="59"/>
      <c r="AAN143" s="59"/>
      <c r="AAY143" s="59"/>
      <c r="ABJ143" s="59"/>
      <c r="ABU143" s="59"/>
      <c r="ACF143" s="59"/>
      <c r="ACQ143" s="59"/>
      <c r="ADB143" s="59"/>
      <c r="ADM143" s="59"/>
      <c r="ADX143" s="59"/>
      <c r="AEI143" s="59"/>
      <c r="AET143" s="59"/>
      <c r="AFE143" s="59"/>
      <c r="AFP143" s="59"/>
      <c r="AGA143" s="59"/>
      <c r="AGL143" s="59"/>
      <c r="AGW143" s="59"/>
      <c r="AHH143" s="59"/>
      <c r="AHS143" s="59"/>
      <c r="AID143" s="59"/>
      <c r="AIO143" s="59"/>
      <c r="AIZ143" s="59"/>
      <c r="AJK143" s="59"/>
      <c r="AJV143" s="59"/>
      <c r="AKG143" s="59"/>
      <c r="AKR143" s="59"/>
      <c r="ALC143" s="59"/>
      <c r="ALN143" s="59"/>
      <c r="ALY143" s="59"/>
      <c r="AMJ143" s="59"/>
      <c r="AMU143" s="59"/>
      <c r="ANF143" s="59"/>
      <c r="ANQ143" s="59"/>
      <c r="AOB143" s="59"/>
      <c r="AOM143" s="59"/>
      <c r="AOX143" s="59"/>
      <c r="API143" s="59"/>
      <c r="APT143" s="59"/>
      <c r="AQE143" s="59"/>
      <c r="AQP143" s="59"/>
      <c r="ARA143" s="59"/>
      <c r="ARL143" s="59"/>
      <c r="ARW143" s="59"/>
      <c r="ASH143" s="59"/>
      <c r="ASS143" s="59"/>
      <c r="ATD143" s="59"/>
      <c r="ATO143" s="59"/>
      <c r="ATZ143" s="59"/>
      <c r="AUK143" s="59"/>
      <c r="AUV143" s="59"/>
      <c r="AVG143" s="59"/>
      <c r="AVR143" s="59"/>
      <c r="AWC143" s="59"/>
      <c r="AWN143" s="59"/>
      <c r="AWY143" s="59"/>
      <c r="AXJ143" s="59"/>
      <c r="AXU143" s="59"/>
      <c r="AYF143" s="59"/>
      <c r="AYQ143" s="59"/>
      <c r="AZB143" s="59"/>
    </row>
    <row r="144" spans="1:1024 1035:1354" ht="18.75" customHeight="1" x14ac:dyDescent="0.25">
      <c r="A144" s="24" t="str">
        <f>'total Scrap'!A144</f>
        <v>10/2020</v>
      </c>
      <c r="B144" s="29">
        <f>'total Scrap'!D144</f>
        <v>95796</v>
      </c>
      <c r="C144" s="45" t="str">
        <f>'total Scrap'!E144</f>
        <v>58770F218071</v>
      </c>
      <c r="D144" s="8" t="str">
        <f>'total Scrap'!F144</f>
        <v>MIRROR ASSY, PANORAMIC</v>
      </c>
      <c r="E144" s="26">
        <f t="shared" ca="1" si="22"/>
        <v>8</v>
      </c>
      <c r="F144" s="26">
        <f t="shared" si="23"/>
        <v>3</v>
      </c>
      <c r="G144" s="27">
        <f t="shared" ca="1" si="24"/>
        <v>0.21428571428571427</v>
      </c>
      <c r="H144" s="26" t="e">
        <f t="shared" ca="1" si="25"/>
        <v>#NAME?</v>
      </c>
      <c r="I144" s="26"/>
      <c r="J144" s="30"/>
      <c r="P144" s="57" t="str">
        <f t="shared" si="26"/>
        <v>10/2020</v>
      </c>
      <c r="Q144" s="30" t="str">
        <f t="shared" si="27"/>
        <v>58770F218071</v>
      </c>
      <c r="U144" s="42" t="e">
        <f ca="1">IF($C144=$R$3, $A144,)</f>
        <v>#NAME?</v>
      </c>
      <c r="W144" s="43" t="e">
        <f t="shared" ca="1" si="28"/>
        <v>#NAME?</v>
      </c>
      <c r="X144" s="42" t="e">
        <f t="shared" ca="1" si="29"/>
        <v>#NAME?</v>
      </c>
      <c r="Y144" s="42">
        <v>143</v>
      </c>
      <c r="Z144" s="42" t="str">
        <f t="shared" si="30"/>
        <v>Occurrence143</v>
      </c>
      <c r="AA144" s="42">
        <f t="shared" ca="1" si="31"/>
        <v>0</v>
      </c>
      <c r="AB144" s="42">
        <f t="shared" ca="1" si="32"/>
        <v>0</v>
      </c>
      <c r="AH144" s="59"/>
      <c r="AS144" s="59"/>
      <c r="BD144" s="59"/>
      <c r="BO144" s="59"/>
      <c r="BZ144" s="59"/>
      <c r="CK144" s="59"/>
      <c r="CV144" s="59"/>
      <c r="DG144" s="59"/>
      <c r="DR144" s="59"/>
      <c r="EC144" s="59"/>
      <c r="EN144" s="59"/>
      <c r="EY144" s="59"/>
      <c r="FJ144" s="59"/>
      <c r="FU144" s="59"/>
      <c r="GF144" s="59"/>
      <c r="GQ144" s="59"/>
      <c r="HB144" s="59"/>
      <c r="HM144" s="59"/>
      <c r="HX144" s="59"/>
      <c r="II144" s="59"/>
      <c r="IT144" s="59"/>
      <c r="JE144" s="59"/>
      <c r="JP144" s="59"/>
      <c r="KA144" s="59"/>
      <c r="KL144" s="59"/>
      <c r="KW144" s="59"/>
      <c r="LH144" s="59"/>
      <c r="LS144" s="59"/>
      <c r="MD144" s="59"/>
      <c r="MO144" s="59"/>
      <c r="MZ144" s="59"/>
      <c r="NK144" s="59"/>
      <c r="NV144" s="59"/>
      <c r="OG144" s="59"/>
      <c r="OR144" s="59"/>
      <c r="PC144" s="59"/>
      <c r="PN144" s="59"/>
      <c r="PY144" s="59"/>
      <c r="QJ144" s="59"/>
      <c r="QU144" s="59"/>
      <c r="RF144" s="59"/>
      <c r="RQ144" s="59"/>
      <c r="SB144" s="59"/>
      <c r="SM144" s="59"/>
      <c r="SX144" s="59"/>
      <c r="TI144" s="59"/>
      <c r="TT144" s="59"/>
      <c r="UE144" s="59"/>
      <c r="UP144" s="59"/>
      <c r="VA144" s="59"/>
      <c r="VL144" s="59"/>
      <c r="VW144" s="59"/>
      <c r="WH144" s="59"/>
      <c r="WS144" s="59"/>
      <c r="XD144" s="59"/>
      <c r="XO144" s="59"/>
      <c r="XZ144" s="59"/>
      <c r="YK144" s="59"/>
      <c r="YV144" s="59"/>
      <c r="ZG144" s="59"/>
      <c r="ZR144" s="59"/>
      <c r="AAC144" s="59"/>
      <c r="AAN144" s="59"/>
      <c r="AAY144" s="59"/>
      <c r="ABJ144" s="59"/>
      <c r="ABU144" s="59"/>
      <c r="ACF144" s="59"/>
      <c r="ACQ144" s="59"/>
      <c r="ADB144" s="59"/>
      <c r="ADM144" s="59"/>
      <c r="ADX144" s="59"/>
      <c r="AEI144" s="59"/>
      <c r="AET144" s="59"/>
      <c r="AFE144" s="59"/>
      <c r="AFP144" s="59"/>
      <c r="AGA144" s="59"/>
      <c r="AGL144" s="59"/>
      <c r="AGW144" s="59"/>
      <c r="AHH144" s="59"/>
      <c r="AHS144" s="59"/>
      <c r="AID144" s="59"/>
      <c r="AIO144" s="59"/>
      <c r="AIZ144" s="59"/>
      <c r="AJK144" s="59"/>
      <c r="AJV144" s="59"/>
      <c r="AKG144" s="59"/>
      <c r="AKR144" s="59"/>
      <c r="ALC144" s="59"/>
      <c r="ALN144" s="59"/>
      <c r="ALY144" s="59"/>
      <c r="AMJ144" s="59"/>
      <c r="AMU144" s="59"/>
      <c r="ANF144" s="59"/>
      <c r="ANQ144" s="59"/>
      <c r="AOB144" s="59"/>
      <c r="AOM144" s="59"/>
      <c r="AOX144" s="59"/>
      <c r="API144" s="59"/>
      <c r="APT144" s="59"/>
      <c r="AQE144" s="59"/>
      <c r="AQP144" s="59"/>
      <c r="ARA144" s="59"/>
      <c r="ARL144" s="59"/>
      <c r="ARW144" s="59"/>
      <c r="ASH144" s="59"/>
      <c r="ASS144" s="59"/>
      <c r="ATD144" s="59"/>
      <c r="ATO144" s="59"/>
      <c r="ATZ144" s="59"/>
      <c r="AUK144" s="59"/>
      <c r="AUV144" s="59"/>
      <c r="AVG144" s="59"/>
      <c r="AVR144" s="59"/>
      <c r="AWC144" s="59"/>
      <c r="AWN144" s="59"/>
      <c r="AWY144" s="59"/>
      <c r="AXJ144" s="59"/>
      <c r="AXU144" s="59"/>
      <c r="AYF144" s="59"/>
      <c r="AYQ144" s="59"/>
      <c r="AZB144" s="59"/>
    </row>
    <row r="145" spans="1:1024 1035:1354" ht="18.75" customHeight="1" x14ac:dyDescent="0.25">
      <c r="A145" s="24" t="str">
        <f>'total Scrap'!A145</f>
        <v>10/2020</v>
      </c>
      <c r="B145" s="29">
        <f>'total Scrap'!D145</f>
        <v>95658</v>
      </c>
      <c r="C145" s="45" t="str">
        <f>'total Scrap'!E145</f>
        <v>58770F218071</v>
      </c>
      <c r="D145" s="8" t="str">
        <f>'total Scrap'!F145</f>
        <v>MIRROR ASSY, PANORAMIC</v>
      </c>
      <c r="E145" s="26">
        <f t="shared" ca="1" si="22"/>
        <v>8</v>
      </c>
      <c r="F145" s="26">
        <f t="shared" si="23"/>
        <v>3</v>
      </c>
      <c r="G145" s="27">
        <f t="shared" ca="1" si="24"/>
        <v>0.21428571428571427</v>
      </c>
      <c r="H145" s="26" t="e">
        <f t="shared" ca="1" si="25"/>
        <v>#NAME?</v>
      </c>
      <c r="I145" s="26"/>
      <c r="J145" s="30"/>
      <c r="P145" s="57" t="str">
        <f t="shared" si="26"/>
        <v>10/2020</v>
      </c>
      <c r="Q145" s="30" t="str">
        <f t="shared" si="27"/>
        <v>58770F218071</v>
      </c>
      <c r="U145" s="42" t="e">
        <f ca="1">IF($C145=$R$3, $A145,)</f>
        <v>#NAME?</v>
      </c>
      <c r="W145" s="43" t="e">
        <f t="shared" ca="1" si="28"/>
        <v>#NAME?</v>
      </c>
      <c r="X145" s="42" t="e">
        <f t="shared" ca="1" si="29"/>
        <v>#NAME?</v>
      </c>
      <c r="Y145" s="42">
        <v>144</v>
      </c>
      <c r="Z145" s="42" t="str">
        <f t="shared" si="30"/>
        <v>Occurrence144</v>
      </c>
      <c r="AA145" s="42">
        <f t="shared" ca="1" si="31"/>
        <v>0</v>
      </c>
      <c r="AB145" s="42">
        <f t="shared" ca="1" si="32"/>
        <v>0</v>
      </c>
      <c r="AH145" s="59"/>
      <c r="AS145" s="59"/>
      <c r="BD145" s="59"/>
      <c r="BO145" s="59"/>
      <c r="BZ145" s="59"/>
      <c r="CK145" s="59"/>
      <c r="CV145" s="59"/>
      <c r="DG145" s="59"/>
      <c r="DR145" s="59"/>
      <c r="EC145" s="59"/>
      <c r="EN145" s="59"/>
      <c r="EY145" s="59"/>
      <c r="FJ145" s="59"/>
      <c r="FU145" s="59"/>
      <c r="GF145" s="59"/>
      <c r="GQ145" s="59"/>
      <c r="HB145" s="59"/>
      <c r="HM145" s="59"/>
      <c r="HX145" s="59"/>
      <c r="II145" s="59"/>
      <c r="IT145" s="59"/>
      <c r="JE145" s="59"/>
      <c r="JP145" s="59"/>
      <c r="KA145" s="59"/>
      <c r="KL145" s="59"/>
      <c r="KW145" s="59"/>
      <c r="LH145" s="59"/>
      <c r="LS145" s="59"/>
      <c r="MD145" s="59"/>
      <c r="MO145" s="59"/>
      <c r="MZ145" s="59"/>
      <c r="NK145" s="59"/>
      <c r="NV145" s="59"/>
      <c r="OG145" s="59"/>
      <c r="OR145" s="59"/>
      <c r="PC145" s="59"/>
      <c r="PN145" s="59"/>
      <c r="PY145" s="59"/>
      <c r="QJ145" s="59"/>
      <c r="QU145" s="59"/>
      <c r="RF145" s="59"/>
      <c r="RQ145" s="59"/>
      <c r="SB145" s="59"/>
      <c r="SM145" s="59"/>
      <c r="SX145" s="59"/>
      <c r="TI145" s="59"/>
      <c r="TT145" s="59"/>
      <c r="UE145" s="59"/>
      <c r="UP145" s="59"/>
      <c r="VA145" s="59"/>
      <c r="VL145" s="59"/>
      <c r="VW145" s="59"/>
      <c r="WH145" s="59"/>
      <c r="WS145" s="59"/>
      <c r="XD145" s="59"/>
      <c r="XO145" s="59"/>
      <c r="XZ145" s="59"/>
      <c r="YK145" s="59"/>
      <c r="YV145" s="59"/>
      <c r="ZG145" s="59"/>
      <c r="ZR145" s="59"/>
      <c r="AAC145" s="59"/>
      <c r="AAN145" s="59"/>
      <c r="AAY145" s="59"/>
      <c r="ABJ145" s="59"/>
      <c r="ABU145" s="59"/>
      <c r="ACF145" s="59"/>
      <c r="ACQ145" s="59"/>
      <c r="ADB145" s="59"/>
      <c r="ADM145" s="59"/>
      <c r="ADX145" s="59"/>
      <c r="AEI145" s="59"/>
      <c r="AET145" s="59"/>
      <c r="AFE145" s="59"/>
      <c r="AFP145" s="59"/>
      <c r="AGA145" s="59"/>
      <c r="AGL145" s="59"/>
      <c r="AGW145" s="59"/>
      <c r="AHH145" s="59"/>
      <c r="AHS145" s="59"/>
      <c r="AID145" s="59"/>
      <c r="AIO145" s="59"/>
      <c r="AIZ145" s="59"/>
      <c r="AJK145" s="59"/>
      <c r="AJV145" s="59"/>
      <c r="AKG145" s="59"/>
      <c r="AKR145" s="59"/>
      <c r="ALC145" s="59"/>
      <c r="ALN145" s="59"/>
      <c r="ALY145" s="59"/>
      <c r="AMJ145" s="59"/>
      <c r="AMU145" s="59"/>
      <c r="ANF145" s="59"/>
      <c r="ANQ145" s="59"/>
      <c r="AOB145" s="59"/>
      <c r="AOM145" s="59"/>
      <c r="AOX145" s="59"/>
      <c r="API145" s="59"/>
      <c r="APT145" s="59"/>
      <c r="AQE145" s="59"/>
      <c r="AQP145" s="59"/>
      <c r="ARA145" s="59"/>
      <c r="ARL145" s="59"/>
      <c r="ARW145" s="59"/>
      <c r="ASH145" s="59"/>
      <c r="ASS145" s="59"/>
      <c r="ATD145" s="59"/>
      <c r="ATO145" s="59"/>
      <c r="ATZ145" s="59"/>
      <c r="AUK145" s="59"/>
      <c r="AUV145" s="59"/>
      <c r="AVG145" s="59"/>
      <c r="AVR145" s="59"/>
      <c r="AWC145" s="59"/>
      <c r="AWN145" s="59"/>
      <c r="AWY145" s="59"/>
      <c r="AXJ145" s="59"/>
      <c r="AXU145" s="59"/>
      <c r="AYF145" s="59"/>
      <c r="AYQ145" s="59"/>
      <c r="AZB145" s="59"/>
    </row>
    <row r="146" spans="1:1024 1035:1354" ht="18.75" customHeight="1" x14ac:dyDescent="0.25">
      <c r="A146" s="24" t="str">
        <f>'total Scrap'!A146</f>
        <v>10/2020</v>
      </c>
      <c r="B146" s="29">
        <f>'total Scrap'!D146</f>
        <v>95790</v>
      </c>
      <c r="C146" s="45" t="str">
        <f>'total Scrap'!E146</f>
        <v>58770F218071</v>
      </c>
      <c r="D146" s="8" t="str">
        <f>'total Scrap'!F146</f>
        <v>MIRROR ASSY, PANORAMIC</v>
      </c>
      <c r="E146" s="26">
        <f t="shared" ca="1" si="22"/>
        <v>8</v>
      </c>
      <c r="F146" s="26">
        <f t="shared" si="23"/>
        <v>3</v>
      </c>
      <c r="G146" s="27">
        <f t="shared" ca="1" si="24"/>
        <v>0.21428571428571427</v>
      </c>
      <c r="H146" s="26" t="e">
        <f t="shared" ca="1" si="25"/>
        <v>#NAME?</v>
      </c>
      <c r="I146" s="26"/>
      <c r="J146" s="30"/>
      <c r="P146" s="57" t="str">
        <f t="shared" si="26"/>
        <v>10/2020</v>
      </c>
      <c r="Q146" s="30" t="str">
        <f t="shared" si="27"/>
        <v>58770F218071</v>
      </c>
      <c r="U146" s="42" t="e">
        <f ca="1">IF($C146=$R$3, $A146,)</f>
        <v>#NAME?</v>
      </c>
      <c r="W146" s="43" t="e">
        <f t="shared" ca="1" si="28"/>
        <v>#NAME?</v>
      </c>
      <c r="X146" s="42" t="e">
        <f t="shared" ca="1" si="29"/>
        <v>#NAME?</v>
      </c>
      <c r="Y146" s="42">
        <v>145</v>
      </c>
      <c r="Z146" s="42" t="str">
        <f t="shared" si="30"/>
        <v>Occurrence145</v>
      </c>
      <c r="AA146" s="42">
        <f t="shared" ca="1" si="31"/>
        <v>0</v>
      </c>
      <c r="AB146" s="42">
        <f t="shared" ca="1" si="32"/>
        <v>0</v>
      </c>
      <c r="AH146" s="59"/>
      <c r="AS146" s="59"/>
      <c r="BD146" s="59"/>
      <c r="BO146" s="59"/>
      <c r="BZ146" s="59"/>
      <c r="CK146" s="59"/>
      <c r="CV146" s="59"/>
      <c r="DG146" s="59"/>
      <c r="DR146" s="59"/>
      <c r="EC146" s="59"/>
      <c r="EN146" s="59"/>
      <c r="EY146" s="59"/>
      <c r="FJ146" s="59"/>
      <c r="FU146" s="59"/>
      <c r="GF146" s="59"/>
      <c r="GQ146" s="59"/>
      <c r="HB146" s="59"/>
      <c r="HM146" s="59"/>
      <c r="HX146" s="59"/>
      <c r="II146" s="59"/>
      <c r="IT146" s="59"/>
      <c r="JE146" s="59"/>
      <c r="JP146" s="59"/>
      <c r="KA146" s="59"/>
      <c r="KL146" s="59"/>
      <c r="KW146" s="59"/>
      <c r="LH146" s="59"/>
      <c r="LS146" s="59"/>
      <c r="MD146" s="59"/>
      <c r="MO146" s="59"/>
      <c r="MZ146" s="59"/>
      <c r="NK146" s="59"/>
      <c r="NV146" s="59"/>
      <c r="OG146" s="59"/>
      <c r="OR146" s="59"/>
      <c r="PC146" s="59"/>
      <c r="PN146" s="59"/>
      <c r="PY146" s="59"/>
      <c r="QJ146" s="59"/>
      <c r="QU146" s="59"/>
      <c r="RF146" s="59"/>
      <c r="RQ146" s="59"/>
      <c r="SB146" s="59"/>
      <c r="SM146" s="59"/>
      <c r="SX146" s="59"/>
      <c r="TI146" s="59"/>
      <c r="TT146" s="59"/>
      <c r="UE146" s="59"/>
      <c r="UP146" s="59"/>
      <c r="VA146" s="59"/>
      <c r="VL146" s="59"/>
      <c r="VW146" s="59"/>
      <c r="WH146" s="59"/>
      <c r="WS146" s="59"/>
      <c r="XD146" s="59"/>
      <c r="XO146" s="59"/>
      <c r="XZ146" s="59"/>
      <c r="YK146" s="59"/>
      <c r="YV146" s="59"/>
      <c r="ZG146" s="59"/>
      <c r="ZR146" s="59"/>
      <c r="AAC146" s="59"/>
      <c r="AAN146" s="59"/>
      <c r="AAY146" s="59"/>
      <c r="ABJ146" s="59"/>
      <c r="ABU146" s="59"/>
      <c r="ACF146" s="59"/>
      <c r="ACQ146" s="59"/>
      <c r="ADB146" s="59"/>
      <c r="ADM146" s="59"/>
      <c r="ADX146" s="59"/>
      <c r="AEI146" s="59"/>
      <c r="AET146" s="59"/>
      <c r="AFE146" s="59"/>
      <c r="AFP146" s="59"/>
      <c r="AGA146" s="59"/>
      <c r="AGL146" s="59"/>
      <c r="AGW146" s="59"/>
      <c r="AHH146" s="59"/>
      <c r="AHS146" s="59"/>
      <c r="AID146" s="59"/>
      <c r="AIO146" s="59"/>
      <c r="AIZ146" s="59"/>
      <c r="AJK146" s="59"/>
      <c r="AJV146" s="59"/>
      <c r="AKG146" s="59"/>
      <c r="AKR146" s="59"/>
      <c r="ALC146" s="59"/>
      <c r="ALN146" s="59"/>
      <c r="ALY146" s="59"/>
      <c r="AMJ146" s="59"/>
      <c r="AMU146" s="59"/>
      <c r="ANF146" s="59"/>
      <c r="ANQ146" s="59"/>
      <c r="AOB146" s="59"/>
      <c r="AOM146" s="59"/>
      <c r="AOX146" s="59"/>
      <c r="API146" s="59"/>
      <c r="APT146" s="59"/>
      <c r="AQE146" s="59"/>
      <c r="AQP146" s="59"/>
      <c r="ARA146" s="59"/>
      <c r="ARL146" s="59"/>
      <c r="ARW146" s="59"/>
      <c r="ASH146" s="59"/>
      <c r="ASS146" s="59"/>
      <c r="ATD146" s="59"/>
      <c r="ATO146" s="59"/>
      <c r="ATZ146" s="59"/>
      <c r="AUK146" s="59"/>
      <c r="AUV146" s="59"/>
      <c r="AVG146" s="59"/>
      <c r="AVR146" s="59"/>
      <c r="AWC146" s="59"/>
      <c r="AWN146" s="59"/>
      <c r="AWY146" s="59"/>
      <c r="AXJ146" s="59"/>
      <c r="AXU146" s="59"/>
      <c r="AYF146" s="59"/>
      <c r="AYQ146" s="59"/>
      <c r="AZB146" s="59"/>
    </row>
    <row r="147" spans="1:1024 1035:1354" ht="18.75" customHeight="1" x14ac:dyDescent="0.25">
      <c r="A147" s="24" t="str">
        <f>'total Scrap'!A147</f>
        <v>10/2020</v>
      </c>
      <c r="B147" s="29">
        <f>'total Scrap'!D147</f>
        <v>95643</v>
      </c>
      <c r="C147" s="45" t="str">
        <f>'total Scrap'!E147</f>
        <v>175072660271</v>
      </c>
      <c r="D147" s="8" t="str">
        <f>'total Scrap'!F147</f>
        <v>PIPE SUB-ASSY, TAIL</v>
      </c>
      <c r="E147" s="26">
        <f t="shared" ca="1" si="22"/>
        <v>8</v>
      </c>
      <c r="F147" s="26">
        <f t="shared" si="23"/>
        <v>1</v>
      </c>
      <c r="G147" s="27">
        <f t="shared" ca="1" si="24"/>
        <v>7.1428571428571425E-2</v>
      </c>
      <c r="H147" s="26" t="e">
        <f t="shared" ca="1" si="25"/>
        <v>#NAME?</v>
      </c>
      <c r="I147" s="26"/>
      <c r="J147" s="30"/>
      <c r="P147" s="57">
        <f t="shared" si="26"/>
        <v>0</v>
      </c>
      <c r="Q147" s="30">
        <f t="shared" si="27"/>
        <v>0</v>
      </c>
      <c r="U147" s="42" t="e">
        <f ca="1">IF($C147=$R$3, $A147,)</f>
        <v>#NAME?</v>
      </c>
      <c r="W147" s="43" t="e">
        <f t="shared" ca="1" si="28"/>
        <v>#NAME?</v>
      </c>
      <c r="X147" s="42" t="e">
        <f t="shared" ca="1" si="29"/>
        <v>#NAME?</v>
      </c>
      <c r="Y147" s="42">
        <v>146</v>
      </c>
      <c r="Z147" s="42" t="str">
        <f t="shared" si="30"/>
        <v>Occurrence146</v>
      </c>
      <c r="AA147" s="42">
        <f t="shared" ca="1" si="31"/>
        <v>0</v>
      </c>
      <c r="AB147" s="42">
        <f t="shared" ca="1" si="32"/>
        <v>0</v>
      </c>
      <c r="AH147" s="59"/>
      <c r="AS147" s="59"/>
      <c r="BD147" s="59"/>
      <c r="BO147" s="59"/>
      <c r="BZ147" s="59"/>
      <c r="CK147" s="59"/>
      <c r="CV147" s="59"/>
      <c r="DG147" s="59"/>
      <c r="DR147" s="59"/>
      <c r="EC147" s="59"/>
      <c r="EN147" s="59"/>
      <c r="EY147" s="59"/>
      <c r="FJ147" s="59"/>
      <c r="FU147" s="59"/>
      <c r="GF147" s="59"/>
      <c r="GQ147" s="59"/>
      <c r="HB147" s="59"/>
      <c r="HM147" s="59"/>
      <c r="HX147" s="59"/>
      <c r="II147" s="59"/>
      <c r="IT147" s="59"/>
      <c r="JE147" s="59"/>
      <c r="JP147" s="59"/>
      <c r="KA147" s="59"/>
      <c r="KL147" s="59"/>
      <c r="KW147" s="59"/>
      <c r="LH147" s="59"/>
      <c r="LS147" s="59"/>
      <c r="MD147" s="59"/>
      <c r="MO147" s="59"/>
      <c r="MZ147" s="59"/>
      <c r="NK147" s="59"/>
      <c r="NV147" s="59"/>
      <c r="OG147" s="59"/>
      <c r="OR147" s="59"/>
      <c r="PC147" s="59"/>
      <c r="PN147" s="59"/>
      <c r="PY147" s="59"/>
      <c r="QJ147" s="59"/>
      <c r="QU147" s="59"/>
      <c r="RF147" s="59"/>
      <c r="RQ147" s="59"/>
      <c r="SB147" s="59"/>
      <c r="SM147" s="59"/>
      <c r="SX147" s="59"/>
      <c r="TI147" s="59"/>
      <c r="TT147" s="59"/>
      <c r="UE147" s="59"/>
      <c r="UP147" s="59"/>
      <c r="VA147" s="59"/>
      <c r="VL147" s="59"/>
      <c r="VW147" s="59"/>
      <c r="WH147" s="59"/>
      <c r="WS147" s="59"/>
      <c r="XD147" s="59"/>
      <c r="XO147" s="59"/>
      <c r="XZ147" s="59"/>
      <c r="YK147" s="59"/>
      <c r="YV147" s="59"/>
      <c r="ZG147" s="59"/>
      <c r="ZR147" s="59"/>
      <c r="AAC147" s="59"/>
      <c r="AAN147" s="59"/>
      <c r="AAY147" s="59"/>
      <c r="ABJ147" s="59"/>
      <c r="ABU147" s="59"/>
      <c r="ACF147" s="59"/>
      <c r="ACQ147" s="59"/>
      <c r="ADB147" s="59"/>
      <c r="ADM147" s="59"/>
      <c r="ADX147" s="59"/>
      <c r="AEI147" s="59"/>
      <c r="AET147" s="59"/>
      <c r="AFE147" s="59"/>
      <c r="AFP147" s="59"/>
      <c r="AGA147" s="59"/>
      <c r="AGL147" s="59"/>
      <c r="AGW147" s="59"/>
      <c r="AHH147" s="59"/>
      <c r="AHS147" s="59"/>
      <c r="AID147" s="59"/>
      <c r="AIO147" s="59"/>
      <c r="AIZ147" s="59"/>
      <c r="AJK147" s="59"/>
      <c r="AJV147" s="59"/>
      <c r="AKG147" s="59"/>
      <c r="AKR147" s="59"/>
      <c r="ALC147" s="59"/>
      <c r="ALN147" s="59"/>
      <c r="ALY147" s="59"/>
      <c r="AMJ147" s="59"/>
      <c r="AMU147" s="59"/>
      <c r="ANF147" s="59"/>
      <c r="ANQ147" s="59"/>
      <c r="AOB147" s="59"/>
      <c r="AOM147" s="59"/>
      <c r="AOX147" s="59"/>
      <c r="API147" s="59"/>
      <c r="APT147" s="59"/>
      <c r="AQE147" s="59"/>
      <c r="AQP147" s="59"/>
      <c r="ARA147" s="59"/>
      <c r="ARL147" s="59"/>
      <c r="ARW147" s="59"/>
      <c r="ASH147" s="59"/>
      <c r="ASS147" s="59"/>
      <c r="ATD147" s="59"/>
      <c r="ATO147" s="59"/>
      <c r="ATZ147" s="59"/>
      <c r="AUK147" s="59"/>
      <c r="AUV147" s="59"/>
      <c r="AVG147" s="59"/>
      <c r="AVR147" s="59"/>
      <c r="AWC147" s="59"/>
      <c r="AWN147" s="59"/>
      <c r="AWY147" s="59"/>
      <c r="AXJ147" s="59"/>
      <c r="AXU147" s="59"/>
      <c r="AYF147" s="59"/>
      <c r="AYQ147" s="59"/>
      <c r="AZB147" s="59"/>
    </row>
    <row r="148" spans="1:1024 1035:1354" ht="18.75" customHeight="1" x14ac:dyDescent="0.25">
      <c r="A148" s="24" t="str">
        <f>'total Scrap'!A148</f>
        <v>10/2020</v>
      </c>
      <c r="B148" s="29">
        <f>'total Scrap'!D148</f>
        <v>95795</v>
      </c>
      <c r="C148" s="45" t="str">
        <f>'total Scrap'!E148</f>
        <v>2A14398G3</v>
      </c>
      <c r="D148" s="8" t="str">
        <f>'total Scrap'!F148</f>
        <v>BRACKET ASSY, STEP, RH</v>
      </c>
      <c r="E148" s="26">
        <f t="shared" ca="1" si="22"/>
        <v>8</v>
      </c>
      <c r="F148" s="26">
        <f t="shared" si="23"/>
        <v>3</v>
      </c>
      <c r="G148" s="27">
        <f t="shared" ca="1" si="24"/>
        <v>0.21428571428571427</v>
      </c>
      <c r="H148" s="26" t="e">
        <f t="shared" ca="1" si="25"/>
        <v>#NAME?</v>
      </c>
      <c r="I148" s="26"/>
      <c r="J148" s="30"/>
      <c r="P148" s="57" t="str">
        <f t="shared" si="26"/>
        <v>10/2020</v>
      </c>
      <c r="Q148" s="30" t="str">
        <f t="shared" si="27"/>
        <v>2A14398G3</v>
      </c>
      <c r="U148" s="42" t="e">
        <f ca="1">IF($C148=$R$3, $A148,)</f>
        <v>#NAME?</v>
      </c>
      <c r="W148" s="43" t="e">
        <f t="shared" ca="1" si="28"/>
        <v>#NAME?</v>
      </c>
      <c r="X148" s="42" t="e">
        <f t="shared" ca="1" si="29"/>
        <v>#NAME?</v>
      </c>
      <c r="Y148" s="42">
        <v>147</v>
      </c>
      <c r="Z148" s="42" t="str">
        <f t="shared" si="30"/>
        <v>Occurrence147</v>
      </c>
      <c r="AA148" s="42">
        <f t="shared" ca="1" si="31"/>
        <v>0</v>
      </c>
      <c r="AB148" s="42">
        <f t="shared" ca="1" si="32"/>
        <v>0</v>
      </c>
      <c r="AH148" s="59"/>
      <c r="AS148" s="59"/>
      <c r="BD148" s="59"/>
      <c r="BO148" s="59"/>
      <c r="BZ148" s="59"/>
      <c r="CK148" s="59"/>
      <c r="CV148" s="59"/>
      <c r="DG148" s="59"/>
      <c r="DR148" s="59"/>
      <c r="EC148" s="59"/>
      <c r="EN148" s="59"/>
      <c r="EY148" s="59"/>
      <c r="FJ148" s="59"/>
      <c r="FU148" s="59"/>
      <c r="GF148" s="59"/>
      <c r="GQ148" s="59"/>
      <c r="HB148" s="59"/>
      <c r="HM148" s="59"/>
      <c r="HX148" s="59"/>
      <c r="II148" s="59"/>
      <c r="IT148" s="59"/>
      <c r="JE148" s="59"/>
      <c r="JP148" s="59"/>
      <c r="KA148" s="59"/>
      <c r="KL148" s="59"/>
      <c r="KW148" s="59"/>
      <c r="LH148" s="59"/>
      <c r="LS148" s="59"/>
      <c r="MD148" s="59"/>
      <c r="MO148" s="59"/>
      <c r="MZ148" s="59"/>
      <c r="NK148" s="59"/>
      <c r="NV148" s="59"/>
      <c r="OG148" s="59"/>
      <c r="OR148" s="59"/>
      <c r="PC148" s="59"/>
      <c r="PN148" s="59"/>
      <c r="PY148" s="59"/>
      <c r="QJ148" s="59"/>
      <c r="QU148" s="59"/>
      <c r="RF148" s="59"/>
      <c r="RQ148" s="59"/>
      <c r="SB148" s="59"/>
      <c r="SM148" s="59"/>
      <c r="SX148" s="59"/>
      <c r="TI148" s="59"/>
      <c r="TT148" s="59"/>
      <c r="UE148" s="59"/>
      <c r="UP148" s="59"/>
      <c r="VA148" s="59"/>
      <c r="VL148" s="59"/>
      <c r="VW148" s="59"/>
      <c r="WH148" s="59"/>
      <c r="WS148" s="59"/>
      <c r="XD148" s="59"/>
      <c r="XO148" s="59"/>
      <c r="XZ148" s="59"/>
      <c r="YK148" s="59"/>
      <c r="YV148" s="59"/>
      <c r="ZG148" s="59"/>
      <c r="ZR148" s="59"/>
      <c r="AAC148" s="59"/>
      <c r="AAN148" s="59"/>
      <c r="AAY148" s="59"/>
      <c r="ABJ148" s="59"/>
      <c r="ABU148" s="59"/>
      <c r="ACF148" s="59"/>
      <c r="ACQ148" s="59"/>
      <c r="ADB148" s="59"/>
      <c r="ADM148" s="59"/>
      <c r="ADX148" s="59"/>
      <c r="AEI148" s="59"/>
      <c r="AET148" s="59"/>
      <c r="AFE148" s="59"/>
      <c r="AFP148" s="59"/>
      <c r="AGA148" s="59"/>
      <c r="AGL148" s="59"/>
      <c r="AGW148" s="59"/>
      <c r="AHH148" s="59"/>
      <c r="AHS148" s="59"/>
      <c r="AID148" s="59"/>
      <c r="AIO148" s="59"/>
      <c r="AIZ148" s="59"/>
      <c r="AJK148" s="59"/>
      <c r="AJV148" s="59"/>
      <c r="AKG148" s="59"/>
      <c r="AKR148" s="59"/>
      <c r="ALC148" s="59"/>
      <c r="ALN148" s="59"/>
      <c r="ALY148" s="59"/>
      <c r="AMJ148" s="59"/>
      <c r="AMU148" s="59"/>
      <c r="ANF148" s="59"/>
      <c r="ANQ148" s="59"/>
      <c r="AOB148" s="59"/>
      <c r="AOM148" s="59"/>
      <c r="AOX148" s="59"/>
      <c r="API148" s="59"/>
      <c r="APT148" s="59"/>
      <c r="AQE148" s="59"/>
      <c r="AQP148" s="59"/>
      <c r="ARA148" s="59"/>
      <c r="ARL148" s="59"/>
      <c r="ARW148" s="59"/>
      <c r="ASH148" s="59"/>
      <c r="ASS148" s="59"/>
      <c r="ATD148" s="59"/>
      <c r="ATO148" s="59"/>
      <c r="ATZ148" s="59"/>
      <c r="AUK148" s="59"/>
      <c r="AUV148" s="59"/>
      <c r="AVG148" s="59"/>
      <c r="AVR148" s="59"/>
      <c r="AWC148" s="59"/>
      <c r="AWN148" s="59"/>
      <c r="AWY148" s="59"/>
      <c r="AXJ148" s="59"/>
      <c r="AXU148" s="59"/>
      <c r="AYF148" s="59"/>
      <c r="AYQ148" s="59"/>
      <c r="AZB148" s="59"/>
    </row>
    <row r="149" spans="1:1024 1035:1354" ht="18.75" customHeight="1" x14ac:dyDescent="0.25">
      <c r="A149" s="24" t="str">
        <f>'total Scrap'!A149</f>
        <v>10/2020</v>
      </c>
      <c r="B149" s="29">
        <f>'total Scrap'!D149</f>
        <v>95797</v>
      </c>
      <c r="C149" s="45" t="str">
        <f>'total Scrap'!E149</f>
        <v>2A14497G3</v>
      </c>
      <c r="D149" s="8" t="str">
        <f>'total Scrap'!F149</f>
        <v>BRACKET ASSY, STEP, LH</v>
      </c>
      <c r="E149" s="26">
        <f t="shared" ca="1" si="22"/>
        <v>8</v>
      </c>
      <c r="F149" s="26">
        <f t="shared" si="23"/>
        <v>2</v>
      </c>
      <c r="G149" s="27">
        <f t="shared" ca="1" si="24"/>
        <v>0.14285714285714285</v>
      </c>
      <c r="H149" s="26" t="e">
        <f t="shared" ca="1" si="25"/>
        <v>#NAME?</v>
      </c>
      <c r="I149" s="26"/>
      <c r="J149" s="30"/>
      <c r="P149" s="57" t="str">
        <f t="shared" si="26"/>
        <v>10/2020</v>
      </c>
      <c r="Q149" s="30" t="str">
        <f t="shared" si="27"/>
        <v>2A14497G3</v>
      </c>
      <c r="U149" s="42" t="e">
        <f ca="1">IF($C149=$R$3, $A149,)</f>
        <v>#NAME?</v>
      </c>
      <c r="W149" s="43" t="e">
        <f t="shared" ca="1" si="28"/>
        <v>#NAME?</v>
      </c>
      <c r="X149" s="42" t="e">
        <f t="shared" ca="1" si="29"/>
        <v>#NAME?</v>
      </c>
      <c r="Y149" s="42">
        <v>148</v>
      </c>
      <c r="Z149" s="42" t="str">
        <f t="shared" si="30"/>
        <v>Occurrence148</v>
      </c>
      <c r="AA149" s="42">
        <f t="shared" ca="1" si="31"/>
        <v>0</v>
      </c>
      <c r="AB149" s="42">
        <f t="shared" ca="1" si="32"/>
        <v>0</v>
      </c>
      <c r="AH149" s="59"/>
      <c r="AS149" s="59"/>
      <c r="BD149" s="59"/>
      <c r="BO149" s="59"/>
      <c r="BZ149" s="59"/>
      <c r="CK149" s="59"/>
      <c r="CV149" s="59"/>
      <c r="DG149" s="59"/>
      <c r="DR149" s="59"/>
      <c r="EC149" s="59"/>
      <c r="EN149" s="59"/>
      <c r="EY149" s="59"/>
      <c r="FJ149" s="59"/>
      <c r="FU149" s="59"/>
      <c r="GF149" s="59"/>
      <c r="GQ149" s="59"/>
      <c r="HB149" s="59"/>
      <c r="HM149" s="59"/>
      <c r="HX149" s="59"/>
      <c r="II149" s="59"/>
      <c r="IT149" s="59"/>
      <c r="JE149" s="59"/>
      <c r="JP149" s="59"/>
      <c r="KA149" s="59"/>
      <c r="KL149" s="59"/>
      <c r="KW149" s="59"/>
      <c r="LH149" s="59"/>
      <c r="LS149" s="59"/>
      <c r="MD149" s="59"/>
      <c r="MO149" s="59"/>
      <c r="MZ149" s="59"/>
      <c r="NK149" s="59"/>
      <c r="NV149" s="59"/>
      <c r="OG149" s="59"/>
      <c r="OR149" s="59"/>
      <c r="PC149" s="59"/>
      <c r="PN149" s="59"/>
      <c r="PY149" s="59"/>
      <c r="QJ149" s="59"/>
      <c r="QU149" s="59"/>
      <c r="RF149" s="59"/>
      <c r="RQ149" s="59"/>
      <c r="SB149" s="59"/>
      <c r="SM149" s="59"/>
      <c r="SX149" s="59"/>
      <c r="TI149" s="59"/>
      <c r="TT149" s="59"/>
      <c r="UE149" s="59"/>
      <c r="UP149" s="59"/>
      <c r="VA149" s="59"/>
      <c r="VL149" s="59"/>
      <c r="VW149" s="59"/>
      <c r="WH149" s="59"/>
      <c r="WS149" s="59"/>
      <c r="XD149" s="59"/>
      <c r="XO149" s="59"/>
      <c r="XZ149" s="59"/>
      <c r="YK149" s="59"/>
      <c r="YV149" s="59"/>
      <c r="ZG149" s="59"/>
      <c r="ZR149" s="59"/>
      <c r="AAC149" s="59"/>
      <c r="AAN149" s="59"/>
      <c r="AAY149" s="59"/>
      <c r="ABJ149" s="59"/>
      <c r="ABU149" s="59"/>
      <c r="ACF149" s="59"/>
      <c r="ACQ149" s="59"/>
      <c r="ADB149" s="59"/>
      <c r="ADM149" s="59"/>
      <c r="ADX149" s="59"/>
      <c r="AEI149" s="59"/>
      <c r="AET149" s="59"/>
      <c r="AFE149" s="59"/>
      <c r="AFP149" s="59"/>
      <c r="AGA149" s="59"/>
      <c r="AGL149" s="59"/>
      <c r="AGW149" s="59"/>
      <c r="AHH149" s="59"/>
      <c r="AHS149" s="59"/>
      <c r="AID149" s="59"/>
      <c r="AIO149" s="59"/>
      <c r="AIZ149" s="59"/>
      <c r="AJK149" s="59"/>
      <c r="AJV149" s="59"/>
      <c r="AKG149" s="59"/>
      <c r="AKR149" s="59"/>
      <c r="ALC149" s="59"/>
      <c r="ALN149" s="59"/>
      <c r="ALY149" s="59"/>
      <c r="AMJ149" s="59"/>
      <c r="AMU149" s="59"/>
      <c r="ANF149" s="59"/>
      <c r="ANQ149" s="59"/>
      <c r="AOB149" s="59"/>
      <c r="AOM149" s="59"/>
      <c r="AOX149" s="59"/>
      <c r="API149" s="59"/>
      <c r="APT149" s="59"/>
      <c r="AQE149" s="59"/>
      <c r="AQP149" s="59"/>
      <c r="ARA149" s="59"/>
      <c r="ARL149" s="59"/>
      <c r="ARW149" s="59"/>
      <c r="ASH149" s="59"/>
      <c r="ASS149" s="59"/>
      <c r="ATD149" s="59"/>
      <c r="ATO149" s="59"/>
      <c r="ATZ149" s="59"/>
      <c r="AUK149" s="59"/>
      <c r="AUV149" s="59"/>
      <c r="AVG149" s="59"/>
      <c r="AVR149" s="59"/>
      <c r="AWC149" s="59"/>
      <c r="AWN149" s="59"/>
      <c r="AWY149" s="59"/>
      <c r="AXJ149" s="59"/>
      <c r="AXU149" s="59"/>
      <c r="AYF149" s="59"/>
      <c r="AYQ149" s="59"/>
      <c r="AZB149" s="59"/>
    </row>
    <row r="150" spans="1:1024 1035:1354" ht="18.75" customHeight="1" x14ac:dyDescent="0.25">
      <c r="A150" s="24" t="str">
        <f>'total Scrap'!A150</f>
        <v>10/2020</v>
      </c>
      <c r="B150" s="29">
        <f>'total Scrap'!D150</f>
        <v>95644</v>
      </c>
      <c r="C150" s="45" t="str">
        <f>'total Scrap'!E150</f>
        <v>521823675171</v>
      </c>
      <c r="D150" s="8" t="str">
        <f>'total Scrap'!F150</f>
        <v>SILENCER, LH</v>
      </c>
      <c r="E150" s="26">
        <f t="shared" ca="1" si="22"/>
        <v>8</v>
      </c>
      <c r="F150" s="26">
        <f t="shared" si="23"/>
        <v>2</v>
      </c>
      <c r="G150" s="27">
        <f t="shared" ca="1" si="24"/>
        <v>0.14285714285714285</v>
      </c>
      <c r="H150" s="26" t="e">
        <f t="shared" ca="1" si="25"/>
        <v>#NAME?</v>
      </c>
      <c r="I150" s="26"/>
      <c r="J150" s="30"/>
      <c r="P150" s="57" t="str">
        <f t="shared" si="26"/>
        <v>10/2020</v>
      </c>
      <c r="Q150" s="30" t="str">
        <f t="shared" si="27"/>
        <v>521823675171</v>
      </c>
      <c r="U150" s="42" t="e">
        <f ca="1">IF($C150=$R$3, $A150,)</f>
        <v>#NAME?</v>
      </c>
      <c r="W150" s="43" t="e">
        <f t="shared" ca="1" si="28"/>
        <v>#NAME?</v>
      </c>
      <c r="X150" s="42" t="e">
        <f t="shared" ca="1" si="29"/>
        <v>#NAME?</v>
      </c>
      <c r="Y150" s="42">
        <v>149</v>
      </c>
      <c r="Z150" s="42" t="str">
        <f t="shared" si="30"/>
        <v>Occurrence149</v>
      </c>
      <c r="AA150" s="42">
        <f t="shared" ca="1" si="31"/>
        <v>0</v>
      </c>
      <c r="AB150" s="42">
        <f t="shared" ca="1" si="32"/>
        <v>0</v>
      </c>
      <c r="AH150" s="59"/>
      <c r="AS150" s="59"/>
      <c r="BD150" s="59"/>
      <c r="BO150" s="59"/>
      <c r="BZ150" s="59"/>
      <c r="CK150" s="59"/>
      <c r="CV150" s="59"/>
      <c r="DG150" s="59"/>
      <c r="DR150" s="59"/>
      <c r="EC150" s="59"/>
      <c r="EN150" s="59"/>
      <c r="EY150" s="59"/>
      <c r="FJ150" s="59"/>
      <c r="FU150" s="59"/>
      <c r="GF150" s="59"/>
      <c r="GQ150" s="59"/>
      <c r="HB150" s="59"/>
      <c r="HM150" s="59"/>
      <c r="HX150" s="59"/>
      <c r="II150" s="59"/>
      <c r="IT150" s="59"/>
      <c r="JE150" s="59"/>
      <c r="JP150" s="59"/>
      <c r="KA150" s="59"/>
      <c r="KL150" s="59"/>
      <c r="KW150" s="59"/>
      <c r="LH150" s="59"/>
      <c r="LS150" s="59"/>
      <c r="MD150" s="59"/>
      <c r="MO150" s="59"/>
      <c r="MZ150" s="59"/>
      <c r="NK150" s="59"/>
      <c r="NV150" s="59"/>
      <c r="OG150" s="59"/>
      <c r="OR150" s="59"/>
      <c r="PC150" s="59"/>
      <c r="PN150" s="59"/>
      <c r="PY150" s="59"/>
      <c r="QJ150" s="59"/>
      <c r="QU150" s="59"/>
      <c r="RF150" s="59"/>
      <c r="RQ150" s="59"/>
      <c r="SB150" s="59"/>
      <c r="SM150" s="59"/>
      <c r="SX150" s="59"/>
      <c r="TI150" s="59"/>
      <c r="TT150" s="59"/>
      <c r="UE150" s="59"/>
      <c r="UP150" s="59"/>
      <c r="VA150" s="59"/>
      <c r="VL150" s="59"/>
      <c r="VW150" s="59"/>
      <c r="WH150" s="59"/>
      <c r="WS150" s="59"/>
      <c r="XD150" s="59"/>
      <c r="XO150" s="59"/>
      <c r="XZ150" s="59"/>
      <c r="YK150" s="59"/>
      <c r="YV150" s="59"/>
      <c r="ZG150" s="59"/>
      <c r="ZR150" s="59"/>
      <c r="AAC150" s="59"/>
      <c r="AAN150" s="59"/>
      <c r="AAY150" s="59"/>
      <c r="ABJ150" s="59"/>
      <c r="ABU150" s="59"/>
      <c r="ACF150" s="59"/>
      <c r="ACQ150" s="59"/>
      <c r="ADB150" s="59"/>
      <c r="ADM150" s="59"/>
      <c r="ADX150" s="59"/>
      <c r="AEI150" s="59"/>
      <c r="AET150" s="59"/>
      <c r="AFE150" s="59"/>
      <c r="AFP150" s="59"/>
      <c r="AGA150" s="59"/>
      <c r="AGL150" s="59"/>
      <c r="AGW150" s="59"/>
      <c r="AHH150" s="59"/>
      <c r="AHS150" s="59"/>
      <c r="AID150" s="59"/>
      <c r="AIO150" s="59"/>
      <c r="AIZ150" s="59"/>
      <c r="AJK150" s="59"/>
      <c r="AJV150" s="59"/>
      <c r="AKG150" s="59"/>
      <c r="AKR150" s="59"/>
      <c r="ALC150" s="59"/>
      <c r="ALN150" s="59"/>
      <c r="ALY150" s="59"/>
      <c r="AMJ150" s="59"/>
      <c r="AMU150" s="59"/>
      <c r="ANF150" s="59"/>
      <c r="ANQ150" s="59"/>
      <c r="AOB150" s="59"/>
      <c r="AOM150" s="59"/>
      <c r="AOX150" s="59"/>
      <c r="API150" s="59"/>
      <c r="APT150" s="59"/>
      <c r="AQE150" s="59"/>
      <c r="AQP150" s="59"/>
      <c r="ARA150" s="59"/>
      <c r="ARL150" s="59"/>
      <c r="ARW150" s="59"/>
      <c r="ASH150" s="59"/>
      <c r="ASS150" s="59"/>
      <c r="ATD150" s="59"/>
      <c r="ATO150" s="59"/>
      <c r="ATZ150" s="59"/>
      <c r="AUK150" s="59"/>
      <c r="AUV150" s="59"/>
      <c r="AVG150" s="59"/>
      <c r="AVR150" s="59"/>
      <c r="AWC150" s="59"/>
      <c r="AWN150" s="59"/>
      <c r="AWY150" s="59"/>
      <c r="AXJ150" s="59"/>
      <c r="AXU150" s="59"/>
      <c r="AYF150" s="59"/>
      <c r="AYQ150" s="59"/>
      <c r="AZB150" s="59"/>
    </row>
    <row r="151" spans="1:1024 1035:1354" ht="18.75" customHeight="1" x14ac:dyDescent="0.25">
      <c r="A151" s="24" t="str">
        <f>'total Scrap'!A151</f>
        <v>10/2020</v>
      </c>
      <c r="B151" s="29">
        <f>'total Scrap'!D151</f>
        <v>95789</v>
      </c>
      <c r="C151" s="45" t="str">
        <f>'total Scrap'!E151</f>
        <v>3A14124G3</v>
      </c>
      <c r="D151" s="8" t="str">
        <f>'total Scrap'!F151</f>
        <v>HINGE ASSY</v>
      </c>
      <c r="E151" s="26">
        <f t="shared" ca="1" si="22"/>
        <v>8</v>
      </c>
      <c r="F151" s="26">
        <f t="shared" si="23"/>
        <v>1</v>
      </c>
      <c r="G151" s="27">
        <f t="shared" ca="1" si="24"/>
        <v>7.1428571428571425E-2</v>
      </c>
      <c r="H151" s="26" t="e">
        <f t="shared" ca="1" si="25"/>
        <v>#NAME?</v>
      </c>
      <c r="I151" s="26"/>
      <c r="J151" s="30"/>
      <c r="P151" s="57">
        <f t="shared" si="26"/>
        <v>0</v>
      </c>
      <c r="Q151" s="30">
        <f t="shared" si="27"/>
        <v>0</v>
      </c>
      <c r="U151" s="42" t="e">
        <f ca="1">IF($C151=$R$3, $A151,)</f>
        <v>#NAME?</v>
      </c>
      <c r="W151" s="43" t="e">
        <f t="shared" ca="1" si="28"/>
        <v>#NAME?</v>
      </c>
      <c r="X151" s="42" t="e">
        <f t="shared" ca="1" si="29"/>
        <v>#NAME?</v>
      </c>
      <c r="Y151" s="42">
        <v>150</v>
      </c>
      <c r="Z151" s="42" t="str">
        <f t="shared" si="30"/>
        <v>Occurrence150</v>
      </c>
      <c r="AA151" s="42">
        <f t="shared" ca="1" si="31"/>
        <v>0</v>
      </c>
      <c r="AB151" s="42">
        <f t="shared" ca="1" si="32"/>
        <v>0</v>
      </c>
      <c r="AH151" s="59"/>
      <c r="AS151" s="59"/>
      <c r="BD151" s="59"/>
      <c r="BO151" s="59"/>
      <c r="BZ151" s="59"/>
      <c r="CK151" s="59"/>
      <c r="CV151" s="59"/>
      <c r="DG151" s="59"/>
      <c r="DR151" s="59"/>
      <c r="EC151" s="59"/>
      <c r="EN151" s="59"/>
      <c r="EY151" s="59"/>
      <c r="FJ151" s="59"/>
      <c r="FU151" s="59"/>
      <c r="GF151" s="59"/>
      <c r="GQ151" s="59"/>
      <c r="HB151" s="59"/>
      <c r="HM151" s="59"/>
      <c r="HX151" s="59"/>
      <c r="II151" s="59"/>
      <c r="IT151" s="59"/>
      <c r="JE151" s="59"/>
      <c r="JP151" s="59"/>
      <c r="KA151" s="59"/>
      <c r="KL151" s="59"/>
      <c r="KW151" s="59"/>
      <c r="LH151" s="59"/>
      <c r="LS151" s="59"/>
      <c r="MD151" s="59"/>
      <c r="MO151" s="59"/>
      <c r="MZ151" s="59"/>
      <c r="NK151" s="59"/>
      <c r="NV151" s="59"/>
      <c r="OG151" s="59"/>
      <c r="OR151" s="59"/>
      <c r="PC151" s="59"/>
      <c r="PN151" s="59"/>
      <c r="PY151" s="59"/>
      <c r="QJ151" s="59"/>
      <c r="QU151" s="59"/>
      <c r="RF151" s="59"/>
      <c r="RQ151" s="59"/>
      <c r="SB151" s="59"/>
      <c r="SM151" s="59"/>
      <c r="SX151" s="59"/>
      <c r="TI151" s="59"/>
      <c r="TT151" s="59"/>
      <c r="UE151" s="59"/>
      <c r="UP151" s="59"/>
      <c r="VA151" s="59"/>
      <c r="VL151" s="59"/>
      <c r="VW151" s="59"/>
      <c r="WH151" s="59"/>
      <c r="WS151" s="59"/>
      <c r="XD151" s="59"/>
      <c r="XO151" s="59"/>
      <c r="XZ151" s="59"/>
      <c r="YK151" s="59"/>
      <c r="YV151" s="59"/>
      <c r="ZG151" s="59"/>
      <c r="ZR151" s="59"/>
      <c r="AAC151" s="59"/>
      <c r="AAN151" s="59"/>
      <c r="AAY151" s="59"/>
      <c r="ABJ151" s="59"/>
      <c r="ABU151" s="59"/>
      <c r="ACF151" s="59"/>
      <c r="ACQ151" s="59"/>
      <c r="ADB151" s="59"/>
      <c r="ADM151" s="59"/>
      <c r="ADX151" s="59"/>
      <c r="AEI151" s="59"/>
      <c r="AET151" s="59"/>
      <c r="AFE151" s="59"/>
      <c r="AFP151" s="59"/>
      <c r="AGA151" s="59"/>
      <c r="AGL151" s="59"/>
      <c r="AGW151" s="59"/>
      <c r="AHH151" s="59"/>
      <c r="AHS151" s="59"/>
      <c r="AID151" s="59"/>
      <c r="AIO151" s="59"/>
      <c r="AIZ151" s="59"/>
      <c r="AJK151" s="59"/>
      <c r="AJV151" s="59"/>
      <c r="AKG151" s="59"/>
      <c r="AKR151" s="59"/>
      <c r="ALC151" s="59"/>
      <c r="ALN151" s="59"/>
      <c r="ALY151" s="59"/>
      <c r="AMJ151" s="59"/>
      <c r="AMU151" s="59"/>
      <c r="ANF151" s="59"/>
      <c r="ANQ151" s="59"/>
      <c r="AOB151" s="59"/>
      <c r="AOM151" s="59"/>
      <c r="AOX151" s="59"/>
      <c r="API151" s="59"/>
      <c r="APT151" s="59"/>
      <c r="AQE151" s="59"/>
      <c r="AQP151" s="59"/>
      <c r="ARA151" s="59"/>
      <c r="ARL151" s="59"/>
      <c r="ARW151" s="59"/>
      <c r="ASH151" s="59"/>
      <c r="ASS151" s="59"/>
      <c r="ATD151" s="59"/>
      <c r="ATO151" s="59"/>
      <c r="ATZ151" s="59"/>
      <c r="AUK151" s="59"/>
      <c r="AUV151" s="59"/>
      <c r="AVG151" s="59"/>
      <c r="AVR151" s="59"/>
      <c r="AWC151" s="59"/>
      <c r="AWN151" s="59"/>
      <c r="AWY151" s="59"/>
      <c r="AXJ151" s="59"/>
      <c r="AXU151" s="59"/>
      <c r="AYF151" s="59"/>
      <c r="AYQ151" s="59"/>
      <c r="AZB151" s="59"/>
    </row>
    <row r="152" spans="1:1024 1035:1354" ht="18.75" customHeight="1" x14ac:dyDescent="0.25">
      <c r="A152" s="24" t="str">
        <f>'total Scrap'!A152</f>
        <v>10/2020</v>
      </c>
      <c r="B152" s="29">
        <f>'total Scrap'!D152</f>
        <v>95645</v>
      </c>
      <c r="C152" s="45" t="str">
        <f>'total Scrap'!E152</f>
        <v>52240F218071</v>
      </c>
      <c r="D152" s="8" t="str">
        <f>'total Scrap'!F152</f>
        <v>DAMPER ASSY, HOOD 2449YH</v>
      </c>
      <c r="E152" s="26">
        <f t="shared" ca="1" si="22"/>
        <v>8</v>
      </c>
      <c r="F152" s="26">
        <f t="shared" si="23"/>
        <v>1</v>
      </c>
      <c r="G152" s="27">
        <f t="shared" ca="1" si="24"/>
        <v>7.1428571428571425E-2</v>
      </c>
      <c r="H152" s="26" t="e">
        <f t="shared" ca="1" si="25"/>
        <v>#NAME?</v>
      </c>
      <c r="I152" s="26"/>
      <c r="J152" s="30"/>
      <c r="P152" s="57">
        <f t="shared" si="26"/>
        <v>0</v>
      </c>
      <c r="Q152" s="30">
        <f t="shared" si="27"/>
        <v>0</v>
      </c>
      <c r="U152" s="42" t="e">
        <f ca="1">IF($C152=$R$3, $A152,)</f>
        <v>#NAME?</v>
      </c>
      <c r="W152" s="43" t="e">
        <f t="shared" ca="1" si="28"/>
        <v>#NAME?</v>
      </c>
      <c r="X152" s="42" t="e">
        <f t="shared" ca="1" si="29"/>
        <v>#NAME?</v>
      </c>
      <c r="Y152" s="42">
        <v>151</v>
      </c>
      <c r="Z152" s="42" t="str">
        <f t="shared" si="30"/>
        <v>Occurrence151</v>
      </c>
      <c r="AA152" s="42">
        <f t="shared" ca="1" si="31"/>
        <v>0</v>
      </c>
      <c r="AB152" s="42">
        <f t="shared" ca="1" si="32"/>
        <v>0</v>
      </c>
      <c r="AH152" s="59"/>
      <c r="AS152" s="59"/>
      <c r="BD152" s="59"/>
      <c r="BO152" s="59"/>
      <c r="BZ152" s="59"/>
      <c r="CK152" s="59"/>
      <c r="CV152" s="59"/>
      <c r="DG152" s="59"/>
      <c r="DR152" s="59"/>
      <c r="EC152" s="59"/>
      <c r="EN152" s="59"/>
      <c r="EY152" s="59"/>
      <c r="FJ152" s="59"/>
      <c r="FU152" s="59"/>
      <c r="GF152" s="59"/>
      <c r="GQ152" s="59"/>
      <c r="HB152" s="59"/>
      <c r="HM152" s="59"/>
      <c r="HX152" s="59"/>
      <c r="II152" s="59"/>
      <c r="IT152" s="59"/>
      <c r="JE152" s="59"/>
      <c r="JP152" s="59"/>
      <c r="KA152" s="59"/>
      <c r="KL152" s="59"/>
      <c r="KW152" s="59"/>
      <c r="LH152" s="59"/>
      <c r="LS152" s="59"/>
      <c r="MD152" s="59"/>
      <c r="MO152" s="59"/>
      <c r="MZ152" s="59"/>
      <c r="NK152" s="59"/>
      <c r="NV152" s="59"/>
      <c r="OG152" s="59"/>
      <c r="OR152" s="59"/>
      <c r="PC152" s="59"/>
      <c r="PN152" s="59"/>
      <c r="PY152" s="59"/>
      <c r="QJ152" s="59"/>
      <c r="QU152" s="59"/>
      <c r="RF152" s="59"/>
      <c r="RQ152" s="59"/>
      <c r="SB152" s="59"/>
      <c r="SM152" s="59"/>
      <c r="SX152" s="59"/>
      <c r="TI152" s="59"/>
      <c r="TT152" s="59"/>
      <c r="UE152" s="59"/>
      <c r="UP152" s="59"/>
      <c r="VA152" s="59"/>
      <c r="VL152" s="59"/>
      <c r="VW152" s="59"/>
      <c r="WH152" s="59"/>
      <c r="WS152" s="59"/>
      <c r="XD152" s="59"/>
      <c r="XO152" s="59"/>
      <c r="XZ152" s="59"/>
      <c r="YK152" s="59"/>
      <c r="YV152" s="59"/>
      <c r="ZG152" s="59"/>
      <c r="ZR152" s="59"/>
      <c r="AAC152" s="59"/>
      <c r="AAN152" s="59"/>
      <c r="AAY152" s="59"/>
      <c r="ABJ152" s="59"/>
      <c r="ABU152" s="59"/>
      <c r="ACF152" s="59"/>
      <c r="ACQ152" s="59"/>
      <c r="ADB152" s="59"/>
      <c r="ADM152" s="59"/>
      <c r="ADX152" s="59"/>
      <c r="AEI152" s="59"/>
      <c r="AET152" s="59"/>
      <c r="AFE152" s="59"/>
      <c r="AFP152" s="59"/>
      <c r="AGA152" s="59"/>
      <c r="AGL152" s="59"/>
      <c r="AGW152" s="59"/>
      <c r="AHH152" s="59"/>
      <c r="AHS152" s="59"/>
      <c r="AID152" s="59"/>
      <c r="AIO152" s="59"/>
      <c r="AIZ152" s="59"/>
      <c r="AJK152" s="59"/>
      <c r="AJV152" s="59"/>
      <c r="AKG152" s="59"/>
      <c r="AKR152" s="59"/>
      <c r="ALC152" s="59"/>
      <c r="ALN152" s="59"/>
      <c r="ALY152" s="59"/>
      <c r="AMJ152" s="59"/>
      <c r="AMU152" s="59"/>
      <c r="ANF152" s="59"/>
      <c r="ANQ152" s="59"/>
      <c r="AOB152" s="59"/>
      <c r="AOM152" s="59"/>
      <c r="AOX152" s="59"/>
      <c r="API152" s="59"/>
      <c r="APT152" s="59"/>
      <c r="AQE152" s="59"/>
      <c r="AQP152" s="59"/>
      <c r="ARA152" s="59"/>
      <c r="ARL152" s="59"/>
      <c r="ARW152" s="59"/>
      <c r="ASH152" s="59"/>
      <c r="ASS152" s="59"/>
      <c r="ATD152" s="59"/>
      <c r="ATO152" s="59"/>
      <c r="ATZ152" s="59"/>
      <c r="AUK152" s="59"/>
      <c r="AUV152" s="59"/>
      <c r="AVG152" s="59"/>
      <c r="AVR152" s="59"/>
      <c r="AWC152" s="59"/>
      <c r="AWN152" s="59"/>
      <c r="AWY152" s="59"/>
      <c r="AXJ152" s="59"/>
      <c r="AXU152" s="59"/>
      <c r="AYF152" s="59"/>
      <c r="AYQ152" s="59"/>
      <c r="AZB152" s="59"/>
    </row>
    <row r="153" spans="1:1024 1035:1354" ht="18.75" customHeight="1" x14ac:dyDescent="0.25">
      <c r="A153" s="24" t="str">
        <f>'total Scrap'!A153</f>
        <v>10/2020</v>
      </c>
      <c r="B153" s="29">
        <f>'total Scrap'!D153</f>
        <v>95171</v>
      </c>
      <c r="C153" s="45" t="str">
        <f>'total Scrap'!E153</f>
        <v>167151663071</v>
      </c>
      <c r="D153" s="8" t="str">
        <f>'total Scrap'!F153</f>
        <v>SHROUD, FAN</v>
      </c>
      <c r="E153" s="26">
        <f t="shared" ca="1" si="22"/>
        <v>8</v>
      </c>
      <c r="F153" s="26">
        <f t="shared" si="23"/>
        <v>1</v>
      </c>
      <c r="G153" s="27">
        <f t="shared" ca="1" si="24"/>
        <v>7.1428571428571425E-2</v>
      </c>
      <c r="H153" s="26" t="e">
        <f t="shared" ca="1" si="25"/>
        <v>#NAME?</v>
      </c>
      <c r="I153" s="26"/>
      <c r="J153" s="30"/>
      <c r="P153" s="57">
        <f t="shared" si="26"/>
        <v>0</v>
      </c>
      <c r="Q153" s="30">
        <f t="shared" si="27"/>
        <v>0</v>
      </c>
      <c r="U153" s="42" t="e">
        <f ca="1">IF($C153=$R$3, $A153,)</f>
        <v>#NAME?</v>
      </c>
      <c r="W153" s="43" t="e">
        <f t="shared" ca="1" si="28"/>
        <v>#NAME?</v>
      </c>
      <c r="X153" s="42" t="e">
        <f t="shared" ca="1" si="29"/>
        <v>#NAME?</v>
      </c>
      <c r="Y153" s="42">
        <v>152</v>
      </c>
      <c r="Z153" s="42" t="str">
        <f t="shared" si="30"/>
        <v>Occurrence152</v>
      </c>
      <c r="AA153" s="42">
        <f t="shared" ca="1" si="31"/>
        <v>0</v>
      </c>
      <c r="AB153" s="42">
        <f t="shared" ca="1" si="32"/>
        <v>0</v>
      </c>
      <c r="AH153" s="59"/>
      <c r="AS153" s="59"/>
      <c r="BD153" s="59"/>
      <c r="BO153" s="59"/>
      <c r="BZ153" s="59"/>
      <c r="CK153" s="59"/>
      <c r="CV153" s="59"/>
      <c r="DG153" s="59"/>
      <c r="DR153" s="59"/>
      <c r="EC153" s="59"/>
      <c r="EN153" s="59"/>
      <c r="EY153" s="59"/>
      <c r="FJ153" s="59"/>
      <c r="FU153" s="59"/>
      <c r="GF153" s="59"/>
      <c r="GQ153" s="59"/>
      <c r="HB153" s="59"/>
      <c r="HM153" s="59"/>
      <c r="HX153" s="59"/>
      <c r="II153" s="59"/>
      <c r="IT153" s="59"/>
      <c r="JE153" s="59"/>
      <c r="JP153" s="59"/>
      <c r="KA153" s="59"/>
      <c r="KL153" s="59"/>
      <c r="KW153" s="59"/>
      <c r="LH153" s="59"/>
      <c r="LS153" s="59"/>
      <c r="MD153" s="59"/>
      <c r="MO153" s="59"/>
      <c r="MZ153" s="59"/>
      <c r="NK153" s="59"/>
      <c r="NV153" s="59"/>
      <c r="OG153" s="59"/>
      <c r="OR153" s="59"/>
      <c r="PC153" s="59"/>
      <c r="PN153" s="59"/>
      <c r="PY153" s="59"/>
      <c r="QJ153" s="59"/>
      <c r="QU153" s="59"/>
      <c r="RF153" s="59"/>
      <c r="RQ153" s="59"/>
      <c r="SB153" s="59"/>
      <c r="SM153" s="59"/>
      <c r="SX153" s="59"/>
      <c r="TI153" s="59"/>
      <c r="TT153" s="59"/>
      <c r="UE153" s="59"/>
      <c r="UP153" s="59"/>
      <c r="VA153" s="59"/>
      <c r="VL153" s="59"/>
      <c r="VW153" s="59"/>
      <c r="WH153" s="59"/>
      <c r="WS153" s="59"/>
      <c r="XD153" s="59"/>
      <c r="XO153" s="59"/>
      <c r="XZ153" s="59"/>
      <c r="YK153" s="59"/>
      <c r="YV153" s="59"/>
      <c r="ZG153" s="59"/>
      <c r="ZR153" s="59"/>
      <c r="AAC153" s="59"/>
      <c r="AAN153" s="59"/>
      <c r="AAY153" s="59"/>
      <c r="ABJ153" s="59"/>
      <c r="ABU153" s="59"/>
      <c r="ACF153" s="59"/>
      <c r="ACQ153" s="59"/>
      <c r="ADB153" s="59"/>
      <c r="ADM153" s="59"/>
      <c r="ADX153" s="59"/>
      <c r="AEI153" s="59"/>
      <c r="AET153" s="59"/>
      <c r="AFE153" s="59"/>
      <c r="AFP153" s="59"/>
      <c r="AGA153" s="59"/>
      <c r="AGL153" s="59"/>
      <c r="AGW153" s="59"/>
      <c r="AHH153" s="59"/>
      <c r="AHS153" s="59"/>
      <c r="AID153" s="59"/>
      <c r="AIO153" s="59"/>
      <c r="AIZ153" s="59"/>
      <c r="AJK153" s="59"/>
      <c r="AJV153" s="59"/>
      <c r="AKG153" s="59"/>
      <c r="AKR153" s="59"/>
      <c r="ALC153" s="59"/>
      <c r="ALN153" s="59"/>
      <c r="ALY153" s="59"/>
      <c r="AMJ153" s="59"/>
      <c r="AMU153" s="59"/>
      <c r="ANF153" s="59"/>
      <c r="ANQ153" s="59"/>
      <c r="AOB153" s="59"/>
      <c r="AOM153" s="59"/>
      <c r="AOX153" s="59"/>
      <c r="API153" s="59"/>
      <c r="APT153" s="59"/>
      <c r="AQE153" s="59"/>
      <c r="AQP153" s="59"/>
      <c r="ARA153" s="59"/>
      <c r="ARL153" s="59"/>
      <c r="ARW153" s="59"/>
      <c r="ASH153" s="59"/>
      <c r="ASS153" s="59"/>
      <c r="ATD153" s="59"/>
      <c r="ATO153" s="59"/>
      <c r="ATZ153" s="59"/>
      <c r="AUK153" s="59"/>
      <c r="AUV153" s="59"/>
      <c r="AVG153" s="59"/>
      <c r="AVR153" s="59"/>
      <c r="AWC153" s="59"/>
      <c r="AWN153" s="59"/>
      <c r="AWY153" s="59"/>
      <c r="AXJ153" s="59"/>
      <c r="AXU153" s="59"/>
      <c r="AYF153" s="59"/>
      <c r="AYQ153" s="59"/>
      <c r="AZB153" s="59"/>
    </row>
    <row r="154" spans="1:1024 1035:1354" ht="18.75" customHeight="1" x14ac:dyDescent="0.25">
      <c r="A154" s="24" t="str">
        <f>'total Scrap'!A154</f>
        <v>10/2020</v>
      </c>
      <c r="B154" s="29">
        <f>'total Scrap'!D154</f>
        <v>95648</v>
      </c>
      <c r="C154" s="45" t="str">
        <f>'total Scrap'!E154</f>
        <v>96365F509471</v>
      </c>
      <c r="D154" s="8" t="str">
        <f>'total Scrap'!F154</f>
        <v>HOSE, HIGH PRESSURE</v>
      </c>
      <c r="E154" s="26">
        <f t="shared" ca="1" si="22"/>
        <v>8</v>
      </c>
      <c r="F154" s="26">
        <f t="shared" si="23"/>
        <v>3</v>
      </c>
      <c r="G154" s="27">
        <f t="shared" ca="1" si="24"/>
        <v>0.21428571428571427</v>
      </c>
      <c r="H154" s="26" t="e">
        <f t="shared" ca="1" si="25"/>
        <v>#NAME?</v>
      </c>
      <c r="I154" s="26"/>
      <c r="J154" s="30"/>
      <c r="P154" s="57" t="str">
        <f t="shared" si="26"/>
        <v>10/2020</v>
      </c>
      <c r="Q154" s="30" t="str">
        <f t="shared" si="27"/>
        <v>96365F509471</v>
      </c>
      <c r="U154" s="42" t="e">
        <f ca="1">IF($C154=$R$3, $A154,)</f>
        <v>#NAME?</v>
      </c>
      <c r="W154" s="43" t="e">
        <f t="shared" ca="1" si="28"/>
        <v>#NAME?</v>
      </c>
      <c r="X154" s="42" t="e">
        <f t="shared" ca="1" si="29"/>
        <v>#NAME?</v>
      </c>
      <c r="Y154" s="42">
        <v>153</v>
      </c>
      <c r="Z154" s="42" t="str">
        <f t="shared" si="30"/>
        <v>Occurrence153</v>
      </c>
      <c r="AA154" s="42">
        <f t="shared" ca="1" si="31"/>
        <v>0</v>
      </c>
      <c r="AB154" s="42">
        <f t="shared" ca="1" si="32"/>
        <v>0</v>
      </c>
      <c r="AH154" s="59"/>
      <c r="AS154" s="59"/>
      <c r="BD154" s="59"/>
      <c r="BO154" s="59"/>
      <c r="BZ154" s="59"/>
      <c r="CK154" s="59"/>
      <c r="CV154" s="59"/>
      <c r="DG154" s="59"/>
      <c r="DR154" s="59"/>
      <c r="EC154" s="59"/>
      <c r="EN154" s="59"/>
      <c r="EY154" s="59"/>
      <c r="FJ154" s="59"/>
      <c r="FU154" s="59"/>
      <c r="GF154" s="59"/>
      <c r="GQ154" s="59"/>
      <c r="HB154" s="59"/>
      <c r="HM154" s="59"/>
      <c r="HX154" s="59"/>
      <c r="II154" s="59"/>
      <c r="IT154" s="59"/>
      <c r="JE154" s="59"/>
      <c r="JP154" s="59"/>
      <c r="KA154" s="59"/>
      <c r="KL154" s="59"/>
      <c r="KW154" s="59"/>
      <c r="LH154" s="59"/>
      <c r="LS154" s="59"/>
      <c r="MD154" s="59"/>
      <c r="MO154" s="59"/>
      <c r="MZ154" s="59"/>
      <c r="NK154" s="59"/>
      <c r="NV154" s="59"/>
      <c r="OG154" s="59"/>
      <c r="OR154" s="59"/>
      <c r="PC154" s="59"/>
      <c r="PN154" s="59"/>
      <c r="PY154" s="59"/>
      <c r="QJ154" s="59"/>
      <c r="QU154" s="59"/>
      <c r="RF154" s="59"/>
      <c r="RQ154" s="59"/>
      <c r="SB154" s="59"/>
      <c r="SM154" s="59"/>
      <c r="SX154" s="59"/>
      <c r="TI154" s="59"/>
      <c r="TT154" s="59"/>
      <c r="UE154" s="59"/>
      <c r="UP154" s="59"/>
      <c r="VA154" s="59"/>
      <c r="VL154" s="59"/>
      <c r="VW154" s="59"/>
      <c r="WH154" s="59"/>
      <c r="WS154" s="59"/>
      <c r="XD154" s="59"/>
      <c r="XO154" s="59"/>
      <c r="XZ154" s="59"/>
      <c r="YK154" s="59"/>
      <c r="YV154" s="59"/>
      <c r="ZG154" s="59"/>
      <c r="ZR154" s="59"/>
      <c r="AAC154" s="59"/>
      <c r="AAN154" s="59"/>
      <c r="AAY154" s="59"/>
      <c r="ABJ154" s="59"/>
      <c r="ABU154" s="59"/>
      <c r="ACF154" s="59"/>
      <c r="ACQ154" s="59"/>
      <c r="ADB154" s="59"/>
      <c r="ADM154" s="59"/>
      <c r="ADX154" s="59"/>
      <c r="AEI154" s="59"/>
      <c r="AET154" s="59"/>
      <c r="AFE154" s="59"/>
      <c r="AFP154" s="59"/>
      <c r="AGA154" s="59"/>
      <c r="AGL154" s="59"/>
      <c r="AGW154" s="59"/>
      <c r="AHH154" s="59"/>
      <c r="AHS154" s="59"/>
      <c r="AID154" s="59"/>
      <c r="AIO154" s="59"/>
      <c r="AIZ154" s="59"/>
      <c r="AJK154" s="59"/>
      <c r="AJV154" s="59"/>
      <c r="AKG154" s="59"/>
      <c r="AKR154" s="59"/>
      <c r="ALC154" s="59"/>
      <c r="ALN154" s="59"/>
      <c r="ALY154" s="59"/>
      <c r="AMJ154" s="59"/>
      <c r="AMU154" s="59"/>
      <c r="ANF154" s="59"/>
      <c r="ANQ154" s="59"/>
      <c r="AOB154" s="59"/>
      <c r="AOM154" s="59"/>
      <c r="AOX154" s="59"/>
      <c r="API154" s="59"/>
      <c r="APT154" s="59"/>
      <c r="AQE154" s="59"/>
      <c r="AQP154" s="59"/>
      <c r="ARA154" s="59"/>
      <c r="ARL154" s="59"/>
      <c r="ARW154" s="59"/>
      <c r="ASH154" s="59"/>
      <c r="ASS154" s="59"/>
      <c r="ATD154" s="59"/>
      <c r="ATO154" s="59"/>
      <c r="ATZ154" s="59"/>
      <c r="AUK154" s="59"/>
      <c r="AUV154" s="59"/>
      <c r="AVG154" s="59"/>
      <c r="AVR154" s="59"/>
      <c r="AWC154" s="59"/>
      <c r="AWN154" s="59"/>
      <c r="AWY154" s="59"/>
      <c r="AXJ154" s="59"/>
      <c r="AXU154" s="59"/>
      <c r="AYF154" s="59"/>
      <c r="AYQ154" s="59"/>
      <c r="AZB154" s="59"/>
    </row>
    <row r="155" spans="1:1024 1035:1354" ht="18.75" customHeight="1" x14ac:dyDescent="0.25">
      <c r="A155" s="24" t="str">
        <f>'total Scrap'!A155</f>
        <v>10/2020</v>
      </c>
      <c r="B155" s="29">
        <f>'total Scrap'!D155</f>
        <v>95972</v>
      </c>
      <c r="C155" s="45" t="str">
        <f>'total Scrap'!E155</f>
        <v>96365F509471</v>
      </c>
      <c r="D155" s="8" t="str">
        <f>'total Scrap'!F155</f>
        <v>HOSE, HIGH PRESSURE</v>
      </c>
      <c r="E155" s="26">
        <f t="shared" ca="1" si="22"/>
        <v>8</v>
      </c>
      <c r="F155" s="26">
        <f t="shared" si="23"/>
        <v>3</v>
      </c>
      <c r="G155" s="27">
        <f t="shared" ca="1" si="24"/>
        <v>0.21428571428571427</v>
      </c>
      <c r="H155" s="26" t="e">
        <f t="shared" ca="1" si="25"/>
        <v>#NAME?</v>
      </c>
      <c r="I155" s="26"/>
      <c r="J155" s="30"/>
      <c r="P155" s="57" t="str">
        <f t="shared" si="26"/>
        <v>10/2020</v>
      </c>
      <c r="Q155" s="30" t="str">
        <f t="shared" si="27"/>
        <v>96365F509471</v>
      </c>
      <c r="U155" s="42" t="e">
        <f ca="1">IF($C155=$R$3, $A155,)</f>
        <v>#NAME?</v>
      </c>
      <c r="W155" s="43" t="e">
        <f t="shared" ca="1" si="28"/>
        <v>#NAME?</v>
      </c>
      <c r="X155" s="42" t="e">
        <f t="shared" ca="1" si="29"/>
        <v>#NAME?</v>
      </c>
      <c r="Y155" s="42">
        <v>154</v>
      </c>
      <c r="Z155" s="42" t="str">
        <f t="shared" si="30"/>
        <v>Occurrence154</v>
      </c>
      <c r="AA155" s="42">
        <f t="shared" ca="1" si="31"/>
        <v>0</v>
      </c>
      <c r="AB155" s="42">
        <f t="shared" ca="1" si="32"/>
        <v>0</v>
      </c>
      <c r="AH155" s="59"/>
      <c r="AS155" s="59"/>
      <c r="BD155" s="59"/>
      <c r="BO155" s="59"/>
      <c r="BZ155" s="59"/>
      <c r="CK155" s="59"/>
      <c r="CV155" s="59"/>
      <c r="DG155" s="59"/>
      <c r="DR155" s="59"/>
      <c r="EC155" s="59"/>
      <c r="EN155" s="59"/>
      <c r="EY155" s="59"/>
      <c r="FJ155" s="59"/>
      <c r="FU155" s="59"/>
      <c r="GF155" s="59"/>
      <c r="GQ155" s="59"/>
      <c r="HB155" s="59"/>
      <c r="HM155" s="59"/>
      <c r="HX155" s="59"/>
      <c r="II155" s="59"/>
      <c r="IT155" s="59"/>
      <c r="JE155" s="59"/>
      <c r="JP155" s="59"/>
      <c r="KA155" s="59"/>
      <c r="KL155" s="59"/>
      <c r="KW155" s="59"/>
      <c r="LH155" s="59"/>
      <c r="LS155" s="59"/>
      <c r="MD155" s="59"/>
      <c r="MO155" s="59"/>
      <c r="MZ155" s="59"/>
      <c r="NK155" s="59"/>
      <c r="NV155" s="59"/>
      <c r="OG155" s="59"/>
      <c r="OR155" s="59"/>
      <c r="PC155" s="59"/>
      <c r="PN155" s="59"/>
      <c r="PY155" s="59"/>
      <c r="QJ155" s="59"/>
      <c r="QU155" s="59"/>
      <c r="RF155" s="59"/>
      <c r="RQ155" s="59"/>
      <c r="SB155" s="59"/>
      <c r="SM155" s="59"/>
      <c r="SX155" s="59"/>
      <c r="TI155" s="59"/>
      <c r="TT155" s="59"/>
      <c r="UE155" s="59"/>
      <c r="UP155" s="59"/>
      <c r="VA155" s="59"/>
      <c r="VL155" s="59"/>
      <c r="VW155" s="59"/>
      <c r="WH155" s="59"/>
      <c r="WS155" s="59"/>
      <c r="XD155" s="59"/>
      <c r="XO155" s="59"/>
      <c r="XZ155" s="59"/>
      <c r="YK155" s="59"/>
      <c r="YV155" s="59"/>
      <c r="ZG155" s="59"/>
      <c r="ZR155" s="59"/>
      <c r="AAC155" s="59"/>
      <c r="AAN155" s="59"/>
      <c r="AAY155" s="59"/>
      <c r="ABJ155" s="59"/>
      <c r="ABU155" s="59"/>
      <c r="ACF155" s="59"/>
      <c r="ACQ155" s="59"/>
      <c r="ADB155" s="59"/>
      <c r="ADM155" s="59"/>
      <c r="ADX155" s="59"/>
      <c r="AEI155" s="59"/>
      <c r="AET155" s="59"/>
      <c r="AFE155" s="59"/>
      <c r="AFP155" s="59"/>
      <c r="AGA155" s="59"/>
      <c r="AGL155" s="59"/>
      <c r="AGW155" s="59"/>
      <c r="AHH155" s="59"/>
      <c r="AHS155" s="59"/>
      <c r="AID155" s="59"/>
      <c r="AIO155" s="59"/>
      <c r="AIZ155" s="59"/>
      <c r="AJK155" s="59"/>
      <c r="AJV155" s="59"/>
      <c r="AKG155" s="59"/>
      <c r="AKR155" s="59"/>
      <c r="ALC155" s="59"/>
      <c r="ALN155" s="59"/>
      <c r="ALY155" s="59"/>
      <c r="AMJ155" s="59"/>
      <c r="AMU155" s="59"/>
      <c r="ANF155" s="59"/>
      <c r="ANQ155" s="59"/>
      <c r="AOB155" s="59"/>
      <c r="AOM155" s="59"/>
      <c r="AOX155" s="59"/>
      <c r="API155" s="59"/>
      <c r="APT155" s="59"/>
      <c r="AQE155" s="59"/>
      <c r="AQP155" s="59"/>
      <c r="ARA155" s="59"/>
      <c r="ARL155" s="59"/>
      <c r="ARW155" s="59"/>
      <c r="ASH155" s="59"/>
      <c r="ASS155" s="59"/>
      <c r="ATD155" s="59"/>
      <c r="ATO155" s="59"/>
      <c r="ATZ155" s="59"/>
      <c r="AUK155" s="59"/>
      <c r="AUV155" s="59"/>
      <c r="AVG155" s="59"/>
      <c r="AVR155" s="59"/>
      <c r="AWC155" s="59"/>
      <c r="AWN155" s="59"/>
      <c r="AWY155" s="59"/>
      <c r="AXJ155" s="59"/>
      <c r="AXU155" s="59"/>
      <c r="AYF155" s="59"/>
      <c r="AYQ155" s="59"/>
      <c r="AZB155" s="59"/>
    </row>
    <row r="156" spans="1:1024 1035:1354" ht="18.75" customHeight="1" x14ac:dyDescent="0.25">
      <c r="A156" s="24" t="str">
        <f>'total Scrap'!A156</f>
        <v>10/2020</v>
      </c>
      <c r="B156" s="29">
        <f>'total Scrap'!D156</f>
        <v>95798</v>
      </c>
      <c r="C156" s="45" t="str">
        <f>'total Scrap'!E156</f>
        <v>58723F318271</v>
      </c>
      <c r="D156" s="8" t="str">
        <f>'total Scrap'!F156</f>
        <v>ANTENNA, RADIO</v>
      </c>
      <c r="E156" s="26">
        <f t="shared" ca="1" si="22"/>
        <v>8</v>
      </c>
      <c r="F156" s="26">
        <f t="shared" si="23"/>
        <v>1</v>
      </c>
      <c r="G156" s="27">
        <f t="shared" ca="1" si="24"/>
        <v>7.1428571428571425E-2</v>
      </c>
      <c r="H156" s="26" t="e">
        <f t="shared" ca="1" si="25"/>
        <v>#NAME?</v>
      </c>
      <c r="I156" s="26"/>
      <c r="J156" s="30"/>
      <c r="P156" s="57">
        <f t="shared" si="26"/>
        <v>0</v>
      </c>
      <c r="Q156" s="30">
        <f t="shared" si="27"/>
        <v>0</v>
      </c>
      <c r="U156" s="42" t="e">
        <f ca="1">IF($C156=$R$3, $A156,)</f>
        <v>#NAME?</v>
      </c>
      <c r="W156" s="43" t="e">
        <f t="shared" ca="1" si="28"/>
        <v>#NAME?</v>
      </c>
      <c r="X156" s="42" t="e">
        <f t="shared" ca="1" si="29"/>
        <v>#NAME?</v>
      </c>
      <c r="Y156" s="42">
        <v>155</v>
      </c>
      <c r="Z156" s="42" t="str">
        <f t="shared" si="30"/>
        <v>Occurrence155</v>
      </c>
      <c r="AA156" s="42">
        <f t="shared" ca="1" si="31"/>
        <v>0</v>
      </c>
      <c r="AB156" s="42">
        <f t="shared" ca="1" si="32"/>
        <v>0</v>
      </c>
      <c r="AH156" s="59"/>
      <c r="AS156" s="59"/>
      <c r="BD156" s="59"/>
      <c r="BO156" s="59"/>
      <c r="BZ156" s="59"/>
      <c r="CK156" s="59"/>
      <c r="CV156" s="59"/>
      <c r="DG156" s="59"/>
      <c r="DR156" s="59"/>
      <c r="EC156" s="59"/>
      <c r="EN156" s="59"/>
      <c r="EY156" s="59"/>
      <c r="FJ156" s="59"/>
      <c r="FU156" s="59"/>
      <c r="GF156" s="59"/>
      <c r="GQ156" s="59"/>
      <c r="HB156" s="59"/>
      <c r="HM156" s="59"/>
      <c r="HX156" s="59"/>
      <c r="II156" s="59"/>
      <c r="IT156" s="59"/>
      <c r="JE156" s="59"/>
      <c r="JP156" s="59"/>
      <c r="KA156" s="59"/>
      <c r="KL156" s="59"/>
      <c r="KW156" s="59"/>
      <c r="LH156" s="59"/>
      <c r="LS156" s="59"/>
      <c r="MD156" s="59"/>
      <c r="MO156" s="59"/>
      <c r="MZ156" s="59"/>
      <c r="NK156" s="59"/>
      <c r="NV156" s="59"/>
      <c r="OG156" s="59"/>
      <c r="OR156" s="59"/>
      <c r="PC156" s="59"/>
      <c r="PN156" s="59"/>
      <c r="PY156" s="59"/>
      <c r="QJ156" s="59"/>
      <c r="QU156" s="59"/>
      <c r="RF156" s="59"/>
      <c r="RQ156" s="59"/>
      <c r="SB156" s="59"/>
      <c r="SM156" s="59"/>
      <c r="SX156" s="59"/>
      <c r="TI156" s="59"/>
      <c r="TT156" s="59"/>
      <c r="UE156" s="59"/>
      <c r="UP156" s="59"/>
      <c r="VA156" s="59"/>
      <c r="VL156" s="59"/>
      <c r="VW156" s="59"/>
      <c r="WH156" s="59"/>
      <c r="WS156" s="59"/>
      <c r="XD156" s="59"/>
      <c r="XO156" s="59"/>
      <c r="XZ156" s="59"/>
      <c r="YK156" s="59"/>
      <c r="YV156" s="59"/>
      <c r="ZG156" s="59"/>
      <c r="ZR156" s="59"/>
      <c r="AAC156" s="59"/>
      <c r="AAN156" s="59"/>
      <c r="AAY156" s="59"/>
      <c r="ABJ156" s="59"/>
      <c r="ABU156" s="59"/>
      <c r="ACF156" s="59"/>
      <c r="ACQ156" s="59"/>
      <c r="ADB156" s="59"/>
      <c r="ADM156" s="59"/>
      <c r="ADX156" s="59"/>
      <c r="AEI156" s="59"/>
      <c r="AET156" s="59"/>
      <c r="AFE156" s="59"/>
      <c r="AFP156" s="59"/>
      <c r="AGA156" s="59"/>
      <c r="AGL156" s="59"/>
      <c r="AGW156" s="59"/>
      <c r="AHH156" s="59"/>
      <c r="AHS156" s="59"/>
      <c r="AID156" s="59"/>
      <c r="AIO156" s="59"/>
      <c r="AIZ156" s="59"/>
      <c r="AJK156" s="59"/>
      <c r="AJV156" s="59"/>
      <c r="AKG156" s="59"/>
      <c r="AKR156" s="59"/>
      <c r="ALC156" s="59"/>
      <c r="ALN156" s="59"/>
      <c r="ALY156" s="59"/>
      <c r="AMJ156" s="59"/>
      <c r="AMU156" s="59"/>
      <c r="ANF156" s="59"/>
      <c r="ANQ156" s="59"/>
      <c r="AOB156" s="59"/>
      <c r="AOM156" s="59"/>
      <c r="AOX156" s="59"/>
      <c r="API156" s="59"/>
      <c r="APT156" s="59"/>
      <c r="AQE156" s="59"/>
      <c r="AQP156" s="59"/>
      <c r="ARA156" s="59"/>
      <c r="ARL156" s="59"/>
      <c r="ARW156" s="59"/>
      <c r="ASH156" s="59"/>
      <c r="ASS156" s="59"/>
      <c r="ATD156" s="59"/>
      <c r="ATO156" s="59"/>
      <c r="ATZ156" s="59"/>
      <c r="AUK156" s="59"/>
      <c r="AUV156" s="59"/>
      <c r="AVG156" s="59"/>
      <c r="AVR156" s="59"/>
      <c r="AWC156" s="59"/>
      <c r="AWN156" s="59"/>
      <c r="AWY156" s="59"/>
      <c r="AXJ156" s="59"/>
      <c r="AXU156" s="59"/>
      <c r="AYF156" s="59"/>
      <c r="AYQ156" s="59"/>
      <c r="AZB156" s="59"/>
    </row>
    <row r="157" spans="1:1024 1035:1354" ht="18.75" customHeight="1" x14ac:dyDescent="0.25">
      <c r="A157" s="24" t="str">
        <f>'total Scrap'!A157</f>
        <v>10/2020</v>
      </c>
      <c r="B157" s="29">
        <f>'total Scrap'!D157</f>
        <v>95423</v>
      </c>
      <c r="C157" s="45" t="str">
        <f>'total Scrap'!E157</f>
        <v>566512663071</v>
      </c>
      <c r="D157" s="8" t="str">
        <f>'total Scrap'!F157</f>
        <v>COVER, LED RR COMBI LAMP</v>
      </c>
      <c r="E157" s="26">
        <f t="shared" ca="1" si="22"/>
        <v>8</v>
      </c>
      <c r="F157" s="26">
        <f t="shared" si="23"/>
        <v>2</v>
      </c>
      <c r="G157" s="27">
        <f t="shared" ca="1" si="24"/>
        <v>0.14285714285714285</v>
      </c>
      <c r="H157" s="26" t="e">
        <f t="shared" ca="1" si="25"/>
        <v>#NAME?</v>
      </c>
      <c r="I157" s="26"/>
      <c r="J157" s="30"/>
      <c r="P157" s="57" t="str">
        <f t="shared" si="26"/>
        <v>10/2020</v>
      </c>
      <c r="Q157" s="30" t="str">
        <f t="shared" si="27"/>
        <v>566512663071</v>
      </c>
      <c r="U157" s="42" t="e">
        <f ca="1">IF($C157=$R$3, $A157,)</f>
        <v>#NAME?</v>
      </c>
      <c r="W157" s="43" t="e">
        <f t="shared" ca="1" si="28"/>
        <v>#NAME?</v>
      </c>
      <c r="X157" s="42" t="e">
        <f t="shared" ca="1" si="29"/>
        <v>#NAME?</v>
      </c>
      <c r="Y157" s="42">
        <v>156</v>
      </c>
      <c r="Z157" s="42" t="str">
        <f t="shared" si="30"/>
        <v>Occurrence156</v>
      </c>
      <c r="AA157" s="42">
        <f t="shared" ca="1" si="31"/>
        <v>0</v>
      </c>
      <c r="AB157" s="42">
        <f t="shared" ca="1" si="32"/>
        <v>0</v>
      </c>
      <c r="AH157" s="59"/>
      <c r="AS157" s="59"/>
      <c r="BD157" s="59"/>
      <c r="BO157" s="59"/>
      <c r="BZ157" s="59"/>
      <c r="CK157" s="59"/>
      <c r="CV157" s="59"/>
      <c r="DG157" s="59"/>
      <c r="DR157" s="59"/>
      <c r="EC157" s="59"/>
      <c r="EN157" s="59"/>
      <c r="EY157" s="59"/>
      <c r="FJ157" s="59"/>
      <c r="FU157" s="59"/>
      <c r="GF157" s="59"/>
      <c r="GQ157" s="59"/>
      <c r="HB157" s="59"/>
      <c r="HM157" s="59"/>
      <c r="HX157" s="59"/>
      <c r="II157" s="59"/>
      <c r="IT157" s="59"/>
      <c r="JE157" s="59"/>
      <c r="JP157" s="59"/>
      <c r="KA157" s="59"/>
      <c r="KL157" s="59"/>
      <c r="KW157" s="59"/>
      <c r="LH157" s="59"/>
      <c r="LS157" s="59"/>
      <c r="MD157" s="59"/>
      <c r="MO157" s="59"/>
      <c r="MZ157" s="59"/>
      <c r="NK157" s="59"/>
      <c r="NV157" s="59"/>
      <c r="OG157" s="59"/>
      <c r="OR157" s="59"/>
      <c r="PC157" s="59"/>
      <c r="PN157" s="59"/>
      <c r="PY157" s="59"/>
      <c r="QJ157" s="59"/>
      <c r="QU157" s="59"/>
      <c r="RF157" s="59"/>
      <c r="RQ157" s="59"/>
      <c r="SB157" s="59"/>
      <c r="SM157" s="59"/>
      <c r="SX157" s="59"/>
      <c r="TI157" s="59"/>
      <c r="TT157" s="59"/>
      <c r="UE157" s="59"/>
      <c r="UP157" s="59"/>
      <c r="VA157" s="59"/>
      <c r="VL157" s="59"/>
      <c r="VW157" s="59"/>
      <c r="WH157" s="59"/>
      <c r="WS157" s="59"/>
      <c r="XD157" s="59"/>
      <c r="XO157" s="59"/>
      <c r="XZ157" s="59"/>
      <c r="YK157" s="59"/>
      <c r="YV157" s="59"/>
      <c r="ZG157" s="59"/>
      <c r="ZR157" s="59"/>
      <c r="AAC157" s="59"/>
      <c r="AAN157" s="59"/>
      <c r="AAY157" s="59"/>
      <c r="ABJ157" s="59"/>
      <c r="ABU157" s="59"/>
      <c r="ACF157" s="59"/>
      <c r="ACQ157" s="59"/>
      <c r="ADB157" s="59"/>
      <c r="ADM157" s="59"/>
      <c r="ADX157" s="59"/>
      <c r="AEI157" s="59"/>
      <c r="AET157" s="59"/>
      <c r="AFE157" s="59"/>
      <c r="AFP157" s="59"/>
      <c r="AGA157" s="59"/>
      <c r="AGL157" s="59"/>
      <c r="AGW157" s="59"/>
      <c r="AHH157" s="59"/>
      <c r="AHS157" s="59"/>
      <c r="AID157" s="59"/>
      <c r="AIO157" s="59"/>
      <c r="AIZ157" s="59"/>
      <c r="AJK157" s="59"/>
      <c r="AJV157" s="59"/>
      <c r="AKG157" s="59"/>
      <c r="AKR157" s="59"/>
      <c r="ALC157" s="59"/>
      <c r="ALN157" s="59"/>
      <c r="ALY157" s="59"/>
      <c r="AMJ157" s="59"/>
      <c r="AMU157" s="59"/>
      <c r="ANF157" s="59"/>
      <c r="ANQ157" s="59"/>
      <c r="AOB157" s="59"/>
      <c r="AOM157" s="59"/>
      <c r="AOX157" s="59"/>
      <c r="API157" s="59"/>
      <c r="APT157" s="59"/>
      <c r="AQE157" s="59"/>
      <c r="AQP157" s="59"/>
      <c r="ARA157" s="59"/>
      <c r="ARL157" s="59"/>
      <c r="ARW157" s="59"/>
      <c r="ASH157" s="59"/>
      <c r="ASS157" s="59"/>
      <c r="ATD157" s="59"/>
      <c r="ATO157" s="59"/>
      <c r="ATZ157" s="59"/>
      <c r="AUK157" s="59"/>
      <c r="AUV157" s="59"/>
      <c r="AVG157" s="59"/>
      <c r="AVR157" s="59"/>
      <c r="AWC157" s="59"/>
      <c r="AWN157" s="59"/>
      <c r="AWY157" s="59"/>
      <c r="AXJ157" s="59"/>
      <c r="AXU157" s="59"/>
      <c r="AYF157" s="59"/>
      <c r="AYQ157" s="59"/>
      <c r="AZB157" s="59"/>
    </row>
    <row r="158" spans="1:1024 1035:1354" ht="18.75" customHeight="1" x14ac:dyDescent="0.25">
      <c r="A158" s="24" t="str">
        <f>'total Scrap'!A158</f>
        <v>10/2020</v>
      </c>
      <c r="B158" s="29">
        <f>'total Scrap'!D158</f>
        <v>96709</v>
      </c>
      <c r="C158" s="45" t="str">
        <f>'total Scrap'!E158</f>
        <v>56042F318071</v>
      </c>
      <c r="D158" s="8" t="str">
        <f>'total Scrap'!F158</f>
        <v>WIRE WIPER SUB</v>
      </c>
      <c r="E158" s="26">
        <f t="shared" ca="1" si="22"/>
        <v>8</v>
      </c>
      <c r="F158" s="26">
        <f t="shared" si="23"/>
        <v>4</v>
      </c>
      <c r="G158" s="27">
        <f t="shared" ca="1" si="24"/>
        <v>0.2857142857142857</v>
      </c>
      <c r="H158" s="26" t="e">
        <f t="shared" ca="1" si="25"/>
        <v>#NAME?</v>
      </c>
      <c r="I158" s="26"/>
      <c r="J158" s="30"/>
      <c r="P158" s="57" t="str">
        <f t="shared" si="26"/>
        <v>10/2020</v>
      </c>
      <c r="Q158" s="30" t="str">
        <f t="shared" si="27"/>
        <v>56042F318071</v>
      </c>
      <c r="U158" s="42" t="e">
        <f ca="1">IF($C158=$R$3, $A158,)</f>
        <v>#NAME?</v>
      </c>
      <c r="W158" s="43" t="e">
        <f t="shared" ca="1" si="28"/>
        <v>#NAME?</v>
      </c>
      <c r="X158" s="42" t="e">
        <f t="shared" ca="1" si="29"/>
        <v>#NAME?</v>
      </c>
      <c r="Y158" s="42">
        <v>157</v>
      </c>
      <c r="Z158" s="42" t="str">
        <f t="shared" si="30"/>
        <v>Occurrence157</v>
      </c>
      <c r="AA158" s="42">
        <f t="shared" ca="1" si="31"/>
        <v>0</v>
      </c>
      <c r="AB158" s="42">
        <f t="shared" ca="1" si="32"/>
        <v>0</v>
      </c>
      <c r="AH158" s="59"/>
      <c r="AS158" s="59"/>
      <c r="BD158" s="59"/>
      <c r="BO158" s="59"/>
      <c r="BZ158" s="59"/>
      <c r="CK158" s="59"/>
      <c r="CV158" s="59"/>
      <c r="DG158" s="59"/>
      <c r="DR158" s="59"/>
      <c r="EC158" s="59"/>
      <c r="EN158" s="59"/>
      <c r="EY158" s="59"/>
      <c r="FJ158" s="59"/>
      <c r="FU158" s="59"/>
      <c r="GF158" s="59"/>
      <c r="GQ158" s="59"/>
      <c r="HB158" s="59"/>
      <c r="HM158" s="59"/>
      <c r="HX158" s="59"/>
      <c r="II158" s="59"/>
      <c r="IT158" s="59"/>
      <c r="JE158" s="59"/>
      <c r="JP158" s="59"/>
      <c r="KA158" s="59"/>
      <c r="KL158" s="59"/>
      <c r="KW158" s="59"/>
      <c r="LH158" s="59"/>
      <c r="LS158" s="59"/>
      <c r="MD158" s="59"/>
      <c r="MO158" s="59"/>
      <c r="MZ158" s="59"/>
      <c r="NK158" s="59"/>
      <c r="NV158" s="59"/>
      <c r="OG158" s="59"/>
      <c r="OR158" s="59"/>
      <c r="PC158" s="59"/>
      <c r="PN158" s="59"/>
      <c r="PY158" s="59"/>
      <c r="QJ158" s="59"/>
      <c r="QU158" s="59"/>
      <c r="RF158" s="59"/>
      <c r="RQ158" s="59"/>
      <c r="SB158" s="59"/>
      <c r="SM158" s="59"/>
      <c r="SX158" s="59"/>
      <c r="TI158" s="59"/>
      <c r="TT158" s="59"/>
      <c r="UE158" s="59"/>
      <c r="UP158" s="59"/>
      <c r="VA158" s="59"/>
      <c r="VL158" s="59"/>
      <c r="VW158" s="59"/>
      <c r="WH158" s="59"/>
      <c r="WS158" s="59"/>
      <c r="XD158" s="59"/>
      <c r="XO158" s="59"/>
      <c r="XZ158" s="59"/>
      <c r="YK158" s="59"/>
      <c r="YV158" s="59"/>
      <c r="ZG158" s="59"/>
      <c r="ZR158" s="59"/>
      <c r="AAC158" s="59"/>
      <c r="AAN158" s="59"/>
      <c r="AAY158" s="59"/>
      <c r="ABJ158" s="59"/>
      <c r="ABU158" s="59"/>
      <c r="ACF158" s="59"/>
      <c r="ACQ158" s="59"/>
      <c r="ADB158" s="59"/>
      <c r="ADM158" s="59"/>
      <c r="ADX158" s="59"/>
      <c r="AEI158" s="59"/>
      <c r="AET158" s="59"/>
      <c r="AFE158" s="59"/>
      <c r="AFP158" s="59"/>
      <c r="AGA158" s="59"/>
      <c r="AGL158" s="59"/>
      <c r="AGW158" s="59"/>
      <c r="AHH158" s="59"/>
      <c r="AHS158" s="59"/>
      <c r="AID158" s="59"/>
      <c r="AIO158" s="59"/>
      <c r="AIZ158" s="59"/>
      <c r="AJK158" s="59"/>
      <c r="AJV158" s="59"/>
      <c r="AKG158" s="59"/>
      <c r="AKR158" s="59"/>
      <c r="ALC158" s="59"/>
      <c r="ALN158" s="59"/>
      <c r="ALY158" s="59"/>
      <c r="AMJ158" s="59"/>
      <c r="AMU158" s="59"/>
      <c r="ANF158" s="59"/>
      <c r="ANQ158" s="59"/>
      <c r="AOB158" s="59"/>
      <c r="AOM158" s="59"/>
      <c r="AOX158" s="59"/>
      <c r="API158" s="59"/>
      <c r="APT158" s="59"/>
      <c r="AQE158" s="59"/>
      <c r="AQP158" s="59"/>
      <c r="ARA158" s="59"/>
      <c r="ARL158" s="59"/>
      <c r="ARW158" s="59"/>
      <c r="ASH158" s="59"/>
      <c r="ASS158" s="59"/>
      <c r="ATD158" s="59"/>
      <c r="ATO158" s="59"/>
      <c r="ATZ158" s="59"/>
      <c r="AUK158" s="59"/>
      <c r="AUV158" s="59"/>
      <c r="AVG158" s="59"/>
      <c r="AVR158" s="59"/>
      <c r="AWC158" s="59"/>
      <c r="AWN158" s="59"/>
      <c r="AWY158" s="59"/>
      <c r="AXJ158" s="59"/>
      <c r="AXU158" s="59"/>
      <c r="AYF158" s="59"/>
      <c r="AYQ158" s="59"/>
      <c r="AZB158" s="59"/>
    </row>
    <row r="159" spans="1:1024 1035:1354" ht="18.75" customHeight="1" x14ac:dyDescent="0.25">
      <c r="A159" s="24" t="str">
        <f>'total Scrap'!A159</f>
        <v>10/2020</v>
      </c>
      <c r="B159" s="29">
        <f>'total Scrap'!D159</f>
        <v>96712</v>
      </c>
      <c r="C159" s="45" t="str">
        <f>'total Scrap'!E159</f>
        <v>56042F318071</v>
      </c>
      <c r="D159" s="8" t="str">
        <f>'total Scrap'!F159</f>
        <v>WIRE WIPER SUB</v>
      </c>
      <c r="E159" s="26">
        <f t="shared" ca="1" si="22"/>
        <v>8</v>
      </c>
      <c r="F159" s="26">
        <f t="shared" si="23"/>
        <v>4</v>
      </c>
      <c r="G159" s="27">
        <f t="shared" ca="1" si="24"/>
        <v>0.2857142857142857</v>
      </c>
      <c r="H159" s="26" t="e">
        <f t="shared" ca="1" si="25"/>
        <v>#NAME?</v>
      </c>
      <c r="I159" s="26"/>
      <c r="J159" s="30"/>
      <c r="P159" s="57" t="str">
        <f t="shared" si="26"/>
        <v>10/2020</v>
      </c>
      <c r="Q159" s="30" t="str">
        <f t="shared" si="27"/>
        <v>56042F318071</v>
      </c>
      <c r="U159" s="42" t="e">
        <f ca="1">IF($C159=$R$3, $A159,)</f>
        <v>#NAME?</v>
      </c>
      <c r="W159" s="43" t="e">
        <f t="shared" ca="1" si="28"/>
        <v>#NAME?</v>
      </c>
      <c r="X159" s="42" t="e">
        <f t="shared" ca="1" si="29"/>
        <v>#NAME?</v>
      </c>
      <c r="Y159" s="42">
        <v>158</v>
      </c>
      <c r="Z159" s="42" t="str">
        <f t="shared" si="30"/>
        <v>Occurrence158</v>
      </c>
      <c r="AA159" s="42">
        <f t="shared" ca="1" si="31"/>
        <v>0</v>
      </c>
      <c r="AB159" s="42">
        <f t="shared" ca="1" si="32"/>
        <v>0</v>
      </c>
      <c r="AH159" s="59"/>
      <c r="AS159" s="59"/>
      <c r="BD159" s="59"/>
      <c r="BO159" s="59"/>
      <c r="BZ159" s="59"/>
      <c r="CK159" s="59"/>
      <c r="CV159" s="59"/>
      <c r="DG159" s="59"/>
      <c r="DR159" s="59"/>
      <c r="EC159" s="59"/>
      <c r="EN159" s="59"/>
      <c r="EY159" s="59"/>
      <c r="FJ159" s="59"/>
      <c r="FU159" s="59"/>
      <c r="GF159" s="59"/>
      <c r="GQ159" s="59"/>
      <c r="HB159" s="59"/>
      <c r="HM159" s="59"/>
      <c r="HX159" s="59"/>
      <c r="II159" s="59"/>
      <c r="IT159" s="59"/>
      <c r="JE159" s="59"/>
      <c r="JP159" s="59"/>
      <c r="KA159" s="59"/>
      <c r="KL159" s="59"/>
      <c r="KW159" s="59"/>
      <c r="LH159" s="59"/>
      <c r="LS159" s="59"/>
      <c r="MD159" s="59"/>
      <c r="MO159" s="59"/>
      <c r="MZ159" s="59"/>
      <c r="NK159" s="59"/>
      <c r="NV159" s="59"/>
      <c r="OG159" s="59"/>
      <c r="OR159" s="59"/>
      <c r="PC159" s="59"/>
      <c r="PN159" s="59"/>
      <c r="PY159" s="59"/>
      <c r="QJ159" s="59"/>
      <c r="QU159" s="59"/>
      <c r="RF159" s="59"/>
      <c r="RQ159" s="59"/>
      <c r="SB159" s="59"/>
      <c r="SM159" s="59"/>
      <c r="SX159" s="59"/>
      <c r="TI159" s="59"/>
      <c r="TT159" s="59"/>
      <c r="UE159" s="59"/>
      <c r="UP159" s="59"/>
      <c r="VA159" s="59"/>
      <c r="VL159" s="59"/>
      <c r="VW159" s="59"/>
      <c r="WH159" s="59"/>
      <c r="WS159" s="59"/>
      <c r="XD159" s="59"/>
      <c r="XO159" s="59"/>
      <c r="XZ159" s="59"/>
      <c r="YK159" s="59"/>
      <c r="YV159" s="59"/>
      <c r="ZG159" s="59"/>
      <c r="ZR159" s="59"/>
      <c r="AAC159" s="59"/>
      <c r="AAN159" s="59"/>
      <c r="AAY159" s="59"/>
      <c r="ABJ159" s="59"/>
      <c r="ABU159" s="59"/>
      <c r="ACF159" s="59"/>
      <c r="ACQ159" s="59"/>
      <c r="ADB159" s="59"/>
      <c r="ADM159" s="59"/>
      <c r="ADX159" s="59"/>
      <c r="AEI159" s="59"/>
      <c r="AET159" s="59"/>
      <c r="AFE159" s="59"/>
      <c r="AFP159" s="59"/>
      <c r="AGA159" s="59"/>
      <c r="AGL159" s="59"/>
      <c r="AGW159" s="59"/>
      <c r="AHH159" s="59"/>
      <c r="AHS159" s="59"/>
      <c r="AID159" s="59"/>
      <c r="AIO159" s="59"/>
      <c r="AIZ159" s="59"/>
      <c r="AJK159" s="59"/>
      <c r="AJV159" s="59"/>
      <c r="AKG159" s="59"/>
      <c r="AKR159" s="59"/>
      <c r="ALC159" s="59"/>
      <c r="ALN159" s="59"/>
      <c r="ALY159" s="59"/>
      <c r="AMJ159" s="59"/>
      <c r="AMU159" s="59"/>
      <c r="ANF159" s="59"/>
      <c r="ANQ159" s="59"/>
      <c r="AOB159" s="59"/>
      <c r="AOM159" s="59"/>
      <c r="AOX159" s="59"/>
      <c r="API159" s="59"/>
      <c r="APT159" s="59"/>
      <c r="AQE159" s="59"/>
      <c r="AQP159" s="59"/>
      <c r="ARA159" s="59"/>
      <c r="ARL159" s="59"/>
      <c r="ARW159" s="59"/>
      <c r="ASH159" s="59"/>
      <c r="ASS159" s="59"/>
      <c r="ATD159" s="59"/>
      <c r="ATO159" s="59"/>
      <c r="ATZ159" s="59"/>
      <c r="AUK159" s="59"/>
      <c r="AUV159" s="59"/>
      <c r="AVG159" s="59"/>
      <c r="AVR159" s="59"/>
      <c r="AWC159" s="59"/>
      <c r="AWN159" s="59"/>
      <c r="AWY159" s="59"/>
      <c r="AXJ159" s="59"/>
      <c r="AXU159" s="59"/>
      <c r="AYF159" s="59"/>
      <c r="AYQ159" s="59"/>
      <c r="AZB159" s="59"/>
    </row>
    <row r="160" spans="1:1024 1035:1354" ht="18.75" customHeight="1" x14ac:dyDescent="0.25">
      <c r="A160" s="24" t="str">
        <f>'total Scrap'!A160</f>
        <v>10/2020</v>
      </c>
      <c r="B160" s="29">
        <f>'total Scrap'!D160</f>
        <v>96705</v>
      </c>
      <c r="C160" s="45" t="str">
        <f>'total Scrap'!E160</f>
        <v>68147F218071</v>
      </c>
      <c r="D160" s="8" t="str">
        <f>'total Scrap'!F160</f>
        <v>HOSE, TILT</v>
      </c>
      <c r="E160" s="26">
        <f t="shared" ca="1" si="22"/>
        <v>8</v>
      </c>
      <c r="F160" s="26">
        <f t="shared" si="23"/>
        <v>1</v>
      </c>
      <c r="G160" s="27">
        <f t="shared" ca="1" si="24"/>
        <v>7.1428571428571425E-2</v>
      </c>
      <c r="H160" s="26" t="e">
        <f t="shared" ca="1" si="25"/>
        <v>#NAME?</v>
      </c>
      <c r="I160" s="26"/>
      <c r="J160" s="30"/>
      <c r="P160" s="57">
        <f t="shared" si="26"/>
        <v>0</v>
      </c>
      <c r="Q160" s="30">
        <f t="shared" si="27"/>
        <v>0</v>
      </c>
      <c r="U160" s="42" t="e">
        <f ca="1">IF($C160=$R$3, $A160,)</f>
        <v>#NAME?</v>
      </c>
      <c r="W160" s="43" t="e">
        <f t="shared" ca="1" si="28"/>
        <v>#NAME?</v>
      </c>
      <c r="X160" s="42" t="e">
        <f t="shared" ca="1" si="29"/>
        <v>#NAME?</v>
      </c>
      <c r="Y160" s="42">
        <v>159</v>
      </c>
      <c r="Z160" s="42" t="str">
        <f t="shared" si="30"/>
        <v>Occurrence159</v>
      </c>
      <c r="AA160" s="42">
        <f t="shared" ca="1" si="31"/>
        <v>0</v>
      </c>
      <c r="AB160" s="42">
        <f t="shared" ca="1" si="32"/>
        <v>0</v>
      </c>
      <c r="AH160" s="59"/>
      <c r="AS160" s="59"/>
      <c r="BD160" s="59"/>
      <c r="BO160" s="59"/>
      <c r="BZ160" s="59"/>
      <c r="CK160" s="59"/>
      <c r="CV160" s="59"/>
      <c r="DG160" s="59"/>
      <c r="DR160" s="59"/>
      <c r="EC160" s="59"/>
      <c r="EN160" s="59"/>
      <c r="EY160" s="59"/>
      <c r="FJ160" s="59"/>
      <c r="FU160" s="59"/>
      <c r="GF160" s="59"/>
      <c r="GQ160" s="59"/>
      <c r="HB160" s="59"/>
      <c r="HM160" s="59"/>
      <c r="HX160" s="59"/>
      <c r="II160" s="59"/>
      <c r="IT160" s="59"/>
      <c r="JE160" s="59"/>
      <c r="JP160" s="59"/>
      <c r="KA160" s="59"/>
      <c r="KL160" s="59"/>
      <c r="KW160" s="59"/>
      <c r="LH160" s="59"/>
      <c r="LS160" s="59"/>
      <c r="MD160" s="59"/>
      <c r="MO160" s="59"/>
      <c r="MZ160" s="59"/>
      <c r="NK160" s="59"/>
      <c r="NV160" s="59"/>
      <c r="OG160" s="59"/>
      <c r="OR160" s="59"/>
      <c r="PC160" s="59"/>
      <c r="PN160" s="59"/>
      <c r="PY160" s="59"/>
      <c r="QJ160" s="59"/>
      <c r="QU160" s="59"/>
      <c r="RF160" s="59"/>
      <c r="RQ160" s="59"/>
      <c r="SB160" s="59"/>
      <c r="SM160" s="59"/>
      <c r="SX160" s="59"/>
      <c r="TI160" s="59"/>
      <c r="TT160" s="59"/>
      <c r="UE160" s="59"/>
      <c r="UP160" s="59"/>
      <c r="VA160" s="59"/>
      <c r="VL160" s="59"/>
      <c r="VW160" s="59"/>
      <c r="WH160" s="59"/>
      <c r="WS160" s="59"/>
      <c r="XD160" s="59"/>
      <c r="XO160" s="59"/>
      <c r="XZ160" s="59"/>
      <c r="YK160" s="59"/>
      <c r="YV160" s="59"/>
      <c r="ZG160" s="59"/>
      <c r="ZR160" s="59"/>
      <c r="AAC160" s="59"/>
      <c r="AAN160" s="59"/>
      <c r="AAY160" s="59"/>
      <c r="ABJ160" s="59"/>
      <c r="ABU160" s="59"/>
      <c r="ACF160" s="59"/>
      <c r="ACQ160" s="59"/>
      <c r="ADB160" s="59"/>
      <c r="ADM160" s="59"/>
      <c r="ADX160" s="59"/>
      <c r="AEI160" s="59"/>
      <c r="AET160" s="59"/>
      <c r="AFE160" s="59"/>
      <c r="AFP160" s="59"/>
      <c r="AGA160" s="59"/>
      <c r="AGL160" s="59"/>
      <c r="AGW160" s="59"/>
      <c r="AHH160" s="59"/>
      <c r="AHS160" s="59"/>
      <c r="AID160" s="59"/>
      <c r="AIO160" s="59"/>
      <c r="AIZ160" s="59"/>
      <c r="AJK160" s="59"/>
      <c r="AJV160" s="59"/>
      <c r="AKG160" s="59"/>
      <c r="AKR160" s="59"/>
      <c r="ALC160" s="59"/>
      <c r="ALN160" s="59"/>
      <c r="ALY160" s="59"/>
      <c r="AMJ160" s="59"/>
      <c r="AMU160" s="59"/>
      <c r="ANF160" s="59"/>
      <c r="ANQ160" s="59"/>
      <c r="AOB160" s="59"/>
      <c r="AOM160" s="59"/>
      <c r="AOX160" s="59"/>
      <c r="API160" s="59"/>
      <c r="APT160" s="59"/>
      <c r="AQE160" s="59"/>
      <c r="AQP160" s="59"/>
      <c r="ARA160" s="59"/>
      <c r="ARL160" s="59"/>
      <c r="ARW160" s="59"/>
      <c r="ASH160" s="59"/>
      <c r="ASS160" s="59"/>
      <c r="ATD160" s="59"/>
      <c r="ATO160" s="59"/>
      <c r="ATZ160" s="59"/>
      <c r="AUK160" s="59"/>
      <c r="AUV160" s="59"/>
      <c r="AVG160" s="59"/>
      <c r="AVR160" s="59"/>
      <c r="AWC160" s="59"/>
      <c r="AWN160" s="59"/>
      <c r="AWY160" s="59"/>
      <c r="AXJ160" s="59"/>
      <c r="AXU160" s="59"/>
      <c r="AYF160" s="59"/>
      <c r="AYQ160" s="59"/>
      <c r="AZB160" s="59"/>
    </row>
    <row r="161" spans="1:1024 1035:1354" ht="18.75" customHeight="1" x14ac:dyDescent="0.25">
      <c r="A161" s="24" t="str">
        <f>'total Scrap'!A161</f>
        <v>10/2020</v>
      </c>
      <c r="B161" s="29">
        <f>'total Scrap'!D161</f>
        <v>95724</v>
      </c>
      <c r="C161" s="45" t="str">
        <f>'total Scrap'!E161</f>
        <v>566532660371</v>
      </c>
      <c r="D161" s="8" t="str">
        <f>'total Scrap'!F161</f>
        <v>COVER, RR COMBI LAMP, LWR</v>
      </c>
      <c r="E161" s="26">
        <f t="shared" ca="1" si="22"/>
        <v>8</v>
      </c>
      <c r="F161" s="26">
        <f t="shared" si="23"/>
        <v>1</v>
      </c>
      <c r="G161" s="27">
        <f t="shared" ca="1" si="24"/>
        <v>7.1428571428571425E-2</v>
      </c>
      <c r="H161" s="26" t="e">
        <f t="shared" ca="1" si="25"/>
        <v>#NAME?</v>
      </c>
      <c r="I161" s="26"/>
      <c r="J161" s="30"/>
      <c r="P161" s="57">
        <f t="shared" si="26"/>
        <v>0</v>
      </c>
      <c r="Q161" s="30">
        <f t="shared" si="27"/>
        <v>0</v>
      </c>
      <c r="U161" s="42" t="e">
        <f ca="1">IF($C161=$R$3, $A161,)</f>
        <v>#NAME?</v>
      </c>
      <c r="W161" s="43" t="e">
        <f t="shared" ca="1" si="28"/>
        <v>#NAME?</v>
      </c>
      <c r="X161" s="42" t="e">
        <f t="shared" ca="1" si="29"/>
        <v>#NAME?</v>
      </c>
      <c r="Y161" s="42">
        <v>160</v>
      </c>
      <c r="Z161" s="42" t="str">
        <f t="shared" si="30"/>
        <v>Occurrence160</v>
      </c>
      <c r="AA161" s="42">
        <f t="shared" ca="1" si="31"/>
        <v>0</v>
      </c>
      <c r="AB161" s="42">
        <f t="shared" ca="1" si="32"/>
        <v>0</v>
      </c>
      <c r="AH161" s="59"/>
      <c r="AS161" s="59"/>
      <c r="BD161" s="59"/>
      <c r="BO161" s="59"/>
      <c r="BZ161" s="59"/>
      <c r="CK161" s="59"/>
      <c r="CV161" s="59"/>
      <c r="DG161" s="59"/>
      <c r="DR161" s="59"/>
      <c r="EC161" s="59"/>
      <c r="EN161" s="59"/>
      <c r="EY161" s="59"/>
      <c r="FJ161" s="59"/>
      <c r="FU161" s="59"/>
      <c r="GF161" s="59"/>
      <c r="GQ161" s="59"/>
      <c r="HB161" s="59"/>
      <c r="HM161" s="59"/>
      <c r="HX161" s="59"/>
      <c r="II161" s="59"/>
      <c r="IT161" s="59"/>
      <c r="JE161" s="59"/>
      <c r="JP161" s="59"/>
      <c r="KA161" s="59"/>
      <c r="KL161" s="59"/>
      <c r="KW161" s="59"/>
      <c r="LH161" s="59"/>
      <c r="LS161" s="59"/>
      <c r="MD161" s="59"/>
      <c r="MO161" s="59"/>
      <c r="MZ161" s="59"/>
      <c r="NK161" s="59"/>
      <c r="NV161" s="59"/>
      <c r="OG161" s="59"/>
      <c r="OR161" s="59"/>
      <c r="PC161" s="59"/>
      <c r="PN161" s="59"/>
      <c r="PY161" s="59"/>
      <c r="QJ161" s="59"/>
      <c r="QU161" s="59"/>
      <c r="RF161" s="59"/>
      <c r="RQ161" s="59"/>
      <c r="SB161" s="59"/>
      <c r="SM161" s="59"/>
      <c r="SX161" s="59"/>
      <c r="TI161" s="59"/>
      <c r="TT161" s="59"/>
      <c r="UE161" s="59"/>
      <c r="UP161" s="59"/>
      <c r="VA161" s="59"/>
      <c r="VL161" s="59"/>
      <c r="VW161" s="59"/>
      <c r="WH161" s="59"/>
      <c r="WS161" s="59"/>
      <c r="XD161" s="59"/>
      <c r="XO161" s="59"/>
      <c r="XZ161" s="59"/>
      <c r="YK161" s="59"/>
      <c r="YV161" s="59"/>
      <c r="ZG161" s="59"/>
      <c r="ZR161" s="59"/>
      <c r="AAC161" s="59"/>
      <c r="AAN161" s="59"/>
      <c r="AAY161" s="59"/>
      <c r="ABJ161" s="59"/>
      <c r="ABU161" s="59"/>
      <c r="ACF161" s="59"/>
      <c r="ACQ161" s="59"/>
      <c r="ADB161" s="59"/>
      <c r="ADM161" s="59"/>
      <c r="ADX161" s="59"/>
      <c r="AEI161" s="59"/>
      <c r="AET161" s="59"/>
      <c r="AFE161" s="59"/>
      <c r="AFP161" s="59"/>
      <c r="AGA161" s="59"/>
      <c r="AGL161" s="59"/>
      <c r="AGW161" s="59"/>
      <c r="AHH161" s="59"/>
      <c r="AHS161" s="59"/>
      <c r="AID161" s="59"/>
      <c r="AIO161" s="59"/>
      <c r="AIZ161" s="59"/>
      <c r="AJK161" s="59"/>
      <c r="AJV161" s="59"/>
      <c r="AKG161" s="59"/>
      <c r="AKR161" s="59"/>
      <c r="ALC161" s="59"/>
      <c r="ALN161" s="59"/>
      <c r="ALY161" s="59"/>
      <c r="AMJ161" s="59"/>
      <c r="AMU161" s="59"/>
      <c r="ANF161" s="59"/>
      <c r="ANQ161" s="59"/>
      <c r="AOB161" s="59"/>
      <c r="AOM161" s="59"/>
      <c r="AOX161" s="59"/>
      <c r="API161" s="59"/>
      <c r="APT161" s="59"/>
      <c r="AQE161" s="59"/>
      <c r="AQP161" s="59"/>
      <c r="ARA161" s="59"/>
      <c r="ARL161" s="59"/>
      <c r="ARW161" s="59"/>
      <c r="ASH161" s="59"/>
      <c r="ASS161" s="59"/>
      <c r="ATD161" s="59"/>
      <c r="ATO161" s="59"/>
      <c r="ATZ161" s="59"/>
      <c r="AUK161" s="59"/>
      <c r="AUV161" s="59"/>
      <c r="AVG161" s="59"/>
      <c r="AVR161" s="59"/>
      <c r="AWC161" s="59"/>
      <c r="AWN161" s="59"/>
      <c r="AWY161" s="59"/>
      <c r="AXJ161" s="59"/>
      <c r="AXU161" s="59"/>
      <c r="AYF161" s="59"/>
      <c r="AYQ161" s="59"/>
      <c r="AZB161" s="59"/>
    </row>
    <row r="162" spans="1:1024 1035:1354" ht="18.75" customHeight="1" x14ac:dyDescent="0.25">
      <c r="A162" s="24" t="str">
        <f>'total Scrap'!A162</f>
        <v>10/2020</v>
      </c>
      <c r="B162" s="29">
        <f>'total Scrap'!D162</f>
        <v>96542</v>
      </c>
      <c r="C162" s="45" t="str">
        <f>'total Scrap'!E162</f>
        <v>678811132171</v>
      </c>
      <c r="D162" s="8" t="str">
        <f>'total Scrap'!F162</f>
        <v>COVER, MINI LEVER</v>
      </c>
      <c r="E162" s="26">
        <f t="shared" ca="1" si="22"/>
        <v>8</v>
      </c>
      <c r="F162" s="26">
        <f t="shared" si="23"/>
        <v>1</v>
      </c>
      <c r="G162" s="27">
        <f t="shared" ca="1" si="24"/>
        <v>7.1428571428571425E-2</v>
      </c>
      <c r="H162" s="26" t="e">
        <f t="shared" ca="1" si="25"/>
        <v>#NAME?</v>
      </c>
      <c r="I162" s="26"/>
      <c r="J162" s="30"/>
      <c r="P162" s="57">
        <f t="shared" si="26"/>
        <v>0</v>
      </c>
      <c r="Q162" s="30">
        <f t="shared" si="27"/>
        <v>0</v>
      </c>
      <c r="U162" s="42" t="e">
        <f ca="1">IF($C162=$R$3, $A162,)</f>
        <v>#NAME?</v>
      </c>
      <c r="W162" s="43" t="e">
        <f t="shared" ca="1" si="28"/>
        <v>#NAME?</v>
      </c>
      <c r="X162" s="42" t="e">
        <f t="shared" ca="1" si="29"/>
        <v>#NAME?</v>
      </c>
      <c r="Y162" s="42">
        <v>161</v>
      </c>
      <c r="Z162" s="42" t="str">
        <f t="shared" si="30"/>
        <v>Occurrence161</v>
      </c>
      <c r="AA162" s="42">
        <f t="shared" ca="1" si="31"/>
        <v>0</v>
      </c>
      <c r="AB162" s="42">
        <f t="shared" ca="1" si="32"/>
        <v>0</v>
      </c>
      <c r="AH162" s="59"/>
      <c r="AS162" s="59"/>
      <c r="BD162" s="59"/>
      <c r="BO162" s="59"/>
      <c r="BZ162" s="59"/>
      <c r="CK162" s="59"/>
      <c r="CV162" s="59"/>
      <c r="DG162" s="59"/>
      <c r="DR162" s="59"/>
      <c r="EC162" s="59"/>
      <c r="EN162" s="59"/>
      <c r="EY162" s="59"/>
      <c r="FJ162" s="59"/>
      <c r="FU162" s="59"/>
      <c r="GF162" s="59"/>
      <c r="GQ162" s="59"/>
      <c r="HB162" s="59"/>
      <c r="HM162" s="59"/>
      <c r="HX162" s="59"/>
      <c r="II162" s="59"/>
      <c r="IT162" s="59"/>
      <c r="JE162" s="59"/>
      <c r="JP162" s="59"/>
      <c r="KA162" s="59"/>
      <c r="KL162" s="59"/>
      <c r="KW162" s="59"/>
      <c r="LH162" s="59"/>
      <c r="LS162" s="59"/>
      <c r="MD162" s="59"/>
      <c r="MO162" s="59"/>
      <c r="MZ162" s="59"/>
      <c r="NK162" s="59"/>
      <c r="NV162" s="59"/>
      <c r="OG162" s="59"/>
      <c r="OR162" s="59"/>
      <c r="PC162" s="59"/>
      <c r="PN162" s="59"/>
      <c r="PY162" s="59"/>
      <c r="QJ162" s="59"/>
      <c r="QU162" s="59"/>
      <c r="RF162" s="59"/>
      <c r="RQ162" s="59"/>
      <c r="SB162" s="59"/>
      <c r="SM162" s="59"/>
      <c r="SX162" s="59"/>
      <c r="TI162" s="59"/>
      <c r="TT162" s="59"/>
      <c r="UE162" s="59"/>
      <c r="UP162" s="59"/>
      <c r="VA162" s="59"/>
      <c r="VL162" s="59"/>
      <c r="VW162" s="59"/>
      <c r="WH162" s="59"/>
      <c r="WS162" s="59"/>
      <c r="XD162" s="59"/>
      <c r="XO162" s="59"/>
      <c r="XZ162" s="59"/>
      <c r="YK162" s="59"/>
      <c r="YV162" s="59"/>
      <c r="ZG162" s="59"/>
      <c r="ZR162" s="59"/>
      <c r="AAC162" s="59"/>
      <c r="AAN162" s="59"/>
      <c r="AAY162" s="59"/>
      <c r="ABJ162" s="59"/>
      <c r="ABU162" s="59"/>
      <c r="ACF162" s="59"/>
      <c r="ACQ162" s="59"/>
      <c r="ADB162" s="59"/>
      <c r="ADM162" s="59"/>
      <c r="ADX162" s="59"/>
      <c r="AEI162" s="59"/>
      <c r="AET162" s="59"/>
      <c r="AFE162" s="59"/>
      <c r="AFP162" s="59"/>
      <c r="AGA162" s="59"/>
      <c r="AGL162" s="59"/>
      <c r="AGW162" s="59"/>
      <c r="AHH162" s="59"/>
      <c r="AHS162" s="59"/>
      <c r="AID162" s="59"/>
      <c r="AIO162" s="59"/>
      <c r="AIZ162" s="59"/>
      <c r="AJK162" s="59"/>
      <c r="AJV162" s="59"/>
      <c r="AKG162" s="59"/>
      <c r="AKR162" s="59"/>
      <c r="ALC162" s="59"/>
      <c r="ALN162" s="59"/>
      <c r="ALY162" s="59"/>
      <c r="AMJ162" s="59"/>
      <c r="AMU162" s="59"/>
      <c r="ANF162" s="59"/>
      <c r="ANQ162" s="59"/>
      <c r="AOB162" s="59"/>
      <c r="AOM162" s="59"/>
      <c r="AOX162" s="59"/>
      <c r="API162" s="59"/>
      <c r="APT162" s="59"/>
      <c r="AQE162" s="59"/>
      <c r="AQP162" s="59"/>
      <c r="ARA162" s="59"/>
      <c r="ARL162" s="59"/>
      <c r="ARW162" s="59"/>
      <c r="ASH162" s="59"/>
      <c r="ASS162" s="59"/>
      <c r="ATD162" s="59"/>
      <c r="ATO162" s="59"/>
      <c r="ATZ162" s="59"/>
      <c r="AUK162" s="59"/>
      <c r="AUV162" s="59"/>
      <c r="AVG162" s="59"/>
      <c r="AVR162" s="59"/>
      <c r="AWC162" s="59"/>
      <c r="AWN162" s="59"/>
      <c r="AWY162" s="59"/>
      <c r="AXJ162" s="59"/>
      <c r="AXU162" s="59"/>
      <c r="AYF162" s="59"/>
      <c r="AYQ162" s="59"/>
      <c r="AZB162" s="59"/>
    </row>
    <row r="163" spans="1:1024 1035:1354" ht="18.75" customHeight="1" x14ac:dyDescent="0.25">
      <c r="A163" s="24" t="str">
        <f>'total Scrap'!A163</f>
        <v>10/2020</v>
      </c>
      <c r="B163" s="29">
        <f>'total Scrap'!D163</f>
        <v>95723</v>
      </c>
      <c r="C163" s="45" t="str">
        <f>'total Scrap'!E163</f>
        <v>566512660071</v>
      </c>
      <c r="D163" s="8" t="str">
        <f>'total Scrap'!F163</f>
        <v>COVER, RR COMBI LAMP, CTR</v>
      </c>
      <c r="E163" s="26">
        <f t="shared" ca="1" si="22"/>
        <v>8</v>
      </c>
      <c r="F163" s="26">
        <f t="shared" si="23"/>
        <v>1</v>
      </c>
      <c r="G163" s="27">
        <f t="shared" ca="1" si="24"/>
        <v>7.1428571428571425E-2</v>
      </c>
      <c r="H163" s="26" t="e">
        <f t="shared" ca="1" si="25"/>
        <v>#NAME?</v>
      </c>
      <c r="I163" s="26"/>
      <c r="J163" s="30"/>
      <c r="P163" s="57">
        <f t="shared" si="26"/>
        <v>0</v>
      </c>
      <c r="Q163" s="30">
        <f t="shared" si="27"/>
        <v>0</v>
      </c>
      <c r="U163" s="42" t="e">
        <f ca="1">IF($C163=$R$3, $A163,)</f>
        <v>#NAME?</v>
      </c>
      <c r="W163" s="43" t="e">
        <f t="shared" ca="1" si="28"/>
        <v>#NAME?</v>
      </c>
      <c r="X163" s="42" t="e">
        <f t="shared" ca="1" si="29"/>
        <v>#NAME?</v>
      </c>
      <c r="Y163" s="42">
        <v>162</v>
      </c>
      <c r="Z163" s="42" t="str">
        <f t="shared" si="30"/>
        <v>Occurrence162</v>
      </c>
      <c r="AA163" s="42">
        <f t="shared" ca="1" si="31"/>
        <v>0</v>
      </c>
      <c r="AB163" s="42">
        <f t="shared" ca="1" si="32"/>
        <v>0</v>
      </c>
      <c r="AH163" s="59"/>
      <c r="AS163" s="59"/>
      <c r="BD163" s="59"/>
      <c r="BO163" s="59"/>
      <c r="BZ163" s="59"/>
      <c r="CK163" s="59"/>
      <c r="CV163" s="59"/>
      <c r="DG163" s="59"/>
      <c r="DR163" s="59"/>
      <c r="EC163" s="59"/>
      <c r="EN163" s="59"/>
      <c r="EY163" s="59"/>
      <c r="FJ163" s="59"/>
      <c r="FU163" s="59"/>
      <c r="GF163" s="59"/>
      <c r="GQ163" s="59"/>
      <c r="HB163" s="59"/>
      <c r="HM163" s="59"/>
      <c r="HX163" s="59"/>
      <c r="II163" s="59"/>
      <c r="IT163" s="59"/>
      <c r="JE163" s="59"/>
      <c r="JP163" s="59"/>
      <c r="KA163" s="59"/>
      <c r="KL163" s="59"/>
      <c r="KW163" s="59"/>
      <c r="LH163" s="59"/>
      <c r="LS163" s="59"/>
      <c r="MD163" s="59"/>
      <c r="MO163" s="59"/>
      <c r="MZ163" s="59"/>
      <c r="NK163" s="59"/>
      <c r="NV163" s="59"/>
      <c r="OG163" s="59"/>
      <c r="OR163" s="59"/>
      <c r="PC163" s="59"/>
      <c r="PN163" s="59"/>
      <c r="PY163" s="59"/>
      <c r="QJ163" s="59"/>
      <c r="QU163" s="59"/>
      <c r="RF163" s="59"/>
      <c r="RQ163" s="59"/>
      <c r="SB163" s="59"/>
      <c r="SM163" s="59"/>
      <c r="SX163" s="59"/>
      <c r="TI163" s="59"/>
      <c r="TT163" s="59"/>
      <c r="UE163" s="59"/>
      <c r="UP163" s="59"/>
      <c r="VA163" s="59"/>
      <c r="VL163" s="59"/>
      <c r="VW163" s="59"/>
      <c r="WH163" s="59"/>
      <c r="WS163" s="59"/>
      <c r="XD163" s="59"/>
      <c r="XO163" s="59"/>
      <c r="XZ163" s="59"/>
      <c r="YK163" s="59"/>
      <c r="YV163" s="59"/>
      <c r="ZG163" s="59"/>
      <c r="ZR163" s="59"/>
      <c r="AAC163" s="59"/>
      <c r="AAN163" s="59"/>
      <c r="AAY163" s="59"/>
      <c r="ABJ163" s="59"/>
      <c r="ABU163" s="59"/>
      <c r="ACF163" s="59"/>
      <c r="ACQ163" s="59"/>
      <c r="ADB163" s="59"/>
      <c r="ADM163" s="59"/>
      <c r="ADX163" s="59"/>
      <c r="AEI163" s="59"/>
      <c r="AET163" s="59"/>
      <c r="AFE163" s="59"/>
      <c r="AFP163" s="59"/>
      <c r="AGA163" s="59"/>
      <c r="AGL163" s="59"/>
      <c r="AGW163" s="59"/>
      <c r="AHH163" s="59"/>
      <c r="AHS163" s="59"/>
      <c r="AID163" s="59"/>
      <c r="AIO163" s="59"/>
      <c r="AIZ163" s="59"/>
      <c r="AJK163" s="59"/>
      <c r="AJV163" s="59"/>
      <c r="AKG163" s="59"/>
      <c r="AKR163" s="59"/>
      <c r="ALC163" s="59"/>
      <c r="ALN163" s="59"/>
      <c r="ALY163" s="59"/>
      <c r="AMJ163" s="59"/>
      <c r="AMU163" s="59"/>
      <c r="ANF163" s="59"/>
      <c r="ANQ163" s="59"/>
      <c r="AOB163" s="59"/>
      <c r="AOM163" s="59"/>
      <c r="AOX163" s="59"/>
      <c r="API163" s="59"/>
      <c r="APT163" s="59"/>
      <c r="AQE163" s="59"/>
      <c r="AQP163" s="59"/>
      <c r="ARA163" s="59"/>
      <c r="ARL163" s="59"/>
      <c r="ARW163" s="59"/>
      <c r="ASH163" s="59"/>
      <c r="ASS163" s="59"/>
      <c r="ATD163" s="59"/>
      <c r="ATO163" s="59"/>
      <c r="ATZ163" s="59"/>
      <c r="AUK163" s="59"/>
      <c r="AUV163" s="59"/>
      <c r="AVG163" s="59"/>
      <c r="AVR163" s="59"/>
      <c r="AWC163" s="59"/>
      <c r="AWN163" s="59"/>
      <c r="AWY163" s="59"/>
      <c r="AXJ163" s="59"/>
      <c r="AXU163" s="59"/>
      <c r="AYF163" s="59"/>
      <c r="AYQ163" s="59"/>
      <c r="AZB163" s="59"/>
    </row>
    <row r="164" spans="1:1024 1035:1354" ht="18.75" customHeight="1" x14ac:dyDescent="0.25">
      <c r="A164" s="24" t="str">
        <f>'total Scrap'!A164</f>
        <v>10/2020</v>
      </c>
      <c r="B164" s="29">
        <f>'total Scrap'!D164</f>
        <v>95722</v>
      </c>
      <c r="C164" s="45" t="str">
        <f>'total Scrap'!E164</f>
        <v>537462665171</v>
      </c>
      <c r="D164" s="8" t="str">
        <f>'total Scrap'!F164</f>
        <v>COVER</v>
      </c>
      <c r="E164" s="26">
        <f t="shared" ca="1" si="22"/>
        <v>8</v>
      </c>
      <c r="F164" s="26">
        <f t="shared" si="23"/>
        <v>1</v>
      </c>
      <c r="G164" s="27">
        <f t="shared" ca="1" si="24"/>
        <v>7.1428571428571425E-2</v>
      </c>
      <c r="H164" s="26" t="e">
        <f t="shared" ca="1" si="25"/>
        <v>#NAME?</v>
      </c>
      <c r="I164" s="26"/>
      <c r="J164" s="30"/>
      <c r="P164" s="57">
        <f t="shared" si="26"/>
        <v>0</v>
      </c>
      <c r="Q164" s="30">
        <f t="shared" si="27"/>
        <v>0</v>
      </c>
      <c r="U164" s="42" t="e">
        <f ca="1">IF($C164=$R$3, $A164,)</f>
        <v>#NAME?</v>
      </c>
      <c r="W164" s="43" t="e">
        <f t="shared" ca="1" si="28"/>
        <v>#NAME?</v>
      </c>
      <c r="X164" s="42" t="e">
        <f t="shared" ca="1" si="29"/>
        <v>#NAME?</v>
      </c>
      <c r="Y164" s="42">
        <v>163</v>
      </c>
      <c r="Z164" s="42" t="str">
        <f t="shared" si="30"/>
        <v>Occurrence163</v>
      </c>
      <c r="AA164" s="42">
        <f t="shared" ca="1" si="31"/>
        <v>0</v>
      </c>
      <c r="AB164" s="42">
        <f t="shared" ca="1" si="32"/>
        <v>0</v>
      </c>
      <c r="AH164" s="59"/>
      <c r="AS164" s="59"/>
      <c r="BD164" s="59"/>
      <c r="BO164" s="59"/>
      <c r="BZ164" s="59"/>
      <c r="CK164" s="59"/>
      <c r="CV164" s="59"/>
      <c r="DG164" s="59"/>
      <c r="DR164" s="59"/>
      <c r="EC164" s="59"/>
      <c r="EN164" s="59"/>
      <c r="EY164" s="59"/>
      <c r="FJ164" s="59"/>
      <c r="FU164" s="59"/>
      <c r="GF164" s="59"/>
      <c r="GQ164" s="59"/>
      <c r="HB164" s="59"/>
      <c r="HM164" s="59"/>
      <c r="HX164" s="59"/>
      <c r="II164" s="59"/>
      <c r="IT164" s="59"/>
      <c r="JE164" s="59"/>
      <c r="JP164" s="59"/>
      <c r="KA164" s="59"/>
      <c r="KL164" s="59"/>
      <c r="KW164" s="59"/>
      <c r="LH164" s="59"/>
      <c r="LS164" s="59"/>
      <c r="MD164" s="59"/>
      <c r="MO164" s="59"/>
      <c r="MZ164" s="59"/>
      <c r="NK164" s="59"/>
      <c r="NV164" s="59"/>
      <c r="OG164" s="59"/>
      <c r="OR164" s="59"/>
      <c r="PC164" s="59"/>
      <c r="PN164" s="59"/>
      <c r="PY164" s="59"/>
      <c r="QJ164" s="59"/>
      <c r="QU164" s="59"/>
      <c r="RF164" s="59"/>
      <c r="RQ164" s="59"/>
      <c r="SB164" s="59"/>
      <c r="SM164" s="59"/>
      <c r="SX164" s="59"/>
      <c r="TI164" s="59"/>
      <c r="TT164" s="59"/>
      <c r="UE164" s="59"/>
      <c r="UP164" s="59"/>
      <c r="VA164" s="59"/>
      <c r="VL164" s="59"/>
      <c r="VW164" s="59"/>
      <c r="WH164" s="59"/>
      <c r="WS164" s="59"/>
      <c r="XD164" s="59"/>
      <c r="XO164" s="59"/>
      <c r="XZ164" s="59"/>
      <c r="YK164" s="59"/>
      <c r="YV164" s="59"/>
      <c r="ZG164" s="59"/>
      <c r="ZR164" s="59"/>
      <c r="AAC164" s="59"/>
      <c r="AAN164" s="59"/>
      <c r="AAY164" s="59"/>
      <c r="ABJ164" s="59"/>
      <c r="ABU164" s="59"/>
      <c r="ACF164" s="59"/>
      <c r="ACQ164" s="59"/>
      <c r="ADB164" s="59"/>
      <c r="ADM164" s="59"/>
      <c r="ADX164" s="59"/>
      <c r="AEI164" s="59"/>
      <c r="AET164" s="59"/>
      <c r="AFE164" s="59"/>
      <c r="AFP164" s="59"/>
      <c r="AGA164" s="59"/>
      <c r="AGL164" s="59"/>
      <c r="AGW164" s="59"/>
      <c r="AHH164" s="59"/>
      <c r="AHS164" s="59"/>
      <c r="AID164" s="59"/>
      <c r="AIO164" s="59"/>
      <c r="AIZ164" s="59"/>
      <c r="AJK164" s="59"/>
      <c r="AJV164" s="59"/>
      <c r="AKG164" s="59"/>
      <c r="AKR164" s="59"/>
      <c r="ALC164" s="59"/>
      <c r="ALN164" s="59"/>
      <c r="ALY164" s="59"/>
      <c r="AMJ164" s="59"/>
      <c r="AMU164" s="59"/>
      <c r="ANF164" s="59"/>
      <c r="ANQ164" s="59"/>
      <c r="AOB164" s="59"/>
      <c r="AOM164" s="59"/>
      <c r="AOX164" s="59"/>
      <c r="API164" s="59"/>
      <c r="APT164" s="59"/>
      <c r="AQE164" s="59"/>
      <c r="AQP164" s="59"/>
      <c r="ARA164" s="59"/>
      <c r="ARL164" s="59"/>
      <c r="ARW164" s="59"/>
      <c r="ASH164" s="59"/>
      <c r="ASS164" s="59"/>
      <c r="ATD164" s="59"/>
      <c r="ATO164" s="59"/>
      <c r="ATZ164" s="59"/>
      <c r="AUK164" s="59"/>
      <c r="AUV164" s="59"/>
      <c r="AVG164" s="59"/>
      <c r="AVR164" s="59"/>
      <c r="AWC164" s="59"/>
      <c r="AWN164" s="59"/>
      <c r="AWY164" s="59"/>
      <c r="AXJ164" s="59"/>
      <c r="AXU164" s="59"/>
      <c r="AYF164" s="59"/>
      <c r="AYQ164" s="59"/>
      <c r="AZB164" s="59"/>
    </row>
    <row r="165" spans="1:1024 1035:1354" ht="18.75" customHeight="1" x14ac:dyDescent="0.25">
      <c r="A165" s="24" t="str">
        <f>'total Scrap'!A165</f>
        <v>11/2020</v>
      </c>
      <c r="B165" s="29">
        <f>'total Scrap'!D165</f>
        <v>97558</v>
      </c>
      <c r="C165" s="45" t="str">
        <f>'total Scrap'!E165</f>
        <v>90407F210771</v>
      </c>
      <c r="D165" s="8" t="str">
        <f>'total Scrap'!F165</f>
        <v>FITTING, 30 DEG</v>
      </c>
      <c r="E165" s="26">
        <f t="shared" ca="1" si="22"/>
        <v>7</v>
      </c>
      <c r="F165" s="26">
        <f t="shared" si="23"/>
        <v>1</v>
      </c>
      <c r="G165" s="27">
        <f t="shared" ca="1" si="24"/>
        <v>7.1428571428571425E-2</v>
      </c>
      <c r="H165" s="26" t="e">
        <f t="shared" ca="1" si="25"/>
        <v>#NAME?</v>
      </c>
      <c r="I165" s="26"/>
      <c r="J165" s="30"/>
      <c r="P165" s="57">
        <f t="shared" si="26"/>
        <v>0</v>
      </c>
      <c r="Q165" s="30">
        <f t="shared" si="27"/>
        <v>0</v>
      </c>
      <c r="U165" s="42" t="e">
        <f ca="1">IF($C165=$R$3, $A165,)</f>
        <v>#NAME?</v>
      </c>
      <c r="W165" s="43" t="e">
        <f t="shared" ca="1" si="28"/>
        <v>#NAME?</v>
      </c>
      <c r="X165" s="42" t="e">
        <f t="shared" ca="1" si="29"/>
        <v>#NAME?</v>
      </c>
      <c r="Y165" s="42">
        <v>164</v>
      </c>
      <c r="Z165" s="42" t="str">
        <f t="shared" si="30"/>
        <v>Occurrence164</v>
      </c>
      <c r="AA165" s="42">
        <f t="shared" ca="1" si="31"/>
        <v>0</v>
      </c>
      <c r="AB165" s="42">
        <f t="shared" ca="1" si="32"/>
        <v>0</v>
      </c>
      <c r="AH165" s="59"/>
      <c r="AS165" s="59"/>
      <c r="BD165" s="59"/>
      <c r="BO165" s="59"/>
      <c r="BZ165" s="59"/>
      <c r="CK165" s="59"/>
      <c r="CV165" s="59"/>
      <c r="DG165" s="59"/>
      <c r="DR165" s="59"/>
      <c r="EC165" s="59"/>
      <c r="EN165" s="59"/>
      <c r="EY165" s="59"/>
      <c r="FJ165" s="59"/>
      <c r="FU165" s="59"/>
      <c r="GF165" s="59"/>
      <c r="GQ165" s="59"/>
      <c r="HB165" s="59"/>
      <c r="HM165" s="59"/>
      <c r="HX165" s="59"/>
      <c r="II165" s="59"/>
      <c r="IT165" s="59"/>
      <c r="JE165" s="59"/>
      <c r="JP165" s="59"/>
      <c r="KA165" s="59"/>
      <c r="KL165" s="59"/>
      <c r="KW165" s="59"/>
      <c r="LH165" s="59"/>
      <c r="LS165" s="59"/>
      <c r="MD165" s="59"/>
      <c r="MO165" s="59"/>
      <c r="MZ165" s="59"/>
      <c r="NK165" s="59"/>
      <c r="NV165" s="59"/>
      <c r="OG165" s="59"/>
      <c r="OR165" s="59"/>
      <c r="PC165" s="59"/>
      <c r="PN165" s="59"/>
      <c r="PY165" s="59"/>
      <c r="QJ165" s="59"/>
      <c r="QU165" s="59"/>
      <c r="RF165" s="59"/>
      <c r="RQ165" s="59"/>
      <c r="SB165" s="59"/>
      <c r="SM165" s="59"/>
      <c r="SX165" s="59"/>
      <c r="TI165" s="59"/>
      <c r="TT165" s="59"/>
      <c r="UE165" s="59"/>
      <c r="UP165" s="59"/>
      <c r="VA165" s="59"/>
      <c r="VL165" s="59"/>
      <c r="VW165" s="59"/>
      <c r="WH165" s="59"/>
      <c r="WS165" s="59"/>
      <c r="XD165" s="59"/>
      <c r="XO165" s="59"/>
      <c r="XZ165" s="59"/>
      <c r="YK165" s="59"/>
      <c r="YV165" s="59"/>
      <c r="ZG165" s="59"/>
      <c r="ZR165" s="59"/>
      <c r="AAC165" s="59"/>
      <c r="AAN165" s="59"/>
      <c r="AAY165" s="59"/>
      <c r="ABJ165" s="59"/>
      <c r="ABU165" s="59"/>
      <c r="ACF165" s="59"/>
      <c r="ACQ165" s="59"/>
      <c r="ADB165" s="59"/>
      <c r="ADM165" s="59"/>
      <c r="ADX165" s="59"/>
      <c r="AEI165" s="59"/>
      <c r="AET165" s="59"/>
      <c r="AFE165" s="59"/>
      <c r="AFP165" s="59"/>
      <c r="AGA165" s="59"/>
      <c r="AGL165" s="59"/>
      <c r="AGW165" s="59"/>
      <c r="AHH165" s="59"/>
      <c r="AHS165" s="59"/>
      <c r="AID165" s="59"/>
      <c r="AIO165" s="59"/>
      <c r="AIZ165" s="59"/>
      <c r="AJK165" s="59"/>
      <c r="AJV165" s="59"/>
      <c r="AKG165" s="59"/>
      <c r="AKR165" s="59"/>
      <c r="ALC165" s="59"/>
      <c r="ALN165" s="59"/>
      <c r="ALY165" s="59"/>
      <c r="AMJ165" s="59"/>
      <c r="AMU165" s="59"/>
      <c r="ANF165" s="59"/>
      <c r="ANQ165" s="59"/>
      <c r="AOB165" s="59"/>
      <c r="AOM165" s="59"/>
      <c r="AOX165" s="59"/>
      <c r="API165" s="59"/>
      <c r="APT165" s="59"/>
      <c r="AQE165" s="59"/>
      <c r="AQP165" s="59"/>
      <c r="ARA165" s="59"/>
      <c r="ARL165" s="59"/>
      <c r="ARW165" s="59"/>
      <c r="ASH165" s="59"/>
      <c r="ASS165" s="59"/>
      <c r="ATD165" s="59"/>
      <c r="ATO165" s="59"/>
      <c r="ATZ165" s="59"/>
      <c r="AUK165" s="59"/>
      <c r="AUV165" s="59"/>
      <c r="AVG165" s="59"/>
      <c r="AVR165" s="59"/>
      <c r="AWC165" s="59"/>
      <c r="AWN165" s="59"/>
      <c r="AWY165" s="59"/>
      <c r="AXJ165" s="59"/>
      <c r="AXU165" s="59"/>
      <c r="AYF165" s="59"/>
      <c r="AYQ165" s="59"/>
      <c r="AZB165" s="59"/>
    </row>
    <row r="166" spans="1:1024 1035:1354" ht="18.75" customHeight="1" x14ac:dyDescent="0.25">
      <c r="A166" s="24" t="str">
        <f>'total Scrap'!A166</f>
        <v>11/2020</v>
      </c>
      <c r="B166" s="29">
        <f>'total Scrap'!D166</f>
        <v>95661</v>
      </c>
      <c r="C166" s="45" t="str">
        <f>'total Scrap'!E166</f>
        <v>38330F231271</v>
      </c>
      <c r="D166" s="8" t="str">
        <f>'total Scrap'!F166</f>
        <v>MOTOR ASSY, 2/3 T HST WITH BRAKE</v>
      </c>
      <c r="E166" s="26">
        <f t="shared" ca="1" si="22"/>
        <v>7</v>
      </c>
      <c r="F166" s="26">
        <f t="shared" si="23"/>
        <v>1</v>
      </c>
      <c r="G166" s="27">
        <f t="shared" ca="1" si="24"/>
        <v>7.1428571428571425E-2</v>
      </c>
      <c r="H166" s="26" t="e">
        <f t="shared" ca="1" si="25"/>
        <v>#NAME?</v>
      </c>
      <c r="I166" s="26"/>
      <c r="J166" s="30"/>
      <c r="P166" s="57">
        <f t="shared" si="26"/>
        <v>0</v>
      </c>
      <c r="Q166" s="30">
        <f t="shared" si="27"/>
        <v>0</v>
      </c>
      <c r="U166" s="42" t="e">
        <f ca="1">IF($C166=$R$3, $A166,)</f>
        <v>#NAME?</v>
      </c>
      <c r="W166" s="43" t="e">
        <f t="shared" ca="1" si="28"/>
        <v>#NAME?</v>
      </c>
      <c r="X166" s="42" t="e">
        <f t="shared" ca="1" si="29"/>
        <v>#NAME?</v>
      </c>
      <c r="Y166" s="42">
        <v>165</v>
      </c>
      <c r="Z166" s="42" t="str">
        <f t="shared" si="30"/>
        <v>Occurrence165</v>
      </c>
      <c r="AA166" s="42">
        <f t="shared" ca="1" si="31"/>
        <v>0</v>
      </c>
      <c r="AB166" s="42">
        <f t="shared" ca="1" si="32"/>
        <v>0</v>
      </c>
      <c r="AH166" s="59"/>
      <c r="AS166" s="59"/>
      <c r="BD166" s="59"/>
      <c r="BO166" s="59"/>
      <c r="BZ166" s="59"/>
      <c r="CK166" s="59"/>
      <c r="CV166" s="59"/>
      <c r="DG166" s="59"/>
      <c r="DR166" s="59"/>
      <c r="EC166" s="59"/>
      <c r="EN166" s="59"/>
      <c r="EY166" s="59"/>
      <c r="FJ166" s="59"/>
      <c r="FU166" s="59"/>
      <c r="GF166" s="59"/>
      <c r="GQ166" s="59"/>
      <c r="HB166" s="59"/>
      <c r="HM166" s="59"/>
      <c r="HX166" s="59"/>
      <c r="II166" s="59"/>
      <c r="IT166" s="59"/>
      <c r="JE166" s="59"/>
      <c r="JP166" s="59"/>
      <c r="KA166" s="59"/>
      <c r="KL166" s="59"/>
      <c r="KW166" s="59"/>
      <c r="LH166" s="59"/>
      <c r="LS166" s="59"/>
      <c r="MD166" s="59"/>
      <c r="MO166" s="59"/>
      <c r="MZ166" s="59"/>
      <c r="NK166" s="59"/>
      <c r="NV166" s="59"/>
      <c r="OG166" s="59"/>
      <c r="OR166" s="59"/>
      <c r="PC166" s="59"/>
      <c r="PN166" s="59"/>
      <c r="PY166" s="59"/>
      <c r="QJ166" s="59"/>
      <c r="QU166" s="59"/>
      <c r="RF166" s="59"/>
      <c r="RQ166" s="59"/>
      <c r="SB166" s="59"/>
      <c r="SM166" s="59"/>
      <c r="SX166" s="59"/>
      <c r="TI166" s="59"/>
      <c r="TT166" s="59"/>
      <c r="UE166" s="59"/>
      <c r="UP166" s="59"/>
      <c r="VA166" s="59"/>
      <c r="VL166" s="59"/>
      <c r="VW166" s="59"/>
      <c r="WH166" s="59"/>
      <c r="WS166" s="59"/>
      <c r="XD166" s="59"/>
      <c r="XO166" s="59"/>
      <c r="XZ166" s="59"/>
      <c r="YK166" s="59"/>
      <c r="YV166" s="59"/>
      <c r="ZG166" s="59"/>
      <c r="ZR166" s="59"/>
      <c r="AAC166" s="59"/>
      <c r="AAN166" s="59"/>
      <c r="AAY166" s="59"/>
      <c r="ABJ166" s="59"/>
      <c r="ABU166" s="59"/>
      <c r="ACF166" s="59"/>
      <c r="ACQ166" s="59"/>
      <c r="ADB166" s="59"/>
      <c r="ADM166" s="59"/>
      <c r="ADX166" s="59"/>
      <c r="AEI166" s="59"/>
      <c r="AET166" s="59"/>
      <c r="AFE166" s="59"/>
      <c r="AFP166" s="59"/>
      <c r="AGA166" s="59"/>
      <c r="AGL166" s="59"/>
      <c r="AGW166" s="59"/>
      <c r="AHH166" s="59"/>
      <c r="AHS166" s="59"/>
      <c r="AID166" s="59"/>
      <c r="AIO166" s="59"/>
      <c r="AIZ166" s="59"/>
      <c r="AJK166" s="59"/>
      <c r="AJV166" s="59"/>
      <c r="AKG166" s="59"/>
      <c r="AKR166" s="59"/>
      <c r="ALC166" s="59"/>
      <c r="ALN166" s="59"/>
      <c r="ALY166" s="59"/>
      <c r="AMJ166" s="59"/>
      <c r="AMU166" s="59"/>
      <c r="ANF166" s="59"/>
      <c r="ANQ166" s="59"/>
      <c r="AOB166" s="59"/>
      <c r="AOM166" s="59"/>
      <c r="AOX166" s="59"/>
      <c r="API166" s="59"/>
      <c r="APT166" s="59"/>
      <c r="AQE166" s="59"/>
      <c r="AQP166" s="59"/>
      <c r="ARA166" s="59"/>
      <c r="ARL166" s="59"/>
      <c r="ARW166" s="59"/>
      <c r="ASH166" s="59"/>
      <c r="ASS166" s="59"/>
      <c r="ATD166" s="59"/>
      <c r="ATO166" s="59"/>
      <c r="ATZ166" s="59"/>
      <c r="AUK166" s="59"/>
      <c r="AUV166" s="59"/>
      <c r="AVG166" s="59"/>
      <c r="AVR166" s="59"/>
      <c r="AWC166" s="59"/>
      <c r="AWN166" s="59"/>
      <c r="AWY166" s="59"/>
      <c r="AXJ166" s="59"/>
      <c r="AXU166" s="59"/>
      <c r="AYF166" s="59"/>
      <c r="AYQ166" s="59"/>
      <c r="AZB166" s="59"/>
    </row>
    <row r="167" spans="1:1024 1035:1354" ht="18.75" customHeight="1" x14ac:dyDescent="0.25">
      <c r="A167" s="24" t="str">
        <f>'total Scrap'!A167</f>
        <v>11/2020</v>
      </c>
      <c r="B167" s="29">
        <f>'total Scrap'!D167</f>
        <v>96924</v>
      </c>
      <c r="C167" s="45" t="str">
        <f>'total Scrap'!E167</f>
        <v>18450UM020</v>
      </c>
      <c r="D167" s="8" t="str">
        <f>'total Scrap'!F167</f>
        <v>CONVERTER ASSY, MONOLITHI</v>
      </c>
      <c r="E167" s="26">
        <f t="shared" ca="1" si="22"/>
        <v>7</v>
      </c>
      <c r="F167" s="26">
        <f t="shared" si="23"/>
        <v>3</v>
      </c>
      <c r="G167" s="27">
        <f t="shared" ca="1" si="24"/>
        <v>0.21428571428571427</v>
      </c>
      <c r="H167" s="26" t="e">
        <f t="shared" ca="1" si="25"/>
        <v>#NAME?</v>
      </c>
      <c r="I167" s="26"/>
      <c r="J167" s="30"/>
      <c r="P167" s="57" t="str">
        <f t="shared" si="26"/>
        <v>11/2020</v>
      </c>
      <c r="Q167" s="30" t="str">
        <f t="shared" si="27"/>
        <v>18450UM020</v>
      </c>
      <c r="U167" s="42" t="e">
        <f ca="1">IF($C167=$R$3, $A167,)</f>
        <v>#NAME?</v>
      </c>
      <c r="W167" s="43" t="e">
        <f t="shared" ca="1" si="28"/>
        <v>#NAME?</v>
      </c>
      <c r="X167" s="42" t="e">
        <f t="shared" ca="1" si="29"/>
        <v>#NAME?</v>
      </c>
      <c r="Y167" s="42">
        <v>166</v>
      </c>
      <c r="Z167" s="42" t="str">
        <f t="shared" si="30"/>
        <v>Occurrence166</v>
      </c>
      <c r="AA167" s="42">
        <f t="shared" ca="1" si="31"/>
        <v>0</v>
      </c>
      <c r="AB167" s="42">
        <f t="shared" ca="1" si="32"/>
        <v>0</v>
      </c>
      <c r="AH167" s="59"/>
      <c r="AS167" s="59"/>
      <c r="BD167" s="59"/>
      <c r="BO167" s="59"/>
      <c r="BZ167" s="59"/>
      <c r="CK167" s="59"/>
      <c r="CV167" s="59"/>
      <c r="DG167" s="59"/>
      <c r="DR167" s="59"/>
      <c r="EC167" s="59"/>
      <c r="EN167" s="59"/>
      <c r="EY167" s="59"/>
      <c r="FJ167" s="59"/>
      <c r="FU167" s="59"/>
      <c r="GF167" s="59"/>
      <c r="GQ167" s="59"/>
      <c r="HB167" s="59"/>
      <c r="HM167" s="59"/>
      <c r="HX167" s="59"/>
      <c r="II167" s="59"/>
      <c r="IT167" s="59"/>
      <c r="JE167" s="59"/>
      <c r="JP167" s="59"/>
      <c r="KA167" s="59"/>
      <c r="KL167" s="59"/>
      <c r="KW167" s="59"/>
      <c r="LH167" s="59"/>
      <c r="LS167" s="59"/>
      <c r="MD167" s="59"/>
      <c r="MO167" s="59"/>
      <c r="MZ167" s="59"/>
      <c r="NK167" s="59"/>
      <c r="NV167" s="59"/>
      <c r="OG167" s="59"/>
      <c r="OR167" s="59"/>
      <c r="PC167" s="59"/>
      <c r="PN167" s="59"/>
      <c r="PY167" s="59"/>
      <c r="QJ167" s="59"/>
      <c r="QU167" s="59"/>
      <c r="RF167" s="59"/>
      <c r="RQ167" s="59"/>
      <c r="SB167" s="59"/>
      <c r="SM167" s="59"/>
      <c r="SX167" s="59"/>
      <c r="TI167" s="59"/>
      <c r="TT167" s="59"/>
      <c r="UE167" s="59"/>
      <c r="UP167" s="59"/>
      <c r="VA167" s="59"/>
      <c r="VL167" s="59"/>
      <c r="VW167" s="59"/>
      <c r="WH167" s="59"/>
      <c r="WS167" s="59"/>
      <c r="XD167" s="59"/>
      <c r="XO167" s="59"/>
      <c r="XZ167" s="59"/>
      <c r="YK167" s="59"/>
      <c r="YV167" s="59"/>
      <c r="ZG167" s="59"/>
      <c r="ZR167" s="59"/>
      <c r="AAC167" s="59"/>
      <c r="AAN167" s="59"/>
      <c r="AAY167" s="59"/>
      <c r="ABJ167" s="59"/>
      <c r="ABU167" s="59"/>
      <c r="ACF167" s="59"/>
      <c r="ACQ167" s="59"/>
      <c r="ADB167" s="59"/>
      <c r="ADM167" s="59"/>
      <c r="ADX167" s="59"/>
      <c r="AEI167" s="59"/>
      <c r="AET167" s="59"/>
      <c r="AFE167" s="59"/>
      <c r="AFP167" s="59"/>
      <c r="AGA167" s="59"/>
      <c r="AGL167" s="59"/>
      <c r="AGW167" s="59"/>
      <c r="AHH167" s="59"/>
      <c r="AHS167" s="59"/>
      <c r="AID167" s="59"/>
      <c r="AIO167" s="59"/>
      <c r="AIZ167" s="59"/>
      <c r="AJK167" s="59"/>
      <c r="AJV167" s="59"/>
      <c r="AKG167" s="59"/>
      <c r="AKR167" s="59"/>
      <c r="ALC167" s="59"/>
      <c r="ALN167" s="59"/>
      <c r="ALY167" s="59"/>
      <c r="AMJ167" s="59"/>
      <c r="AMU167" s="59"/>
      <c r="ANF167" s="59"/>
      <c r="ANQ167" s="59"/>
      <c r="AOB167" s="59"/>
      <c r="AOM167" s="59"/>
      <c r="AOX167" s="59"/>
      <c r="API167" s="59"/>
      <c r="APT167" s="59"/>
      <c r="AQE167" s="59"/>
      <c r="AQP167" s="59"/>
      <c r="ARA167" s="59"/>
      <c r="ARL167" s="59"/>
      <c r="ARW167" s="59"/>
      <c r="ASH167" s="59"/>
      <c r="ASS167" s="59"/>
      <c r="ATD167" s="59"/>
      <c r="ATO167" s="59"/>
      <c r="ATZ167" s="59"/>
      <c r="AUK167" s="59"/>
      <c r="AUV167" s="59"/>
      <c r="AVG167" s="59"/>
      <c r="AVR167" s="59"/>
      <c r="AWC167" s="59"/>
      <c r="AWN167" s="59"/>
      <c r="AWY167" s="59"/>
      <c r="AXJ167" s="59"/>
      <c r="AXU167" s="59"/>
      <c r="AYF167" s="59"/>
      <c r="AYQ167" s="59"/>
      <c r="AZB167" s="59"/>
    </row>
    <row r="168" spans="1:1024 1035:1354" ht="18.75" customHeight="1" x14ac:dyDescent="0.25">
      <c r="A168" s="24" t="str">
        <f>'total Scrap'!A168</f>
        <v>11/2020</v>
      </c>
      <c r="B168" s="29">
        <f>'total Scrap'!D168</f>
        <v>95985</v>
      </c>
      <c r="C168" s="45" t="str">
        <f>'total Scrap'!E168</f>
        <v>17460UM010</v>
      </c>
      <c r="D168" s="8" t="str">
        <f>'total Scrap'!F168</f>
        <v>CONVERTER ASSY,CATALYTIC W/PIPE</v>
      </c>
      <c r="E168" s="26">
        <f t="shared" ca="1" si="22"/>
        <v>7</v>
      </c>
      <c r="F168" s="26">
        <f t="shared" si="23"/>
        <v>1</v>
      </c>
      <c r="G168" s="27">
        <f t="shared" ca="1" si="24"/>
        <v>7.1428571428571425E-2</v>
      </c>
      <c r="H168" s="26" t="e">
        <f t="shared" ca="1" si="25"/>
        <v>#NAME?</v>
      </c>
      <c r="I168" s="26"/>
      <c r="J168" s="30"/>
      <c r="P168" s="57">
        <f t="shared" si="26"/>
        <v>0</v>
      </c>
      <c r="Q168" s="30">
        <f t="shared" si="27"/>
        <v>0</v>
      </c>
      <c r="U168" s="42" t="e">
        <f ca="1">IF($C168=$R$3, $A168,)</f>
        <v>#NAME?</v>
      </c>
      <c r="W168" s="43" t="e">
        <f t="shared" ca="1" si="28"/>
        <v>#NAME?</v>
      </c>
      <c r="X168" s="42" t="e">
        <f t="shared" ca="1" si="29"/>
        <v>#NAME?</v>
      </c>
      <c r="Y168" s="42">
        <v>167</v>
      </c>
      <c r="Z168" s="42" t="str">
        <f t="shared" si="30"/>
        <v>Occurrence167</v>
      </c>
      <c r="AA168" s="42">
        <f t="shared" ca="1" si="31"/>
        <v>0</v>
      </c>
      <c r="AB168" s="42">
        <f t="shared" ca="1" si="32"/>
        <v>0</v>
      </c>
      <c r="AH168" s="59"/>
      <c r="AS168" s="59"/>
      <c r="BD168" s="59"/>
      <c r="BO168" s="59"/>
      <c r="BZ168" s="59"/>
      <c r="CK168" s="59"/>
      <c r="CV168" s="59"/>
      <c r="DG168" s="59"/>
      <c r="DR168" s="59"/>
      <c r="EC168" s="59"/>
      <c r="EN168" s="59"/>
      <c r="EY168" s="59"/>
      <c r="FJ168" s="59"/>
      <c r="FU168" s="59"/>
      <c r="GF168" s="59"/>
      <c r="GQ168" s="59"/>
      <c r="HB168" s="59"/>
      <c r="HM168" s="59"/>
      <c r="HX168" s="59"/>
      <c r="II168" s="59"/>
      <c r="IT168" s="59"/>
      <c r="JE168" s="59"/>
      <c r="JP168" s="59"/>
      <c r="KA168" s="59"/>
      <c r="KL168" s="59"/>
      <c r="KW168" s="59"/>
      <c r="LH168" s="59"/>
      <c r="LS168" s="59"/>
      <c r="MD168" s="59"/>
      <c r="MO168" s="59"/>
      <c r="MZ168" s="59"/>
      <c r="NK168" s="59"/>
      <c r="NV168" s="59"/>
      <c r="OG168" s="59"/>
      <c r="OR168" s="59"/>
      <c r="PC168" s="59"/>
      <c r="PN168" s="59"/>
      <c r="PY168" s="59"/>
      <c r="QJ168" s="59"/>
      <c r="QU168" s="59"/>
      <c r="RF168" s="59"/>
      <c r="RQ168" s="59"/>
      <c r="SB168" s="59"/>
      <c r="SM168" s="59"/>
      <c r="SX168" s="59"/>
      <c r="TI168" s="59"/>
      <c r="TT168" s="59"/>
      <c r="UE168" s="59"/>
      <c r="UP168" s="59"/>
      <c r="VA168" s="59"/>
      <c r="VL168" s="59"/>
      <c r="VW168" s="59"/>
      <c r="WH168" s="59"/>
      <c r="WS168" s="59"/>
      <c r="XD168" s="59"/>
      <c r="XO168" s="59"/>
      <c r="XZ168" s="59"/>
      <c r="YK168" s="59"/>
      <c r="YV168" s="59"/>
      <c r="ZG168" s="59"/>
      <c r="ZR168" s="59"/>
      <c r="AAC168" s="59"/>
      <c r="AAN168" s="59"/>
      <c r="AAY168" s="59"/>
      <c r="ABJ168" s="59"/>
      <c r="ABU168" s="59"/>
      <c r="ACF168" s="59"/>
      <c r="ACQ168" s="59"/>
      <c r="ADB168" s="59"/>
      <c r="ADM168" s="59"/>
      <c r="ADX168" s="59"/>
      <c r="AEI168" s="59"/>
      <c r="AET168" s="59"/>
      <c r="AFE168" s="59"/>
      <c r="AFP168" s="59"/>
      <c r="AGA168" s="59"/>
      <c r="AGL168" s="59"/>
      <c r="AGW168" s="59"/>
      <c r="AHH168" s="59"/>
      <c r="AHS168" s="59"/>
      <c r="AID168" s="59"/>
      <c r="AIO168" s="59"/>
      <c r="AIZ168" s="59"/>
      <c r="AJK168" s="59"/>
      <c r="AJV168" s="59"/>
      <c r="AKG168" s="59"/>
      <c r="AKR168" s="59"/>
      <c r="ALC168" s="59"/>
      <c r="ALN168" s="59"/>
      <c r="ALY168" s="59"/>
      <c r="AMJ168" s="59"/>
      <c r="AMU168" s="59"/>
      <c r="ANF168" s="59"/>
      <c r="ANQ168" s="59"/>
      <c r="AOB168" s="59"/>
      <c r="AOM168" s="59"/>
      <c r="AOX168" s="59"/>
      <c r="API168" s="59"/>
      <c r="APT168" s="59"/>
      <c r="AQE168" s="59"/>
      <c r="AQP168" s="59"/>
      <c r="ARA168" s="59"/>
      <c r="ARL168" s="59"/>
      <c r="ARW168" s="59"/>
      <c r="ASH168" s="59"/>
      <c r="ASS168" s="59"/>
      <c r="ATD168" s="59"/>
      <c r="ATO168" s="59"/>
      <c r="ATZ168" s="59"/>
      <c r="AUK168" s="59"/>
      <c r="AUV168" s="59"/>
      <c r="AVG168" s="59"/>
      <c r="AVR168" s="59"/>
      <c r="AWC168" s="59"/>
      <c r="AWN168" s="59"/>
      <c r="AWY168" s="59"/>
      <c r="AXJ168" s="59"/>
      <c r="AXU168" s="59"/>
      <c r="AYF168" s="59"/>
      <c r="AYQ168" s="59"/>
      <c r="AZB168" s="59"/>
    </row>
    <row r="169" spans="1:1024 1035:1354" ht="18.75" customHeight="1" x14ac:dyDescent="0.25">
      <c r="A169" s="24" t="str">
        <f>'total Scrap'!A169</f>
        <v>11/2020</v>
      </c>
      <c r="B169" s="29">
        <f>'total Scrap'!D169</f>
        <v>96717</v>
      </c>
      <c r="C169" s="45" t="str">
        <f>'total Scrap'!E169</f>
        <v>89661UM090</v>
      </c>
      <c r="D169" s="8" t="str">
        <f>'total Scrap'!F169</f>
        <v>COMPUTER, ENGINE CONTROL</v>
      </c>
      <c r="E169" s="26">
        <f t="shared" ca="1" si="22"/>
        <v>7</v>
      </c>
      <c r="F169" s="26">
        <f t="shared" si="23"/>
        <v>4</v>
      </c>
      <c r="G169" s="27">
        <f t="shared" ca="1" si="24"/>
        <v>0.2857142857142857</v>
      </c>
      <c r="H169" s="26" t="e">
        <f t="shared" ca="1" si="25"/>
        <v>#NAME?</v>
      </c>
      <c r="I169" s="26"/>
      <c r="J169" s="30"/>
      <c r="P169" s="57" t="str">
        <f t="shared" si="26"/>
        <v>11/2020</v>
      </c>
      <c r="Q169" s="30" t="str">
        <f t="shared" si="27"/>
        <v>89661UM090</v>
      </c>
      <c r="U169" s="42" t="e">
        <f ca="1">IF($C169=$R$3, $A169,)</f>
        <v>#NAME?</v>
      </c>
      <c r="W169" s="43" t="e">
        <f t="shared" ca="1" si="28"/>
        <v>#NAME?</v>
      </c>
      <c r="X169" s="42" t="e">
        <f t="shared" ca="1" si="29"/>
        <v>#NAME?</v>
      </c>
      <c r="Y169" s="42">
        <v>168</v>
      </c>
      <c r="Z169" s="42" t="str">
        <f t="shared" si="30"/>
        <v>Occurrence168</v>
      </c>
      <c r="AA169" s="42">
        <f t="shared" ca="1" si="31"/>
        <v>0</v>
      </c>
      <c r="AB169" s="42">
        <f t="shared" ca="1" si="32"/>
        <v>0</v>
      </c>
      <c r="AH169" s="59"/>
      <c r="AS169" s="59"/>
      <c r="BD169" s="59"/>
      <c r="BO169" s="59"/>
      <c r="BZ169" s="59"/>
      <c r="CK169" s="59"/>
      <c r="CV169" s="59"/>
      <c r="DG169" s="59"/>
      <c r="DR169" s="59"/>
      <c r="EC169" s="59"/>
      <c r="EN169" s="59"/>
      <c r="EY169" s="59"/>
      <c r="FJ169" s="59"/>
      <c r="FU169" s="59"/>
      <c r="GF169" s="59"/>
      <c r="GQ169" s="59"/>
      <c r="HB169" s="59"/>
      <c r="HM169" s="59"/>
      <c r="HX169" s="59"/>
      <c r="II169" s="59"/>
      <c r="IT169" s="59"/>
      <c r="JE169" s="59"/>
      <c r="JP169" s="59"/>
      <c r="KA169" s="59"/>
      <c r="KL169" s="59"/>
      <c r="KW169" s="59"/>
      <c r="LH169" s="59"/>
      <c r="LS169" s="59"/>
      <c r="MD169" s="59"/>
      <c r="MO169" s="59"/>
      <c r="MZ169" s="59"/>
      <c r="NK169" s="59"/>
      <c r="NV169" s="59"/>
      <c r="OG169" s="59"/>
      <c r="OR169" s="59"/>
      <c r="PC169" s="59"/>
      <c r="PN169" s="59"/>
      <c r="PY169" s="59"/>
      <c r="QJ169" s="59"/>
      <c r="QU169" s="59"/>
      <c r="RF169" s="59"/>
      <c r="RQ169" s="59"/>
      <c r="SB169" s="59"/>
      <c r="SM169" s="59"/>
      <c r="SX169" s="59"/>
      <c r="TI169" s="59"/>
      <c r="TT169" s="59"/>
      <c r="UE169" s="59"/>
      <c r="UP169" s="59"/>
      <c r="VA169" s="59"/>
      <c r="VL169" s="59"/>
      <c r="VW169" s="59"/>
      <c r="WH169" s="59"/>
      <c r="WS169" s="59"/>
      <c r="XD169" s="59"/>
      <c r="XO169" s="59"/>
      <c r="XZ169" s="59"/>
      <c r="YK169" s="59"/>
      <c r="YV169" s="59"/>
      <c r="ZG169" s="59"/>
      <c r="ZR169" s="59"/>
      <c r="AAC169" s="59"/>
      <c r="AAN169" s="59"/>
      <c r="AAY169" s="59"/>
      <c r="ABJ169" s="59"/>
      <c r="ABU169" s="59"/>
      <c r="ACF169" s="59"/>
      <c r="ACQ169" s="59"/>
      <c r="ADB169" s="59"/>
      <c r="ADM169" s="59"/>
      <c r="ADX169" s="59"/>
      <c r="AEI169" s="59"/>
      <c r="AET169" s="59"/>
      <c r="AFE169" s="59"/>
      <c r="AFP169" s="59"/>
      <c r="AGA169" s="59"/>
      <c r="AGL169" s="59"/>
      <c r="AGW169" s="59"/>
      <c r="AHH169" s="59"/>
      <c r="AHS169" s="59"/>
      <c r="AID169" s="59"/>
      <c r="AIO169" s="59"/>
      <c r="AIZ169" s="59"/>
      <c r="AJK169" s="59"/>
      <c r="AJV169" s="59"/>
      <c r="AKG169" s="59"/>
      <c r="AKR169" s="59"/>
      <c r="ALC169" s="59"/>
      <c r="ALN169" s="59"/>
      <c r="ALY169" s="59"/>
      <c r="AMJ169" s="59"/>
      <c r="AMU169" s="59"/>
      <c r="ANF169" s="59"/>
      <c r="ANQ169" s="59"/>
      <c r="AOB169" s="59"/>
      <c r="AOM169" s="59"/>
      <c r="AOX169" s="59"/>
      <c r="API169" s="59"/>
      <c r="APT169" s="59"/>
      <c r="AQE169" s="59"/>
      <c r="AQP169" s="59"/>
      <c r="ARA169" s="59"/>
      <c r="ARL169" s="59"/>
      <c r="ARW169" s="59"/>
      <c r="ASH169" s="59"/>
      <c r="ASS169" s="59"/>
      <c r="ATD169" s="59"/>
      <c r="ATO169" s="59"/>
      <c r="ATZ169" s="59"/>
      <c r="AUK169" s="59"/>
      <c r="AUV169" s="59"/>
      <c r="AVG169" s="59"/>
      <c r="AVR169" s="59"/>
      <c r="AWC169" s="59"/>
      <c r="AWN169" s="59"/>
      <c r="AWY169" s="59"/>
      <c r="AXJ169" s="59"/>
      <c r="AXU169" s="59"/>
      <c r="AYF169" s="59"/>
      <c r="AYQ169" s="59"/>
      <c r="AZB169" s="59"/>
    </row>
    <row r="170" spans="1:1024 1035:1354" ht="18.75" customHeight="1" x14ac:dyDescent="0.25">
      <c r="A170" s="24" t="str">
        <f>'total Scrap'!A170</f>
        <v>11/2020</v>
      </c>
      <c r="B170" s="29">
        <f>'total Scrap'!D170</f>
        <v>95977</v>
      </c>
      <c r="C170" s="45" t="str">
        <f>'total Scrap'!E170</f>
        <v>16420F118071</v>
      </c>
      <c r="D170" s="8" t="str">
        <f>'total Scrap'!F170</f>
        <v>RADIATOR ASSY</v>
      </c>
      <c r="E170" s="26">
        <f t="shared" ca="1" si="22"/>
        <v>7</v>
      </c>
      <c r="F170" s="26">
        <f t="shared" si="23"/>
        <v>4</v>
      </c>
      <c r="G170" s="27">
        <f t="shared" ca="1" si="24"/>
        <v>0.2857142857142857</v>
      </c>
      <c r="H170" s="26" t="e">
        <f t="shared" ca="1" si="25"/>
        <v>#NAME?</v>
      </c>
      <c r="I170" s="26"/>
      <c r="J170" s="30"/>
      <c r="P170" s="57" t="str">
        <f t="shared" si="26"/>
        <v>11/2020</v>
      </c>
      <c r="Q170" s="30" t="str">
        <f t="shared" si="27"/>
        <v>16420F118071</v>
      </c>
      <c r="U170" s="42" t="e">
        <f ca="1">IF($C170=$R$3, $A170,)</f>
        <v>#NAME?</v>
      </c>
      <c r="W170" s="43" t="e">
        <f t="shared" ca="1" si="28"/>
        <v>#NAME?</v>
      </c>
      <c r="X170" s="42" t="e">
        <f t="shared" ca="1" si="29"/>
        <v>#NAME?</v>
      </c>
      <c r="Y170" s="42">
        <v>169</v>
      </c>
      <c r="Z170" s="42" t="str">
        <f t="shared" si="30"/>
        <v>Occurrence169</v>
      </c>
      <c r="AA170" s="42">
        <f t="shared" ca="1" si="31"/>
        <v>0</v>
      </c>
      <c r="AB170" s="42">
        <f t="shared" ca="1" si="32"/>
        <v>0</v>
      </c>
      <c r="AH170" s="59"/>
      <c r="AS170" s="59"/>
      <c r="BD170" s="59"/>
      <c r="BO170" s="59"/>
      <c r="BZ170" s="59"/>
      <c r="CK170" s="59"/>
      <c r="CV170" s="59"/>
      <c r="DG170" s="59"/>
      <c r="DR170" s="59"/>
      <c r="EC170" s="59"/>
      <c r="EN170" s="59"/>
      <c r="EY170" s="59"/>
      <c r="FJ170" s="59"/>
      <c r="FU170" s="59"/>
      <c r="GF170" s="59"/>
      <c r="GQ170" s="59"/>
      <c r="HB170" s="59"/>
      <c r="HM170" s="59"/>
      <c r="HX170" s="59"/>
      <c r="II170" s="59"/>
      <c r="IT170" s="59"/>
      <c r="JE170" s="59"/>
      <c r="JP170" s="59"/>
      <c r="KA170" s="59"/>
      <c r="KL170" s="59"/>
      <c r="KW170" s="59"/>
      <c r="LH170" s="59"/>
      <c r="LS170" s="59"/>
      <c r="MD170" s="59"/>
      <c r="MO170" s="59"/>
      <c r="MZ170" s="59"/>
      <c r="NK170" s="59"/>
      <c r="NV170" s="59"/>
      <c r="OG170" s="59"/>
      <c r="OR170" s="59"/>
      <c r="PC170" s="59"/>
      <c r="PN170" s="59"/>
      <c r="PY170" s="59"/>
      <c r="QJ170" s="59"/>
      <c r="QU170" s="59"/>
      <c r="RF170" s="59"/>
      <c r="RQ170" s="59"/>
      <c r="SB170" s="59"/>
      <c r="SM170" s="59"/>
      <c r="SX170" s="59"/>
      <c r="TI170" s="59"/>
      <c r="TT170" s="59"/>
      <c r="UE170" s="59"/>
      <c r="UP170" s="59"/>
      <c r="VA170" s="59"/>
      <c r="VL170" s="59"/>
      <c r="VW170" s="59"/>
      <c r="WH170" s="59"/>
      <c r="WS170" s="59"/>
      <c r="XD170" s="59"/>
      <c r="XO170" s="59"/>
      <c r="XZ170" s="59"/>
      <c r="YK170" s="59"/>
      <c r="YV170" s="59"/>
      <c r="ZG170" s="59"/>
      <c r="ZR170" s="59"/>
      <c r="AAC170" s="59"/>
      <c r="AAN170" s="59"/>
      <c r="AAY170" s="59"/>
      <c r="ABJ170" s="59"/>
      <c r="ABU170" s="59"/>
      <c r="ACF170" s="59"/>
      <c r="ACQ170" s="59"/>
      <c r="ADB170" s="59"/>
      <c r="ADM170" s="59"/>
      <c r="ADX170" s="59"/>
      <c r="AEI170" s="59"/>
      <c r="AET170" s="59"/>
      <c r="AFE170" s="59"/>
      <c r="AFP170" s="59"/>
      <c r="AGA170" s="59"/>
      <c r="AGL170" s="59"/>
      <c r="AGW170" s="59"/>
      <c r="AHH170" s="59"/>
      <c r="AHS170" s="59"/>
      <c r="AID170" s="59"/>
      <c r="AIO170" s="59"/>
      <c r="AIZ170" s="59"/>
      <c r="AJK170" s="59"/>
      <c r="AJV170" s="59"/>
      <c r="AKG170" s="59"/>
      <c r="AKR170" s="59"/>
      <c r="ALC170" s="59"/>
      <c r="ALN170" s="59"/>
      <c r="ALY170" s="59"/>
      <c r="AMJ170" s="59"/>
      <c r="AMU170" s="59"/>
      <c r="ANF170" s="59"/>
      <c r="ANQ170" s="59"/>
      <c r="AOB170" s="59"/>
      <c r="AOM170" s="59"/>
      <c r="AOX170" s="59"/>
      <c r="API170" s="59"/>
      <c r="APT170" s="59"/>
      <c r="AQE170" s="59"/>
      <c r="AQP170" s="59"/>
      <c r="ARA170" s="59"/>
      <c r="ARL170" s="59"/>
      <c r="ARW170" s="59"/>
      <c r="ASH170" s="59"/>
      <c r="ASS170" s="59"/>
      <c r="ATD170" s="59"/>
      <c r="ATO170" s="59"/>
      <c r="ATZ170" s="59"/>
      <c r="AUK170" s="59"/>
      <c r="AUV170" s="59"/>
      <c r="AVG170" s="59"/>
      <c r="AVR170" s="59"/>
      <c r="AWC170" s="59"/>
      <c r="AWN170" s="59"/>
      <c r="AWY170" s="59"/>
      <c r="AXJ170" s="59"/>
      <c r="AXU170" s="59"/>
      <c r="AYF170" s="59"/>
      <c r="AYQ170" s="59"/>
      <c r="AZB170" s="59"/>
    </row>
    <row r="171" spans="1:1024 1035:1354" ht="18.75" customHeight="1" x14ac:dyDescent="0.25">
      <c r="A171" s="24" t="str">
        <f>'total Scrap'!A171</f>
        <v>11/2020</v>
      </c>
      <c r="B171" s="29">
        <f>'total Scrap'!D171</f>
        <v>95744</v>
      </c>
      <c r="C171" s="45" t="str">
        <f>'total Scrap'!E171</f>
        <v>56210F118071</v>
      </c>
      <c r="D171" s="8" t="str">
        <f>'total Scrap'!F171</f>
        <v>WIRE, ENGINE</v>
      </c>
      <c r="E171" s="26">
        <f t="shared" ca="1" si="22"/>
        <v>7</v>
      </c>
      <c r="F171" s="26">
        <f t="shared" si="23"/>
        <v>3</v>
      </c>
      <c r="G171" s="27">
        <f t="shared" ca="1" si="24"/>
        <v>0.21428571428571427</v>
      </c>
      <c r="H171" s="26" t="e">
        <f t="shared" ca="1" si="25"/>
        <v>#NAME?</v>
      </c>
      <c r="I171" s="26"/>
      <c r="J171" s="30"/>
      <c r="P171" s="57" t="str">
        <f t="shared" si="26"/>
        <v>11/2020</v>
      </c>
      <c r="Q171" s="30" t="str">
        <f t="shared" si="27"/>
        <v>56210F118071</v>
      </c>
      <c r="U171" s="42" t="e">
        <f ca="1">IF($C171=$R$3, $A171,)</f>
        <v>#NAME?</v>
      </c>
      <c r="W171" s="43" t="e">
        <f t="shared" ca="1" si="28"/>
        <v>#NAME?</v>
      </c>
      <c r="X171" s="42" t="e">
        <f t="shared" ca="1" si="29"/>
        <v>#NAME?</v>
      </c>
      <c r="Y171" s="42">
        <v>170</v>
      </c>
      <c r="Z171" s="42" t="str">
        <f t="shared" si="30"/>
        <v>Occurrence170</v>
      </c>
      <c r="AA171" s="42">
        <f t="shared" ca="1" si="31"/>
        <v>0</v>
      </c>
      <c r="AB171" s="42">
        <f t="shared" ca="1" si="32"/>
        <v>0</v>
      </c>
      <c r="AH171" s="59"/>
      <c r="AS171" s="59"/>
      <c r="BD171" s="59"/>
      <c r="BO171" s="59"/>
      <c r="BZ171" s="59"/>
      <c r="CK171" s="59"/>
      <c r="CV171" s="59"/>
      <c r="DG171" s="59"/>
      <c r="DR171" s="59"/>
      <c r="EC171" s="59"/>
      <c r="EN171" s="59"/>
      <c r="EY171" s="59"/>
      <c r="FJ171" s="59"/>
      <c r="FU171" s="59"/>
      <c r="GF171" s="59"/>
      <c r="GQ171" s="59"/>
      <c r="HB171" s="59"/>
      <c r="HM171" s="59"/>
      <c r="HX171" s="59"/>
      <c r="II171" s="59"/>
      <c r="IT171" s="59"/>
      <c r="JE171" s="59"/>
      <c r="JP171" s="59"/>
      <c r="KA171" s="59"/>
      <c r="KL171" s="59"/>
      <c r="KW171" s="59"/>
      <c r="LH171" s="59"/>
      <c r="LS171" s="59"/>
      <c r="MD171" s="59"/>
      <c r="MO171" s="59"/>
      <c r="MZ171" s="59"/>
      <c r="NK171" s="59"/>
      <c r="NV171" s="59"/>
      <c r="OG171" s="59"/>
      <c r="OR171" s="59"/>
      <c r="PC171" s="59"/>
      <c r="PN171" s="59"/>
      <c r="PY171" s="59"/>
      <c r="QJ171" s="59"/>
      <c r="QU171" s="59"/>
      <c r="RF171" s="59"/>
      <c r="RQ171" s="59"/>
      <c r="SB171" s="59"/>
      <c r="SM171" s="59"/>
      <c r="SX171" s="59"/>
      <c r="TI171" s="59"/>
      <c r="TT171" s="59"/>
      <c r="UE171" s="59"/>
      <c r="UP171" s="59"/>
      <c r="VA171" s="59"/>
      <c r="VL171" s="59"/>
      <c r="VW171" s="59"/>
      <c r="WH171" s="59"/>
      <c r="WS171" s="59"/>
      <c r="XD171" s="59"/>
      <c r="XO171" s="59"/>
      <c r="XZ171" s="59"/>
      <c r="YK171" s="59"/>
      <c r="YV171" s="59"/>
      <c r="ZG171" s="59"/>
      <c r="ZR171" s="59"/>
      <c r="AAC171" s="59"/>
      <c r="AAN171" s="59"/>
      <c r="AAY171" s="59"/>
      <c r="ABJ171" s="59"/>
      <c r="ABU171" s="59"/>
      <c r="ACF171" s="59"/>
      <c r="ACQ171" s="59"/>
      <c r="ADB171" s="59"/>
      <c r="ADM171" s="59"/>
      <c r="ADX171" s="59"/>
      <c r="AEI171" s="59"/>
      <c r="AET171" s="59"/>
      <c r="AFE171" s="59"/>
      <c r="AFP171" s="59"/>
      <c r="AGA171" s="59"/>
      <c r="AGL171" s="59"/>
      <c r="AGW171" s="59"/>
      <c r="AHH171" s="59"/>
      <c r="AHS171" s="59"/>
      <c r="AID171" s="59"/>
      <c r="AIO171" s="59"/>
      <c r="AIZ171" s="59"/>
      <c r="AJK171" s="59"/>
      <c r="AJV171" s="59"/>
      <c r="AKG171" s="59"/>
      <c r="AKR171" s="59"/>
      <c r="ALC171" s="59"/>
      <c r="ALN171" s="59"/>
      <c r="ALY171" s="59"/>
      <c r="AMJ171" s="59"/>
      <c r="AMU171" s="59"/>
      <c r="ANF171" s="59"/>
      <c r="ANQ171" s="59"/>
      <c r="AOB171" s="59"/>
      <c r="AOM171" s="59"/>
      <c r="AOX171" s="59"/>
      <c r="API171" s="59"/>
      <c r="APT171" s="59"/>
      <c r="AQE171" s="59"/>
      <c r="AQP171" s="59"/>
      <c r="ARA171" s="59"/>
      <c r="ARL171" s="59"/>
      <c r="ARW171" s="59"/>
      <c r="ASH171" s="59"/>
      <c r="ASS171" s="59"/>
      <c r="ATD171" s="59"/>
      <c r="ATO171" s="59"/>
      <c r="ATZ171" s="59"/>
      <c r="AUK171" s="59"/>
      <c r="AUV171" s="59"/>
      <c r="AVG171" s="59"/>
      <c r="AVR171" s="59"/>
      <c r="AWC171" s="59"/>
      <c r="AWN171" s="59"/>
      <c r="AWY171" s="59"/>
      <c r="AXJ171" s="59"/>
      <c r="AXU171" s="59"/>
      <c r="AYF171" s="59"/>
      <c r="AYQ171" s="59"/>
      <c r="AZB171" s="59"/>
    </row>
    <row r="172" spans="1:1024 1035:1354" ht="18.75" customHeight="1" x14ac:dyDescent="0.25">
      <c r="A172" s="24" t="str">
        <f>'total Scrap'!A172</f>
        <v>11/2020</v>
      </c>
      <c r="B172" s="29">
        <f>'total Scrap'!D172</f>
        <v>95991</v>
      </c>
      <c r="C172" s="45" t="str">
        <f>'total Scrap'!E172</f>
        <v>8987125010</v>
      </c>
      <c r="D172" s="8" t="str">
        <f>'total Scrap'!F172</f>
        <v>CONTROLLER ASSY, FUEL INJECTION</v>
      </c>
      <c r="E172" s="26">
        <f t="shared" ca="1" si="22"/>
        <v>7</v>
      </c>
      <c r="F172" s="26">
        <f t="shared" si="23"/>
        <v>2</v>
      </c>
      <c r="G172" s="27">
        <f t="shared" ca="1" si="24"/>
        <v>0.14285714285714285</v>
      </c>
      <c r="H172" s="26" t="e">
        <f t="shared" ca="1" si="25"/>
        <v>#NAME?</v>
      </c>
      <c r="I172" s="26"/>
      <c r="J172" s="30"/>
      <c r="P172" s="57" t="str">
        <f t="shared" si="26"/>
        <v>11/2020</v>
      </c>
      <c r="Q172" s="30" t="str">
        <f t="shared" si="27"/>
        <v>8987125010</v>
      </c>
      <c r="U172" s="42" t="e">
        <f ca="1">IF($C172=$R$3, $A172,)</f>
        <v>#NAME?</v>
      </c>
      <c r="W172" s="43" t="e">
        <f t="shared" ca="1" si="28"/>
        <v>#NAME?</v>
      </c>
      <c r="X172" s="42" t="e">
        <f t="shared" ca="1" si="29"/>
        <v>#NAME?</v>
      </c>
      <c r="Y172" s="42">
        <v>171</v>
      </c>
      <c r="Z172" s="42" t="str">
        <f t="shared" si="30"/>
        <v>Occurrence171</v>
      </c>
      <c r="AA172" s="42">
        <f t="shared" ca="1" si="31"/>
        <v>0</v>
      </c>
      <c r="AB172" s="42">
        <f t="shared" ca="1" si="32"/>
        <v>0</v>
      </c>
      <c r="AH172" s="59"/>
      <c r="AS172" s="59"/>
      <c r="BD172" s="59"/>
      <c r="BO172" s="59"/>
      <c r="BZ172" s="59"/>
      <c r="CK172" s="59"/>
      <c r="CV172" s="59"/>
      <c r="DG172" s="59"/>
      <c r="DR172" s="59"/>
      <c r="EC172" s="59"/>
      <c r="EN172" s="59"/>
      <c r="EY172" s="59"/>
      <c r="FJ172" s="59"/>
      <c r="FU172" s="59"/>
      <c r="GF172" s="59"/>
      <c r="GQ172" s="59"/>
      <c r="HB172" s="59"/>
      <c r="HM172" s="59"/>
      <c r="HX172" s="59"/>
      <c r="II172" s="59"/>
      <c r="IT172" s="59"/>
      <c r="JE172" s="59"/>
      <c r="JP172" s="59"/>
      <c r="KA172" s="59"/>
      <c r="KL172" s="59"/>
      <c r="KW172" s="59"/>
      <c r="LH172" s="59"/>
      <c r="LS172" s="59"/>
      <c r="MD172" s="59"/>
      <c r="MO172" s="59"/>
      <c r="MZ172" s="59"/>
      <c r="NK172" s="59"/>
      <c r="NV172" s="59"/>
      <c r="OG172" s="59"/>
      <c r="OR172" s="59"/>
      <c r="PC172" s="59"/>
      <c r="PN172" s="59"/>
      <c r="PY172" s="59"/>
      <c r="QJ172" s="59"/>
      <c r="QU172" s="59"/>
      <c r="RF172" s="59"/>
      <c r="RQ172" s="59"/>
      <c r="SB172" s="59"/>
      <c r="SM172" s="59"/>
      <c r="SX172" s="59"/>
      <c r="TI172" s="59"/>
      <c r="TT172" s="59"/>
      <c r="UE172" s="59"/>
      <c r="UP172" s="59"/>
      <c r="VA172" s="59"/>
      <c r="VL172" s="59"/>
      <c r="VW172" s="59"/>
      <c r="WH172" s="59"/>
      <c r="WS172" s="59"/>
      <c r="XD172" s="59"/>
      <c r="XO172" s="59"/>
      <c r="XZ172" s="59"/>
      <c r="YK172" s="59"/>
      <c r="YV172" s="59"/>
      <c r="ZG172" s="59"/>
      <c r="ZR172" s="59"/>
      <c r="AAC172" s="59"/>
      <c r="AAN172" s="59"/>
      <c r="AAY172" s="59"/>
      <c r="ABJ172" s="59"/>
      <c r="ABU172" s="59"/>
      <c r="ACF172" s="59"/>
      <c r="ACQ172" s="59"/>
      <c r="ADB172" s="59"/>
      <c r="ADM172" s="59"/>
      <c r="ADX172" s="59"/>
      <c r="AEI172" s="59"/>
      <c r="AET172" s="59"/>
      <c r="AFE172" s="59"/>
      <c r="AFP172" s="59"/>
      <c r="AGA172" s="59"/>
      <c r="AGL172" s="59"/>
      <c r="AGW172" s="59"/>
      <c r="AHH172" s="59"/>
      <c r="AHS172" s="59"/>
      <c r="AID172" s="59"/>
      <c r="AIO172" s="59"/>
      <c r="AIZ172" s="59"/>
      <c r="AJK172" s="59"/>
      <c r="AJV172" s="59"/>
      <c r="AKG172" s="59"/>
      <c r="AKR172" s="59"/>
      <c r="ALC172" s="59"/>
      <c r="ALN172" s="59"/>
      <c r="ALY172" s="59"/>
      <c r="AMJ172" s="59"/>
      <c r="AMU172" s="59"/>
      <c r="ANF172" s="59"/>
      <c r="ANQ172" s="59"/>
      <c r="AOB172" s="59"/>
      <c r="AOM172" s="59"/>
      <c r="AOX172" s="59"/>
      <c r="API172" s="59"/>
      <c r="APT172" s="59"/>
      <c r="AQE172" s="59"/>
      <c r="AQP172" s="59"/>
      <c r="ARA172" s="59"/>
      <c r="ARL172" s="59"/>
      <c r="ARW172" s="59"/>
      <c r="ASH172" s="59"/>
      <c r="ASS172" s="59"/>
      <c r="ATD172" s="59"/>
      <c r="ATO172" s="59"/>
      <c r="ATZ172" s="59"/>
      <c r="AUK172" s="59"/>
      <c r="AUV172" s="59"/>
      <c r="AVG172" s="59"/>
      <c r="AVR172" s="59"/>
      <c r="AWC172" s="59"/>
      <c r="AWN172" s="59"/>
      <c r="AWY172" s="59"/>
      <c r="AXJ172" s="59"/>
      <c r="AXU172" s="59"/>
      <c r="AYF172" s="59"/>
      <c r="AYQ172" s="59"/>
      <c r="AZB172" s="59"/>
    </row>
    <row r="173" spans="1:1024 1035:1354" ht="18.75" customHeight="1" x14ac:dyDescent="0.25">
      <c r="A173" s="24" t="str">
        <f>'total Scrap'!A173</f>
        <v>11/2020</v>
      </c>
      <c r="B173" s="29">
        <f>'total Scrap'!D173</f>
        <v>96720</v>
      </c>
      <c r="C173" s="45" t="str">
        <f>'total Scrap'!E173</f>
        <v>16420F118071</v>
      </c>
      <c r="D173" s="8" t="str">
        <f>'total Scrap'!F173</f>
        <v>RADIATOR ASSY</v>
      </c>
      <c r="E173" s="26">
        <f t="shared" ca="1" si="22"/>
        <v>7</v>
      </c>
      <c r="F173" s="26">
        <f t="shared" si="23"/>
        <v>4</v>
      </c>
      <c r="G173" s="27">
        <f t="shared" ca="1" si="24"/>
        <v>0.2857142857142857</v>
      </c>
      <c r="H173" s="26" t="e">
        <f t="shared" ca="1" si="25"/>
        <v>#NAME?</v>
      </c>
      <c r="I173" s="26"/>
      <c r="J173" s="30"/>
      <c r="P173" s="57" t="str">
        <f t="shared" si="26"/>
        <v>11/2020</v>
      </c>
      <c r="Q173" s="30" t="str">
        <f t="shared" si="27"/>
        <v>16420F118071</v>
      </c>
      <c r="U173" s="42" t="e">
        <f ca="1">IF($C173=$R$3, $A173,)</f>
        <v>#NAME?</v>
      </c>
      <c r="W173" s="43" t="e">
        <f t="shared" ca="1" si="28"/>
        <v>#NAME?</v>
      </c>
      <c r="X173" s="42" t="e">
        <f t="shared" ca="1" si="29"/>
        <v>#NAME?</v>
      </c>
      <c r="Y173" s="42">
        <v>172</v>
      </c>
      <c r="Z173" s="42" t="str">
        <f t="shared" si="30"/>
        <v>Occurrence172</v>
      </c>
      <c r="AA173" s="42">
        <f t="shared" ca="1" si="31"/>
        <v>0</v>
      </c>
      <c r="AB173" s="42">
        <f t="shared" ca="1" si="32"/>
        <v>0</v>
      </c>
      <c r="AH173" s="59"/>
      <c r="AS173" s="59"/>
      <c r="BD173" s="59"/>
      <c r="BO173" s="59"/>
      <c r="BZ173" s="59"/>
      <c r="CK173" s="59"/>
      <c r="CV173" s="59"/>
      <c r="DG173" s="59"/>
      <c r="DR173" s="59"/>
      <c r="EC173" s="59"/>
      <c r="EN173" s="59"/>
      <c r="EY173" s="59"/>
      <c r="FJ173" s="59"/>
      <c r="FU173" s="59"/>
      <c r="GF173" s="59"/>
      <c r="GQ173" s="59"/>
      <c r="HB173" s="59"/>
      <c r="HM173" s="59"/>
      <c r="HX173" s="59"/>
      <c r="II173" s="59"/>
      <c r="IT173" s="59"/>
      <c r="JE173" s="59"/>
      <c r="JP173" s="59"/>
      <c r="KA173" s="59"/>
      <c r="KL173" s="59"/>
      <c r="KW173" s="59"/>
      <c r="LH173" s="59"/>
      <c r="LS173" s="59"/>
      <c r="MD173" s="59"/>
      <c r="MO173" s="59"/>
      <c r="MZ173" s="59"/>
      <c r="NK173" s="59"/>
      <c r="NV173" s="59"/>
      <c r="OG173" s="59"/>
      <c r="OR173" s="59"/>
      <c r="PC173" s="59"/>
      <c r="PN173" s="59"/>
      <c r="PY173" s="59"/>
      <c r="QJ173" s="59"/>
      <c r="QU173" s="59"/>
      <c r="RF173" s="59"/>
      <c r="RQ173" s="59"/>
      <c r="SB173" s="59"/>
      <c r="SM173" s="59"/>
      <c r="SX173" s="59"/>
      <c r="TI173" s="59"/>
      <c r="TT173" s="59"/>
      <c r="UE173" s="59"/>
      <c r="UP173" s="59"/>
      <c r="VA173" s="59"/>
      <c r="VL173" s="59"/>
      <c r="VW173" s="59"/>
      <c r="WH173" s="59"/>
      <c r="WS173" s="59"/>
      <c r="XD173" s="59"/>
      <c r="XO173" s="59"/>
      <c r="XZ173" s="59"/>
      <c r="YK173" s="59"/>
      <c r="YV173" s="59"/>
      <c r="ZG173" s="59"/>
      <c r="ZR173" s="59"/>
      <c r="AAC173" s="59"/>
      <c r="AAN173" s="59"/>
      <c r="AAY173" s="59"/>
      <c r="ABJ173" s="59"/>
      <c r="ABU173" s="59"/>
      <c r="ACF173" s="59"/>
      <c r="ACQ173" s="59"/>
      <c r="ADB173" s="59"/>
      <c r="ADM173" s="59"/>
      <c r="ADX173" s="59"/>
      <c r="AEI173" s="59"/>
      <c r="AET173" s="59"/>
      <c r="AFE173" s="59"/>
      <c r="AFP173" s="59"/>
      <c r="AGA173" s="59"/>
      <c r="AGL173" s="59"/>
      <c r="AGW173" s="59"/>
      <c r="AHH173" s="59"/>
      <c r="AHS173" s="59"/>
      <c r="AID173" s="59"/>
      <c r="AIO173" s="59"/>
      <c r="AIZ173" s="59"/>
      <c r="AJK173" s="59"/>
      <c r="AJV173" s="59"/>
      <c r="AKG173" s="59"/>
      <c r="AKR173" s="59"/>
      <c r="ALC173" s="59"/>
      <c r="ALN173" s="59"/>
      <c r="ALY173" s="59"/>
      <c r="AMJ173" s="59"/>
      <c r="AMU173" s="59"/>
      <c r="ANF173" s="59"/>
      <c r="ANQ173" s="59"/>
      <c r="AOB173" s="59"/>
      <c r="AOM173" s="59"/>
      <c r="AOX173" s="59"/>
      <c r="API173" s="59"/>
      <c r="APT173" s="59"/>
      <c r="AQE173" s="59"/>
      <c r="AQP173" s="59"/>
      <c r="ARA173" s="59"/>
      <c r="ARL173" s="59"/>
      <c r="ARW173" s="59"/>
      <c r="ASH173" s="59"/>
      <c r="ASS173" s="59"/>
      <c r="ATD173" s="59"/>
      <c r="ATO173" s="59"/>
      <c r="ATZ173" s="59"/>
      <c r="AUK173" s="59"/>
      <c r="AUV173" s="59"/>
      <c r="AVG173" s="59"/>
      <c r="AVR173" s="59"/>
      <c r="AWC173" s="59"/>
      <c r="AWN173" s="59"/>
      <c r="AWY173" s="59"/>
      <c r="AXJ173" s="59"/>
      <c r="AXU173" s="59"/>
      <c r="AYF173" s="59"/>
      <c r="AYQ173" s="59"/>
      <c r="AZB173" s="59"/>
    </row>
    <row r="174" spans="1:1024 1035:1354" ht="18.75" customHeight="1" x14ac:dyDescent="0.25">
      <c r="A174" s="24" t="str">
        <f>'total Scrap'!A174</f>
        <v>11/2020</v>
      </c>
      <c r="B174" s="29">
        <f>'total Scrap'!D174</f>
        <v>95738</v>
      </c>
      <c r="C174" s="45" t="str">
        <f>'total Scrap'!E174</f>
        <v>27060UB070</v>
      </c>
      <c r="D174" s="8" t="str">
        <f>'total Scrap'!F174</f>
        <v>ALTERNATOR ASSY, W/REGULATOR</v>
      </c>
      <c r="E174" s="26">
        <f t="shared" ca="1" si="22"/>
        <v>7</v>
      </c>
      <c r="F174" s="26">
        <f t="shared" si="23"/>
        <v>2</v>
      </c>
      <c r="G174" s="27">
        <f t="shared" ca="1" si="24"/>
        <v>0.14285714285714285</v>
      </c>
      <c r="H174" s="26" t="e">
        <f t="shared" ca="1" si="25"/>
        <v>#NAME?</v>
      </c>
      <c r="I174" s="26"/>
      <c r="J174" s="30"/>
      <c r="P174" s="57" t="str">
        <f t="shared" si="26"/>
        <v>11/2020</v>
      </c>
      <c r="Q174" s="30" t="str">
        <f t="shared" si="27"/>
        <v>27060UB070</v>
      </c>
      <c r="U174" s="42" t="e">
        <f ca="1">IF($C174=$R$3, $A174,)</f>
        <v>#NAME?</v>
      </c>
      <c r="W174" s="43" t="e">
        <f t="shared" ca="1" si="28"/>
        <v>#NAME?</v>
      </c>
      <c r="X174" s="42" t="e">
        <f t="shared" ca="1" si="29"/>
        <v>#NAME?</v>
      </c>
      <c r="Y174" s="42">
        <v>173</v>
      </c>
      <c r="Z174" s="42" t="str">
        <f t="shared" si="30"/>
        <v>Occurrence173</v>
      </c>
      <c r="AA174" s="42">
        <f t="shared" ca="1" si="31"/>
        <v>0</v>
      </c>
      <c r="AB174" s="42">
        <f t="shared" ca="1" si="32"/>
        <v>0</v>
      </c>
      <c r="AH174" s="59"/>
      <c r="AS174" s="59"/>
      <c r="BD174" s="59"/>
      <c r="BO174" s="59"/>
      <c r="BZ174" s="59"/>
      <c r="CK174" s="59"/>
      <c r="CV174" s="59"/>
      <c r="DG174" s="59"/>
      <c r="DR174" s="59"/>
      <c r="EC174" s="59"/>
      <c r="EN174" s="59"/>
      <c r="EY174" s="59"/>
      <c r="FJ174" s="59"/>
      <c r="FU174" s="59"/>
      <c r="GF174" s="59"/>
      <c r="GQ174" s="59"/>
      <c r="HB174" s="59"/>
      <c r="HM174" s="59"/>
      <c r="HX174" s="59"/>
      <c r="II174" s="59"/>
      <c r="IT174" s="59"/>
      <c r="JE174" s="59"/>
      <c r="JP174" s="59"/>
      <c r="KA174" s="59"/>
      <c r="KL174" s="59"/>
      <c r="KW174" s="59"/>
      <c r="LH174" s="59"/>
      <c r="LS174" s="59"/>
      <c r="MD174" s="59"/>
      <c r="MO174" s="59"/>
      <c r="MZ174" s="59"/>
      <c r="NK174" s="59"/>
      <c r="NV174" s="59"/>
      <c r="OG174" s="59"/>
      <c r="OR174" s="59"/>
      <c r="PC174" s="59"/>
      <c r="PN174" s="59"/>
      <c r="PY174" s="59"/>
      <c r="QJ174" s="59"/>
      <c r="QU174" s="59"/>
      <c r="RF174" s="59"/>
      <c r="RQ174" s="59"/>
      <c r="SB174" s="59"/>
      <c r="SM174" s="59"/>
      <c r="SX174" s="59"/>
      <c r="TI174" s="59"/>
      <c r="TT174" s="59"/>
      <c r="UE174" s="59"/>
      <c r="UP174" s="59"/>
      <c r="VA174" s="59"/>
      <c r="VL174" s="59"/>
      <c r="VW174" s="59"/>
      <c r="WH174" s="59"/>
      <c r="WS174" s="59"/>
      <c r="XD174" s="59"/>
      <c r="XO174" s="59"/>
      <c r="XZ174" s="59"/>
      <c r="YK174" s="59"/>
      <c r="YV174" s="59"/>
      <c r="ZG174" s="59"/>
      <c r="ZR174" s="59"/>
      <c r="AAC174" s="59"/>
      <c r="AAN174" s="59"/>
      <c r="AAY174" s="59"/>
      <c r="ABJ174" s="59"/>
      <c r="ABU174" s="59"/>
      <c r="ACF174" s="59"/>
      <c r="ACQ174" s="59"/>
      <c r="ADB174" s="59"/>
      <c r="ADM174" s="59"/>
      <c r="ADX174" s="59"/>
      <c r="AEI174" s="59"/>
      <c r="AET174" s="59"/>
      <c r="AFE174" s="59"/>
      <c r="AFP174" s="59"/>
      <c r="AGA174" s="59"/>
      <c r="AGL174" s="59"/>
      <c r="AGW174" s="59"/>
      <c r="AHH174" s="59"/>
      <c r="AHS174" s="59"/>
      <c r="AID174" s="59"/>
      <c r="AIO174" s="59"/>
      <c r="AIZ174" s="59"/>
      <c r="AJK174" s="59"/>
      <c r="AJV174" s="59"/>
      <c r="AKG174" s="59"/>
      <c r="AKR174" s="59"/>
      <c r="ALC174" s="59"/>
      <c r="ALN174" s="59"/>
      <c r="ALY174" s="59"/>
      <c r="AMJ174" s="59"/>
      <c r="AMU174" s="59"/>
      <c r="ANF174" s="59"/>
      <c r="ANQ174" s="59"/>
      <c r="AOB174" s="59"/>
      <c r="AOM174" s="59"/>
      <c r="AOX174" s="59"/>
      <c r="API174" s="59"/>
      <c r="APT174" s="59"/>
      <c r="AQE174" s="59"/>
      <c r="AQP174" s="59"/>
      <c r="ARA174" s="59"/>
      <c r="ARL174" s="59"/>
      <c r="ARW174" s="59"/>
      <c r="ASH174" s="59"/>
      <c r="ASS174" s="59"/>
      <c r="ATD174" s="59"/>
      <c r="ATO174" s="59"/>
      <c r="ATZ174" s="59"/>
      <c r="AUK174" s="59"/>
      <c r="AUV174" s="59"/>
      <c r="AVG174" s="59"/>
      <c r="AVR174" s="59"/>
      <c r="AWC174" s="59"/>
      <c r="AWN174" s="59"/>
      <c r="AWY174" s="59"/>
      <c r="AXJ174" s="59"/>
      <c r="AXU174" s="59"/>
      <c r="AYF174" s="59"/>
      <c r="AYQ174" s="59"/>
      <c r="AZB174" s="59"/>
    </row>
    <row r="175" spans="1:1024 1035:1354" ht="18.75" customHeight="1" x14ac:dyDescent="0.25">
      <c r="A175" s="24" t="str">
        <f>'total Scrap'!A175</f>
        <v>11/2020</v>
      </c>
      <c r="B175" s="29">
        <f>'total Scrap'!D175</f>
        <v>95984</v>
      </c>
      <c r="C175" s="45" t="str">
        <f>'total Scrap'!E175</f>
        <v>56044FPA2271</v>
      </c>
      <c r="D175" s="8" t="str">
        <f>'total Scrap'!F175</f>
        <v>WIRE, MAIN, I-SITE</v>
      </c>
      <c r="E175" s="26">
        <f t="shared" ca="1" si="22"/>
        <v>7</v>
      </c>
      <c r="F175" s="26">
        <f t="shared" si="23"/>
        <v>2</v>
      </c>
      <c r="G175" s="27">
        <f t="shared" ca="1" si="24"/>
        <v>0.14285714285714285</v>
      </c>
      <c r="H175" s="26" t="e">
        <f t="shared" ca="1" si="25"/>
        <v>#NAME?</v>
      </c>
      <c r="I175" s="26"/>
      <c r="J175" s="30"/>
      <c r="P175" s="57" t="str">
        <f t="shared" si="26"/>
        <v>11/2020</v>
      </c>
      <c r="Q175" s="30" t="str">
        <f t="shared" si="27"/>
        <v>56044FPA2271</v>
      </c>
      <c r="U175" s="42" t="e">
        <f ca="1">IF($C175=$R$3, $A175,)</f>
        <v>#NAME?</v>
      </c>
      <c r="W175" s="43" t="e">
        <f t="shared" ca="1" si="28"/>
        <v>#NAME?</v>
      </c>
      <c r="X175" s="42" t="e">
        <f t="shared" ca="1" si="29"/>
        <v>#NAME?</v>
      </c>
      <c r="Y175" s="42">
        <v>174</v>
      </c>
      <c r="Z175" s="42" t="str">
        <f t="shared" si="30"/>
        <v>Occurrence174</v>
      </c>
      <c r="AA175" s="42">
        <f t="shared" ca="1" si="31"/>
        <v>0</v>
      </c>
      <c r="AB175" s="42">
        <f t="shared" ca="1" si="32"/>
        <v>0</v>
      </c>
      <c r="AH175" s="59"/>
      <c r="AS175" s="59"/>
      <c r="BD175" s="59"/>
      <c r="BO175" s="59"/>
      <c r="BZ175" s="59"/>
      <c r="CK175" s="59"/>
      <c r="CV175" s="59"/>
      <c r="DG175" s="59"/>
      <c r="DR175" s="59"/>
      <c r="EC175" s="59"/>
      <c r="EN175" s="59"/>
      <c r="EY175" s="59"/>
      <c r="FJ175" s="59"/>
      <c r="FU175" s="59"/>
      <c r="GF175" s="59"/>
      <c r="GQ175" s="59"/>
      <c r="HB175" s="59"/>
      <c r="HM175" s="59"/>
      <c r="HX175" s="59"/>
      <c r="II175" s="59"/>
      <c r="IT175" s="59"/>
      <c r="JE175" s="59"/>
      <c r="JP175" s="59"/>
      <c r="KA175" s="59"/>
      <c r="KL175" s="59"/>
      <c r="KW175" s="59"/>
      <c r="LH175" s="59"/>
      <c r="LS175" s="59"/>
      <c r="MD175" s="59"/>
      <c r="MO175" s="59"/>
      <c r="MZ175" s="59"/>
      <c r="NK175" s="59"/>
      <c r="NV175" s="59"/>
      <c r="OG175" s="59"/>
      <c r="OR175" s="59"/>
      <c r="PC175" s="59"/>
      <c r="PN175" s="59"/>
      <c r="PY175" s="59"/>
      <c r="QJ175" s="59"/>
      <c r="QU175" s="59"/>
      <c r="RF175" s="59"/>
      <c r="RQ175" s="59"/>
      <c r="SB175" s="59"/>
      <c r="SM175" s="59"/>
      <c r="SX175" s="59"/>
      <c r="TI175" s="59"/>
      <c r="TT175" s="59"/>
      <c r="UE175" s="59"/>
      <c r="UP175" s="59"/>
      <c r="VA175" s="59"/>
      <c r="VL175" s="59"/>
      <c r="VW175" s="59"/>
      <c r="WH175" s="59"/>
      <c r="WS175" s="59"/>
      <c r="XD175" s="59"/>
      <c r="XO175" s="59"/>
      <c r="XZ175" s="59"/>
      <c r="YK175" s="59"/>
      <c r="YV175" s="59"/>
      <c r="ZG175" s="59"/>
      <c r="ZR175" s="59"/>
      <c r="AAC175" s="59"/>
      <c r="AAN175" s="59"/>
      <c r="AAY175" s="59"/>
      <c r="ABJ175" s="59"/>
      <c r="ABU175" s="59"/>
      <c r="ACF175" s="59"/>
      <c r="ACQ175" s="59"/>
      <c r="ADB175" s="59"/>
      <c r="ADM175" s="59"/>
      <c r="ADX175" s="59"/>
      <c r="AEI175" s="59"/>
      <c r="AET175" s="59"/>
      <c r="AFE175" s="59"/>
      <c r="AFP175" s="59"/>
      <c r="AGA175" s="59"/>
      <c r="AGL175" s="59"/>
      <c r="AGW175" s="59"/>
      <c r="AHH175" s="59"/>
      <c r="AHS175" s="59"/>
      <c r="AID175" s="59"/>
      <c r="AIO175" s="59"/>
      <c r="AIZ175" s="59"/>
      <c r="AJK175" s="59"/>
      <c r="AJV175" s="59"/>
      <c r="AKG175" s="59"/>
      <c r="AKR175" s="59"/>
      <c r="ALC175" s="59"/>
      <c r="ALN175" s="59"/>
      <c r="ALY175" s="59"/>
      <c r="AMJ175" s="59"/>
      <c r="AMU175" s="59"/>
      <c r="ANF175" s="59"/>
      <c r="ANQ175" s="59"/>
      <c r="AOB175" s="59"/>
      <c r="AOM175" s="59"/>
      <c r="AOX175" s="59"/>
      <c r="API175" s="59"/>
      <c r="APT175" s="59"/>
      <c r="AQE175" s="59"/>
      <c r="AQP175" s="59"/>
      <c r="ARA175" s="59"/>
      <c r="ARL175" s="59"/>
      <c r="ARW175" s="59"/>
      <c r="ASH175" s="59"/>
      <c r="ASS175" s="59"/>
      <c r="ATD175" s="59"/>
      <c r="ATO175" s="59"/>
      <c r="ATZ175" s="59"/>
      <c r="AUK175" s="59"/>
      <c r="AUV175" s="59"/>
      <c r="AVG175" s="59"/>
      <c r="AVR175" s="59"/>
      <c r="AWC175" s="59"/>
      <c r="AWN175" s="59"/>
      <c r="AWY175" s="59"/>
      <c r="AXJ175" s="59"/>
      <c r="AXU175" s="59"/>
      <c r="AYF175" s="59"/>
      <c r="AYQ175" s="59"/>
      <c r="AZB175" s="59"/>
    </row>
    <row r="176" spans="1:1024 1035:1354" ht="18.75" customHeight="1" x14ac:dyDescent="0.25">
      <c r="A176" s="24" t="str">
        <f>'total Scrap'!A176</f>
        <v>11/2020</v>
      </c>
      <c r="B176" s="29">
        <f>'total Scrap'!D176</f>
        <v>96316</v>
      </c>
      <c r="C176" s="45" t="str">
        <f>'total Scrap'!E176</f>
        <v>566302661071</v>
      </c>
      <c r="D176" s="8" t="str">
        <f>'total Scrap'!F176</f>
        <v>LAMP ASSY, COMBINATION RR, LED</v>
      </c>
      <c r="E176" s="26">
        <f t="shared" ca="1" si="22"/>
        <v>7</v>
      </c>
      <c r="F176" s="26">
        <f t="shared" si="23"/>
        <v>3</v>
      </c>
      <c r="G176" s="27">
        <f t="shared" ca="1" si="24"/>
        <v>0.21428571428571427</v>
      </c>
      <c r="H176" s="26" t="e">
        <f t="shared" ca="1" si="25"/>
        <v>#NAME?</v>
      </c>
      <c r="I176" s="26"/>
      <c r="J176" s="30"/>
      <c r="P176" s="57" t="str">
        <f t="shared" si="26"/>
        <v>11/2020</v>
      </c>
      <c r="Q176" s="30" t="str">
        <f t="shared" si="27"/>
        <v>566302661071</v>
      </c>
      <c r="U176" s="42" t="e">
        <f ca="1">IF($C176=$R$3, $A176,)</f>
        <v>#NAME?</v>
      </c>
      <c r="W176" s="43" t="e">
        <f t="shared" ca="1" si="28"/>
        <v>#NAME?</v>
      </c>
      <c r="X176" s="42" t="e">
        <f t="shared" ca="1" si="29"/>
        <v>#NAME?</v>
      </c>
      <c r="Y176" s="42">
        <v>175</v>
      </c>
      <c r="Z176" s="42" t="str">
        <f t="shared" si="30"/>
        <v>Occurrence175</v>
      </c>
      <c r="AA176" s="42">
        <f t="shared" ca="1" si="31"/>
        <v>0</v>
      </c>
      <c r="AB176" s="42">
        <f t="shared" ca="1" si="32"/>
        <v>0</v>
      </c>
      <c r="AH176" s="59"/>
      <c r="AS176" s="59"/>
      <c r="BD176" s="59"/>
      <c r="BO176" s="59"/>
      <c r="BZ176" s="59"/>
      <c r="CK176" s="59"/>
      <c r="CV176" s="59"/>
      <c r="DG176" s="59"/>
      <c r="DR176" s="59"/>
      <c r="EC176" s="59"/>
      <c r="EN176" s="59"/>
      <c r="EY176" s="59"/>
      <c r="FJ176" s="59"/>
      <c r="FU176" s="59"/>
      <c r="GF176" s="59"/>
      <c r="GQ176" s="59"/>
      <c r="HB176" s="59"/>
      <c r="HM176" s="59"/>
      <c r="HX176" s="59"/>
      <c r="II176" s="59"/>
      <c r="IT176" s="59"/>
      <c r="JE176" s="59"/>
      <c r="JP176" s="59"/>
      <c r="KA176" s="59"/>
      <c r="KL176" s="59"/>
      <c r="KW176" s="59"/>
      <c r="LH176" s="59"/>
      <c r="LS176" s="59"/>
      <c r="MD176" s="59"/>
      <c r="MO176" s="59"/>
      <c r="MZ176" s="59"/>
      <c r="NK176" s="59"/>
      <c r="NV176" s="59"/>
      <c r="OG176" s="59"/>
      <c r="OR176" s="59"/>
      <c r="PC176" s="59"/>
      <c r="PN176" s="59"/>
      <c r="PY176" s="59"/>
      <c r="QJ176" s="59"/>
      <c r="QU176" s="59"/>
      <c r="RF176" s="59"/>
      <c r="RQ176" s="59"/>
      <c r="SB176" s="59"/>
      <c r="SM176" s="59"/>
      <c r="SX176" s="59"/>
      <c r="TI176" s="59"/>
      <c r="TT176" s="59"/>
      <c r="UE176" s="59"/>
      <c r="UP176" s="59"/>
      <c r="VA176" s="59"/>
      <c r="VL176" s="59"/>
      <c r="VW176" s="59"/>
      <c r="WH176" s="59"/>
      <c r="WS176" s="59"/>
      <c r="XD176" s="59"/>
      <c r="XO176" s="59"/>
      <c r="XZ176" s="59"/>
      <c r="YK176" s="59"/>
      <c r="YV176" s="59"/>
      <c r="ZG176" s="59"/>
      <c r="ZR176" s="59"/>
      <c r="AAC176" s="59"/>
      <c r="AAN176" s="59"/>
      <c r="AAY176" s="59"/>
      <c r="ABJ176" s="59"/>
      <c r="ABU176" s="59"/>
      <c r="ACF176" s="59"/>
      <c r="ACQ176" s="59"/>
      <c r="ADB176" s="59"/>
      <c r="ADM176" s="59"/>
      <c r="ADX176" s="59"/>
      <c r="AEI176" s="59"/>
      <c r="AET176" s="59"/>
      <c r="AFE176" s="59"/>
      <c r="AFP176" s="59"/>
      <c r="AGA176" s="59"/>
      <c r="AGL176" s="59"/>
      <c r="AGW176" s="59"/>
      <c r="AHH176" s="59"/>
      <c r="AHS176" s="59"/>
      <c r="AID176" s="59"/>
      <c r="AIO176" s="59"/>
      <c r="AIZ176" s="59"/>
      <c r="AJK176" s="59"/>
      <c r="AJV176" s="59"/>
      <c r="AKG176" s="59"/>
      <c r="AKR176" s="59"/>
      <c r="ALC176" s="59"/>
      <c r="ALN176" s="59"/>
      <c r="ALY176" s="59"/>
      <c r="AMJ176" s="59"/>
      <c r="AMU176" s="59"/>
      <c r="ANF176" s="59"/>
      <c r="ANQ176" s="59"/>
      <c r="AOB176" s="59"/>
      <c r="AOM176" s="59"/>
      <c r="AOX176" s="59"/>
      <c r="API176" s="59"/>
      <c r="APT176" s="59"/>
      <c r="AQE176" s="59"/>
      <c r="AQP176" s="59"/>
      <c r="ARA176" s="59"/>
      <c r="ARL176" s="59"/>
      <c r="ARW176" s="59"/>
      <c r="ASH176" s="59"/>
      <c r="ASS176" s="59"/>
      <c r="ATD176" s="59"/>
      <c r="ATO176" s="59"/>
      <c r="ATZ176" s="59"/>
      <c r="AUK176" s="59"/>
      <c r="AUV176" s="59"/>
      <c r="AVG176" s="59"/>
      <c r="AVR176" s="59"/>
      <c r="AWC176" s="59"/>
      <c r="AWN176" s="59"/>
      <c r="AWY176" s="59"/>
      <c r="AXJ176" s="59"/>
      <c r="AXU176" s="59"/>
      <c r="AYF176" s="59"/>
      <c r="AYQ176" s="59"/>
      <c r="AZB176" s="59"/>
    </row>
    <row r="177" spans="1:1024 1035:1354" ht="18.75" customHeight="1" x14ac:dyDescent="0.25">
      <c r="A177" s="24" t="str">
        <f>'total Scrap'!A177</f>
        <v>11/2020</v>
      </c>
      <c r="B177" s="29">
        <f>'total Scrap'!D177</f>
        <v>95981</v>
      </c>
      <c r="C177" s="45" t="str">
        <f>'total Scrap'!E177</f>
        <v>233002665071</v>
      </c>
      <c r="D177" s="8" t="str">
        <f>'total Scrap'!F177</f>
        <v>FILTER ASSY, FUEL</v>
      </c>
      <c r="E177" s="26">
        <f t="shared" ca="1" si="22"/>
        <v>7</v>
      </c>
      <c r="F177" s="26">
        <f t="shared" si="23"/>
        <v>2</v>
      </c>
      <c r="G177" s="27">
        <f t="shared" ca="1" si="24"/>
        <v>0.14285714285714285</v>
      </c>
      <c r="H177" s="26" t="e">
        <f t="shared" ca="1" si="25"/>
        <v>#NAME?</v>
      </c>
      <c r="I177" s="26"/>
      <c r="J177" s="30"/>
      <c r="P177" s="57" t="str">
        <f t="shared" si="26"/>
        <v>11/2020</v>
      </c>
      <c r="Q177" s="30" t="str">
        <f t="shared" si="27"/>
        <v>233002665071</v>
      </c>
      <c r="U177" s="42" t="e">
        <f ca="1">IF($C177=$R$3, $A177,)</f>
        <v>#NAME?</v>
      </c>
      <c r="W177" s="43" t="e">
        <f t="shared" ca="1" si="28"/>
        <v>#NAME?</v>
      </c>
      <c r="X177" s="42" t="e">
        <f t="shared" ca="1" si="29"/>
        <v>#NAME?</v>
      </c>
      <c r="Y177" s="42">
        <v>176</v>
      </c>
      <c r="Z177" s="42" t="str">
        <f t="shared" si="30"/>
        <v>Occurrence176</v>
      </c>
      <c r="AA177" s="42">
        <f t="shared" ca="1" si="31"/>
        <v>0</v>
      </c>
      <c r="AB177" s="42">
        <f t="shared" ca="1" si="32"/>
        <v>0</v>
      </c>
      <c r="AH177" s="59"/>
      <c r="AS177" s="59"/>
      <c r="BD177" s="59"/>
      <c r="BO177" s="59"/>
      <c r="BZ177" s="59"/>
      <c r="CK177" s="59"/>
      <c r="CV177" s="59"/>
      <c r="DG177" s="59"/>
      <c r="DR177" s="59"/>
      <c r="EC177" s="59"/>
      <c r="EN177" s="59"/>
      <c r="EY177" s="59"/>
      <c r="FJ177" s="59"/>
      <c r="FU177" s="59"/>
      <c r="GF177" s="59"/>
      <c r="GQ177" s="59"/>
      <c r="HB177" s="59"/>
      <c r="HM177" s="59"/>
      <c r="HX177" s="59"/>
      <c r="II177" s="59"/>
      <c r="IT177" s="59"/>
      <c r="JE177" s="59"/>
      <c r="JP177" s="59"/>
      <c r="KA177" s="59"/>
      <c r="KL177" s="59"/>
      <c r="KW177" s="59"/>
      <c r="LH177" s="59"/>
      <c r="LS177" s="59"/>
      <c r="MD177" s="59"/>
      <c r="MO177" s="59"/>
      <c r="MZ177" s="59"/>
      <c r="NK177" s="59"/>
      <c r="NV177" s="59"/>
      <c r="OG177" s="59"/>
      <c r="OR177" s="59"/>
      <c r="PC177" s="59"/>
      <c r="PN177" s="59"/>
      <c r="PY177" s="59"/>
      <c r="QJ177" s="59"/>
      <c r="QU177" s="59"/>
      <c r="RF177" s="59"/>
      <c r="RQ177" s="59"/>
      <c r="SB177" s="59"/>
      <c r="SM177" s="59"/>
      <c r="SX177" s="59"/>
      <c r="TI177" s="59"/>
      <c r="TT177" s="59"/>
      <c r="UE177" s="59"/>
      <c r="UP177" s="59"/>
      <c r="VA177" s="59"/>
      <c r="VL177" s="59"/>
      <c r="VW177" s="59"/>
      <c r="WH177" s="59"/>
      <c r="WS177" s="59"/>
      <c r="XD177" s="59"/>
      <c r="XO177" s="59"/>
      <c r="XZ177" s="59"/>
      <c r="YK177" s="59"/>
      <c r="YV177" s="59"/>
      <c r="ZG177" s="59"/>
      <c r="ZR177" s="59"/>
      <c r="AAC177" s="59"/>
      <c r="AAN177" s="59"/>
      <c r="AAY177" s="59"/>
      <c r="ABJ177" s="59"/>
      <c r="ABU177" s="59"/>
      <c r="ACF177" s="59"/>
      <c r="ACQ177" s="59"/>
      <c r="ADB177" s="59"/>
      <c r="ADM177" s="59"/>
      <c r="ADX177" s="59"/>
      <c r="AEI177" s="59"/>
      <c r="AET177" s="59"/>
      <c r="AFE177" s="59"/>
      <c r="AFP177" s="59"/>
      <c r="AGA177" s="59"/>
      <c r="AGL177" s="59"/>
      <c r="AGW177" s="59"/>
      <c r="AHH177" s="59"/>
      <c r="AHS177" s="59"/>
      <c r="AID177" s="59"/>
      <c r="AIO177" s="59"/>
      <c r="AIZ177" s="59"/>
      <c r="AJK177" s="59"/>
      <c r="AJV177" s="59"/>
      <c r="AKG177" s="59"/>
      <c r="AKR177" s="59"/>
      <c r="ALC177" s="59"/>
      <c r="ALN177" s="59"/>
      <c r="ALY177" s="59"/>
      <c r="AMJ177" s="59"/>
      <c r="AMU177" s="59"/>
      <c r="ANF177" s="59"/>
      <c r="ANQ177" s="59"/>
      <c r="AOB177" s="59"/>
      <c r="AOM177" s="59"/>
      <c r="AOX177" s="59"/>
      <c r="API177" s="59"/>
      <c r="APT177" s="59"/>
      <c r="AQE177" s="59"/>
      <c r="AQP177" s="59"/>
      <c r="ARA177" s="59"/>
      <c r="ARL177" s="59"/>
      <c r="ARW177" s="59"/>
      <c r="ASH177" s="59"/>
      <c r="ASS177" s="59"/>
      <c r="ATD177" s="59"/>
      <c r="ATO177" s="59"/>
      <c r="ATZ177" s="59"/>
      <c r="AUK177" s="59"/>
      <c r="AUV177" s="59"/>
      <c r="AVG177" s="59"/>
      <c r="AVR177" s="59"/>
      <c r="AWC177" s="59"/>
      <c r="AWN177" s="59"/>
      <c r="AWY177" s="59"/>
      <c r="AXJ177" s="59"/>
      <c r="AXU177" s="59"/>
      <c r="AYF177" s="59"/>
      <c r="AYQ177" s="59"/>
      <c r="AZB177" s="59"/>
    </row>
    <row r="178" spans="1:1024 1035:1354" ht="18.75" customHeight="1" x14ac:dyDescent="0.25">
      <c r="A178" s="24" t="str">
        <f>'total Scrap'!A178</f>
        <v>11/2020</v>
      </c>
      <c r="B178" s="29">
        <f>'total Scrap'!D178</f>
        <v>95743</v>
      </c>
      <c r="C178" s="45" t="str">
        <f>'total Scrap'!E178</f>
        <v>38746F231171</v>
      </c>
      <c r="D178" s="8" t="str">
        <f>'total Scrap'!F178</f>
        <v>VALVE</v>
      </c>
      <c r="E178" s="26">
        <f t="shared" ca="1" si="22"/>
        <v>7</v>
      </c>
      <c r="F178" s="26">
        <f t="shared" si="23"/>
        <v>1</v>
      </c>
      <c r="G178" s="27">
        <f t="shared" ca="1" si="24"/>
        <v>7.1428571428571425E-2</v>
      </c>
      <c r="H178" s="26" t="e">
        <f t="shared" ca="1" si="25"/>
        <v>#NAME?</v>
      </c>
      <c r="I178" s="26"/>
      <c r="J178" s="30"/>
      <c r="P178" s="57">
        <f t="shared" si="26"/>
        <v>0</v>
      </c>
      <c r="Q178" s="30">
        <f t="shared" si="27"/>
        <v>0</v>
      </c>
      <c r="U178" s="42" t="e">
        <f ca="1">IF($C178=$R$3, $A178,)</f>
        <v>#NAME?</v>
      </c>
      <c r="W178" s="43" t="e">
        <f t="shared" ca="1" si="28"/>
        <v>#NAME?</v>
      </c>
      <c r="X178" s="42" t="e">
        <f t="shared" ca="1" si="29"/>
        <v>#NAME?</v>
      </c>
      <c r="Y178" s="42">
        <v>177</v>
      </c>
      <c r="Z178" s="42" t="str">
        <f t="shared" si="30"/>
        <v>Occurrence177</v>
      </c>
      <c r="AA178" s="42">
        <f t="shared" ca="1" si="31"/>
        <v>0</v>
      </c>
      <c r="AB178" s="42">
        <f t="shared" ca="1" si="32"/>
        <v>0</v>
      </c>
      <c r="AH178" s="59"/>
      <c r="AS178" s="59"/>
      <c r="BD178" s="59"/>
      <c r="BO178" s="59"/>
      <c r="BZ178" s="59"/>
      <c r="CK178" s="59"/>
      <c r="CV178" s="59"/>
      <c r="DG178" s="59"/>
      <c r="DR178" s="59"/>
      <c r="EC178" s="59"/>
      <c r="EN178" s="59"/>
      <c r="EY178" s="59"/>
      <c r="FJ178" s="59"/>
      <c r="FU178" s="59"/>
      <c r="GF178" s="59"/>
      <c r="GQ178" s="59"/>
      <c r="HB178" s="59"/>
      <c r="HM178" s="59"/>
      <c r="HX178" s="59"/>
      <c r="II178" s="59"/>
      <c r="IT178" s="59"/>
      <c r="JE178" s="59"/>
      <c r="JP178" s="59"/>
      <c r="KA178" s="59"/>
      <c r="KL178" s="59"/>
      <c r="KW178" s="59"/>
      <c r="LH178" s="59"/>
      <c r="LS178" s="59"/>
      <c r="MD178" s="59"/>
      <c r="MO178" s="59"/>
      <c r="MZ178" s="59"/>
      <c r="NK178" s="59"/>
      <c r="NV178" s="59"/>
      <c r="OG178" s="59"/>
      <c r="OR178" s="59"/>
      <c r="PC178" s="59"/>
      <c r="PN178" s="59"/>
      <c r="PY178" s="59"/>
      <c r="QJ178" s="59"/>
      <c r="QU178" s="59"/>
      <c r="RF178" s="59"/>
      <c r="RQ178" s="59"/>
      <c r="SB178" s="59"/>
      <c r="SM178" s="59"/>
      <c r="SX178" s="59"/>
      <c r="TI178" s="59"/>
      <c r="TT178" s="59"/>
      <c r="UE178" s="59"/>
      <c r="UP178" s="59"/>
      <c r="VA178" s="59"/>
      <c r="VL178" s="59"/>
      <c r="VW178" s="59"/>
      <c r="WH178" s="59"/>
      <c r="WS178" s="59"/>
      <c r="XD178" s="59"/>
      <c r="XO178" s="59"/>
      <c r="XZ178" s="59"/>
      <c r="YK178" s="59"/>
      <c r="YV178" s="59"/>
      <c r="ZG178" s="59"/>
      <c r="ZR178" s="59"/>
      <c r="AAC178" s="59"/>
      <c r="AAN178" s="59"/>
      <c r="AAY178" s="59"/>
      <c r="ABJ178" s="59"/>
      <c r="ABU178" s="59"/>
      <c r="ACF178" s="59"/>
      <c r="ACQ178" s="59"/>
      <c r="ADB178" s="59"/>
      <c r="ADM178" s="59"/>
      <c r="ADX178" s="59"/>
      <c r="AEI178" s="59"/>
      <c r="AET178" s="59"/>
      <c r="AFE178" s="59"/>
      <c r="AFP178" s="59"/>
      <c r="AGA178" s="59"/>
      <c r="AGL178" s="59"/>
      <c r="AGW178" s="59"/>
      <c r="AHH178" s="59"/>
      <c r="AHS178" s="59"/>
      <c r="AID178" s="59"/>
      <c r="AIO178" s="59"/>
      <c r="AIZ178" s="59"/>
      <c r="AJK178" s="59"/>
      <c r="AJV178" s="59"/>
      <c r="AKG178" s="59"/>
      <c r="AKR178" s="59"/>
      <c r="ALC178" s="59"/>
      <c r="ALN178" s="59"/>
      <c r="ALY178" s="59"/>
      <c r="AMJ178" s="59"/>
      <c r="AMU178" s="59"/>
      <c r="ANF178" s="59"/>
      <c r="ANQ178" s="59"/>
      <c r="AOB178" s="59"/>
      <c r="AOM178" s="59"/>
      <c r="AOX178" s="59"/>
      <c r="API178" s="59"/>
      <c r="APT178" s="59"/>
      <c r="AQE178" s="59"/>
      <c r="AQP178" s="59"/>
      <c r="ARA178" s="59"/>
      <c r="ARL178" s="59"/>
      <c r="ARW178" s="59"/>
      <c r="ASH178" s="59"/>
      <c r="ASS178" s="59"/>
      <c r="ATD178" s="59"/>
      <c r="ATO178" s="59"/>
      <c r="ATZ178" s="59"/>
      <c r="AUK178" s="59"/>
      <c r="AUV178" s="59"/>
      <c r="AVG178" s="59"/>
      <c r="AVR178" s="59"/>
      <c r="AWC178" s="59"/>
      <c r="AWN178" s="59"/>
      <c r="AWY178" s="59"/>
      <c r="AXJ178" s="59"/>
      <c r="AXU178" s="59"/>
      <c r="AYF178" s="59"/>
      <c r="AYQ178" s="59"/>
      <c r="AZB178" s="59"/>
    </row>
    <row r="179" spans="1:1024 1035:1354" ht="18.75" customHeight="1" x14ac:dyDescent="0.25">
      <c r="A179" s="24" t="str">
        <f>'total Scrap'!A179</f>
        <v>11/2020</v>
      </c>
      <c r="B179" s="29">
        <f>'total Scrap'!D179</f>
        <v>96208</v>
      </c>
      <c r="C179" s="45" t="str">
        <f>'total Scrap'!E179</f>
        <v>53233FPA2171</v>
      </c>
      <c r="D179" s="8" t="str">
        <f>'total Scrap'!F179</f>
        <v>PANEL, INSTRUMENT, RH</v>
      </c>
      <c r="E179" s="26">
        <f t="shared" ca="1" si="22"/>
        <v>7</v>
      </c>
      <c r="F179" s="26">
        <f t="shared" si="23"/>
        <v>1</v>
      </c>
      <c r="G179" s="27">
        <f t="shared" ca="1" si="24"/>
        <v>7.1428571428571425E-2</v>
      </c>
      <c r="H179" s="26" t="e">
        <f t="shared" ca="1" si="25"/>
        <v>#NAME?</v>
      </c>
      <c r="I179" s="26"/>
      <c r="J179" s="30"/>
      <c r="P179" s="57">
        <f t="shared" si="26"/>
        <v>0</v>
      </c>
      <c r="Q179" s="30">
        <f t="shared" si="27"/>
        <v>0</v>
      </c>
      <c r="U179" s="42" t="e">
        <f ca="1">IF($C179=$R$3, $A179,)</f>
        <v>#NAME?</v>
      </c>
      <c r="W179" s="43" t="e">
        <f t="shared" ca="1" si="28"/>
        <v>#NAME?</v>
      </c>
      <c r="X179" s="42" t="e">
        <f t="shared" ca="1" si="29"/>
        <v>#NAME?</v>
      </c>
      <c r="Y179" s="42">
        <v>178</v>
      </c>
      <c r="Z179" s="42" t="str">
        <f t="shared" si="30"/>
        <v>Occurrence178</v>
      </c>
      <c r="AA179" s="42">
        <f t="shared" ca="1" si="31"/>
        <v>0</v>
      </c>
      <c r="AB179" s="42">
        <f t="shared" ca="1" si="32"/>
        <v>0</v>
      </c>
      <c r="AH179" s="59"/>
      <c r="AS179" s="59"/>
      <c r="BD179" s="59"/>
      <c r="BO179" s="59"/>
      <c r="BZ179" s="59"/>
      <c r="CK179" s="59"/>
      <c r="CV179" s="59"/>
      <c r="DG179" s="59"/>
      <c r="DR179" s="59"/>
      <c r="EC179" s="59"/>
      <c r="EN179" s="59"/>
      <c r="EY179" s="59"/>
      <c r="FJ179" s="59"/>
      <c r="FU179" s="59"/>
      <c r="GF179" s="59"/>
      <c r="GQ179" s="59"/>
      <c r="HB179" s="59"/>
      <c r="HM179" s="59"/>
      <c r="HX179" s="59"/>
      <c r="II179" s="59"/>
      <c r="IT179" s="59"/>
      <c r="JE179" s="59"/>
      <c r="JP179" s="59"/>
      <c r="KA179" s="59"/>
      <c r="KL179" s="59"/>
      <c r="KW179" s="59"/>
      <c r="LH179" s="59"/>
      <c r="LS179" s="59"/>
      <c r="MD179" s="59"/>
      <c r="MO179" s="59"/>
      <c r="MZ179" s="59"/>
      <c r="NK179" s="59"/>
      <c r="NV179" s="59"/>
      <c r="OG179" s="59"/>
      <c r="OR179" s="59"/>
      <c r="PC179" s="59"/>
      <c r="PN179" s="59"/>
      <c r="PY179" s="59"/>
      <c r="QJ179" s="59"/>
      <c r="QU179" s="59"/>
      <c r="RF179" s="59"/>
      <c r="RQ179" s="59"/>
      <c r="SB179" s="59"/>
      <c r="SM179" s="59"/>
      <c r="SX179" s="59"/>
      <c r="TI179" s="59"/>
      <c r="TT179" s="59"/>
      <c r="UE179" s="59"/>
      <c r="UP179" s="59"/>
      <c r="VA179" s="59"/>
      <c r="VL179" s="59"/>
      <c r="VW179" s="59"/>
      <c r="WH179" s="59"/>
      <c r="WS179" s="59"/>
      <c r="XD179" s="59"/>
      <c r="XO179" s="59"/>
      <c r="XZ179" s="59"/>
      <c r="YK179" s="59"/>
      <c r="YV179" s="59"/>
      <c r="ZG179" s="59"/>
      <c r="ZR179" s="59"/>
      <c r="AAC179" s="59"/>
      <c r="AAN179" s="59"/>
      <c r="AAY179" s="59"/>
      <c r="ABJ179" s="59"/>
      <c r="ABU179" s="59"/>
      <c r="ACF179" s="59"/>
      <c r="ACQ179" s="59"/>
      <c r="ADB179" s="59"/>
      <c r="ADM179" s="59"/>
      <c r="ADX179" s="59"/>
      <c r="AEI179" s="59"/>
      <c r="AET179" s="59"/>
      <c r="AFE179" s="59"/>
      <c r="AFP179" s="59"/>
      <c r="AGA179" s="59"/>
      <c r="AGL179" s="59"/>
      <c r="AGW179" s="59"/>
      <c r="AHH179" s="59"/>
      <c r="AHS179" s="59"/>
      <c r="AID179" s="59"/>
      <c r="AIO179" s="59"/>
      <c r="AIZ179" s="59"/>
      <c r="AJK179" s="59"/>
      <c r="AJV179" s="59"/>
      <c r="AKG179" s="59"/>
      <c r="AKR179" s="59"/>
      <c r="ALC179" s="59"/>
      <c r="ALN179" s="59"/>
      <c r="ALY179" s="59"/>
      <c r="AMJ179" s="59"/>
      <c r="AMU179" s="59"/>
      <c r="ANF179" s="59"/>
      <c r="ANQ179" s="59"/>
      <c r="AOB179" s="59"/>
      <c r="AOM179" s="59"/>
      <c r="AOX179" s="59"/>
      <c r="API179" s="59"/>
      <c r="APT179" s="59"/>
      <c r="AQE179" s="59"/>
      <c r="AQP179" s="59"/>
      <c r="ARA179" s="59"/>
      <c r="ARL179" s="59"/>
      <c r="ARW179" s="59"/>
      <c r="ASH179" s="59"/>
      <c r="ASS179" s="59"/>
      <c r="ATD179" s="59"/>
      <c r="ATO179" s="59"/>
      <c r="ATZ179" s="59"/>
      <c r="AUK179" s="59"/>
      <c r="AUV179" s="59"/>
      <c r="AVG179" s="59"/>
      <c r="AVR179" s="59"/>
      <c r="AWC179" s="59"/>
      <c r="AWN179" s="59"/>
      <c r="AWY179" s="59"/>
      <c r="AXJ179" s="59"/>
      <c r="AXU179" s="59"/>
      <c r="AYF179" s="59"/>
      <c r="AYQ179" s="59"/>
      <c r="AZB179" s="59"/>
    </row>
    <row r="180" spans="1:1024 1035:1354" ht="18.75" customHeight="1" x14ac:dyDescent="0.25">
      <c r="A180" s="24" t="str">
        <f>'total Scrap'!A180</f>
        <v>11/2020</v>
      </c>
      <c r="B180" s="29">
        <f>'total Scrap'!D180</f>
        <v>95745</v>
      </c>
      <c r="C180" s="45" t="str">
        <f>'total Scrap'!E180</f>
        <v>163612660071</v>
      </c>
      <c r="D180" s="8" t="str">
        <f>'total Scrap'!F180</f>
        <v>FAN</v>
      </c>
      <c r="E180" s="26">
        <f t="shared" ca="1" si="22"/>
        <v>7</v>
      </c>
      <c r="F180" s="26">
        <f t="shared" si="23"/>
        <v>9</v>
      </c>
      <c r="G180" s="27">
        <f t="shared" ca="1" si="24"/>
        <v>0.6428571428571429</v>
      </c>
      <c r="H180" s="26" t="e">
        <f t="shared" ca="1" si="25"/>
        <v>#NAME?</v>
      </c>
      <c r="I180" s="26"/>
      <c r="J180" s="30"/>
      <c r="P180" s="57" t="str">
        <f t="shared" si="26"/>
        <v>11/2020</v>
      </c>
      <c r="Q180" s="30" t="str">
        <f t="shared" si="27"/>
        <v>163612660071</v>
      </c>
      <c r="U180" s="42" t="e">
        <f ca="1">IF($C180=$R$3, $A180,)</f>
        <v>#NAME?</v>
      </c>
      <c r="W180" s="43" t="e">
        <f t="shared" ca="1" si="28"/>
        <v>#NAME?</v>
      </c>
      <c r="X180" s="42" t="e">
        <f t="shared" ca="1" si="29"/>
        <v>#NAME?</v>
      </c>
      <c r="Y180" s="42">
        <v>179</v>
      </c>
      <c r="Z180" s="42" t="str">
        <f t="shared" si="30"/>
        <v>Occurrence179</v>
      </c>
      <c r="AA180" s="42">
        <f t="shared" ca="1" si="31"/>
        <v>0</v>
      </c>
      <c r="AB180" s="42">
        <f t="shared" ca="1" si="32"/>
        <v>0</v>
      </c>
      <c r="AH180" s="59"/>
      <c r="AS180" s="59"/>
      <c r="BD180" s="59"/>
      <c r="BO180" s="59"/>
      <c r="BZ180" s="59"/>
      <c r="CK180" s="59"/>
      <c r="CV180" s="59"/>
      <c r="DG180" s="59"/>
      <c r="DR180" s="59"/>
      <c r="EC180" s="59"/>
      <c r="EN180" s="59"/>
      <c r="EY180" s="59"/>
      <c r="FJ180" s="59"/>
      <c r="FU180" s="59"/>
      <c r="GF180" s="59"/>
      <c r="GQ180" s="59"/>
      <c r="HB180" s="59"/>
      <c r="HM180" s="59"/>
      <c r="HX180" s="59"/>
      <c r="II180" s="59"/>
      <c r="IT180" s="59"/>
      <c r="JE180" s="59"/>
      <c r="JP180" s="59"/>
      <c r="KA180" s="59"/>
      <c r="KL180" s="59"/>
      <c r="KW180" s="59"/>
      <c r="LH180" s="59"/>
      <c r="LS180" s="59"/>
      <c r="MD180" s="59"/>
      <c r="MO180" s="59"/>
      <c r="MZ180" s="59"/>
      <c r="NK180" s="59"/>
      <c r="NV180" s="59"/>
      <c r="OG180" s="59"/>
      <c r="OR180" s="59"/>
      <c r="PC180" s="59"/>
      <c r="PN180" s="59"/>
      <c r="PY180" s="59"/>
      <c r="QJ180" s="59"/>
      <c r="QU180" s="59"/>
      <c r="RF180" s="59"/>
      <c r="RQ180" s="59"/>
      <c r="SB180" s="59"/>
      <c r="SM180" s="59"/>
      <c r="SX180" s="59"/>
      <c r="TI180" s="59"/>
      <c r="TT180" s="59"/>
      <c r="UE180" s="59"/>
      <c r="UP180" s="59"/>
      <c r="VA180" s="59"/>
      <c r="VL180" s="59"/>
      <c r="VW180" s="59"/>
      <c r="WH180" s="59"/>
      <c r="WS180" s="59"/>
      <c r="XD180" s="59"/>
      <c r="XO180" s="59"/>
      <c r="XZ180" s="59"/>
      <c r="YK180" s="59"/>
      <c r="YV180" s="59"/>
      <c r="ZG180" s="59"/>
      <c r="ZR180" s="59"/>
      <c r="AAC180" s="59"/>
      <c r="AAN180" s="59"/>
      <c r="AAY180" s="59"/>
      <c r="ABJ180" s="59"/>
      <c r="ABU180" s="59"/>
      <c r="ACF180" s="59"/>
      <c r="ACQ180" s="59"/>
      <c r="ADB180" s="59"/>
      <c r="ADM180" s="59"/>
      <c r="ADX180" s="59"/>
      <c r="AEI180" s="59"/>
      <c r="AET180" s="59"/>
      <c r="AFE180" s="59"/>
      <c r="AFP180" s="59"/>
      <c r="AGA180" s="59"/>
      <c r="AGL180" s="59"/>
      <c r="AGW180" s="59"/>
      <c r="AHH180" s="59"/>
      <c r="AHS180" s="59"/>
      <c r="AID180" s="59"/>
      <c r="AIO180" s="59"/>
      <c r="AIZ180" s="59"/>
      <c r="AJK180" s="59"/>
      <c r="AJV180" s="59"/>
      <c r="AKG180" s="59"/>
      <c r="AKR180" s="59"/>
      <c r="ALC180" s="59"/>
      <c r="ALN180" s="59"/>
      <c r="ALY180" s="59"/>
      <c r="AMJ180" s="59"/>
      <c r="AMU180" s="59"/>
      <c r="ANF180" s="59"/>
      <c r="ANQ180" s="59"/>
      <c r="AOB180" s="59"/>
      <c r="AOM180" s="59"/>
      <c r="AOX180" s="59"/>
      <c r="API180" s="59"/>
      <c r="APT180" s="59"/>
      <c r="AQE180" s="59"/>
      <c r="AQP180" s="59"/>
      <c r="ARA180" s="59"/>
      <c r="ARL180" s="59"/>
      <c r="ARW180" s="59"/>
      <c r="ASH180" s="59"/>
      <c r="ASS180" s="59"/>
      <c r="ATD180" s="59"/>
      <c r="ATO180" s="59"/>
      <c r="ATZ180" s="59"/>
      <c r="AUK180" s="59"/>
      <c r="AUV180" s="59"/>
      <c r="AVG180" s="59"/>
      <c r="AVR180" s="59"/>
      <c r="AWC180" s="59"/>
      <c r="AWN180" s="59"/>
      <c r="AWY180" s="59"/>
      <c r="AXJ180" s="59"/>
      <c r="AXU180" s="59"/>
      <c r="AYF180" s="59"/>
      <c r="AYQ180" s="59"/>
      <c r="AZB180" s="59"/>
    </row>
    <row r="181" spans="1:1024 1035:1354" ht="18.75" customHeight="1" x14ac:dyDescent="0.25">
      <c r="A181" s="24" t="str">
        <f>'total Scrap'!A181</f>
        <v>11/2020</v>
      </c>
      <c r="B181" s="29">
        <f>'total Scrap'!D181</f>
        <v>95733</v>
      </c>
      <c r="C181" s="45" t="str">
        <f>'total Scrap'!E181</f>
        <v>38711F331171</v>
      </c>
      <c r="D181" s="8" t="str">
        <f>'total Scrap'!F181</f>
        <v>PIPE</v>
      </c>
      <c r="E181" s="26">
        <f t="shared" ca="1" si="22"/>
        <v>7</v>
      </c>
      <c r="F181" s="26">
        <f t="shared" si="23"/>
        <v>2</v>
      </c>
      <c r="G181" s="27">
        <f t="shared" ca="1" si="24"/>
        <v>0.14285714285714285</v>
      </c>
      <c r="H181" s="26" t="e">
        <f t="shared" ca="1" si="25"/>
        <v>#NAME?</v>
      </c>
      <c r="I181" s="26"/>
      <c r="J181" s="30"/>
      <c r="P181" s="57" t="str">
        <f t="shared" si="26"/>
        <v>11/2020</v>
      </c>
      <c r="Q181" s="30" t="str">
        <f t="shared" si="27"/>
        <v>38711F331171</v>
      </c>
      <c r="U181" s="42" t="e">
        <f ca="1">IF($C181=$R$3, $A181,)</f>
        <v>#NAME?</v>
      </c>
      <c r="W181" s="43" t="e">
        <f t="shared" ca="1" si="28"/>
        <v>#NAME?</v>
      </c>
      <c r="X181" s="42" t="e">
        <f t="shared" ca="1" si="29"/>
        <v>#NAME?</v>
      </c>
      <c r="Y181" s="42">
        <v>180</v>
      </c>
      <c r="Z181" s="42" t="str">
        <f t="shared" si="30"/>
        <v>Occurrence180</v>
      </c>
      <c r="AA181" s="42">
        <f t="shared" ca="1" si="31"/>
        <v>0</v>
      </c>
      <c r="AB181" s="42">
        <f t="shared" ca="1" si="32"/>
        <v>0</v>
      </c>
      <c r="AH181" s="59"/>
      <c r="AS181" s="59"/>
      <c r="BD181" s="59"/>
      <c r="BO181" s="59"/>
      <c r="BZ181" s="59"/>
      <c r="CK181" s="59"/>
      <c r="CV181" s="59"/>
      <c r="DG181" s="59"/>
      <c r="DR181" s="59"/>
      <c r="EC181" s="59"/>
      <c r="EN181" s="59"/>
      <c r="EY181" s="59"/>
      <c r="FJ181" s="59"/>
      <c r="FU181" s="59"/>
      <c r="GF181" s="59"/>
      <c r="GQ181" s="59"/>
      <c r="HB181" s="59"/>
      <c r="HM181" s="59"/>
      <c r="HX181" s="59"/>
      <c r="II181" s="59"/>
      <c r="IT181" s="59"/>
      <c r="JE181" s="59"/>
      <c r="JP181" s="59"/>
      <c r="KA181" s="59"/>
      <c r="KL181" s="59"/>
      <c r="KW181" s="59"/>
      <c r="LH181" s="59"/>
      <c r="LS181" s="59"/>
      <c r="MD181" s="59"/>
      <c r="MO181" s="59"/>
      <c r="MZ181" s="59"/>
      <c r="NK181" s="59"/>
      <c r="NV181" s="59"/>
      <c r="OG181" s="59"/>
      <c r="OR181" s="59"/>
      <c r="PC181" s="59"/>
      <c r="PN181" s="59"/>
      <c r="PY181" s="59"/>
      <c r="QJ181" s="59"/>
      <c r="QU181" s="59"/>
      <c r="RF181" s="59"/>
      <c r="RQ181" s="59"/>
      <c r="SB181" s="59"/>
      <c r="SM181" s="59"/>
      <c r="SX181" s="59"/>
      <c r="TI181" s="59"/>
      <c r="TT181" s="59"/>
      <c r="UE181" s="59"/>
      <c r="UP181" s="59"/>
      <c r="VA181" s="59"/>
      <c r="VL181" s="59"/>
      <c r="VW181" s="59"/>
      <c r="WH181" s="59"/>
      <c r="WS181" s="59"/>
      <c r="XD181" s="59"/>
      <c r="XO181" s="59"/>
      <c r="XZ181" s="59"/>
      <c r="YK181" s="59"/>
      <c r="YV181" s="59"/>
      <c r="ZG181" s="59"/>
      <c r="ZR181" s="59"/>
      <c r="AAC181" s="59"/>
      <c r="AAN181" s="59"/>
      <c r="AAY181" s="59"/>
      <c r="ABJ181" s="59"/>
      <c r="ABU181" s="59"/>
      <c r="ACF181" s="59"/>
      <c r="ACQ181" s="59"/>
      <c r="ADB181" s="59"/>
      <c r="ADM181" s="59"/>
      <c r="ADX181" s="59"/>
      <c r="AEI181" s="59"/>
      <c r="AET181" s="59"/>
      <c r="AFE181" s="59"/>
      <c r="AFP181" s="59"/>
      <c r="AGA181" s="59"/>
      <c r="AGL181" s="59"/>
      <c r="AGW181" s="59"/>
      <c r="AHH181" s="59"/>
      <c r="AHS181" s="59"/>
      <c r="AID181" s="59"/>
      <c r="AIO181" s="59"/>
      <c r="AIZ181" s="59"/>
      <c r="AJK181" s="59"/>
      <c r="AJV181" s="59"/>
      <c r="AKG181" s="59"/>
      <c r="AKR181" s="59"/>
      <c r="ALC181" s="59"/>
      <c r="ALN181" s="59"/>
      <c r="ALY181" s="59"/>
      <c r="AMJ181" s="59"/>
      <c r="AMU181" s="59"/>
      <c r="ANF181" s="59"/>
      <c r="ANQ181" s="59"/>
      <c r="AOB181" s="59"/>
      <c r="AOM181" s="59"/>
      <c r="AOX181" s="59"/>
      <c r="API181" s="59"/>
      <c r="APT181" s="59"/>
      <c r="AQE181" s="59"/>
      <c r="AQP181" s="59"/>
      <c r="ARA181" s="59"/>
      <c r="ARL181" s="59"/>
      <c r="ARW181" s="59"/>
      <c r="ASH181" s="59"/>
      <c r="ASS181" s="59"/>
      <c r="ATD181" s="59"/>
      <c r="ATO181" s="59"/>
      <c r="ATZ181" s="59"/>
      <c r="AUK181" s="59"/>
      <c r="AUV181" s="59"/>
      <c r="AVG181" s="59"/>
      <c r="AVR181" s="59"/>
      <c r="AWC181" s="59"/>
      <c r="AWN181" s="59"/>
      <c r="AWY181" s="59"/>
      <c r="AXJ181" s="59"/>
      <c r="AXU181" s="59"/>
      <c r="AYF181" s="59"/>
      <c r="AYQ181" s="59"/>
      <c r="AZB181" s="59"/>
    </row>
    <row r="182" spans="1:1024 1035:1354" ht="18.75" customHeight="1" x14ac:dyDescent="0.25">
      <c r="A182" s="24" t="str">
        <f>'total Scrap'!A182</f>
        <v>11/2020</v>
      </c>
      <c r="B182" s="29">
        <f>'total Scrap'!D182</f>
        <v>95431</v>
      </c>
      <c r="C182" s="45" t="str">
        <f>'total Scrap'!E182</f>
        <v>53402F218171</v>
      </c>
      <c r="D182" s="8" t="str">
        <f>'total Scrap'!F182</f>
        <v>TOE-BOARD SUB-ASSY, RR</v>
      </c>
      <c r="E182" s="26">
        <f t="shared" ca="1" si="22"/>
        <v>7</v>
      </c>
      <c r="F182" s="26">
        <f t="shared" si="23"/>
        <v>4</v>
      </c>
      <c r="G182" s="27">
        <f t="shared" ca="1" si="24"/>
        <v>0.2857142857142857</v>
      </c>
      <c r="H182" s="26" t="e">
        <f t="shared" ca="1" si="25"/>
        <v>#NAME?</v>
      </c>
      <c r="I182" s="26"/>
      <c r="J182" s="30"/>
      <c r="P182" s="57" t="str">
        <f t="shared" si="26"/>
        <v>11/2020</v>
      </c>
      <c r="Q182" s="30" t="str">
        <f t="shared" si="27"/>
        <v>53402F218171</v>
      </c>
      <c r="U182" s="42" t="e">
        <f ca="1">IF($C182=$R$3, $A182,)</f>
        <v>#NAME?</v>
      </c>
      <c r="W182" s="43" t="e">
        <f t="shared" ca="1" si="28"/>
        <v>#NAME?</v>
      </c>
      <c r="X182" s="42" t="e">
        <f t="shared" ca="1" si="29"/>
        <v>#NAME?</v>
      </c>
      <c r="Y182" s="42">
        <v>181</v>
      </c>
      <c r="Z182" s="42" t="str">
        <f t="shared" si="30"/>
        <v>Occurrence181</v>
      </c>
      <c r="AA182" s="42">
        <f t="shared" ca="1" si="31"/>
        <v>0</v>
      </c>
      <c r="AB182" s="42">
        <f t="shared" ca="1" si="32"/>
        <v>0</v>
      </c>
      <c r="AH182" s="59"/>
      <c r="AS182" s="59"/>
      <c r="BD182" s="59"/>
      <c r="BO182" s="59"/>
      <c r="BZ182" s="59"/>
      <c r="CK182" s="59"/>
      <c r="CV182" s="59"/>
      <c r="DG182" s="59"/>
      <c r="DR182" s="59"/>
      <c r="EC182" s="59"/>
      <c r="EN182" s="59"/>
      <c r="EY182" s="59"/>
      <c r="FJ182" s="59"/>
      <c r="FU182" s="59"/>
      <c r="GF182" s="59"/>
      <c r="GQ182" s="59"/>
      <c r="HB182" s="59"/>
      <c r="HM182" s="59"/>
      <c r="HX182" s="59"/>
      <c r="II182" s="59"/>
      <c r="IT182" s="59"/>
      <c r="JE182" s="59"/>
      <c r="JP182" s="59"/>
      <c r="KA182" s="59"/>
      <c r="KL182" s="59"/>
      <c r="KW182" s="59"/>
      <c r="LH182" s="59"/>
      <c r="LS182" s="59"/>
      <c r="MD182" s="59"/>
      <c r="MO182" s="59"/>
      <c r="MZ182" s="59"/>
      <c r="NK182" s="59"/>
      <c r="NV182" s="59"/>
      <c r="OG182" s="59"/>
      <c r="OR182" s="59"/>
      <c r="PC182" s="59"/>
      <c r="PN182" s="59"/>
      <c r="PY182" s="59"/>
      <c r="QJ182" s="59"/>
      <c r="QU182" s="59"/>
      <c r="RF182" s="59"/>
      <c r="RQ182" s="59"/>
      <c r="SB182" s="59"/>
      <c r="SM182" s="59"/>
      <c r="SX182" s="59"/>
      <c r="TI182" s="59"/>
      <c r="TT182" s="59"/>
      <c r="UE182" s="59"/>
      <c r="UP182" s="59"/>
      <c r="VA182" s="59"/>
      <c r="VL182" s="59"/>
      <c r="VW182" s="59"/>
      <c r="WH182" s="59"/>
      <c r="WS182" s="59"/>
      <c r="XD182" s="59"/>
      <c r="XO182" s="59"/>
      <c r="XZ182" s="59"/>
      <c r="YK182" s="59"/>
      <c r="YV182" s="59"/>
      <c r="ZG182" s="59"/>
      <c r="ZR182" s="59"/>
      <c r="AAC182" s="59"/>
      <c r="AAN182" s="59"/>
      <c r="AAY182" s="59"/>
      <c r="ABJ182" s="59"/>
      <c r="ABU182" s="59"/>
      <c r="ACF182" s="59"/>
      <c r="ACQ182" s="59"/>
      <c r="ADB182" s="59"/>
      <c r="ADM182" s="59"/>
      <c r="ADX182" s="59"/>
      <c r="AEI182" s="59"/>
      <c r="AET182" s="59"/>
      <c r="AFE182" s="59"/>
      <c r="AFP182" s="59"/>
      <c r="AGA182" s="59"/>
      <c r="AGL182" s="59"/>
      <c r="AGW182" s="59"/>
      <c r="AHH182" s="59"/>
      <c r="AHS182" s="59"/>
      <c r="AID182" s="59"/>
      <c r="AIO182" s="59"/>
      <c r="AIZ182" s="59"/>
      <c r="AJK182" s="59"/>
      <c r="AJV182" s="59"/>
      <c r="AKG182" s="59"/>
      <c r="AKR182" s="59"/>
      <c r="ALC182" s="59"/>
      <c r="ALN182" s="59"/>
      <c r="ALY182" s="59"/>
      <c r="AMJ182" s="59"/>
      <c r="AMU182" s="59"/>
      <c r="ANF182" s="59"/>
      <c r="ANQ182" s="59"/>
      <c r="AOB182" s="59"/>
      <c r="AOM182" s="59"/>
      <c r="AOX182" s="59"/>
      <c r="API182" s="59"/>
      <c r="APT182" s="59"/>
      <c r="AQE182" s="59"/>
      <c r="AQP182" s="59"/>
      <c r="ARA182" s="59"/>
      <c r="ARL182" s="59"/>
      <c r="ARW182" s="59"/>
      <c r="ASH182" s="59"/>
      <c r="ASS182" s="59"/>
      <c r="ATD182" s="59"/>
      <c r="ATO182" s="59"/>
      <c r="ATZ182" s="59"/>
      <c r="AUK182" s="59"/>
      <c r="AUV182" s="59"/>
      <c r="AVG182" s="59"/>
      <c r="AVR182" s="59"/>
      <c r="AWC182" s="59"/>
      <c r="AWN182" s="59"/>
      <c r="AWY182" s="59"/>
      <c r="AXJ182" s="59"/>
      <c r="AXU182" s="59"/>
      <c r="AYF182" s="59"/>
      <c r="AYQ182" s="59"/>
      <c r="AZB182" s="59"/>
    </row>
    <row r="183" spans="1:1024 1035:1354" ht="18.75" customHeight="1" x14ac:dyDescent="0.25">
      <c r="A183" s="24" t="str">
        <f>'total Scrap'!A183</f>
        <v>11/2020</v>
      </c>
      <c r="B183" s="29">
        <f>'total Scrap'!D183</f>
        <v>96153</v>
      </c>
      <c r="C183" s="45" t="str">
        <f>'total Scrap'!E183</f>
        <v>53402F218171</v>
      </c>
      <c r="D183" s="8" t="str">
        <f>'total Scrap'!F183</f>
        <v>TOE-BOARD SUB-ASSY, RR</v>
      </c>
      <c r="E183" s="26">
        <f t="shared" ca="1" si="22"/>
        <v>7</v>
      </c>
      <c r="F183" s="26">
        <f t="shared" si="23"/>
        <v>4</v>
      </c>
      <c r="G183" s="27">
        <f t="shared" ca="1" si="24"/>
        <v>0.2857142857142857</v>
      </c>
      <c r="H183" s="26" t="e">
        <f t="shared" ca="1" si="25"/>
        <v>#NAME?</v>
      </c>
      <c r="I183" s="26"/>
      <c r="J183" s="30"/>
      <c r="P183" s="57" t="str">
        <f t="shared" si="26"/>
        <v>11/2020</v>
      </c>
      <c r="Q183" s="30" t="str">
        <f t="shared" si="27"/>
        <v>53402F218171</v>
      </c>
      <c r="U183" s="42" t="e">
        <f ca="1">IF($C183=$R$3, $A183,)</f>
        <v>#NAME?</v>
      </c>
      <c r="W183" s="43" t="e">
        <f t="shared" ca="1" si="28"/>
        <v>#NAME?</v>
      </c>
      <c r="X183" s="42" t="e">
        <f t="shared" ca="1" si="29"/>
        <v>#NAME?</v>
      </c>
      <c r="Y183" s="42">
        <v>182</v>
      </c>
      <c r="Z183" s="42" t="str">
        <f t="shared" si="30"/>
        <v>Occurrence182</v>
      </c>
      <c r="AA183" s="42">
        <f t="shared" ca="1" si="31"/>
        <v>0</v>
      </c>
      <c r="AB183" s="42">
        <f t="shared" ca="1" si="32"/>
        <v>0</v>
      </c>
      <c r="AH183" s="59"/>
      <c r="AS183" s="59"/>
      <c r="BD183" s="59"/>
      <c r="BO183" s="59"/>
      <c r="BZ183" s="59"/>
      <c r="CK183" s="59"/>
      <c r="CV183" s="59"/>
      <c r="DG183" s="59"/>
      <c r="DR183" s="59"/>
      <c r="EC183" s="59"/>
      <c r="EN183" s="59"/>
      <c r="EY183" s="59"/>
      <c r="FJ183" s="59"/>
      <c r="FU183" s="59"/>
      <c r="GF183" s="59"/>
      <c r="GQ183" s="59"/>
      <c r="HB183" s="59"/>
      <c r="HM183" s="59"/>
      <c r="HX183" s="59"/>
      <c r="II183" s="59"/>
      <c r="IT183" s="59"/>
      <c r="JE183" s="59"/>
      <c r="JP183" s="59"/>
      <c r="KA183" s="59"/>
      <c r="KL183" s="59"/>
      <c r="KW183" s="59"/>
      <c r="LH183" s="59"/>
      <c r="LS183" s="59"/>
      <c r="MD183" s="59"/>
      <c r="MO183" s="59"/>
      <c r="MZ183" s="59"/>
      <c r="NK183" s="59"/>
      <c r="NV183" s="59"/>
      <c r="OG183" s="59"/>
      <c r="OR183" s="59"/>
      <c r="PC183" s="59"/>
      <c r="PN183" s="59"/>
      <c r="PY183" s="59"/>
      <c r="QJ183" s="59"/>
      <c r="QU183" s="59"/>
      <c r="RF183" s="59"/>
      <c r="RQ183" s="59"/>
      <c r="SB183" s="59"/>
      <c r="SM183" s="59"/>
      <c r="SX183" s="59"/>
      <c r="TI183" s="59"/>
      <c r="TT183" s="59"/>
      <c r="UE183" s="59"/>
      <c r="UP183" s="59"/>
      <c r="VA183" s="59"/>
      <c r="VL183" s="59"/>
      <c r="VW183" s="59"/>
      <c r="WH183" s="59"/>
      <c r="WS183" s="59"/>
      <c r="XD183" s="59"/>
      <c r="XO183" s="59"/>
      <c r="XZ183" s="59"/>
      <c r="YK183" s="59"/>
      <c r="YV183" s="59"/>
      <c r="ZG183" s="59"/>
      <c r="ZR183" s="59"/>
      <c r="AAC183" s="59"/>
      <c r="AAN183" s="59"/>
      <c r="AAY183" s="59"/>
      <c r="ABJ183" s="59"/>
      <c r="ABU183" s="59"/>
      <c r="ACF183" s="59"/>
      <c r="ACQ183" s="59"/>
      <c r="ADB183" s="59"/>
      <c r="ADM183" s="59"/>
      <c r="ADX183" s="59"/>
      <c r="AEI183" s="59"/>
      <c r="AET183" s="59"/>
      <c r="AFE183" s="59"/>
      <c r="AFP183" s="59"/>
      <c r="AGA183" s="59"/>
      <c r="AGL183" s="59"/>
      <c r="AGW183" s="59"/>
      <c r="AHH183" s="59"/>
      <c r="AHS183" s="59"/>
      <c r="AID183" s="59"/>
      <c r="AIO183" s="59"/>
      <c r="AIZ183" s="59"/>
      <c r="AJK183" s="59"/>
      <c r="AJV183" s="59"/>
      <c r="AKG183" s="59"/>
      <c r="AKR183" s="59"/>
      <c r="ALC183" s="59"/>
      <c r="ALN183" s="59"/>
      <c r="ALY183" s="59"/>
      <c r="AMJ183" s="59"/>
      <c r="AMU183" s="59"/>
      <c r="ANF183" s="59"/>
      <c r="ANQ183" s="59"/>
      <c r="AOB183" s="59"/>
      <c r="AOM183" s="59"/>
      <c r="AOX183" s="59"/>
      <c r="API183" s="59"/>
      <c r="APT183" s="59"/>
      <c r="AQE183" s="59"/>
      <c r="AQP183" s="59"/>
      <c r="ARA183" s="59"/>
      <c r="ARL183" s="59"/>
      <c r="ARW183" s="59"/>
      <c r="ASH183" s="59"/>
      <c r="ASS183" s="59"/>
      <c r="ATD183" s="59"/>
      <c r="ATO183" s="59"/>
      <c r="ATZ183" s="59"/>
      <c r="AUK183" s="59"/>
      <c r="AUV183" s="59"/>
      <c r="AVG183" s="59"/>
      <c r="AVR183" s="59"/>
      <c r="AWC183" s="59"/>
      <c r="AWN183" s="59"/>
      <c r="AWY183" s="59"/>
      <c r="AXJ183" s="59"/>
      <c r="AXU183" s="59"/>
      <c r="AYF183" s="59"/>
      <c r="AYQ183" s="59"/>
      <c r="AZB183" s="59"/>
    </row>
    <row r="184" spans="1:1024 1035:1354" ht="18.75" customHeight="1" x14ac:dyDescent="0.25">
      <c r="A184" s="24" t="str">
        <f>'total Scrap'!A184</f>
        <v>11/2020</v>
      </c>
      <c r="B184" s="29">
        <f>'total Scrap'!D184</f>
        <v>95427</v>
      </c>
      <c r="C184" s="45" t="str">
        <f>'total Scrap'!E184</f>
        <v>17103F218071</v>
      </c>
      <c r="D184" s="8" t="str">
        <f>'total Scrap'!F184</f>
        <v>GUARD SUB ASSY, MUFFLER</v>
      </c>
      <c r="E184" s="26">
        <f t="shared" ca="1" si="22"/>
        <v>7</v>
      </c>
      <c r="F184" s="26">
        <f t="shared" si="23"/>
        <v>1</v>
      </c>
      <c r="G184" s="27">
        <f t="shared" ca="1" si="24"/>
        <v>7.1428571428571425E-2</v>
      </c>
      <c r="H184" s="26" t="e">
        <f t="shared" ca="1" si="25"/>
        <v>#NAME?</v>
      </c>
      <c r="I184" s="26"/>
      <c r="J184" s="30"/>
      <c r="P184" s="57">
        <f t="shared" si="26"/>
        <v>0</v>
      </c>
      <c r="Q184" s="30">
        <f t="shared" si="27"/>
        <v>0</v>
      </c>
      <c r="U184" s="42" t="e">
        <f ca="1">IF($C184=$R$3, $A184,)</f>
        <v>#NAME?</v>
      </c>
      <c r="W184" s="43" t="e">
        <f t="shared" ca="1" si="28"/>
        <v>#NAME?</v>
      </c>
      <c r="X184" s="42" t="e">
        <f t="shared" ca="1" si="29"/>
        <v>#NAME?</v>
      </c>
      <c r="Y184" s="42">
        <v>183</v>
      </c>
      <c r="Z184" s="42" t="str">
        <f t="shared" si="30"/>
        <v>Occurrence183</v>
      </c>
      <c r="AA184" s="42">
        <f t="shared" ca="1" si="31"/>
        <v>0</v>
      </c>
      <c r="AB184" s="42">
        <f t="shared" ca="1" si="32"/>
        <v>0</v>
      </c>
      <c r="AH184" s="59"/>
      <c r="AS184" s="59"/>
      <c r="BD184" s="59"/>
      <c r="BO184" s="59"/>
      <c r="BZ184" s="59"/>
      <c r="CK184" s="59"/>
      <c r="CV184" s="59"/>
      <c r="DG184" s="59"/>
      <c r="DR184" s="59"/>
      <c r="EC184" s="59"/>
      <c r="EN184" s="59"/>
      <c r="EY184" s="59"/>
      <c r="FJ184" s="59"/>
      <c r="FU184" s="59"/>
      <c r="GF184" s="59"/>
      <c r="GQ184" s="59"/>
      <c r="HB184" s="59"/>
      <c r="HM184" s="59"/>
      <c r="HX184" s="59"/>
      <c r="II184" s="59"/>
      <c r="IT184" s="59"/>
      <c r="JE184" s="59"/>
      <c r="JP184" s="59"/>
      <c r="KA184" s="59"/>
      <c r="KL184" s="59"/>
      <c r="KW184" s="59"/>
      <c r="LH184" s="59"/>
      <c r="LS184" s="59"/>
      <c r="MD184" s="59"/>
      <c r="MO184" s="59"/>
      <c r="MZ184" s="59"/>
      <c r="NK184" s="59"/>
      <c r="NV184" s="59"/>
      <c r="OG184" s="59"/>
      <c r="OR184" s="59"/>
      <c r="PC184" s="59"/>
      <c r="PN184" s="59"/>
      <c r="PY184" s="59"/>
      <c r="QJ184" s="59"/>
      <c r="QU184" s="59"/>
      <c r="RF184" s="59"/>
      <c r="RQ184" s="59"/>
      <c r="SB184" s="59"/>
      <c r="SM184" s="59"/>
      <c r="SX184" s="59"/>
      <c r="TI184" s="59"/>
      <c r="TT184" s="59"/>
      <c r="UE184" s="59"/>
      <c r="UP184" s="59"/>
      <c r="VA184" s="59"/>
      <c r="VL184" s="59"/>
      <c r="VW184" s="59"/>
      <c r="WH184" s="59"/>
      <c r="WS184" s="59"/>
      <c r="XD184" s="59"/>
      <c r="XO184" s="59"/>
      <c r="XZ184" s="59"/>
      <c r="YK184" s="59"/>
      <c r="YV184" s="59"/>
      <c r="ZG184" s="59"/>
      <c r="ZR184" s="59"/>
      <c r="AAC184" s="59"/>
      <c r="AAN184" s="59"/>
      <c r="AAY184" s="59"/>
      <c r="ABJ184" s="59"/>
      <c r="ABU184" s="59"/>
      <c r="ACF184" s="59"/>
      <c r="ACQ184" s="59"/>
      <c r="ADB184" s="59"/>
      <c r="ADM184" s="59"/>
      <c r="ADX184" s="59"/>
      <c r="AEI184" s="59"/>
      <c r="AET184" s="59"/>
      <c r="AFE184" s="59"/>
      <c r="AFP184" s="59"/>
      <c r="AGA184" s="59"/>
      <c r="AGL184" s="59"/>
      <c r="AGW184" s="59"/>
      <c r="AHH184" s="59"/>
      <c r="AHS184" s="59"/>
      <c r="AID184" s="59"/>
      <c r="AIO184" s="59"/>
      <c r="AIZ184" s="59"/>
      <c r="AJK184" s="59"/>
      <c r="AJV184" s="59"/>
      <c r="AKG184" s="59"/>
      <c r="AKR184" s="59"/>
      <c r="ALC184" s="59"/>
      <c r="ALN184" s="59"/>
      <c r="ALY184" s="59"/>
      <c r="AMJ184" s="59"/>
      <c r="AMU184" s="59"/>
      <c r="ANF184" s="59"/>
      <c r="ANQ184" s="59"/>
      <c r="AOB184" s="59"/>
      <c r="AOM184" s="59"/>
      <c r="AOX184" s="59"/>
      <c r="API184" s="59"/>
      <c r="APT184" s="59"/>
      <c r="AQE184" s="59"/>
      <c r="AQP184" s="59"/>
      <c r="ARA184" s="59"/>
      <c r="ARL184" s="59"/>
      <c r="ARW184" s="59"/>
      <c r="ASH184" s="59"/>
      <c r="ASS184" s="59"/>
      <c r="ATD184" s="59"/>
      <c r="ATO184" s="59"/>
      <c r="ATZ184" s="59"/>
      <c r="AUK184" s="59"/>
      <c r="AUV184" s="59"/>
      <c r="AVG184" s="59"/>
      <c r="AVR184" s="59"/>
      <c r="AWC184" s="59"/>
      <c r="AWN184" s="59"/>
      <c r="AWY184" s="59"/>
      <c r="AXJ184" s="59"/>
      <c r="AXU184" s="59"/>
      <c r="AYF184" s="59"/>
      <c r="AYQ184" s="59"/>
      <c r="AZB184" s="59"/>
    </row>
    <row r="185" spans="1:1024 1035:1354" ht="18.75" customHeight="1" x14ac:dyDescent="0.25">
      <c r="A185" s="24" t="str">
        <f>'total Scrap'!A185</f>
        <v>11/2020</v>
      </c>
      <c r="B185" s="29">
        <f>'total Scrap'!D185</f>
        <v>96713</v>
      </c>
      <c r="C185" s="45" t="str">
        <f>'total Scrap'!E185</f>
        <v>53220F218071</v>
      </c>
      <c r="D185" s="8" t="str">
        <f>'total Scrap'!F185</f>
        <v>PANEL ASSY, INSTRUMENT, LH</v>
      </c>
      <c r="E185" s="26">
        <f t="shared" ca="1" si="22"/>
        <v>7</v>
      </c>
      <c r="F185" s="26">
        <f t="shared" si="23"/>
        <v>1</v>
      </c>
      <c r="G185" s="27">
        <f t="shared" ca="1" si="24"/>
        <v>7.1428571428571425E-2</v>
      </c>
      <c r="H185" s="26" t="e">
        <f t="shared" ca="1" si="25"/>
        <v>#NAME?</v>
      </c>
      <c r="I185" s="26"/>
      <c r="J185" s="30"/>
      <c r="P185" s="57">
        <f t="shared" si="26"/>
        <v>0</v>
      </c>
      <c r="Q185" s="30">
        <f t="shared" si="27"/>
        <v>0</v>
      </c>
      <c r="U185" s="42" t="e">
        <f ca="1">IF($C185=$R$3, $A185,)</f>
        <v>#NAME?</v>
      </c>
      <c r="W185" s="43" t="e">
        <f t="shared" ca="1" si="28"/>
        <v>#NAME?</v>
      </c>
      <c r="X185" s="42" t="e">
        <f t="shared" ca="1" si="29"/>
        <v>#NAME?</v>
      </c>
      <c r="Y185" s="42">
        <v>184</v>
      </c>
      <c r="Z185" s="42" t="str">
        <f t="shared" si="30"/>
        <v>Occurrence184</v>
      </c>
      <c r="AA185" s="42">
        <f t="shared" ca="1" si="31"/>
        <v>0</v>
      </c>
      <c r="AB185" s="42">
        <f t="shared" ca="1" si="32"/>
        <v>0</v>
      </c>
      <c r="AH185" s="59"/>
      <c r="AS185" s="59"/>
      <c r="BD185" s="59"/>
      <c r="BO185" s="59"/>
      <c r="BZ185" s="59"/>
      <c r="CK185" s="59"/>
      <c r="CV185" s="59"/>
      <c r="DG185" s="59"/>
      <c r="DR185" s="59"/>
      <c r="EC185" s="59"/>
      <c r="EN185" s="59"/>
      <c r="EY185" s="59"/>
      <c r="FJ185" s="59"/>
      <c r="FU185" s="59"/>
      <c r="GF185" s="59"/>
      <c r="GQ185" s="59"/>
      <c r="HB185" s="59"/>
      <c r="HM185" s="59"/>
      <c r="HX185" s="59"/>
      <c r="II185" s="59"/>
      <c r="IT185" s="59"/>
      <c r="JE185" s="59"/>
      <c r="JP185" s="59"/>
      <c r="KA185" s="59"/>
      <c r="KL185" s="59"/>
      <c r="KW185" s="59"/>
      <c r="LH185" s="59"/>
      <c r="LS185" s="59"/>
      <c r="MD185" s="59"/>
      <c r="MO185" s="59"/>
      <c r="MZ185" s="59"/>
      <c r="NK185" s="59"/>
      <c r="NV185" s="59"/>
      <c r="OG185" s="59"/>
      <c r="OR185" s="59"/>
      <c r="PC185" s="59"/>
      <c r="PN185" s="59"/>
      <c r="PY185" s="59"/>
      <c r="QJ185" s="59"/>
      <c r="QU185" s="59"/>
      <c r="RF185" s="59"/>
      <c r="RQ185" s="59"/>
      <c r="SB185" s="59"/>
      <c r="SM185" s="59"/>
      <c r="SX185" s="59"/>
      <c r="TI185" s="59"/>
      <c r="TT185" s="59"/>
      <c r="UE185" s="59"/>
      <c r="UP185" s="59"/>
      <c r="VA185" s="59"/>
      <c r="VL185" s="59"/>
      <c r="VW185" s="59"/>
      <c r="WH185" s="59"/>
      <c r="WS185" s="59"/>
      <c r="XD185" s="59"/>
      <c r="XO185" s="59"/>
      <c r="XZ185" s="59"/>
      <c r="YK185" s="59"/>
      <c r="YV185" s="59"/>
      <c r="ZG185" s="59"/>
      <c r="ZR185" s="59"/>
      <c r="AAC185" s="59"/>
      <c r="AAN185" s="59"/>
      <c r="AAY185" s="59"/>
      <c r="ABJ185" s="59"/>
      <c r="ABU185" s="59"/>
      <c r="ACF185" s="59"/>
      <c r="ACQ185" s="59"/>
      <c r="ADB185" s="59"/>
      <c r="ADM185" s="59"/>
      <c r="ADX185" s="59"/>
      <c r="AEI185" s="59"/>
      <c r="AET185" s="59"/>
      <c r="AFE185" s="59"/>
      <c r="AFP185" s="59"/>
      <c r="AGA185" s="59"/>
      <c r="AGL185" s="59"/>
      <c r="AGW185" s="59"/>
      <c r="AHH185" s="59"/>
      <c r="AHS185" s="59"/>
      <c r="AID185" s="59"/>
      <c r="AIO185" s="59"/>
      <c r="AIZ185" s="59"/>
      <c r="AJK185" s="59"/>
      <c r="AJV185" s="59"/>
      <c r="AKG185" s="59"/>
      <c r="AKR185" s="59"/>
      <c r="ALC185" s="59"/>
      <c r="ALN185" s="59"/>
      <c r="ALY185" s="59"/>
      <c r="AMJ185" s="59"/>
      <c r="AMU185" s="59"/>
      <c r="ANF185" s="59"/>
      <c r="ANQ185" s="59"/>
      <c r="AOB185" s="59"/>
      <c r="AOM185" s="59"/>
      <c r="AOX185" s="59"/>
      <c r="API185" s="59"/>
      <c r="APT185" s="59"/>
      <c r="AQE185" s="59"/>
      <c r="AQP185" s="59"/>
      <c r="ARA185" s="59"/>
      <c r="ARL185" s="59"/>
      <c r="ARW185" s="59"/>
      <c r="ASH185" s="59"/>
      <c r="ASS185" s="59"/>
      <c r="ATD185" s="59"/>
      <c r="ATO185" s="59"/>
      <c r="ATZ185" s="59"/>
      <c r="AUK185" s="59"/>
      <c r="AUV185" s="59"/>
      <c r="AVG185" s="59"/>
      <c r="AVR185" s="59"/>
      <c r="AWC185" s="59"/>
      <c r="AWN185" s="59"/>
      <c r="AWY185" s="59"/>
      <c r="AXJ185" s="59"/>
      <c r="AXU185" s="59"/>
      <c r="AYF185" s="59"/>
      <c r="AYQ185" s="59"/>
      <c r="AZB185" s="59"/>
    </row>
    <row r="186" spans="1:1024 1035:1354" ht="18.75" customHeight="1" x14ac:dyDescent="0.25">
      <c r="A186" s="24" t="str">
        <f>'total Scrap'!A186</f>
        <v>11/2020</v>
      </c>
      <c r="B186" s="29">
        <f>'total Scrap'!D186</f>
        <v>96652</v>
      </c>
      <c r="C186" s="45" t="str">
        <f>'total Scrap'!E186</f>
        <v>58508F318071</v>
      </c>
      <c r="D186" s="8" t="str">
        <f>'total Scrap'!F186</f>
        <v>BAC, WASHER</v>
      </c>
      <c r="E186" s="26">
        <f t="shared" ca="1" si="22"/>
        <v>7</v>
      </c>
      <c r="F186" s="26">
        <f t="shared" si="23"/>
        <v>1</v>
      </c>
      <c r="G186" s="27">
        <f t="shared" ca="1" si="24"/>
        <v>7.1428571428571425E-2</v>
      </c>
      <c r="H186" s="26" t="e">
        <f t="shared" ca="1" si="25"/>
        <v>#NAME?</v>
      </c>
      <c r="I186" s="26"/>
      <c r="J186" s="30"/>
      <c r="P186" s="57">
        <f t="shared" si="26"/>
        <v>0</v>
      </c>
      <c r="Q186" s="30">
        <f t="shared" si="27"/>
        <v>0</v>
      </c>
      <c r="U186" s="42" t="e">
        <f ca="1">IF($C186=$R$3, $A186,)</f>
        <v>#NAME?</v>
      </c>
      <c r="W186" s="43" t="e">
        <f t="shared" ca="1" si="28"/>
        <v>#NAME?</v>
      </c>
      <c r="X186" s="42" t="e">
        <f t="shared" ca="1" si="29"/>
        <v>#NAME?</v>
      </c>
      <c r="Y186" s="42">
        <v>185</v>
      </c>
      <c r="Z186" s="42" t="str">
        <f t="shared" si="30"/>
        <v>Occurrence185</v>
      </c>
      <c r="AA186" s="42">
        <f t="shared" ca="1" si="31"/>
        <v>0</v>
      </c>
      <c r="AB186" s="42">
        <f t="shared" ca="1" si="32"/>
        <v>0</v>
      </c>
      <c r="AH186" s="59"/>
      <c r="AS186" s="59"/>
      <c r="BD186" s="59"/>
      <c r="BO186" s="59"/>
      <c r="BZ186" s="59"/>
      <c r="CK186" s="59"/>
      <c r="CV186" s="59"/>
      <c r="DG186" s="59"/>
      <c r="DR186" s="59"/>
      <c r="EC186" s="59"/>
      <c r="EN186" s="59"/>
      <c r="EY186" s="59"/>
      <c r="FJ186" s="59"/>
      <c r="FU186" s="59"/>
      <c r="GF186" s="59"/>
      <c r="GQ186" s="59"/>
      <c r="HB186" s="59"/>
      <c r="HM186" s="59"/>
      <c r="HX186" s="59"/>
      <c r="II186" s="59"/>
      <c r="IT186" s="59"/>
      <c r="JE186" s="59"/>
      <c r="JP186" s="59"/>
      <c r="KA186" s="59"/>
      <c r="KL186" s="59"/>
      <c r="KW186" s="59"/>
      <c r="LH186" s="59"/>
      <c r="LS186" s="59"/>
      <c r="MD186" s="59"/>
      <c r="MO186" s="59"/>
      <c r="MZ186" s="59"/>
      <c r="NK186" s="59"/>
      <c r="NV186" s="59"/>
      <c r="OG186" s="59"/>
      <c r="OR186" s="59"/>
      <c r="PC186" s="59"/>
      <c r="PN186" s="59"/>
      <c r="PY186" s="59"/>
      <c r="QJ186" s="59"/>
      <c r="QU186" s="59"/>
      <c r="RF186" s="59"/>
      <c r="RQ186" s="59"/>
      <c r="SB186" s="59"/>
      <c r="SM186" s="59"/>
      <c r="SX186" s="59"/>
      <c r="TI186" s="59"/>
      <c r="TT186" s="59"/>
      <c r="UE186" s="59"/>
      <c r="UP186" s="59"/>
      <c r="VA186" s="59"/>
      <c r="VL186" s="59"/>
      <c r="VW186" s="59"/>
      <c r="WH186" s="59"/>
      <c r="WS186" s="59"/>
      <c r="XD186" s="59"/>
      <c r="XO186" s="59"/>
      <c r="XZ186" s="59"/>
      <c r="YK186" s="59"/>
      <c r="YV186" s="59"/>
      <c r="ZG186" s="59"/>
      <c r="ZR186" s="59"/>
      <c r="AAC186" s="59"/>
      <c r="AAN186" s="59"/>
      <c r="AAY186" s="59"/>
      <c r="ABJ186" s="59"/>
      <c r="ABU186" s="59"/>
      <c r="ACF186" s="59"/>
      <c r="ACQ186" s="59"/>
      <c r="ADB186" s="59"/>
      <c r="ADM186" s="59"/>
      <c r="ADX186" s="59"/>
      <c r="AEI186" s="59"/>
      <c r="AET186" s="59"/>
      <c r="AFE186" s="59"/>
      <c r="AFP186" s="59"/>
      <c r="AGA186" s="59"/>
      <c r="AGL186" s="59"/>
      <c r="AGW186" s="59"/>
      <c r="AHH186" s="59"/>
      <c r="AHS186" s="59"/>
      <c r="AID186" s="59"/>
      <c r="AIO186" s="59"/>
      <c r="AIZ186" s="59"/>
      <c r="AJK186" s="59"/>
      <c r="AJV186" s="59"/>
      <c r="AKG186" s="59"/>
      <c r="AKR186" s="59"/>
      <c r="ALC186" s="59"/>
      <c r="ALN186" s="59"/>
      <c r="ALY186" s="59"/>
      <c r="AMJ186" s="59"/>
      <c r="AMU186" s="59"/>
      <c r="ANF186" s="59"/>
      <c r="ANQ186" s="59"/>
      <c r="AOB186" s="59"/>
      <c r="AOM186" s="59"/>
      <c r="AOX186" s="59"/>
      <c r="API186" s="59"/>
      <c r="APT186" s="59"/>
      <c r="AQE186" s="59"/>
      <c r="AQP186" s="59"/>
      <c r="ARA186" s="59"/>
      <c r="ARL186" s="59"/>
      <c r="ARW186" s="59"/>
      <c r="ASH186" s="59"/>
      <c r="ASS186" s="59"/>
      <c r="ATD186" s="59"/>
      <c r="ATO186" s="59"/>
      <c r="ATZ186" s="59"/>
      <c r="AUK186" s="59"/>
      <c r="AUV186" s="59"/>
      <c r="AVG186" s="59"/>
      <c r="AVR186" s="59"/>
      <c r="AWC186" s="59"/>
      <c r="AWN186" s="59"/>
      <c r="AWY186" s="59"/>
      <c r="AXJ186" s="59"/>
      <c r="AXU186" s="59"/>
      <c r="AYF186" s="59"/>
      <c r="AYQ186" s="59"/>
      <c r="AZB186" s="59"/>
    </row>
    <row r="187" spans="1:1024 1035:1354" ht="18.75" customHeight="1" x14ac:dyDescent="0.25">
      <c r="A187" s="24" t="str">
        <f>'total Scrap'!A187</f>
        <v>11/2020</v>
      </c>
      <c r="B187" s="29">
        <f>'total Scrap'!D187</f>
        <v>95191</v>
      </c>
      <c r="C187" s="45" t="str">
        <f>'total Scrap'!E187</f>
        <v>167202665171</v>
      </c>
      <c r="D187" s="8" t="str">
        <f>'total Scrap'!F187</f>
        <v>SHROUD ASSY, FAN</v>
      </c>
      <c r="E187" s="26">
        <f t="shared" ca="1" si="22"/>
        <v>7</v>
      </c>
      <c r="F187" s="26">
        <f t="shared" si="23"/>
        <v>1</v>
      </c>
      <c r="G187" s="27">
        <f t="shared" ca="1" si="24"/>
        <v>7.1428571428571425E-2</v>
      </c>
      <c r="H187" s="26" t="e">
        <f t="shared" ca="1" si="25"/>
        <v>#NAME?</v>
      </c>
      <c r="I187" s="26"/>
      <c r="J187" s="30"/>
      <c r="P187" s="57">
        <f t="shared" si="26"/>
        <v>0</v>
      </c>
      <c r="Q187" s="30">
        <f t="shared" si="27"/>
        <v>0</v>
      </c>
      <c r="U187" s="42" t="e">
        <f ca="1">IF($C187=$R$3, $A187,)</f>
        <v>#NAME?</v>
      </c>
      <c r="W187" s="43" t="e">
        <f t="shared" ca="1" si="28"/>
        <v>#NAME?</v>
      </c>
      <c r="X187" s="42" t="e">
        <f t="shared" ca="1" si="29"/>
        <v>#NAME?</v>
      </c>
      <c r="Y187" s="42">
        <v>186</v>
      </c>
      <c r="Z187" s="42" t="str">
        <f t="shared" si="30"/>
        <v>Occurrence186</v>
      </c>
      <c r="AA187" s="42">
        <f t="shared" ca="1" si="31"/>
        <v>0</v>
      </c>
      <c r="AB187" s="42">
        <f t="shared" ca="1" si="32"/>
        <v>0</v>
      </c>
      <c r="AH187" s="59"/>
      <c r="AS187" s="59"/>
      <c r="BD187" s="59"/>
      <c r="BO187" s="59"/>
      <c r="BZ187" s="59"/>
      <c r="CK187" s="59"/>
      <c r="CV187" s="59"/>
      <c r="DG187" s="59"/>
      <c r="DR187" s="59"/>
      <c r="EC187" s="59"/>
      <c r="EN187" s="59"/>
      <c r="EY187" s="59"/>
      <c r="FJ187" s="59"/>
      <c r="FU187" s="59"/>
      <c r="GF187" s="59"/>
      <c r="GQ187" s="59"/>
      <c r="HB187" s="59"/>
      <c r="HM187" s="59"/>
      <c r="HX187" s="59"/>
      <c r="II187" s="59"/>
      <c r="IT187" s="59"/>
      <c r="JE187" s="59"/>
      <c r="JP187" s="59"/>
      <c r="KA187" s="59"/>
      <c r="KL187" s="59"/>
      <c r="KW187" s="59"/>
      <c r="LH187" s="59"/>
      <c r="LS187" s="59"/>
      <c r="MD187" s="59"/>
      <c r="MO187" s="59"/>
      <c r="MZ187" s="59"/>
      <c r="NK187" s="59"/>
      <c r="NV187" s="59"/>
      <c r="OG187" s="59"/>
      <c r="OR187" s="59"/>
      <c r="PC187" s="59"/>
      <c r="PN187" s="59"/>
      <c r="PY187" s="59"/>
      <c r="QJ187" s="59"/>
      <c r="QU187" s="59"/>
      <c r="RF187" s="59"/>
      <c r="RQ187" s="59"/>
      <c r="SB187" s="59"/>
      <c r="SM187" s="59"/>
      <c r="SX187" s="59"/>
      <c r="TI187" s="59"/>
      <c r="TT187" s="59"/>
      <c r="UE187" s="59"/>
      <c r="UP187" s="59"/>
      <c r="VA187" s="59"/>
      <c r="VL187" s="59"/>
      <c r="VW187" s="59"/>
      <c r="WH187" s="59"/>
      <c r="WS187" s="59"/>
      <c r="XD187" s="59"/>
      <c r="XO187" s="59"/>
      <c r="XZ187" s="59"/>
      <c r="YK187" s="59"/>
      <c r="YV187" s="59"/>
      <c r="ZG187" s="59"/>
      <c r="ZR187" s="59"/>
      <c r="AAC187" s="59"/>
      <c r="AAN187" s="59"/>
      <c r="AAY187" s="59"/>
      <c r="ABJ187" s="59"/>
      <c r="ABU187" s="59"/>
      <c r="ACF187" s="59"/>
      <c r="ACQ187" s="59"/>
      <c r="ADB187" s="59"/>
      <c r="ADM187" s="59"/>
      <c r="ADX187" s="59"/>
      <c r="AEI187" s="59"/>
      <c r="AET187" s="59"/>
      <c r="AFE187" s="59"/>
      <c r="AFP187" s="59"/>
      <c r="AGA187" s="59"/>
      <c r="AGL187" s="59"/>
      <c r="AGW187" s="59"/>
      <c r="AHH187" s="59"/>
      <c r="AHS187" s="59"/>
      <c r="AID187" s="59"/>
      <c r="AIO187" s="59"/>
      <c r="AIZ187" s="59"/>
      <c r="AJK187" s="59"/>
      <c r="AJV187" s="59"/>
      <c r="AKG187" s="59"/>
      <c r="AKR187" s="59"/>
      <c r="ALC187" s="59"/>
      <c r="ALN187" s="59"/>
      <c r="ALY187" s="59"/>
      <c r="AMJ187" s="59"/>
      <c r="AMU187" s="59"/>
      <c r="ANF187" s="59"/>
      <c r="ANQ187" s="59"/>
      <c r="AOB187" s="59"/>
      <c r="AOM187" s="59"/>
      <c r="AOX187" s="59"/>
      <c r="API187" s="59"/>
      <c r="APT187" s="59"/>
      <c r="AQE187" s="59"/>
      <c r="AQP187" s="59"/>
      <c r="ARA187" s="59"/>
      <c r="ARL187" s="59"/>
      <c r="ARW187" s="59"/>
      <c r="ASH187" s="59"/>
      <c r="ASS187" s="59"/>
      <c r="ATD187" s="59"/>
      <c r="ATO187" s="59"/>
      <c r="ATZ187" s="59"/>
      <c r="AUK187" s="59"/>
      <c r="AUV187" s="59"/>
      <c r="AVG187" s="59"/>
      <c r="AVR187" s="59"/>
      <c r="AWC187" s="59"/>
      <c r="AWN187" s="59"/>
      <c r="AWY187" s="59"/>
      <c r="AXJ187" s="59"/>
      <c r="AXU187" s="59"/>
      <c r="AYF187" s="59"/>
      <c r="AYQ187" s="59"/>
      <c r="AZB187" s="59"/>
    </row>
    <row r="188" spans="1:1024 1035:1354" ht="18.75" customHeight="1" x14ac:dyDescent="0.25">
      <c r="A188" s="24" t="str">
        <f>'total Scrap'!A188</f>
        <v>11/2020</v>
      </c>
      <c r="B188" s="29">
        <f>'total Scrap'!D188</f>
        <v>96716</v>
      </c>
      <c r="C188" s="45" t="str">
        <f>'total Scrap'!E188</f>
        <v>678202664171</v>
      </c>
      <c r="D188" s="8" t="str">
        <f>'total Scrap'!F188</f>
        <v>LEVER ASSY, TILT, W/SWITCH &amp; KNOB</v>
      </c>
      <c r="E188" s="26">
        <f t="shared" ca="1" si="22"/>
        <v>7</v>
      </c>
      <c r="F188" s="26">
        <f t="shared" si="23"/>
        <v>1</v>
      </c>
      <c r="G188" s="27">
        <f t="shared" ca="1" si="24"/>
        <v>7.1428571428571425E-2</v>
      </c>
      <c r="H188" s="26" t="e">
        <f t="shared" ca="1" si="25"/>
        <v>#NAME?</v>
      </c>
      <c r="I188" s="26"/>
      <c r="J188" s="30"/>
      <c r="P188" s="57">
        <f t="shared" si="26"/>
        <v>0</v>
      </c>
      <c r="Q188" s="30">
        <f t="shared" si="27"/>
        <v>0</v>
      </c>
      <c r="U188" s="42" t="e">
        <f ca="1">IF($C188=$R$3, $A188,)</f>
        <v>#NAME?</v>
      </c>
      <c r="W188" s="43" t="e">
        <f t="shared" ca="1" si="28"/>
        <v>#NAME?</v>
      </c>
      <c r="X188" s="42" t="e">
        <f t="shared" ca="1" si="29"/>
        <v>#NAME?</v>
      </c>
      <c r="Y188" s="42">
        <v>187</v>
      </c>
      <c r="Z188" s="42" t="str">
        <f t="shared" si="30"/>
        <v>Occurrence187</v>
      </c>
      <c r="AA188" s="42">
        <f t="shared" ca="1" si="31"/>
        <v>0</v>
      </c>
      <c r="AB188" s="42">
        <f t="shared" ca="1" si="32"/>
        <v>0</v>
      </c>
      <c r="AH188" s="59"/>
      <c r="AS188" s="59"/>
      <c r="BD188" s="59"/>
      <c r="BO188" s="59"/>
      <c r="BZ188" s="59"/>
      <c r="CK188" s="59"/>
      <c r="CV188" s="59"/>
      <c r="DG188" s="59"/>
      <c r="DR188" s="59"/>
      <c r="EC188" s="59"/>
      <c r="EN188" s="59"/>
      <c r="EY188" s="59"/>
      <c r="FJ188" s="59"/>
      <c r="FU188" s="59"/>
      <c r="GF188" s="59"/>
      <c r="GQ188" s="59"/>
      <c r="HB188" s="59"/>
      <c r="HM188" s="59"/>
      <c r="HX188" s="59"/>
      <c r="II188" s="59"/>
      <c r="IT188" s="59"/>
      <c r="JE188" s="59"/>
      <c r="JP188" s="59"/>
      <c r="KA188" s="59"/>
      <c r="KL188" s="59"/>
      <c r="KW188" s="59"/>
      <c r="LH188" s="59"/>
      <c r="LS188" s="59"/>
      <c r="MD188" s="59"/>
      <c r="MO188" s="59"/>
      <c r="MZ188" s="59"/>
      <c r="NK188" s="59"/>
      <c r="NV188" s="59"/>
      <c r="OG188" s="59"/>
      <c r="OR188" s="59"/>
      <c r="PC188" s="59"/>
      <c r="PN188" s="59"/>
      <c r="PY188" s="59"/>
      <c r="QJ188" s="59"/>
      <c r="QU188" s="59"/>
      <c r="RF188" s="59"/>
      <c r="RQ188" s="59"/>
      <c r="SB188" s="59"/>
      <c r="SM188" s="59"/>
      <c r="SX188" s="59"/>
      <c r="TI188" s="59"/>
      <c r="TT188" s="59"/>
      <c r="UE188" s="59"/>
      <c r="UP188" s="59"/>
      <c r="VA188" s="59"/>
      <c r="VL188" s="59"/>
      <c r="VW188" s="59"/>
      <c r="WH188" s="59"/>
      <c r="WS188" s="59"/>
      <c r="XD188" s="59"/>
      <c r="XO188" s="59"/>
      <c r="XZ188" s="59"/>
      <c r="YK188" s="59"/>
      <c r="YV188" s="59"/>
      <c r="ZG188" s="59"/>
      <c r="ZR188" s="59"/>
      <c r="AAC188" s="59"/>
      <c r="AAN188" s="59"/>
      <c r="AAY188" s="59"/>
      <c r="ABJ188" s="59"/>
      <c r="ABU188" s="59"/>
      <c r="ACF188" s="59"/>
      <c r="ACQ188" s="59"/>
      <c r="ADB188" s="59"/>
      <c r="ADM188" s="59"/>
      <c r="ADX188" s="59"/>
      <c r="AEI188" s="59"/>
      <c r="AET188" s="59"/>
      <c r="AFE188" s="59"/>
      <c r="AFP188" s="59"/>
      <c r="AGA188" s="59"/>
      <c r="AGL188" s="59"/>
      <c r="AGW188" s="59"/>
      <c r="AHH188" s="59"/>
      <c r="AHS188" s="59"/>
      <c r="AID188" s="59"/>
      <c r="AIO188" s="59"/>
      <c r="AIZ188" s="59"/>
      <c r="AJK188" s="59"/>
      <c r="AJV188" s="59"/>
      <c r="AKG188" s="59"/>
      <c r="AKR188" s="59"/>
      <c r="ALC188" s="59"/>
      <c r="ALN188" s="59"/>
      <c r="ALY188" s="59"/>
      <c r="AMJ188" s="59"/>
      <c r="AMU188" s="59"/>
      <c r="ANF188" s="59"/>
      <c r="ANQ188" s="59"/>
      <c r="AOB188" s="59"/>
      <c r="AOM188" s="59"/>
      <c r="AOX188" s="59"/>
      <c r="API188" s="59"/>
      <c r="APT188" s="59"/>
      <c r="AQE188" s="59"/>
      <c r="AQP188" s="59"/>
      <c r="ARA188" s="59"/>
      <c r="ARL188" s="59"/>
      <c r="ARW188" s="59"/>
      <c r="ASH188" s="59"/>
      <c r="ASS188" s="59"/>
      <c r="ATD188" s="59"/>
      <c r="ATO188" s="59"/>
      <c r="ATZ188" s="59"/>
      <c r="AUK188" s="59"/>
      <c r="AUV188" s="59"/>
      <c r="AVG188" s="59"/>
      <c r="AVR188" s="59"/>
      <c r="AWC188" s="59"/>
      <c r="AWN188" s="59"/>
      <c r="AWY188" s="59"/>
      <c r="AXJ188" s="59"/>
      <c r="AXU188" s="59"/>
      <c r="AYF188" s="59"/>
      <c r="AYQ188" s="59"/>
      <c r="AZB188" s="59"/>
    </row>
    <row r="189" spans="1:1024 1035:1354" ht="18.75" customHeight="1" x14ac:dyDescent="0.25">
      <c r="A189" s="24" t="str">
        <f>'total Scrap'!A189</f>
        <v>11/2020</v>
      </c>
      <c r="B189" s="29">
        <f>'total Scrap'!D189</f>
        <v>95746</v>
      </c>
      <c r="C189" s="45" t="str">
        <f>'total Scrap'!E189</f>
        <v>53401F218171</v>
      </c>
      <c r="D189" s="8" t="str">
        <f>'total Scrap'!F189</f>
        <v>TOE-BOARD SUB-ASSY, FR</v>
      </c>
      <c r="E189" s="26">
        <f t="shared" ca="1" si="22"/>
        <v>7</v>
      </c>
      <c r="F189" s="26">
        <f t="shared" si="23"/>
        <v>2</v>
      </c>
      <c r="G189" s="27">
        <f t="shared" ca="1" si="24"/>
        <v>0.14285714285714285</v>
      </c>
      <c r="H189" s="26" t="e">
        <f t="shared" ca="1" si="25"/>
        <v>#NAME?</v>
      </c>
      <c r="I189" s="26"/>
      <c r="J189" s="30"/>
      <c r="P189" s="57" t="str">
        <f t="shared" si="26"/>
        <v>11/2020</v>
      </c>
      <c r="Q189" s="30" t="str">
        <f t="shared" si="27"/>
        <v>53401F218171</v>
      </c>
      <c r="U189" s="42" t="e">
        <f ca="1">IF($C189=$R$3, $A189,)</f>
        <v>#NAME?</v>
      </c>
      <c r="W189" s="43" t="e">
        <f t="shared" ca="1" si="28"/>
        <v>#NAME?</v>
      </c>
      <c r="X189" s="42" t="e">
        <f t="shared" ca="1" si="29"/>
        <v>#NAME?</v>
      </c>
      <c r="Y189" s="42">
        <v>188</v>
      </c>
      <c r="Z189" s="42" t="str">
        <f t="shared" si="30"/>
        <v>Occurrence188</v>
      </c>
      <c r="AA189" s="42">
        <f t="shared" ca="1" si="31"/>
        <v>0</v>
      </c>
      <c r="AB189" s="42">
        <f t="shared" ca="1" si="32"/>
        <v>0</v>
      </c>
      <c r="AH189" s="59"/>
      <c r="AS189" s="59"/>
      <c r="BD189" s="59"/>
      <c r="BO189" s="59"/>
      <c r="BZ189" s="59"/>
      <c r="CK189" s="59"/>
      <c r="CV189" s="59"/>
      <c r="DG189" s="59"/>
      <c r="DR189" s="59"/>
      <c r="EC189" s="59"/>
      <c r="EN189" s="59"/>
      <c r="EY189" s="59"/>
      <c r="FJ189" s="59"/>
      <c r="FU189" s="59"/>
      <c r="GF189" s="59"/>
      <c r="GQ189" s="59"/>
      <c r="HB189" s="59"/>
      <c r="HM189" s="59"/>
      <c r="HX189" s="59"/>
      <c r="II189" s="59"/>
      <c r="IT189" s="59"/>
      <c r="JE189" s="59"/>
      <c r="JP189" s="59"/>
      <c r="KA189" s="59"/>
      <c r="KL189" s="59"/>
      <c r="KW189" s="59"/>
      <c r="LH189" s="59"/>
      <c r="LS189" s="59"/>
      <c r="MD189" s="59"/>
      <c r="MO189" s="59"/>
      <c r="MZ189" s="59"/>
      <c r="NK189" s="59"/>
      <c r="NV189" s="59"/>
      <c r="OG189" s="59"/>
      <c r="OR189" s="59"/>
      <c r="PC189" s="59"/>
      <c r="PN189" s="59"/>
      <c r="PY189" s="59"/>
      <c r="QJ189" s="59"/>
      <c r="QU189" s="59"/>
      <c r="RF189" s="59"/>
      <c r="RQ189" s="59"/>
      <c r="SB189" s="59"/>
      <c r="SM189" s="59"/>
      <c r="SX189" s="59"/>
      <c r="TI189" s="59"/>
      <c r="TT189" s="59"/>
      <c r="UE189" s="59"/>
      <c r="UP189" s="59"/>
      <c r="VA189" s="59"/>
      <c r="VL189" s="59"/>
      <c r="VW189" s="59"/>
      <c r="WH189" s="59"/>
      <c r="WS189" s="59"/>
      <c r="XD189" s="59"/>
      <c r="XO189" s="59"/>
      <c r="XZ189" s="59"/>
      <c r="YK189" s="59"/>
      <c r="YV189" s="59"/>
      <c r="ZG189" s="59"/>
      <c r="ZR189" s="59"/>
      <c r="AAC189" s="59"/>
      <c r="AAN189" s="59"/>
      <c r="AAY189" s="59"/>
      <c r="ABJ189" s="59"/>
      <c r="ABU189" s="59"/>
      <c r="ACF189" s="59"/>
      <c r="ACQ189" s="59"/>
      <c r="ADB189" s="59"/>
      <c r="ADM189" s="59"/>
      <c r="ADX189" s="59"/>
      <c r="AEI189" s="59"/>
      <c r="AET189" s="59"/>
      <c r="AFE189" s="59"/>
      <c r="AFP189" s="59"/>
      <c r="AGA189" s="59"/>
      <c r="AGL189" s="59"/>
      <c r="AGW189" s="59"/>
      <c r="AHH189" s="59"/>
      <c r="AHS189" s="59"/>
      <c r="AID189" s="59"/>
      <c r="AIO189" s="59"/>
      <c r="AIZ189" s="59"/>
      <c r="AJK189" s="59"/>
      <c r="AJV189" s="59"/>
      <c r="AKG189" s="59"/>
      <c r="AKR189" s="59"/>
      <c r="ALC189" s="59"/>
      <c r="ALN189" s="59"/>
      <c r="ALY189" s="59"/>
      <c r="AMJ189" s="59"/>
      <c r="AMU189" s="59"/>
      <c r="ANF189" s="59"/>
      <c r="ANQ189" s="59"/>
      <c r="AOB189" s="59"/>
      <c r="AOM189" s="59"/>
      <c r="AOX189" s="59"/>
      <c r="API189" s="59"/>
      <c r="APT189" s="59"/>
      <c r="AQE189" s="59"/>
      <c r="AQP189" s="59"/>
      <c r="ARA189" s="59"/>
      <c r="ARL189" s="59"/>
      <c r="ARW189" s="59"/>
      <c r="ASH189" s="59"/>
      <c r="ASS189" s="59"/>
      <c r="ATD189" s="59"/>
      <c r="ATO189" s="59"/>
      <c r="ATZ189" s="59"/>
      <c r="AUK189" s="59"/>
      <c r="AUV189" s="59"/>
      <c r="AVG189" s="59"/>
      <c r="AVR189" s="59"/>
      <c r="AWC189" s="59"/>
      <c r="AWN189" s="59"/>
      <c r="AWY189" s="59"/>
      <c r="AXJ189" s="59"/>
      <c r="AXU189" s="59"/>
      <c r="AYF189" s="59"/>
      <c r="AYQ189" s="59"/>
      <c r="AZB189" s="59"/>
    </row>
    <row r="190" spans="1:1024 1035:1354" ht="18.75" customHeight="1" x14ac:dyDescent="0.25">
      <c r="A190" s="24" t="str">
        <f>'total Scrap'!A190</f>
        <v>11/2020</v>
      </c>
      <c r="B190" s="29">
        <f>'total Scrap'!D190</f>
        <v>95990</v>
      </c>
      <c r="C190" s="45" t="str">
        <f>'total Scrap'!E190</f>
        <v>178022665071</v>
      </c>
      <c r="D190" s="8" t="str">
        <f>'total Scrap'!F190</f>
        <v>PIPE SUB-ASSY, AIR CLEANER</v>
      </c>
      <c r="E190" s="26">
        <f t="shared" ca="1" si="22"/>
        <v>7</v>
      </c>
      <c r="F190" s="26">
        <f t="shared" si="23"/>
        <v>2</v>
      </c>
      <c r="G190" s="27">
        <f t="shared" ca="1" si="24"/>
        <v>0.14285714285714285</v>
      </c>
      <c r="H190" s="26" t="e">
        <f t="shared" ca="1" si="25"/>
        <v>#NAME?</v>
      </c>
      <c r="I190" s="26"/>
      <c r="J190" s="30"/>
      <c r="P190" s="57" t="str">
        <f t="shared" si="26"/>
        <v>11/2020</v>
      </c>
      <c r="Q190" s="30" t="str">
        <f t="shared" si="27"/>
        <v>178022665071</v>
      </c>
      <c r="U190" s="42" t="e">
        <f ca="1">IF($C190=$R$3, $A190,)</f>
        <v>#NAME?</v>
      </c>
      <c r="W190" s="43" t="e">
        <f t="shared" ca="1" si="28"/>
        <v>#NAME?</v>
      </c>
      <c r="X190" s="42" t="e">
        <f t="shared" ca="1" si="29"/>
        <v>#NAME?</v>
      </c>
      <c r="Y190" s="42">
        <v>189</v>
      </c>
      <c r="Z190" s="42" t="str">
        <f t="shared" si="30"/>
        <v>Occurrence189</v>
      </c>
      <c r="AA190" s="42">
        <f t="shared" ca="1" si="31"/>
        <v>0</v>
      </c>
      <c r="AB190" s="42">
        <f t="shared" ca="1" si="32"/>
        <v>0</v>
      </c>
      <c r="AH190" s="59"/>
      <c r="AS190" s="59"/>
      <c r="BD190" s="59"/>
      <c r="BO190" s="59"/>
      <c r="BZ190" s="59"/>
      <c r="CK190" s="59"/>
      <c r="CV190" s="59"/>
      <c r="DG190" s="59"/>
      <c r="DR190" s="59"/>
      <c r="EC190" s="59"/>
      <c r="EN190" s="59"/>
      <c r="EY190" s="59"/>
      <c r="FJ190" s="59"/>
      <c r="FU190" s="59"/>
      <c r="GF190" s="59"/>
      <c r="GQ190" s="59"/>
      <c r="HB190" s="59"/>
      <c r="HM190" s="59"/>
      <c r="HX190" s="59"/>
      <c r="II190" s="59"/>
      <c r="IT190" s="59"/>
      <c r="JE190" s="59"/>
      <c r="JP190" s="59"/>
      <c r="KA190" s="59"/>
      <c r="KL190" s="59"/>
      <c r="KW190" s="59"/>
      <c r="LH190" s="59"/>
      <c r="LS190" s="59"/>
      <c r="MD190" s="59"/>
      <c r="MO190" s="59"/>
      <c r="MZ190" s="59"/>
      <c r="NK190" s="59"/>
      <c r="NV190" s="59"/>
      <c r="OG190" s="59"/>
      <c r="OR190" s="59"/>
      <c r="PC190" s="59"/>
      <c r="PN190" s="59"/>
      <c r="PY190" s="59"/>
      <c r="QJ190" s="59"/>
      <c r="QU190" s="59"/>
      <c r="RF190" s="59"/>
      <c r="RQ190" s="59"/>
      <c r="SB190" s="59"/>
      <c r="SM190" s="59"/>
      <c r="SX190" s="59"/>
      <c r="TI190" s="59"/>
      <c r="TT190" s="59"/>
      <c r="UE190" s="59"/>
      <c r="UP190" s="59"/>
      <c r="VA190" s="59"/>
      <c r="VL190" s="59"/>
      <c r="VW190" s="59"/>
      <c r="WH190" s="59"/>
      <c r="WS190" s="59"/>
      <c r="XD190" s="59"/>
      <c r="XO190" s="59"/>
      <c r="XZ190" s="59"/>
      <c r="YK190" s="59"/>
      <c r="YV190" s="59"/>
      <c r="ZG190" s="59"/>
      <c r="ZR190" s="59"/>
      <c r="AAC190" s="59"/>
      <c r="AAN190" s="59"/>
      <c r="AAY190" s="59"/>
      <c r="ABJ190" s="59"/>
      <c r="ABU190" s="59"/>
      <c r="ACF190" s="59"/>
      <c r="ACQ190" s="59"/>
      <c r="ADB190" s="59"/>
      <c r="ADM190" s="59"/>
      <c r="ADX190" s="59"/>
      <c r="AEI190" s="59"/>
      <c r="AET190" s="59"/>
      <c r="AFE190" s="59"/>
      <c r="AFP190" s="59"/>
      <c r="AGA190" s="59"/>
      <c r="AGL190" s="59"/>
      <c r="AGW190" s="59"/>
      <c r="AHH190" s="59"/>
      <c r="AHS190" s="59"/>
      <c r="AID190" s="59"/>
      <c r="AIO190" s="59"/>
      <c r="AIZ190" s="59"/>
      <c r="AJK190" s="59"/>
      <c r="AJV190" s="59"/>
      <c r="AKG190" s="59"/>
      <c r="AKR190" s="59"/>
      <c r="ALC190" s="59"/>
      <c r="ALN190" s="59"/>
      <c r="ALY190" s="59"/>
      <c r="AMJ190" s="59"/>
      <c r="AMU190" s="59"/>
      <c r="ANF190" s="59"/>
      <c r="ANQ190" s="59"/>
      <c r="AOB190" s="59"/>
      <c r="AOM190" s="59"/>
      <c r="AOX190" s="59"/>
      <c r="API190" s="59"/>
      <c r="APT190" s="59"/>
      <c r="AQE190" s="59"/>
      <c r="AQP190" s="59"/>
      <c r="ARA190" s="59"/>
      <c r="ARL190" s="59"/>
      <c r="ARW190" s="59"/>
      <c r="ASH190" s="59"/>
      <c r="ASS190" s="59"/>
      <c r="ATD190" s="59"/>
      <c r="ATO190" s="59"/>
      <c r="ATZ190" s="59"/>
      <c r="AUK190" s="59"/>
      <c r="AUV190" s="59"/>
      <c r="AVG190" s="59"/>
      <c r="AVR190" s="59"/>
      <c r="AWC190" s="59"/>
      <c r="AWN190" s="59"/>
      <c r="AWY190" s="59"/>
      <c r="AXJ190" s="59"/>
      <c r="AXU190" s="59"/>
      <c r="AYF190" s="59"/>
      <c r="AYQ190" s="59"/>
      <c r="AZB190" s="59"/>
    </row>
    <row r="191" spans="1:1024 1035:1354" ht="18.75" customHeight="1" x14ac:dyDescent="0.25">
      <c r="A191" s="24" t="str">
        <f>'total Scrap'!A191</f>
        <v>11/2020</v>
      </c>
      <c r="B191" s="29">
        <f>'total Scrap'!D191</f>
        <v>95742</v>
      </c>
      <c r="C191" s="45" t="str">
        <f>'total Scrap'!E191</f>
        <v>566302660171</v>
      </c>
      <c r="D191" s="8" t="str">
        <f>'total Scrap'!F191</f>
        <v>LAMP ASSY, COMBINATION RR, RH</v>
      </c>
      <c r="E191" s="26">
        <f t="shared" ca="1" si="22"/>
        <v>7</v>
      </c>
      <c r="F191" s="26">
        <f t="shared" si="23"/>
        <v>1</v>
      </c>
      <c r="G191" s="27">
        <f t="shared" ca="1" si="24"/>
        <v>7.1428571428571425E-2</v>
      </c>
      <c r="H191" s="26" t="e">
        <f t="shared" ca="1" si="25"/>
        <v>#NAME?</v>
      </c>
      <c r="I191" s="26"/>
      <c r="J191" s="30"/>
      <c r="P191" s="57">
        <f t="shared" si="26"/>
        <v>0</v>
      </c>
      <c r="Q191" s="30">
        <f t="shared" si="27"/>
        <v>0</v>
      </c>
      <c r="U191" s="42" t="e">
        <f ca="1">IF($C191=$R$3, $A191,)</f>
        <v>#NAME?</v>
      </c>
      <c r="W191" s="43" t="e">
        <f t="shared" ca="1" si="28"/>
        <v>#NAME?</v>
      </c>
      <c r="X191" s="42" t="e">
        <f t="shared" ca="1" si="29"/>
        <v>#NAME?</v>
      </c>
      <c r="Y191" s="42">
        <v>190</v>
      </c>
      <c r="Z191" s="42" t="str">
        <f t="shared" si="30"/>
        <v>Occurrence190</v>
      </c>
      <c r="AA191" s="42">
        <f t="shared" ca="1" si="31"/>
        <v>0</v>
      </c>
      <c r="AB191" s="42">
        <f t="shared" ca="1" si="32"/>
        <v>0</v>
      </c>
      <c r="AH191" s="59"/>
      <c r="AS191" s="59"/>
      <c r="BD191" s="59"/>
      <c r="BO191" s="59"/>
      <c r="BZ191" s="59"/>
      <c r="CK191" s="59"/>
      <c r="CV191" s="59"/>
      <c r="DG191" s="59"/>
      <c r="DR191" s="59"/>
      <c r="EC191" s="59"/>
      <c r="EN191" s="59"/>
      <c r="EY191" s="59"/>
      <c r="FJ191" s="59"/>
      <c r="FU191" s="59"/>
      <c r="GF191" s="59"/>
      <c r="GQ191" s="59"/>
      <c r="HB191" s="59"/>
      <c r="HM191" s="59"/>
      <c r="HX191" s="59"/>
      <c r="II191" s="59"/>
      <c r="IT191" s="59"/>
      <c r="JE191" s="59"/>
      <c r="JP191" s="59"/>
      <c r="KA191" s="59"/>
      <c r="KL191" s="59"/>
      <c r="KW191" s="59"/>
      <c r="LH191" s="59"/>
      <c r="LS191" s="59"/>
      <c r="MD191" s="59"/>
      <c r="MO191" s="59"/>
      <c r="MZ191" s="59"/>
      <c r="NK191" s="59"/>
      <c r="NV191" s="59"/>
      <c r="OG191" s="59"/>
      <c r="OR191" s="59"/>
      <c r="PC191" s="59"/>
      <c r="PN191" s="59"/>
      <c r="PY191" s="59"/>
      <c r="QJ191" s="59"/>
      <c r="QU191" s="59"/>
      <c r="RF191" s="59"/>
      <c r="RQ191" s="59"/>
      <c r="SB191" s="59"/>
      <c r="SM191" s="59"/>
      <c r="SX191" s="59"/>
      <c r="TI191" s="59"/>
      <c r="TT191" s="59"/>
      <c r="UE191" s="59"/>
      <c r="UP191" s="59"/>
      <c r="VA191" s="59"/>
      <c r="VL191" s="59"/>
      <c r="VW191" s="59"/>
      <c r="WH191" s="59"/>
      <c r="WS191" s="59"/>
      <c r="XD191" s="59"/>
      <c r="XO191" s="59"/>
      <c r="XZ191" s="59"/>
      <c r="YK191" s="59"/>
      <c r="YV191" s="59"/>
      <c r="ZG191" s="59"/>
      <c r="ZR191" s="59"/>
      <c r="AAC191" s="59"/>
      <c r="AAN191" s="59"/>
      <c r="AAY191" s="59"/>
      <c r="ABJ191" s="59"/>
      <c r="ABU191" s="59"/>
      <c r="ACF191" s="59"/>
      <c r="ACQ191" s="59"/>
      <c r="ADB191" s="59"/>
      <c r="ADM191" s="59"/>
      <c r="ADX191" s="59"/>
      <c r="AEI191" s="59"/>
      <c r="AET191" s="59"/>
      <c r="AFE191" s="59"/>
      <c r="AFP191" s="59"/>
      <c r="AGA191" s="59"/>
      <c r="AGL191" s="59"/>
      <c r="AGW191" s="59"/>
      <c r="AHH191" s="59"/>
      <c r="AHS191" s="59"/>
      <c r="AID191" s="59"/>
      <c r="AIO191" s="59"/>
      <c r="AIZ191" s="59"/>
      <c r="AJK191" s="59"/>
      <c r="AJV191" s="59"/>
      <c r="AKG191" s="59"/>
      <c r="AKR191" s="59"/>
      <c r="ALC191" s="59"/>
      <c r="ALN191" s="59"/>
      <c r="ALY191" s="59"/>
      <c r="AMJ191" s="59"/>
      <c r="AMU191" s="59"/>
      <c r="ANF191" s="59"/>
      <c r="ANQ191" s="59"/>
      <c r="AOB191" s="59"/>
      <c r="AOM191" s="59"/>
      <c r="AOX191" s="59"/>
      <c r="API191" s="59"/>
      <c r="APT191" s="59"/>
      <c r="AQE191" s="59"/>
      <c r="AQP191" s="59"/>
      <c r="ARA191" s="59"/>
      <c r="ARL191" s="59"/>
      <c r="ARW191" s="59"/>
      <c r="ASH191" s="59"/>
      <c r="ASS191" s="59"/>
      <c r="ATD191" s="59"/>
      <c r="ATO191" s="59"/>
      <c r="ATZ191" s="59"/>
      <c r="AUK191" s="59"/>
      <c r="AUV191" s="59"/>
      <c r="AVG191" s="59"/>
      <c r="AVR191" s="59"/>
      <c r="AWC191" s="59"/>
      <c r="AWN191" s="59"/>
      <c r="AWY191" s="59"/>
      <c r="AXJ191" s="59"/>
      <c r="AXU191" s="59"/>
      <c r="AYF191" s="59"/>
      <c r="AYQ191" s="59"/>
      <c r="AZB191" s="59"/>
    </row>
    <row r="192" spans="1:1024 1035:1354" ht="18.75" customHeight="1" x14ac:dyDescent="0.25">
      <c r="A192" s="24" t="str">
        <f>'total Scrap'!A192</f>
        <v>11/2020</v>
      </c>
      <c r="B192" s="29">
        <f>'total Scrap'!D192</f>
        <v>95980</v>
      </c>
      <c r="C192" s="45" t="str">
        <f>'total Scrap'!E192</f>
        <v>45672F331071</v>
      </c>
      <c r="D192" s="8" t="str">
        <f>'total Scrap'!F192</f>
        <v>HOSE, PS CYLINDER, NO.2</v>
      </c>
      <c r="E192" s="26">
        <f t="shared" ca="1" si="22"/>
        <v>7</v>
      </c>
      <c r="F192" s="26">
        <f t="shared" si="23"/>
        <v>1</v>
      </c>
      <c r="G192" s="27">
        <f t="shared" ca="1" si="24"/>
        <v>7.1428571428571425E-2</v>
      </c>
      <c r="H192" s="26" t="e">
        <f t="shared" ca="1" si="25"/>
        <v>#NAME?</v>
      </c>
      <c r="I192" s="26"/>
      <c r="J192" s="30"/>
      <c r="P192" s="57">
        <f t="shared" si="26"/>
        <v>0</v>
      </c>
      <c r="Q192" s="30">
        <f t="shared" si="27"/>
        <v>0</v>
      </c>
      <c r="U192" s="42" t="e">
        <f ca="1">IF($C192=$R$3, $A192,)</f>
        <v>#NAME?</v>
      </c>
      <c r="W192" s="43" t="e">
        <f t="shared" ca="1" si="28"/>
        <v>#NAME?</v>
      </c>
      <c r="X192" s="42" t="e">
        <f t="shared" ca="1" si="29"/>
        <v>#NAME?</v>
      </c>
      <c r="Y192" s="42">
        <v>191</v>
      </c>
      <c r="Z192" s="42" t="str">
        <f t="shared" si="30"/>
        <v>Occurrence191</v>
      </c>
      <c r="AA192" s="42">
        <f t="shared" ca="1" si="31"/>
        <v>0</v>
      </c>
      <c r="AB192" s="42">
        <f t="shared" ca="1" si="32"/>
        <v>0</v>
      </c>
      <c r="AH192" s="59"/>
      <c r="AS192" s="59"/>
      <c r="BD192" s="59"/>
      <c r="BO192" s="59"/>
      <c r="BZ192" s="59"/>
      <c r="CK192" s="59"/>
      <c r="CV192" s="59"/>
      <c r="DG192" s="59"/>
      <c r="DR192" s="59"/>
      <c r="EC192" s="59"/>
      <c r="EN192" s="59"/>
      <c r="EY192" s="59"/>
      <c r="FJ192" s="59"/>
      <c r="FU192" s="59"/>
      <c r="GF192" s="59"/>
      <c r="GQ192" s="59"/>
      <c r="HB192" s="59"/>
      <c r="HM192" s="59"/>
      <c r="HX192" s="59"/>
      <c r="II192" s="59"/>
      <c r="IT192" s="59"/>
      <c r="JE192" s="59"/>
      <c r="JP192" s="59"/>
      <c r="KA192" s="59"/>
      <c r="KL192" s="59"/>
      <c r="KW192" s="59"/>
      <c r="LH192" s="59"/>
      <c r="LS192" s="59"/>
      <c r="MD192" s="59"/>
      <c r="MO192" s="59"/>
      <c r="MZ192" s="59"/>
      <c r="NK192" s="59"/>
      <c r="NV192" s="59"/>
      <c r="OG192" s="59"/>
      <c r="OR192" s="59"/>
      <c r="PC192" s="59"/>
      <c r="PN192" s="59"/>
      <c r="PY192" s="59"/>
      <c r="QJ192" s="59"/>
      <c r="QU192" s="59"/>
      <c r="RF192" s="59"/>
      <c r="RQ192" s="59"/>
      <c r="SB192" s="59"/>
      <c r="SM192" s="59"/>
      <c r="SX192" s="59"/>
      <c r="TI192" s="59"/>
      <c r="TT192" s="59"/>
      <c r="UE192" s="59"/>
      <c r="UP192" s="59"/>
      <c r="VA192" s="59"/>
      <c r="VL192" s="59"/>
      <c r="VW192" s="59"/>
      <c r="WH192" s="59"/>
      <c r="WS192" s="59"/>
      <c r="XD192" s="59"/>
      <c r="XO192" s="59"/>
      <c r="XZ192" s="59"/>
      <c r="YK192" s="59"/>
      <c r="YV192" s="59"/>
      <c r="ZG192" s="59"/>
      <c r="ZR192" s="59"/>
      <c r="AAC192" s="59"/>
      <c r="AAN192" s="59"/>
      <c r="AAY192" s="59"/>
      <c r="ABJ192" s="59"/>
      <c r="ABU192" s="59"/>
      <c r="ACF192" s="59"/>
      <c r="ACQ192" s="59"/>
      <c r="ADB192" s="59"/>
      <c r="ADM192" s="59"/>
      <c r="ADX192" s="59"/>
      <c r="AEI192" s="59"/>
      <c r="AET192" s="59"/>
      <c r="AFE192" s="59"/>
      <c r="AFP192" s="59"/>
      <c r="AGA192" s="59"/>
      <c r="AGL192" s="59"/>
      <c r="AGW192" s="59"/>
      <c r="AHH192" s="59"/>
      <c r="AHS192" s="59"/>
      <c r="AID192" s="59"/>
      <c r="AIO192" s="59"/>
      <c r="AIZ192" s="59"/>
      <c r="AJK192" s="59"/>
      <c r="AJV192" s="59"/>
      <c r="AKG192" s="59"/>
      <c r="AKR192" s="59"/>
      <c r="ALC192" s="59"/>
      <c r="ALN192" s="59"/>
      <c r="ALY192" s="59"/>
      <c r="AMJ192" s="59"/>
      <c r="AMU192" s="59"/>
      <c r="ANF192" s="59"/>
      <c r="ANQ192" s="59"/>
      <c r="AOB192" s="59"/>
      <c r="AOM192" s="59"/>
      <c r="AOX192" s="59"/>
      <c r="API192" s="59"/>
      <c r="APT192" s="59"/>
      <c r="AQE192" s="59"/>
      <c r="AQP192" s="59"/>
      <c r="ARA192" s="59"/>
      <c r="ARL192" s="59"/>
      <c r="ARW192" s="59"/>
      <c r="ASH192" s="59"/>
      <c r="ASS192" s="59"/>
      <c r="ATD192" s="59"/>
      <c r="ATO192" s="59"/>
      <c r="ATZ192" s="59"/>
      <c r="AUK192" s="59"/>
      <c r="AUV192" s="59"/>
      <c r="AVG192" s="59"/>
      <c r="AVR192" s="59"/>
      <c r="AWC192" s="59"/>
      <c r="AWN192" s="59"/>
      <c r="AWY192" s="59"/>
      <c r="AXJ192" s="59"/>
      <c r="AXU192" s="59"/>
      <c r="AYF192" s="59"/>
      <c r="AYQ192" s="59"/>
      <c r="AZB192" s="59"/>
    </row>
    <row r="193" spans="1:1024 1035:1354" ht="18.75" customHeight="1" x14ac:dyDescent="0.25">
      <c r="A193" s="24" t="str">
        <f>'total Scrap'!A193</f>
        <v>11/2020</v>
      </c>
      <c r="B193" s="29">
        <f>'total Scrap'!D193</f>
        <v>96654</v>
      </c>
      <c r="C193" s="45" t="str">
        <f>'total Scrap'!E193</f>
        <v>1A28085</v>
      </c>
      <c r="D193" s="8" t="str">
        <f>'total Scrap'!F193</f>
        <v>ACOUSTIC INSULATION, RH</v>
      </c>
      <c r="E193" s="26">
        <f t="shared" ca="1" si="22"/>
        <v>7</v>
      </c>
      <c r="F193" s="26">
        <f t="shared" si="23"/>
        <v>1</v>
      </c>
      <c r="G193" s="27">
        <f t="shared" ca="1" si="24"/>
        <v>7.1428571428571425E-2</v>
      </c>
      <c r="H193" s="26" t="e">
        <f t="shared" ca="1" si="25"/>
        <v>#NAME?</v>
      </c>
      <c r="I193" s="26"/>
      <c r="J193" s="30"/>
      <c r="P193" s="57">
        <f t="shared" si="26"/>
        <v>0</v>
      </c>
      <c r="Q193" s="30">
        <f t="shared" si="27"/>
        <v>0</v>
      </c>
      <c r="U193" s="42" t="e">
        <f ca="1">IF($C193=$R$3, $A193,)</f>
        <v>#NAME?</v>
      </c>
      <c r="W193" s="43" t="e">
        <f t="shared" ca="1" si="28"/>
        <v>#NAME?</v>
      </c>
      <c r="X193" s="42" t="e">
        <f t="shared" ca="1" si="29"/>
        <v>#NAME?</v>
      </c>
      <c r="Y193" s="42">
        <v>192</v>
      </c>
      <c r="Z193" s="42" t="str">
        <f t="shared" si="30"/>
        <v>Occurrence192</v>
      </c>
      <c r="AA193" s="42">
        <f t="shared" ca="1" si="31"/>
        <v>0</v>
      </c>
      <c r="AB193" s="42">
        <f t="shared" ca="1" si="32"/>
        <v>0</v>
      </c>
      <c r="AH193" s="59"/>
      <c r="AS193" s="59"/>
      <c r="BD193" s="59"/>
      <c r="BO193" s="59"/>
      <c r="BZ193" s="59"/>
      <c r="CK193" s="59"/>
      <c r="CV193" s="59"/>
      <c r="DG193" s="59"/>
      <c r="DR193" s="59"/>
      <c r="EC193" s="59"/>
      <c r="EN193" s="59"/>
      <c r="EY193" s="59"/>
      <c r="FJ193" s="59"/>
      <c r="FU193" s="59"/>
      <c r="GF193" s="59"/>
      <c r="GQ193" s="59"/>
      <c r="HB193" s="59"/>
      <c r="HM193" s="59"/>
      <c r="HX193" s="59"/>
      <c r="II193" s="59"/>
      <c r="IT193" s="59"/>
      <c r="JE193" s="59"/>
      <c r="JP193" s="59"/>
      <c r="KA193" s="59"/>
      <c r="KL193" s="59"/>
      <c r="KW193" s="59"/>
      <c r="LH193" s="59"/>
      <c r="LS193" s="59"/>
      <c r="MD193" s="59"/>
      <c r="MO193" s="59"/>
      <c r="MZ193" s="59"/>
      <c r="NK193" s="59"/>
      <c r="NV193" s="59"/>
      <c r="OG193" s="59"/>
      <c r="OR193" s="59"/>
      <c r="PC193" s="59"/>
      <c r="PN193" s="59"/>
      <c r="PY193" s="59"/>
      <c r="QJ193" s="59"/>
      <c r="QU193" s="59"/>
      <c r="RF193" s="59"/>
      <c r="RQ193" s="59"/>
      <c r="SB193" s="59"/>
      <c r="SM193" s="59"/>
      <c r="SX193" s="59"/>
      <c r="TI193" s="59"/>
      <c r="TT193" s="59"/>
      <c r="UE193" s="59"/>
      <c r="UP193" s="59"/>
      <c r="VA193" s="59"/>
      <c r="VL193" s="59"/>
      <c r="VW193" s="59"/>
      <c r="WH193" s="59"/>
      <c r="WS193" s="59"/>
      <c r="XD193" s="59"/>
      <c r="XO193" s="59"/>
      <c r="XZ193" s="59"/>
      <c r="YK193" s="59"/>
      <c r="YV193" s="59"/>
      <c r="ZG193" s="59"/>
      <c r="ZR193" s="59"/>
      <c r="AAC193" s="59"/>
      <c r="AAN193" s="59"/>
      <c r="AAY193" s="59"/>
      <c r="ABJ193" s="59"/>
      <c r="ABU193" s="59"/>
      <c r="ACF193" s="59"/>
      <c r="ACQ193" s="59"/>
      <c r="ADB193" s="59"/>
      <c r="ADM193" s="59"/>
      <c r="ADX193" s="59"/>
      <c r="AEI193" s="59"/>
      <c r="AET193" s="59"/>
      <c r="AFE193" s="59"/>
      <c r="AFP193" s="59"/>
      <c r="AGA193" s="59"/>
      <c r="AGL193" s="59"/>
      <c r="AGW193" s="59"/>
      <c r="AHH193" s="59"/>
      <c r="AHS193" s="59"/>
      <c r="AID193" s="59"/>
      <c r="AIO193" s="59"/>
      <c r="AIZ193" s="59"/>
      <c r="AJK193" s="59"/>
      <c r="AJV193" s="59"/>
      <c r="AKG193" s="59"/>
      <c r="AKR193" s="59"/>
      <c r="ALC193" s="59"/>
      <c r="ALN193" s="59"/>
      <c r="ALY193" s="59"/>
      <c r="AMJ193" s="59"/>
      <c r="AMU193" s="59"/>
      <c r="ANF193" s="59"/>
      <c r="ANQ193" s="59"/>
      <c r="AOB193" s="59"/>
      <c r="AOM193" s="59"/>
      <c r="AOX193" s="59"/>
      <c r="API193" s="59"/>
      <c r="APT193" s="59"/>
      <c r="AQE193" s="59"/>
      <c r="AQP193" s="59"/>
      <c r="ARA193" s="59"/>
      <c r="ARL193" s="59"/>
      <c r="ARW193" s="59"/>
      <c r="ASH193" s="59"/>
      <c r="ASS193" s="59"/>
      <c r="ATD193" s="59"/>
      <c r="ATO193" s="59"/>
      <c r="ATZ193" s="59"/>
      <c r="AUK193" s="59"/>
      <c r="AUV193" s="59"/>
      <c r="AVG193" s="59"/>
      <c r="AVR193" s="59"/>
      <c r="AWC193" s="59"/>
      <c r="AWN193" s="59"/>
      <c r="AWY193" s="59"/>
      <c r="AXJ193" s="59"/>
      <c r="AXU193" s="59"/>
      <c r="AYF193" s="59"/>
      <c r="AYQ193" s="59"/>
      <c r="AZB193" s="59"/>
    </row>
    <row r="194" spans="1:1024 1035:1354" ht="18.75" customHeight="1" x14ac:dyDescent="0.25">
      <c r="A194" s="24" t="str">
        <f>'total Scrap'!A194</f>
        <v>11/2020</v>
      </c>
      <c r="B194" s="29">
        <f>'total Scrap'!D194</f>
        <v>95428</v>
      </c>
      <c r="C194" s="45" t="str">
        <f>'total Scrap'!E194</f>
        <v>566512664071</v>
      </c>
      <c r="D194" s="8" t="str">
        <f>'total Scrap'!F194</f>
        <v>COVER, LED RR COMBI LAMP</v>
      </c>
      <c r="E194" s="26">
        <f t="shared" ref="E194:E257" ca="1" si="33">DATEDIF(A194, L$2, "m")</f>
        <v>7</v>
      </c>
      <c r="F194" s="26">
        <f t="shared" ref="F194:F257" si="34">COUNTIF($C$2:$C$1000,C194)</f>
        <v>4</v>
      </c>
      <c r="G194" s="27">
        <f t="shared" ref="G194:G257" ca="1" si="35">F194/O$3</f>
        <v>0.2857142857142857</v>
      </c>
      <c r="H194" s="26" t="e">
        <f t="shared" ca="1" si="25"/>
        <v>#NAME?</v>
      </c>
      <c r="I194" s="26"/>
      <c r="J194" s="30"/>
      <c r="P194" s="57" t="str">
        <f t="shared" si="26"/>
        <v>11/2020</v>
      </c>
      <c r="Q194" s="30" t="str">
        <f t="shared" si="27"/>
        <v>566512664071</v>
      </c>
      <c r="U194" s="42" t="e">
        <f ca="1">IF($C194=$R$3, $A194,)</f>
        <v>#NAME?</v>
      </c>
      <c r="W194" s="43" t="e">
        <f t="shared" ca="1" si="28"/>
        <v>#NAME?</v>
      </c>
      <c r="X194" s="42" t="e">
        <f t="shared" ca="1" si="29"/>
        <v>#NAME?</v>
      </c>
      <c r="Y194" s="42">
        <v>193</v>
      </c>
      <c r="Z194" s="42" t="str">
        <f t="shared" si="30"/>
        <v>Occurrence193</v>
      </c>
      <c r="AA194" s="42">
        <f t="shared" ca="1" si="31"/>
        <v>0</v>
      </c>
      <c r="AB194" s="42">
        <f t="shared" ca="1" si="32"/>
        <v>0</v>
      </c>
      <c r="AH194" s="59"/>
      <c r="AS194" s="59"/>
      <c r="BD194" s="59"/>
      <c r="BO194" s="59"/>
      <c r="BZ194" s="59"/>
      <c r="CK194" s="59"/>
      <c r="CV194" s="59"/>
      <c r="DG194" s="59"/>
      <c r="DR194" s="59"/>
      <c r="EC194" s="59"/>
      <c r="EN194" s="59"/>
      <c r="EY194" s="59"/>
      <c r="FJ194" s="59"/>
      <c r="FU194" s="59"/>
      <c r="GF194" s="59"/>
      <c r="GQ194" s="59"/>
      <c r="HB194" s="59"/>
      <c r="HM194" s="59"/>
      <c r="HX194" s="59"/>
      <c r="II194" s="59"/>
      <c r="IT194" s="59"/>
      <c r="JE194" s="59"/>
      <c r="JP194" s="59"/>
      <c r="KA194" s="59"/>
      <c r="KL194" s="59"/>
      <c r="KW194" s="59"/>
      <c r="LH194" s="59"/>
      <c r="LS194" s="59"/>
      <c r="MD194" s="59"/>
      <c r="MO194" s="59"/>
      <c r="MZ194" s="59"/>
      <c r="NK194" s="59"/>
      <c r="NV194" s="59"/>
      <c r="OG194" s="59"/>
      <c r="OR194" s="59"/>
      <c r="PC194" s="59"/>
      <c r="PN194" s="59"/>
      <c r="PY194" s="59"/>
      <c r="QJ194" s="59"/>
      <c r="QU194" s="59"/>
      <c r="RF194" s="59"/>
      <c r="RQ194" s="59"/>
      <c r="SB194" s="59"/>
      <c r="SM194" s="59"/>
      <c r="SX194" s="59"/>
      <c r="TI194" s="59"/>
      <c r="TT194" s="59"/>
      <c r="UE194" s="59"/>
      <c r="UP194" s="59"/>
      <c r="VA194" s="59"/>
      <c r="VL194" s="59"/>
      <c r="VW194" s="59"/>
      <c r="WH194" s="59"/>
      <c r="WS194" s="59"/>
      <c r="XD194" s="59"/>
      <c r="XO194" s="59"/>
      <c r="XZ194" s="59"/>
      <c r="YK194" s="59"/>
      <c r="YV194" s="59"/>
      <c r="ZG194" s="59"/>
      <c r="ZR194" s="59"/>
      <c r="AAC194" s="59"/>
      <c r="AAN194" s="59"/>
      <c r="AAY194" s="59"/>
      <c r="ABJ194" s="59"/>
      <c r="ABU194" s="59"/>
      <c r="ACF194" s="59"/>
      <c r="ACQ194" s="59"/>
      <c r="ADB194" s="59"/>
      <c r="ADM194" s="59"/>
      <c r="ADX194" s="59"/>
      <c r="AEI194" s="59"/>
      <c r="AET194" s="59"/>
      <c r="AFE194" s="59"/>
      <c r="AFP194" s="59"/>
      <c r="AGA194" s="59"/>
      <c r="AGL194" s="59"/>
      <c r="AGW194" s="59"/>
      <c r="AHH194" s="59"/>
      <c r="AHS194" s="59"/>
      <c r="AID194" s="59"/>
      <c r="AIO194" s="59"/>
      <c r="AIZ194" s="59"/>
      <c r="AJK194" s="59"/>
      <c r="AJV194" s="59"/>
      <c r="AKG194" s="59"/>
      <c r="AKR194" s="59"/>
      <c r="ALC194" s="59"/>
      <c r="ALN194" s="59"/>
      <c r="ALY194" s="59"/>
      <c r="AMJ194" s="59"/>
      <c r="AMU194" s="59"/>
      <c r="ANF194" s="59"/>
      <c r="ANQ194" s="59"/>
      <c r="AOB194" s="59"/>
      <c r="AOM194" s="59"/>
      <c r="AOX194" s="59"/>
      <c r="API194" s="59"/>
      <c r="APT194" s="59"/>
      <c r="AQE194" s="59"/>
      <c r="AQP194" s="59"/>
      <c r="ARA194" s="59"/>
      <c r="ARL194" s="59"/>
      <c r="ARW194" s="59"/>
      <c r="ASH194" s="59"/>
      <c r="ASS194" s="59"/>
      <c r="ATD194" s="59"/>
      <c r="ATO194" s="59"/>
      <c r="ATZ194" s="59"/>
      <c r="AUK194" s="59"/>
      <c r="AUV194" s="59"/>
      <c r="AVG194" s="59"/>
      <c r="AVR194" s="59"/>
      <c r="AWC194" s="59"/>
      <c r="AWN194" s="59"/>
      <c r="AWY194" s="59"/>
      <c r="AXJ194" s="59"/>
      <c r="AXU194" s="59"/>
      <c r="AYF194" s="59"/>
      <c r="AYQ194" s="59"/>
      <c r="AZB194" s="59"/>
    </row>
    <row r="195" spans="1:1024 1035:1354" ht="18.75" customHeight="1" x14ac:dyDescent="0.25">
      <c r="A195" s="24" t="str">
        <f>'total Scrap'!A195</f>
        <v>11/2020</v>
      </c>
      <c r="B195" s="29">
        <f>'total Scrap'!D195</f>
        <v>95430</v>
      </c>
      <c r="C195" s="45" t="str">
        <f>'total Scrap'!E195</f>
        <v>566512663071</v>
      </c>
      <c r="D195" s="8" t="str">
        <f>'total Scrap'!F195</f>
        <v>COVER, LED RR COMBI LAMP</v>
      </c>
      <c r="E195" s="26">
        <f t="shared" ca="1" si="33"/>
        <v>7</v>
      </c>
      <c r="F195" s="26">
        <f t="shared" si="34"/>
        <v>2</v>
      </c>
      <c r="G195" s="27">
        <f t="shared" ca="1" si="35"/>
        <v>0.14285714285714285</v>
      </c>
      <c r="H195" s="26" t="e">
        <f t="shared" ref="H195:H258" ca="1" si="36">_xlfn.IFS(G195&lt;0.2,1,G195&lt;0.5,2,G195&lt;1,3,F195&gt;1,4)</f>
        <v>#NAME?</v>
      </c>
      <c r="I195" s="26"/>
      <c r="J195" s="30"/>
      <c r="P195" s="57" t="str">
        <f t="shared" ref="P195:P258" si="37">IF(COUNTIFS($C$2:$C$1000,C195)&gt;1, A195,0)</f>
        <v>11/2020</v>
      </c>
      <c r="Q195" s="30" t="str">
        <f t="shared" ref="Q195:Q258" si="38">IF(COUNTIFS($C$2:$C$1000,C195)&gt;1, C195,0)</f>
        <v>566512663071</v>
      </c>
      <c r="U195" s="42" t="e">
        <f ca="1">IF($C195=$R$3, $A195,)</f>
        <v>#NAME?</v>
      </c>
      <c r="W195" s="43" t="e">
        <f t="shared" ref="W195:W258" ca="1" si="39">IF(U195&lt;&gt;0, DATE(MID(U195,4,7),MID(U195,1,2),1),)</f>
        <v>#NAME?</v>
      </c>
      <c r="X195" s="42" t="e">
        <f t="shared" ref="X195:X258" ca="1" si="40">IF(U195&gt;0,X194+1,X194)</f>
        <v>#NAME?</v>
      </c>
      <c r="Y195" s="42">
        <v>194</v>
      </c>
      <c r="Z195" s="42" t="str">
        <f t="shared" ref="Z195:Z251" si="41">"Occurrence"&amp;Y195</f>
        <v>Occurrence194</v>
      </c>
      <c r="AA195" s="42">
        <f t="shared" ref="AA195:AA251" ca="1" si="42">SUMIFS(W195:W1193,X195:X1193,Y195)</f>
        <v>0</v>
      </c>
      <c r="AB195" s="42">
        <f t="shared" ref="AB195:AB251" ca="1" si="43">IF(AA196&gt;0,AA196-AA195,0)</f>
        <v>0</v>
      </c>
      <c r="AH195" s="59"/>
      <c r="AS195" s="59"/>
      <c r="BD195" s="59"/>
      <c r="BO195" s="59"/>
      <c r="BZ195" s="59"/>
      <c r="CK195" s="59"/>
      <c r="CV195" s="59"/>
      <c r="DG195" s="59"/>
      <c r="DR195" s="59"/>
      <c r="EC195" s="59"/>
      <c r="EN195" s="59"/>
      <c r="EY195" s="59"/>
      <c r="FJ195" s="59"/>
      <c r="FU195" s="59"/>
      <c r="GF195" s="59"/>
      <c r="GQ195" s="59"/>
      <c r="HB195" s="59"/>
      <c r="HM195" s="59"/>
      <c r="HX195" s="59"/>
      <c r="II195" s="59"/>
      <c r="IT195" s="59"/>
      <c r="JE195" s="59"/>
      <c r="JP195" s="59"/>
      <c r="KA195" s="59"/>
      <c r="KL195" s="59"/>
      <c r="KW195" s="59"/>
      <c r="LH195" s="59"/>
      <c r="LS195" s="59"/>
      <c r="MD195" s="59"/>
      <c r="MO195" s="59"/>
      <c r="MZ195" s="59"/>
      <c r="NK195" s="59"/>
      <c r="NV195" s="59"/>
      <c r="OG195" s="59"/>
      <c r="OR195" s="59"/>
      <c r="PC195" s="59"/>
      <c r="PN195" s="59"/>
      <c r="PY195" s="59"/>
      <c r="QJ195" s="59"/>
      <c r="QU195" s="59"/>
      <c r="RF195" s="59"/>
      <c r="RQ195" s="59"/>
      <c r="SB195" s="59"/>
      <c r="SM195" s="59"/>
      <c r="SX195" s="59"/>
      <c r="TI195" s="59"/>
      <c r="TT195" s="59"/>
      <c r="UE195" s="59"/>
      <c r="UP195" s="59"/>
      <c r="VA195" s="59"/>
      <c r="VL195" s="59"/>
      <c r="VW195" s="59"/>
      <c r="WH195" s="59"/>
      <c r="WS195" s="59"/>
      <c r="XD195" s="59"/>
      <c r="XO195" s="59"/>
      <c r="XZ195" s="59"/>
      <c r="YK195" s="59"/>
      <c r="YV195" s="59"/>
      <c r="ZG195" s="59"/>
      <c r="ZR195" s="59"/>
      <c r="AAC195" s="59"/>
      <c r="AAN195" s="59"/>
      <c r="AAY195" s="59"/>
      <c r="ABJ195" s="59"/>
      <c r="ABU195" s="59"/>
      <c r="ACF195" s="59"/>
      <c r="ACQ195" s="59"/>
      <c r="ADB195" s="59"/>
      <c r="ADM195" s="59"/>
      <c r="ADX195" s="59"/>
      <c r="AEI195" s="59"/>
      <c r="AET195" s="59"/>
      <c r="AFE195" s="59"/>
      <c r="AFP195" s="59"/>
      <c r="AGA195" s="59"/>
      <c r="AGL195" s="59"/>
      <c r="AGW195" s="59"/>
      <c r="AHH195" s="59"/>
      <c r="AHS195" s="59"/>
      <c r="AID195" s="59"/>
      <c r="AIO195" s="59"/>
      <c r="AIZ195" s="59"/>
      <c r="AJK195" s="59"/>
      <c r="AJV195" s="59"/>
      <c r="AKG195" s="59"/>
      <c r="AKR195" s="59"/>
      <c r="ALC195" s="59"/>
      <c r="ALN195" s="59"/>
      <c r="ALY195" s="59"/>
      <c r="AMJ195" s="59"/>
      <c r="AMU195" s="59"/>
      <c r="ANF195" s="59"/>
      <c r="ANQ195" s="59"/>
      <c r="AOB195" s="59"/>
      <c r="AOM195" s="59"/>
      <c r="AOX195" s="59"/>
      <c r="API195" s="59"/>
      <c r="APT195" s="59"/>
      <c r="AQE195" s="59"/>
      <c r="AQP195" s="59"/>
      <c r="ARA195" s="59"/>
      <c r="ARL195" s="59"/>
      <c r="ARW195" s="59"/>
      <c r="ASH195" s="59"/>
      <c r="ASS195" s="59"/>
      <c r="ATD195" s="59"/>
      <c r="ATO195" s="59"/>
      <c r="ATZ195" s="59"/>
      <c r="AUK195" s="59"/>
      <c r="AUV195" s="59"/>
      <c r="AVG195" s="59"/>
      <c r="AVR195" s="59"/>
      <c r="AWC195" s="59"/>
      <c r="AWN195" s="59"/>
      <c r="AWY195" s="59"/>
      <c r="AXJ195" s="59"/>
      <c r="AXU195" s="59"/>
      <c r="AYF195" s="59"/>
      <c r="AYQ195" s="59"/>
      <c r="AZB195" s="59"/>
    </row>
    <row r="196" spans="1:1024 1035:1354" ht="18.75" customHeight="1" x14ac:dyDescent="0.25">
      <c r="A196" s="24" t="str">
        <f>'total Scrap'!A196</f>
        <v>11/2020</v>
      </c>
      <c r="B196" s="29">
        <f>'total Scrap'!D196</f>
        <v>95739</v>
      </c>
      <c r="C196" s="45" t="str">
        <f>'total Scrap'!E196</f>
        <v>56051F225071</v>
      </c>
      <c r="D196" s="8" t="str">
        <f>'total Scrap'!F196</f>
        <v>WIRE, FR STAY</v>
      </c>
      <c r="E196" s="26">
        <f t="shared" ca="1" si="33"/>
        <v>7</v>
      </c>
      <c r="F196" s="26">
        <f t="shared" si="34"/>
        <v>2</v>
      </c>
      <c r="G196" s="27">
        <f t="shared" ca="1" si="35"/>
        <v>0.14285714285714285</v>
      </c>
      <c r="H196" s="26" t="e">
        <f t="shared" ca="1" si="36"/>
        <v>#NAME?</v>
      </c>
      <c r="I196" s="26"/>
      <c r="J196" s="30"/>
      <c r="P196" s="57" t="str">
        <f t="shared" si="37"/>
        <v>11/2020</v>
      </c>
      <c r="Q196" s="30" t="str">
        <f t="shared" si="38"/>
        <v>56051F225071</v>
      </c>
      <c r="U196" s="42" t="e">
        <f ca="1">IF($C196=$R$3, $A196,)</f>
        <v>#NAME?</v>
      </c>
      <c r="W196" s="43" t="e">
        <f t="shared" ca="1" si="39"/>
        <v>#NAME?</v>
      </c>
      <c r="X196" s="42" t="e">
        <f t="shared" ca="1" si="40"/>
        <v>#NAME?</v>
      </c>
      <c r="Y196" s="42">
        <v>195</v>
      </c>
      <c r="Z196" s="42" t="str">
        <f t="shared" si="41"/>
        <v>Occurrence195</v>
      </c>
      <c r="AA196" s="42">
        <f t="shared" ca="1" si="42"/>
        <v>0</v>
      </c>
      <c r="AB196" s="42">
        <f t="shared" ca="1" si="43"/>
        <v>0</v>
      </c>
      <c r="AH196" s="59"/>
      <c r="AS196" s="59"/>
      <c r="BD196" s="59"/>
      <c r="BO196" s="59"/>
      <c r="BZ196" s="59"/>
      <c r="CK196" s="59"/>
      <c r="CV196" s="59"/>
      <c r="DG196" s="59"/>
      <c r="DR196" s="59"/>
      <c r="EC196" s="59"/>
      <c r="EN196" s="59"/>
      <c r="EY196" s="59"/>
      <c r="FJ196" s="59"/>
      <c r="FU196" s="59"/>
      <c r="GF196" s="59"/>
      <c r="GQ196" s="59"/>
      <c r="HB196" s="59"/>
      <c r="HM196" s="59"/>
      <c r="HX196" s="59"/>
      <c r="II196" s="59"/>
      <c r="IT196" s="59"/>
      <c r="JE196" s="59"/>
      <c r="JP196" s="59"/>
      <c r="KA196" s="59"/>
      <c r="KL196" s="59"/>
      <c r="KW196" s="59"/>
      <c r="LH196" s="59"/>
      <c r="LS196" s="59"/>
      <c r="MD196" s="59"/>
      <c r="MO196" s="59"/>
      <c r="MZ196" s="59"/>
      <c r="NK196" s="59"/>
      <c r="NV196" s="59"/>
      <c r="OG196" s="59"/>
      <c r="OR196" s="59"/>
      <c r="PC196" s="59"/>
      <c r="PN196" s="59"/>
      <c r="PY196" s="59"/>
      <c r="QJ196" s="59"/>
      <c r="QU196" s="59"/>
      <c r="RF196" s="59"/>
      <c r="RQ196" s="59"/>
      <c r="SB196" s="59"/>
      <c r="SM196" s="59"/>
      <c r="SX196" s="59"/>
      <c r="TI196" s="59"/>
      <c r="TT196" s="59"/>
      <c r="UE196" s="59"/>
      <c r="UP196" s="59"/>
      <c r="VA196" s="59"/>
      <c r="VL196" s="59"/>
      <c r="VW196" s="59"/>
      <c r="WH196" s="59"/>
      <c r="WS196" s="59"/>
      <c r="XD196" s="59"/>
      <c r="XO196" s="59"/>
      <c r="XZ196" s="59"/>
      <c r="YK196" s="59"/>
      <c r="YV196" s="59"/>
      <c r="ZG196" s="59"/>
      <c r="ZR196" s="59"/>
      <c r="AAC196" s="59"/>
      <c r="AAN196" s="59"/>
      <c r="AAY196" s="59"/>
      <c r="ABJ196" s="59"/>
      <c r="ABU196" s="59"/>
      <c r="ACF196" s="59"/>
      <c r="ACQ196" s="59"/>
      <c r="ADB196" s="59"/>
      <c r="ADM196" s="59"/>
      <c r="ADX196" s="59"/>
      <c r="AEI196" s="59"/>
      <c r="AET196" s="59"/>
      <c r="AFE196" s="59"/>
      <c r="AFP196" s="59"/>
      <c r="AGA196" s="59"/>
      <c r="AGL196" s="59"/>
      <c r="AGW196" s="59"/>
      <c r="AHH196" s="59"/>
      <c r="AHS196" s="59"/>
      <c r="AID196" s="59"/>
      <c r="AIO196" s="59"/>
      <c r="AIZ196" s="59"/>
      <c r="AJK196" s="59"/>
      <c r="AJV196" s="59"/>
      <c r="AKG196" s="59"/>
      <c r="AKR196" s="59"/>
      <c r="ALC196" s="59"/>
      <c r="ALN196" s="59"/>
      <c r="ALY196" s="59"/>
      <c r="AMJ196" s="59"/>
      <c r="AMU196" s="59"/>
      <c r="ANF196" s="59"/>
      <c r="ANQ196" s="59"/>
      <c r="AOB196" s="59"/>
      <c r="AOM196" s="59"/>
      <c r="AOX196" s="59"/>
      <c r="API196" s="59"/>
      <c r="APT196" s="59"/>
      <c r="AQE196" s="59"/>
      <c r="AQP196" s="59"/>
      <c r="ARA196" s="59"/>
      <c r="ARL196" s="59"/>
      <c r="ARW196" s="59"/>
      <c r="ASH196" s="59"/>
      <c r="ASS196" s="59"/>
      <c r="ATD196" s="59"/>
      <c r="ATO196" s="59"/>
      <c r="ATZ196" s="59"/>
      <c r="AUK196" s="59"/>
      <c r="AUV196" s="59"/>
      <c r="AVG196" s="59"/>
      <c r="AVR196" s="59"/>
      <c r="AWC196" s="59"/>
      <c r="AWN196" s="59"/>
      <c r="AWY196" s="59"/>
      <c r="AXJ196" s="59"/>
      <c r="AXU196" s="59"/>
      <c r="AYF196" s="59"/>
      <c r="AYQ196" s="59"/>
      <c r="AZB196" s="59"/>
    </row>
    <row r="197" spans="1:1024 1035:1354" ht="18.75" customHeight="1" x14ac:dyDescent="0.25">
      <c r="A197" s="24" t="str">
        <f>'total Scrap'!A197</f>
        <v>11/2020</v>
      </c>
      <c r="B197" s="29">
        <f>'total Scrap'!D197</f>
        <v>95982</v>
      </c>
      <c r="C197" s="45" t="str">
        <f>'total Scrap'!E197</f>
        <v>288013665071</v>
      </c>
      <c r="D197" s="8" t="str">
        <f>'total Scrap'!F197</f>
        <v>PLATE SUB-ASSY, BATTERY SET</v>
      </c>
      <c r="E197" s="26">
        <f t="shared" ca="1" si="33"/>
        <v>7</v>
      </c>
      <c r="F197" s="26">
        <f t="shared" si="34"/>
        <v>1</v>
      </c>
      <c r="G197" s="27">
        <f t="shared" ca="1" si="35"/>
        <v>7.1428571428571425E-2</v>
      </c>
      <c r="H197" s="26" t="e">
        <f t="shared" ca="1" si="36"/>
        <v>#NAME?</v>
      </c>
      <c r="I197" s="26"/>
      <c r="J197" s="30"/>
      <c r="P197" s="57">
        <f t="shared" si="37"/>
        <v>0</v>
      </c>
      <c r="Q197" s="30">
        <f t="shared" si="38"/>
        <v>0</v>
      </c>
      <c r="U197" s="42" t="e">
        <f ca="1">IF($C197=$R$3, $A197,)</f>
        <v>#NAME?</v>
      </c>
      <c r="W197" s="43" t="e">
        <f t="shared" ca="1" si="39"/>
        <v>#NAME?</v>
      </c>
      <c r="X197" s="42" t="e">
        <f t="shared" ca="1" si="40"/>
        <v>#NAME?</v>
      </c>
      <c r="Y197" s="42">
        <v>196</v>
      </c>
      <c r="Z197" s="42" t="str">
        <f t="shared" si="41"/>
        <v>Occurrence196</v>
      </c>
      <c r="AA197" s="42">
        <f t="shared" ca="1" si="42"/>
        <v>0</v>
      </c>
      <c r="AB197" s="42">
        <f t="shared" ca="1" si="43"/>
        <v>0</v>
      </c>
      <c r="AH197" s="59"/>
      <c r="AS197" s="59"/>
      <c r="BD197" s="59"/>
      <c r="BO197" s="59"/>
      <c r="BZ197" s="59"/>
      <c r="CK197" s="59"/>
      <c r="CV197" s="59"/>
      <c r="DG197" s="59"/>
      <c r="DR197" s="59"/>
      <c r="EC197" s="59"/>
      <c r="EN197" s="59"/>
      <c r="EY197" s="59"/>
      <c r="FJ197" s="59"/>
      <c r="FU197" s="59"/>
      <c r="GF197" s="59"/>
      <c r="GQ197" s="59"/>
      <c r="HB197" s="59"/>
      <c r="HM197" s="59"/>
      <c r="HX197" s="59"/>
      <c r="II197" s="59"/>
      <c r="IT197" s="59"/>
      <c r="JE197" s="59"/>
      <c r="JP197" s="59"/>
      <c r="KA197" s="59"/>
      <c r="KL197" s="59"/>
      <c r="KW197" s="59"/>
      <c r="LH197" s="59"/>
      <c r="LS197" s="59"/>
      <c r="MD197" s="59"/>
      <c r="MO197" s="59"/>
      <c r="MZ197" s="59"/>
      <c r="NK197" s="59"/>
      <c r="NV197" s="59"/>
      <c r="OG197" s="59"/>
      <c r="OR197" s="59"/>
      <c r="PC197" s="59"/>
      <c r="PN197" s="59"/>
      <c r="PY197" s="59"/>
      <c r="QJ197" s="59"/>
      <c r="QU197" s="59"/>
      <c r="RF197" s="59"/>
      <c r="RQ197" s="59"/>
      <c r="SB197" s="59"/>
      <c r="SM197" s="59"/>
      <c r="SX197" s="59"/>
      <c r="TI197" s="59"/>
      <c r="TT197" s="59"/>
      <c r="UE197" s="59"/>
      <c r="UP197" s="59"/>
      <c r="VA197" s="59"/>
      <c r="VL197" s="59"/>
      <c r="VW197" s="59"/>
      <c r="WH197" s="59"/>
      <c r="WS197" s="59"/>
      <c r="XD197" s="59"/>
      <c r="XO197" s="59"/>
      <c r="XZ197" s="59"/>
      <c r="YK197" s="59"/>
      <c r="YV197" s="59"/>
      <c r="ZG197" s="59"/>
      <c r="ZR197" s="59"/>
      <c r="AAC197" s="59"/>
      <c r="AAN197" s="59"/>
      <c r="AAY197" s="59"/>
      <c r="ABJ197" s="59"/>
      <c r="ABU197" s="59"/>
      <c r="ACF197" s="59"/>
      <c r="ACQ197" s="59"/>
      <c r="ADB197" s="59"/>
      <c r="ADM197" s="59"/>
      <c r="ADX197" s="59"/>
      <c r="AEI197" s="59"/>
      <c r="AET197" s="59"/>
      <c r="AFE197" s="59"/>
      <c r="AFP197" s="59"/>
      <c r="AGA197" s="59"/>
      <c r="AGL197" s="59"/>
      <c r="AGW197" s="59"/>
      <c r="AHH197" s="59"/>
      <c r="AHS197" s="59"/>
      <c r="AID197" s="59"/>
      <c r="AIO197" s="59"/>
      <c r="AIZ197" s="59"/>
      <c r="AJK197" s="59"/>
      <c r="AJV197" s="59"/>
      <c r="AKG197" s="59"/>
      <c r="AKR197" s="59"/>
      <c r="ALC197" s="59"/>
      <c r="ALN197" s="59"/>
      <c r="ALY197" s="59"/>
      <c r="AMJ197" s="59"/>
      <c r="AMU197" s="59"/>
      <c r="ANF197" s="59"/>
      <c r="ANQ197" s="59"/>
      <c r="AOB197" s="59"/>
      <c r="AOM197" s="59"/>
      <c r="AOX197" s="59"/>
      <c r="API197" s="59"/>
      <c r="APT197" s="59"/>
      <c r="AQE197" s="59"/>
      <c r="AQP197" s="59"/>
      <c r="ARA197" s="59"/>
      <c r="ARL197" s="59"/>
      <c r="ARW197" s="59"/>
      <c r="ASH197" s="59"/>
      <c r="ASS197" s="59"/>
      <c r="ATD197" s="59"/>
      <c r="ATO197" s="59"/>
      <c r="ATZ197" s="59"/>
      <c r="AUK197" s="59"/>
      <c r="AUV197" s="59"/>
      <c r="AVG197" s="59"/>
      <c r="AVR197" s="59"/>
      <c r="AWC197" s="59"/>
      <c r="AWN197" s="59"/>
      <c r="AWY197" s="59"/>
      <c r="AXJ197" s="59"/>
      <c r="AXU197" s="59"/>
      <c r="AYF197" s="59"/>
      <c r="AYQ197" s="59"/>
      <c r="AZB197" s="59"/>
    </row>
    <row r="198" spans="1:1024 1035:1354" ht="18.75" customHeight="1" x14ac:dyDescent="0.25">
      <c r="A198" s="24" t="str">
        <f>'total Scrap'!A198</f>
        <v>11/2020</v>
      </c>
      <c r="B198" s="29">
        <f>'total Scrap'!D198</f>
        <v>95988</v>
      </c>
      <c r="C198" s="45" t="str">
        <f>'total Scrap'!E198</f>
        <v>238062665071</v>
      </c>
      <c r="D198" s="8" t="str">
        <f>'total Scrap'!F198</f>
        <v>PIPE SUB-ASSY, FUEL</v>
      </c>
      <c r="E198" s="26">
        <f t="shared" ca="1" si="33"/>
        <v>7</v>
      </c>
      <c r="F198" s="26">
        <f t="shared" si="34"/>
        <v>4</v>
      </c>
      <c r="G198" s="27">
        <f t="shared" ca="1" si="35"/>
        <v>0.2857142857142857</v>
      </c>
      <c r="H198" s="26" t="e">
        <f t="shared" ca="1" si="36"/>
        <v>#NAME?</v>
      </c>
      <c r="I198" s="26"/>
      <c r="J198" s="30"/>
      <c r="P198" s="57" t="str">
        <f t="shared" si="37"/>
        <v>11/2020</v>
      </c>
      <c r="Q198" s="30" t="str">
        <f t="shared" si="38"/>
        <v>238062665071</v>
      </c>
      <c r="U198" s="42" t="e">
        <f ca="1">IF($C198=$R$3, $A198,)</f>
        <v>#NAME?</v>
      </c>
      <c r="W198" s="43" t="e">
        <f t="shared" ca="1" si="39"/>
        <v>#NAME?</v>
      </c>
      <c r="X198" s="42" t="e">
        <f t="shared" ca="1" si="40"/>
        <v>#NAME?</v>
      </c>
      <c r="Y198" s="42">
        <v>197</v>
      </c>
      <c r="Z198" s="42" t="str">
        <f t="shared" si="41"/>
        <v>Occurrence197</v>
      </c>
      <c r="AA198" s="42">
        <f t="shared" ca="1" si="42"/>
        <v>0</v>
      </c>
      <c r="AB198" s="42">
        <f t="shared" ca="1" si="43"/>
        <v>0</v>
      </c>
      <c r="AH198" s="59"/>
      <c r="AS198" s="59"/>
      <c r="BD198" s="59"/>
      <c r="BO198" s="59"/>
      <c r="BZ198" s="59"/>
      <c r="CK198" s="59"/>
      <c r="CV198" s="59"/>
      <c r="DG198" s="59"/>
      <c r="DR198" s="59"/>
      <c r="EC198" s="59"/>
      <c r="EN198" s="59"/>
      <c r="EY198" s="59"/>
      <c r="FJ198" s="59"/>
      <c r="FU198" s="59"/>
      <c r="GF198" s="59"/>
      <c r="GQ198" s="59"/>
      <c r="HB198" s="59"/>
      <c r="HM198" s="59"/>
      <c r="HX198" s="59"/>
      <c r="II198" s="59"/>
      <c r="IT198" s="59"/>
      <c r="JE198" s="59"/>
      <c r="JP198" s="59"/>
      <c r="KA198" s="59"/>
      <c r="KL198" s="59"/>
      <c r="KW198" s="59"/>
      <c r="LH198" s="59"/>
      <c r="LS198" s="59"/>
      <c r="MD198" s="59"/>
      <c r="MO198" s="59"/>
      <c r="MZ198" s="59"/>
      <c r="NK198" s="59"/>
      <c r="NV198" s="59"/>
      <c r="OG198" s="59"/>
      <c r="OR198" s="59"/>
      <c r="PC198" s="59"/>
      <c r="PN198" s="59"/>
      <c r="PY198" s="59"/>
      <c r="QJ198" s="59"/>
      <c r="QU198" s="59"/>
      <c r="RF198" s="59"/>
      <c r="RQ198" s="59"/>
      <c r="SB198" s="59"/>
      <c r="SM198" s="59"/>
      <c r="SX198" s="59"/>
      <c r="TI198" s="59"/>
      <c r="TT198" s="59"/>
      <c r="UE198" s="59"/>
      <c r="UP198" s="59"/>
      <c r="VA198" s="59"/>
      <c r="VL198" s="59"/>
      <c r="VW198" s="59"/>
      <c r="WH198" s="59"/>
      <c r="WS198" s="59"/>
      <c r="XD198" s="59"/>
      <c r="XO198" s="59"/>
      <c r="XZ198" s="59"/>
      <c r="YK198" s="59"/>
      <c r="YV198" s="59"/>
      <c r="ZG198" s="59"/>
      <c r="ZR198" s="59"/>
      <c r="AAC198" s="59"/>
      <c r="AAN198" s="59"/>
      <c r="AAY198" s="59"/>
      <c r="ABJ198" s="59"/>
      <c r="ABU198" s="59"/>
      <c r="ACF198" s="59"/>
      <c r="ACQ198" s="59"/>
      <c r="ADB198" s="59"/>
      <c r="ADM198" s="59"/>
      <c r="ADX198" s="59"/>
      <c r="AEI198" s="59"/>
      <c r="AET198" s="59"/>
      <c r="AFE198" s="59"/>
      <c r="AFP198" s="59"/>
      <c r="AGA198" s="59"/>
      <c r="AGL198" s="59"/>
      <c r="AGW198" s="59"/>
      <c r="AHH198" s="59"/>
      <c r="AHS198" s="59"/>
      <c r="AID198" s="59"/>
      <c r="AIO198" s="59"/>
      <c r="AIZ198" s="59"/>
      <c r="AJK198" s="59"/>
      <c r="AJV198" s="59"/>
      <c r="AKG198" s="59"/>
      <c r="AKR198" s="59"/>
      <c r="ALC198" s="59"/>
      <c r="ALN198" s="59"/>
      <c r="ALY198" s="59"/>
      <c r="AMJ198" s="59"/>
      <c r="AMU198" s="59"/>
      <c r="ANF198" s="59"/>
      <c r="ANQ198" s="59"/>
      <c r="AOB198" s="59"/>
      <c r="AOM198" s="59"/>
      <c r="AOX198" s="59"/>
      <c r="API198" s="59"/>
      <c r="APT198" s="59"/>
      <c r="AQE198" s="59"/>
      <c r="AQP198" s="59"/>
      <c r="ARA198" s="59"/>
      <c r="ARL198" s="59"/>
      <c r="ARW198" s="59"/>
      <c r="ASH198" s="59"/>
      <c r="ASS198" s="59"/>
      <c r="ATD198" s="59"/>
      <c r="ATO198" s="59"/>
      <c r="ATZ198" s="59"/>
      <c r="AUK198" s="59"/>
      <c r="AUV198" s="59"/>
      <c r="AVG198" s="59"/>
      <c r="AVR198" s="59"/>
      <c r="AWC198" s="59"/>
      <c r="AWN198" s="59"/>
      <c r="AWY198" s="59"/>
      <c r="AXJ198" s="59"/>
      <c r="AXU198" s="59"/>
      <c r="AYF198" s="59"/>
      <c r="AYQ198" s="59"/>
      <c r="AZB198" s="59"/>
    </row>
    <row r="199" spans="1:1024 1035:1354" ht="18.75" customHeight="1" x14ac:dyDescent="0.25">
      <c r="A199" s="24" t="str">
        <f>'total Scrap'!A199</f>
        <v>11/2020</v>
      </c>
      <c r="B199" s="29">
        <f>'total Scrap'!D199</f>
        <v>96711</v>
      </c>
      <c r="C199" s="45" t="str">
        <f>'total Scrap'!E199</f>
        <v>532801370071</v>
      </c>
      <c r="D199" s="8" t="str">
        <f>'total Scrap'!F199</f>
        <v>BOARD ASSY, PAPER</v>
      </c>
      <c r="E199" s="26">
        <f t="shared" ca="1" si="33"/>
        <v>7</v>
      </c>
      <c r="F199" s="26">
        <f t="shared" si="34"/>
        <v>8</v>
      </c>
      <c r="G199" s="27">
        <f t="shared" ca="1" si="35"/>
        <v>0.5714285714285714</v>
      </c>
      <c r="H199" s="26" t="e">
        <f t="shared" ca="1" si="36"/>
        <v>#NAME?</v>
      </c>
      <c r="I199" s="26"/>
      <c r="J199" s="30"/>
      <c r="P199" s="57" t="str">
        <f t="shared" si="37"/>
        <v>11/2020</v>
      </c>
      <c r="Q199" s="30" t="str">
        <f t="shared" si="38"/>
        <v>532801370071</v>
      </c>
      <c r="U199" s="42" t="e">
        <f ca="1">IF($C199=$R$3, $A199,)</f>
        <v>#NAME?</v>
      </c>
      <c r="W199" s="43" t="e">
        <f t="shared" ca="1" si="39"/>
        <v>#NAME?</v>
      </c>
      <c r="X199" s="42" t="e">
        <f t="shared" ca="1" si="40"/>
        <v>#NAME?</v>
      </c>
      <c r="Y199" s="42">
        <v>198</v>
      </c>
      <c r="Z199" s="42" t="str">
        <f t="shared" si="41"/>
        <v>Occurrence198</v>
      </c>
      <c r="AA199" s="42">
        <f t="shared" ca="1" si="42"/>
        <v>0</v>
      </c>
      <c r="AB199" s="42">
        <f t="shared" ca="1" si="43"/>
        <v>0</v>
      </c>
      <c r="AH199" s="59"/>
      <c r="AS199" s="59"/>
      <c r="BD199" s="59"/>
      <c r="BO199" s="59"/>
      <c r="BZ199" s="59"/>
      <c r="CK199" s="59"/>
      <c r="CV199" s="59"/>
      <c r="DG199" s="59"/>
      <c r="DR199" s="59"/>
      <c r="EC199" s="59"/>
      <c r="EN199" s="59"/>
      <c r="EY199" s="59"/>
      <c r="FJ199" s="59"/>
      <c r="FU199" s="59"/>
      <c r="GF199" s="59"/>
      <c r="GQ199" s="59"/>
      <c r="HB199" s="59"/>
      <c r="HM199" s="59"/>
      <c r="HX199" s="59"/>
      <c r="II199" s="59"/>
      <c r="IT199" s="59"/>
      <c r="JE199" s="59"/>
      <c r="JP199" s="59"/>
      <c r="KA199" s="59"/>
      <c r="KL199" s="59"/>
      <c r="KW199" s="59"/>
      <c r="LH199" s="59"/>
      <c r="LS199" s="59"/>
      <c r="MD199" s="59"/>
      <c r="MO199" s="59"/>
      <c r="MZ199" s="59"/>
      <c r="NK199" s="59"/>
      <c r="NV199" s="59"/>
      <c r="OG199" s="59"/>
      <c r="OR199" s="59"/>
      <c r="PC199" s="59"/>
      <c r="PN199" s="59"/>
      <c r="PY199" s="59"/>
      <c r="QJ199" s="59"/>
      <c r="QU199" s="59"/>
      <c r="RF199" s="59"/>
      <c r="RQ199" s="59"/>
      <c r="SB199" s="59"/>
      <c r="SM199" s="59"/>
      <c r="SX199" s="59"/>
      <c r="TI199" s="59"/>
      <c r="TT199" s="59"/>
      <c r="UE199" s="59"/>
      <c r="UP199" s="59"/>
      <c r="VA199" s="59"/>
      <c r="VL199" s="59"/>
      <c r="VW199" s="59"/>
      <c r="WH199" s="59"/>
      <c r="WS199" s="59"/>
      <c r="XD199" s="59"/>
      <c r="XO199" s="59"/>
      <c r="XZ199" s="59"/>
      <c r="YK199" s="59"/>
      <c r="YV199" s="59"/>
      <c r="ZG199" s="59"/>
      <c r="ZR199" s="59"/>
      <c r="AAC199" s="59"/>
      <c r="AAN199" s="59"/>
      <c r="AAY199" s="59"/>
      <c r="ABJ199" s="59"/>
      <c r="ABU199" s="59"/>
      <c r="ACF199" s="59"/>
      <c r="ACQ199" s="59"/>
      <c r="ADB199" s="59"/>
      <c r="ADM199" s="59"/>
      <c r="ADX199" s="59"/>
      <c r="AEI199" s="59"/>
      <c r="AET199" s="59"/>
      <c r="AFE199" s="59"/>
      <c r="AFP199" s="59"/>
      <c r="AGA199" s="59"/>
      <c r="AGL199" s="59"/>
      <c r="AGW199" s="59"/>
      <c r="AHH199" s="59"/>
      <c r="AHS199" s="59"/>
      <c r="AID199" s="59"/>
      <c r="AIO199" s="59"/>
      <c r="AIZ199" s="59"/>
      <c r="AJK199" s="59"/>
      <c r="AJV199" s="59"/>
      <c r="AKG199" s="59"/>
      <c r="AKR199" s="59"/>
      <c r="ALC199" s="59"/>
      <c r="ALN199" s="59"/>
      <c r="ALY199" s="59"/>
      <c r="AMJ199" s="59"/>
      <c r="AMU199" s="59"/>
      <c r="ANF199" s="59"/>
      <c r="ANQ199" s="59"/>
      <c r="AOB199" s="59"/>
      <c r="AOM199" s="59"/>
      <c r="AOX199" s="59"/>
      <c r="API199" s="59"/>
      <c r="APT199" s="59"/>
      <c r="AQE199" s="59"/>
      <c r="AQP199" s="59"/>
      <c r="ARA199" s="59"/>
      <c r="ARL199" s="59"/>
      <c r="ARW199" s="59"/>
      <c r="ASH199" s="59"/>
      <c r="ASS199" s="59"/>
      <c r="ATD199" s="59"/>
      <c r="ATO199" s="59"/>
      <c r="ATZ199" s="59"/>
      <c r="AUK199" s="59"/>
      <c r="AUV199" s="59"/>
      <c r="AVG199" s="59"/>
      <c r="AVR199" s="59"/>
      <c r="AWC199" s="59"/>
      <c r="AWN199" s="59"/>
      <c r="AWY199" s="59"/>
      <c r="AXJ199" s="59"/>
      <c r="AXU199" s="59"/>
      <c r="AYF199" s="59"/>
      <c r="AYQ199" s="59"/>
      <c r="AZB199" s="59"/>
    </row>
    <row r="200" spans="1:1024 1035:1354" ht="18.75" customHeight="1" x14ac:dyDescent="0.25">
      <c r="A200" s="24" t="str">
        <f>'total Scrap'!A200</f>
        <v>11/2020</v>
      </c>
      <c r="B200" s="29">
        <f>'total Scrap'!D200</f>
        <v>95662</v>
      </c>
      <c r="C200" s="45" t="str">
        <f>'total Scrap'!E200</f>
        <v>440701074171</v>
      </c>
      <c r="D200" s="8" t="str">
        <f>'total Scrap'!F200</f>
        <v>WH.AS,5.00-8 IC40 8PR</v>
      </c>
      <c r="E200" s="26">
        <f t="shared" ca="1" si="33"/>
        <v>7</v>
      </c>
      <c r="F200" s="26">
        <f t="shared" si="34"/>
        <v>2</v>
      </c>
      <c r="G200" s="27">
        <f t="shared" ca="1" si="35"/>
        <v>0.14285714285714285</v>
      </c>
      <c r="H200" s="26" t="e">
        <f t="shared" ca="1" si="36"/>
        <v>#NAME?</v>
      </c>
      <c r="I200" s="26"/>
      <c r="J200" s="30"/>
      <c r="P200" s="57" t="str">
        <f t="shared" si="37"/>
        <v>11/2020</v>
      </c>
      <c r="Q200" s="30" t="str">
        <f t="shared" si="38"/>
        <v>440701074171</v>
      </c>
      <c r="U200" s="42" t="e">
        <f ca="1">IF($C200=$R$3, $A200,)</f>
        <v>#NAME?</v>
      </c>
      <c r="W200" s="43" t="e">
        <f t="shared" ca="1" si="39"/>
        <v>#NAME?</v>
      </c>
      <c r="X200" s="42" t="e">
        <f t="shared" ca="1" si="40"/>
        <v>#NAME?</v>
      </c>
      <c r="Y200" s="42">
        <v>199</v>
      </c>
      <c r="Z200" s="42" t="str">
        <f t="shared" si="41"/>
        <v>Occurrence199</v>
      </c>
      <c r="AA200" s="42">
        <f t="shared" ca="1" si="42"/>
        <v>0</v>
      </c>
      <c r="AB200" s="42">
        <f t="shared" ca="1" si="43"/>
        <v>0</v>
      </c>
      <c r="AH200" s="59"/>
      <c r="AS200" s="59"/>
      <c r="BD200" s="59"/>
      <c r="BO200" s="59"/>
      <c r="BZ200" s="59"/>
      <c r="CK200" s="59"/>
      <c r="CV200" s="59"/>
      <c r="DG200" s="59"/>
      <c r="DR200" s="59"/>
      <c r="EC200" s="59"/>
      <c r="EN200" s="59"/>
      <c r="EY200" s="59"/>
      <c r="FJ200" s="59"/>
      <c r="FU200" s="59"/>
      <c r="GF200" s="59"/>
      <c r="GQ200" s="59"/>
      <c r="HB200" s="59"/>
      <c r="HM200" s="59"/>
      <c r="HX200" s="59"/>
      <c r="II200" s="59"/>
      <c r="IT200" s="59"/>
      <c r="JE200" s="59"/>
      <c r="JP200" s="59"/>
      <c r="KA200" s="59"/>
      <c r="KL200" s="59"/>
      <c r="KW200" s="59"/>
      <c r="LH200" s="59"/>
      <c r="LS200" s="59"/>
      <c r="MD200" s="59"/>
      <c r="MO200" s="59"/>
      <c r="MZ200" s="59"/>
      <c r="NK200" s="59"/>
      <c r="NV200" s="59"/>
      <c r="OG200" s="59"/>
      <c r="OR200" s="59"/>
      <c r="PC200" s="59"/>
      <c r="PN200" s="59"/>
      <c r="PY200" s="59"/>
      <c r="QJ200" s="59"/>
      <c r="QU200" s="59"/>
      <c r="RF200" s="59"/>
      <c r="RQ200" s="59"/>
      <c r="SB200" s="59"/>
      <c r="SM200" s="59"/>
      <c r="SX200" s="59"/>
      <c r="TI200" s="59"/>
      <c r="TT200" s="59"/>
      <c r="UE200" s="59"/>
      <c r="UP200" s="59"/>
      <c r="VA200" s="59"/>
      <c r="VL200" s="59"/>
      <c r="VW200" s="59"/>
      <c r="WH200" s="59"/>
      <c r="WS200" s="59"/>
      <c r="XD200" s="59"/>
      <c r="XO200" s="59"/>
      <c r="XZ200" s="59"/>
      <c r="YK200" s="59"/>
      <c r="YV200" s="59"/>
      <c r="ZG200" s="59"/>
      <c r="ZR200" s="59"/>
      <c r="AAC200" s="59"/>
      <c r="AAN200" s="59"/>
      <c r="AAY200" s="59"/>
      <c r="ABJ200" s="59"/>
      <c r="ABU200" s="59"/>
      <c r="ACF200" s="59"/>
      <c r="ACQ200" s="59"/>
      <c r="ADB200" s="59"/>
      <c r="ADM200" s="59"/>
      <c r="ADX200" s="59"/>
      <c r="AEI200" s="59"/>
      <c r="AET200" s="59"/>
      <c r="AFE200" s="59"/>
      <c r="AFP200" s="59"/>
      <c r="AGA200" s="59"/>
      <c r="AGL200" s="59"/>
      <c r="AGW200" s="59"/>
      <c r="AHH200" s="59"/>
      <c r="AHS200" s="59"/>
      <c r="AID200" s="59"/>
      <c r="AIO200" s="59"/>
      <c r="AIZ200" s="59"/>
      <c r="AJK200" s="59"/>
      <c r="AJV200" s="59"/>
      <c r="AKG200" s="59"/>
      <c r="AKR200" s="59"/>
      <c r="ALC200" s="59"/>
      <c r="ALN200" s="59"/>
      <c r="ALY200" s="59"/>
      <c r="AMJ200" s="59"/>
      <c r="AMU200" s="59"/>
      <c r="ANF200" s="59"/>
      <c r="ANQ200" s="59"/>
      <c r="AOB200" s="59"/>
      <c r="AOM200" s="59"/>
      <c r="AOX200" s="59"/>
      <c r="API200" s="59"/>
      <c r="APT200" s="59"/>
      <c r="AQE200" s="59"/>
      <c r="AQP200" s="59"/>
      <c r="ARA200" s="59"/>
      <c r="ARL200" s="59"/>
      <c r="ARW200" s="59"/>
      <c r="ASH200" s="59"/>
      <c r="ASS200" s="59"/>
      <c r="ATD200" s="59"/>
      <c r="ATO200" s="59"/>
      <c r="ATZ200" s="59"/>
      <c r="AUK200" s="59"/>
      <c r="AUV200" s="59"/>
      <c r="AVG200" s="59"/>
      <c r="AVR200" s="59"/>
      <c r="AWC200" s="59"/>
      <c r="AWN200" s="59"/>
      <c r="AWY200" s="59"/>
      <c r="AXJ200" s="59"/>
      <c r="AXU200" s="59"/>
      <c r="AYF200" s="59"/>
      <c r="AYQ200" s="59"/>
      <c r="AZB200" s="59"/>
    </row>
    <row r="201" spans="1:1024 1035:1354" ht="18.75" customHeight="1" x14ac:dyDescent="0.25">
      <c r="A201" s="24" t="str">
        <f>'total Scrap'!A201</f>
        <v>11/2020</v>
      </c>
      <c r="B201" s="29">
        <f>'total Scrap'!D201</f>
        <v>96318</v>
      </c>
      <c r="C201" s="45" t="str">
        <f>'total Scrap'!E201</f>
        <v>440701074171</v>
      </c>
      <c r="D201" s="8" t="str">
        <f>'total Scrap'!F201</f>
        <v>WH.AS,5.00-8 IC40 8PR</v>
      </c>
      <c r="E201" s="26">
        <f t="shared" ca="1" si="33"/>
        <v>7</v>
      </c>
      <c r="F201" s="26">
        <f t="shared" si="34"/>
        <v>2</v>
      </c>
      <c r="G201" s="27">
        <f t="shared" ca="1" si="35"/>
        <v>0.14285714285714285</v>
      </c>
      <c r="H201" s="26" t="e">
        <f t="shared" ca="1" si="36"/>
        <v>#NAME?</v>
      </c>
      <c r="I201" s="26"/>
      <c r="J201" s="30"/>
      <c r="P201" s="57" t="str">
        <f t="shared" si="37"/>
        <v>11/2020</v>
      </c>
      <c r="Q201" s="30" t="str">
        <f t="shared" si="38"/>
        <v>440701074171</v>
      </c>
      <c r="U201" s="42" t="e">
        <f ca="1">IF($C201=$R$3, $A201,)</f>
        <v>#NAME?</v>
      </c>
      <c r="W201" s="43" t="e">
        <f t="shared" ca="1" si="39"/>
        <v>#NAME?</v>
      </c>
      <c r="X201" s="42" t="e">
        <f t="shared" ca="1" si="40"/>
        <v>#NAME?</v>
      </c>
      <c r="Y201" s="42">
        <v>200</v>
      </c>
      <c r="Z201" s="42" t="str">
        <f t="shared" si="41"/>
        <v>Occurrence200</v>
      </c>
      <c r="AA201" s="42">
        <f t="shared" ca="1" si="42"/>
        <v>0</v>
      </c>
      <c r="AB201" s="42">
        <f t="shared" ca="1" si="43"/>
        <v>0</v>
      </c>
      <c r="AH201" s="59"/>
      <c r="AS201" s="59"/>
      <c r="BD201" s="59"/>
      <c r="BO201" s="59"/>
      <c r="BZ201" s="59"/>
      <c r="CK201" s="59"/>
      <c r="CV201" s="59"/>
      <c r="DG201" s="59"/>
      <c r="DR201" s="59"/>
      <c r="EC201" s="59"/>
      <c r="EN201" s="59"/>
      <c r="EY201" s="59"/>
      <c r="FJ201" s="59"/>
      <c r="FU201" s="59"/>
      <c r="GF201" s="59"/>
      <c r="GQ201" s="59"/>
      <c r="HB201" s="59"/>
      <c r="HM201" s="59"/>
      <c r="HX201" s="59"/>
      <c r="II201" s="59"/>
      <c r="IT201" s="59"/>
      <c r="JE201" s="59"/>
      <c r="JP201" s="59"/>
      <c r="KA201" s="59"/>
      <c r="KL201" s="59"/>
      <c r="KW201" s="59"/>
      <c r="LH201" s="59"/>
      <c r="LS201" s="59"/>
      <c r="MD201" s="59"/>
      <c r="MO201" s="59"/>
      <c r="MZ201" s="59"/>
      <c r="NK201" s="59"/>
      <c r="NV201" s="59"/>
      <c r="OG201" s="59"/>
      <c r="OR201" s="59"/>
      <c r="PC201" s="59"/>
      <c r="PN201" s="59"/>
      <c r="PY201" s="59"/>
      <c r="QJ201" s="59"/>
      <c r="QU201" s="59"/>
      <c r="RF201" s="59"/>
      <c r="RQ201" s="59"/>
      <c r="SB201" s="59"/>
      <c r="SM201" s="59"/>
      <c r="SX201" s="59"/>
      <c r="TI201" s="59"/>
      <c r="TT201" s="59"/>
      <c r="UE201" s="59"/>
      <c r="UP201" s="59"/>
      <c r="VA201" s="59"/>
      <c r="VL201" s="59"/>
      <c r="VW201" s="59"/>
      <c r="WH201" s="59"/>
      <c r="WS201" s="59"/>
      <c r="XD201" s="59"/>
      <c r="XO201" s="59"/>
      <c r="XZ201" s="59"/>
      <c r="YK201" s="59"/>
      <c r="YV201" s="59"/>
      <c r="ZG201" s="59"/>
      <c r="ZR201" s="59"/>
      <c r="AAC201" s="59"/>
      <c r="AAN201" s="59"/>
      <c r="AAY201" s="59"/>
      <c r="ABJ201" s="59"/>
      <c r="ABU201" s="59"/>
      <c r="ACF201" s="59"/>
      <c r="ACQ201" s="59"/>
      <c r="ADB201" s="59"/>
      <c r="ADM201" s="59"/>
      <c r="ADX201" s="59"/>
      <c r="AEI201" s="59"/>
      <c r="AET201" s="59"/>
      <c r="AFE201" s="59"/>
      <c r="AFP201" s="59"/>
      <c r="AGA201" s="59"/>
      <c r="AGL201" s="59"/>
      <c r="AGW201" s="59"/>
      <c r="AHH201" s="59"/>
      <c r="AHS201" s="59"/>
      <c r="AID201" s="59"/>
      <c r="AIO201" s="59"/>
      <c r="AIZ201" s="59"/>
      <c r="AJK201" s="59"/>
      <c r="AJV201" s="59"/>
      <c r="AKG201" s="59"/>
      <c r="AKR201" s="59"/>
      <c r="ALC201" s="59"/>
      <c r="ALN201" s="59"/>
      <c r="ALY201" s="59"/>
      <c r="AMJ201" s="59"/>
      <c r="AMU201" s="59"/>
      <c r="ANF201" s="59"/>
      <c r="ANQ201" s="59"/>
      <c r="AOB201" s="59"/>
      <c r="AOM201" s="59"/>
      <c r="AOX201" s="59"/>
      <c r="API201" s="59"/>
      <c r="APT201" s="59"/>
      <c r="AQE201" s="59"/>
      <c r="AQP201" s="59"/>
      <c r="ARA201" s="59"/>
      <c r="ARL201" s="59"/>
      <c r="ARW201" s="59"/>
      <c r="ASH201" s="59"/>
      <c r="ASS201" s="59"/>
      <c r="ATD201" s="59"/>
      <c r="ATO201" s="59"/>
      <c r="ATZ201" s="59"/>
      <c r="AUK201" s="59"/>
      <c r="AUV201" s="59"/>
      <c r="AVG201" s="59"/>
      <c r="AVR201" s="59"/>
      <c r="AWC201" s="59"/>
      <c r="AWN201" s="59"/>
      <c r="AWY201" s="59"/>
      <c r="AXJ201" s="59"/>
      <c r="AXU201" s="59"/>
      <c r="AYF201" s="59"/>
      <c r="AYQ201" s="59"/>
      <c r="AZB201" s="59"/>
    </row>
    <row r="202" spans="1:1024 1035:1354" ht="18.75" customHeight="1" x14ac:dyDescent="0.25">
      <c r="A202" s="24" t="str">
        <f>'total Scrap'!A202</f>
        <v>11/2020</v>
      </c>
      <c r="B202" s="29">
        <f>'total Scrap'!D202</f>
        <v>95987</v>
      </c>
      <c r="C202" s="45" t="str">
        <f>'total Scrap'!E202</f>
        <v>563063665071</v>
      </c>
      <c r="D202" s="8" t="str">
        <f>'total Scrap'!F202</f>
        <v>BRACKET SUB-ASSY, ECU BOX RELAY</v>
      </c>
      <c r="E202" s="26">
        <f t="shared" ca="1" si="33"/>
        <v>7</v>
      </c>
      <c r="F202" s="26">
        <f t="shared" si="34"/>
        <v>1</v>
      </c>
      <c r="G202" s="27">
        <f t="shared" ca="1" si="35"/>
        <v>7.1428571428571425E-2</v>
      </c>
      <c r="H202" s="26" t="e">
        <f t="shared" ca="1" si="36"/>
        <v>#NAME?</v>
      </c>
      <c r="I202" s="26"/>
      <c r="J202" s="30"/>
      <c r="P202" s="57">
        <f t="shared" si="37"/>
        <v>0</v>
      </c>
      <c r="Q202" s="30">
        <f t="shared" si="38"/>
        <v>0</v>
      </c>
      <c r="U202" s="42" t="e">
        <f ca="1">IF($C202=$R$3, $A202,)</f>
        <v>#NAME?</v>
      </c>
      <c r="W202" s="43" t="e">
        <f t="shared" ca="1" si="39"/>
        <v>#NAME?</v>
      </c>
      <c r="X202" s="42" t="e">
        <f t="shared" ca="1" si="40"/>
        <v>#NAME?</v>
      </c>
      <c r="Y202" s="42">
        <v>201</v>
      </c>
      <c r="Z202" s="42" t="str">
        <f t="shared" si="41"/>
        <v>Occurrence201</v>
      </c>
      <c r="AA202" s="42">
        <f t="shared" ca="1" si="42"/>
        <v>0</v>
      </c>
      <c r="AB202" s="42">
        <f t="shared" ca="1" si="43"/>
        <v>0</v>
      </c>
      <c r="AH202" s="59"/>
      <c r="AS202" s="59"/>
      <c r="BD202" s="59"/>
      <c r="BO202" s="59"/>
      <c r="BZ202" s="59"/>
      <c r="CK202" s="59"/>
      <c r="CV202" s="59"/>
      <c r="DG202" s="59"/>
      <c r="DR202" s="59"/>
      <c r="EC202" s="59"/>
      <c r="EN202" s="59"/>
      <c r="EY202" s="59"/>
      <c r="FJ202" s="59"/>
      <c r="FU202" s="59"/>
      <c r="GF202" s="59"/>
      <c r="GQ202" s="59"/>
      <c r="HB202" s="59"/>
      <c r="HM202" s="59"/>
      <c r="HX202" s="59"/>
      <c r="II202" s="59"/>
      <c r="IT202" s="59"/>
      <c r="JE202" s="59"/>
      <c r="JP202" s="59"/>
      <c r="KA202" s="59"/>
      <c r="KL202" s="59"/>
      <c r="KW202" s="59"/>
      <c r="LH202" s="59"/>
      <c r="LS202" s="59"/>
      <c r="MD202" s="59"/>
      <c r="MO202" s="59"/>
      <c r="MZ202" s="59"/>
      <c r="NK202" s="59"/>
      <c r="NV202" s="59"/>
      <c r="OG202" s="59"/>
      <c r="OR202" s="59"/>
      <c r="PC202" s="59"/>
      <c r="PN202" s="59"/>
      <c r="PY202" s="59"/>
      <c r="QJ202" s="59"/>
      <c r="QU202" s="59"/>
      <c r="RF202" s="59"/>
      <c r="RQ202" s="59"/>
      <c r="SB202" s="59"/>
      <c r="SM202" s="59"/>
      <c r="SX202" s="59"/>
      <c r="TI202" s="59"/>
      <c r="TT202" s="59"/>
      <c r="UE202" s="59"/>
      <c r="UP202" s="59"/>
      <c r="VA202" s="59"/>
      <c r="VL202" s="59"/>
      <c r="VW202" s="59"/>
      <c r="WH202" s="59"/>
      <c r="WS202" s="59"/>
      <c r="XD202" s="59"/>
      <c r="XO202" s="59"/>
      <c r="XZ202" s="59"/>
      <c r="YK202" s="59"/>
      <c r="YV202" s="59"/>
      <c r="ZG202" s="59"/>
      <c r="ZR202" s="59"/>
      <c r="AAC202" s="59"/>
      <c r="AAN202" s="59"/>
      <c r="AAY202" s="59"/>
      <c r="ABJ202" s="59"/>
      <c r="ABU202" s="59"/>
      <c r="ACF202" s="59"/>
      <c r="ACQ202" s="59"/>
      <c r="ADB202" s="59"/>
      <c r="ADM202" s="59"/>
      <c r="ADX202" s="59"/>
      <c r="AEI202" s="59"/>
      <c r="AET202" s="59"/>
      <c r="AFE202" s="59"/>
      <c r="AFP202" s="59"/>
      <c r="AGA202" s="59"/>
      <c r="AGL202" s="59"/>
      <c r="AGW202" s="59"/>
      <c r="AHH202" s="59"/>
      <c r="AHS202" s="59"/>
      <c r="AID202" s="59"/>
      <c r="AIO202" s="59"/>
      <c r="AIZ202" s="59"/>
      <c r="AJK202" s="59"/>
      <c r="AJV202" s="59"/>
      <c r="AKG202" s="59"/>
      <c r="AKR202" s="59"/>
      <c r="ALC202" s="59"/>
      <c r="ALN202" s="59"/>
      <c r="ALY202" s="59"/>
      <c r="AMJ202" s="59"/>
      <c r="AMU202" s="59"/>
      <c r="ANF202" s="59"/>
      <c r="ANQ202" s="59"/>
      <c r="AOB202" s="59"/>
      <c r="AOM202" s="59"/>
      <c r="AOX202" s="59"/>
      <c r="API202" s="59"/>
      <c r="APT202" s="59"/>
      <c r="AQE202" s="59"/>
      <c r="AQP202" s="59"/>
      <c r="ARA202" s="59"/>
      <c r="ARL202" s="59"/>
      <c r="ARW202" s="59"/>
      <c r="ASH202" s="59"/>
      <c r="ASS202" s="59"/>
      <c r="ATD202" s="59"/>
      <c r="ATO202" s="59"/>
      <c r="ATZ202" s="59"/>
      <c r="AUK202" s="59"/>
      <c r="AUV202" s="59"/>
      <c r="AVG202" s="59"/>
      <c r="AVR202" s="59"/>
      <c r="AWC202" s="59"/>
      <c r="AWN202" s="59"/>
      <c r="AWY202" s="59"/>
      <c r="AXJ202" s="59"/>
      <c r="AXU202" s="59"/>
      <c r="AYF202" s="59"/>
      <c r="AYQ202" s="59"/>
      <c r="AZB202" s="59"/>
    </row>
    <row r="203" spans="1:1024 1035:1354" ht="18.75" customHeight="1" x14ac:dyDescent="0.25">
      <c r="A203" s="24" t="str">
        <f>'total Scrap'!A203</f>
        <v>11/2020</v>
      </c>
      <c r="B203" s="29">
        <f>'total Scrap'!D203</f>
        <v>95978</v>
      </c>
      <c r="C203" s="45" t="str">
        <f>'total Scrap'!E203</f>
        <v>56606F218171</v>
      </c>
      <c r="D203" s="8" t="str">
        <f>'total Scrap'!F203</f>
        <v>BRACKET SUB-ASSY, BEACON LAMP</v>
      </c>
      <c r="E203" s="26">
        <f t="shared" ca="1" si="33"/>
        <v>7</v>
      </c>
      <c r="F203" s="26">
        <f t="shared" si="34"/>
        <v>1</v>
      </c>
      <c r="G203" s="27">
        <f t="shared" ca="1" si="35"/>
        <v>7.1428571428571425E-2</v>
      </c>
      <c r="H203" s="26" t="e">
        <f t="shared" ca="1" si="36"/>
        <v>#NAME?</v>
      </c>
      <c r="I203" s="26"/>
      <c r="J203" s="30"/>
      <c r="P203" s="57">
        <f t="shared" si="37"/>
        <v>0</v>
      </c>
      <c r="Q203" s="30">
        <f t="shared" si="38"/>
        <v>0</v>
      </c>
      <c r="U203" s="42" t="e">
        <f ca="1">IF($C203=$R$3, $A203,)</f>
        <v>#NAME?</v>
      </c>
      <c r="W203" s="43" t="e">
        <f t="shared" ca="1" si="39"/>
        <v>#NAME?</v>
      </c>
      <c r="X203" s="42" t="e">
        <f t="shared" ca="1" si="40"/>
        <v>#NAME?</v>
      </c>
      <c r="Y203" s="42">
        <v>202</v>
      </c>
      <c r="Z203" s="42" t="str">
        <f t="shared" si="41"/>
        <v>Occurrence202</v>
      </c>
      <c r="AA203" s="42">
        <f t="shared" ca="1" si="42"/>
        <v>0</v>
      </c>
      <c r="AB203" s="42">
        <f t="shared" ca="1" si="43"/>
        <v>0</v>
      </c>
      <c r="AH203" s="59"/>
      <c r="AS203" s="59"/>
      <c r="BD203" s="59"/>
      <c r="BO203" s="59"/>
      <c r="BZ203" s="59"/>
      <c r="CK203" s="59"/>
      <c r="CV203" s="59"/>
      <c r="DG203" s="59"/>
      <c r="DR203" s="59"/>
      <c r="EC203" s="59"/>
      <c r="EN203" s="59"/>
      <c r="EY203" s="59"/>
      <c r="FJ203" s="59"/>
      <c r="FU203" s="59"/>
      <c r="GF203" s="59"/>
      <c r="GQ203" s="59"/>
      <c r="HB203" s="59"/>
      <c r="HM203" s="59"/>
      <c r="HX203" s="59"/>
      <c r="II203" s="59"/>
      <c r="IT203" s="59"/>
      <c r="JE203" s="59"/>
      <c r="JP203" s="59"/>
      <c r="KA203" s="59"/>
      <c r="KL203" s="59"/>
      <c r="KW203" s="59"/>
      <c r="LH203" s="59"/>
      <c r="LS203" s="59"/>
      <c r="MD203" s="59"/>
      <c r="MO203" s="59"/>
      <c r="MZ203" s="59"/>
      <c r="NK203" s="59"/>
      <c r="NV203" s="59"/>
      <c r="OG203" s="59"/>
      <c r="OR203" s="59"/>
      <c r="PC203" s="59"/>
      <c r="PN203" s="59"/>
      <c r="PY203" s="59"/>
      <c r="QJ203" s="59"/>
      <c r="QU203" s="59"/>
      <c r="RF203" s="59"/>
      <c r="RQ203" s="59"/>
      <c r="SB203" s="59"/>
      <c r="SM203" s="59"/>
      <c r="SX203" s="59"/>
      <c r="TI203" s="59"/>
      <c r="TT203" s="59"/>
      <c r="UE203" s="59"/>
      <c r="UP203" s="59"/>
      <c r="VA203" s="59"/>
      <c r="VL203" s="59"/>
      <c r="VW203" s="59"/>
      <c r="WH203" s="59"/>
      <c r="WS203" s="59"/>
      <c r="XD203" s="59"/>
      <c r="XO203" s="59"/>
      <c r="XZ203" s="59"/>
      <c r="YK203" s="59"/>
      <c r="YV203" s="59"/>
      <c r="ZG203" s="59"/>
      <c r="ZR203" s="59"/>
      <c r="AAC203" s="59"/>
      <c r="AAN203" s="59"/>
      <c r="AAY203" s="59"/>
      <c r="ABJ203" s="59"/>
      <c r="ABU203" s="59"/>
      <c r="ACF203" s="59"/>
      <c r="ACQ203" s="59"/>
      <c r="ADB203" s="59"/>
      <c r="ADM203" s="59"/>
      <c r="ADX203" s="59"/>
      <c r="AEI203" s="59"/>
      <c r="AET203" s="59"/>
      <c r="AFE203" s="59"/>
      <c r="AFP203" s="59"/>
      <c r="AGA203" s="59"/>
      <c r="AGL203" s="59"/>
      <c r="AGW203" s="59"/>
      <c r="AHH203" s="59"/>
      <c r="AHS203" s="59"/>
      <c r="AID203" s="59"/>
      <c r="AIO203" s="59"/>
      <c r="AIZ203" s="59"/>
      <c r="AJK203" s="59"/>
      <c r="AJV203" s="59"/>
      <c r="AKG203" s="59"/>
      <c r="AKR203" s="59"/>
      <c r="ALC203" s="59"/>
      <c r="ALN203" s="59"/>
      <c r="ALY203" s="59"/>
      <c r="AMJ203" s="59"/>
      <c r="AMU203" s="59"/>
      <c r="ANF203" s="59"/>
      <c r="ANQ203" s="59"/>
      <c r="AOB203" s="59"/>
      <c r="AOM203" s="59"/>
      <c r="AOX203" s="59"/>
      <c r="API203" s="59"/>
      <c r="APT203" s="59"/>
      <c r="AQE203" s="59"/>
      <c r="AQP203" s="59"/>
      <c r="ARA203" s="59"/>
      <c r="ARL203" s="59"/>
      <c r="ARW203" s="59"/>
      <c r="ASH203" s="59"/>
      <c r="ASS203" s="59"/>
      <c r="ATD203" s="59"/>
      <c r="ATO203" s="59"/>
      <c r="ATZ203" s="59"/>
      <c r="AUK203" s="59"/>
      <c r="AUV203" s="59"/>
      <c r="AVG203" s="59"/>
      <c r="AVR203" s="59"/>
      <c r="AWC203" s="59"/>
      <c r="AWN203" s="59"/>
      <c r="AWY203" s="59"/>
      <c r="AXJ203" s="59"/>
      <c r="AXU203" s="59"/>
      <c r="AYF203" s="59"/>
      <c r="AYQ203" s="59"/>
      <c r="AZB203" s="59"/>
    </row>
    <row r="204" spans="1:1024 1035:1354" ht="18.75" customHeight="1" x14ac:dyDescent="0.25">
      <c r="A204" s="24" t="str">
        <f>'total Scrap'!A204</f>
        <v>12/2020</v>
      </c>
      <c r="B204" s="29">
        <f>'total Scrap'!D204</f>
        <v>95433</v>
      </c>
      <c r="C204" s="45" t="str">
        <f>'total Scrap'!E204</f>
        <v>56316FSYN971</v>
      </c>
      <c r="D204" s="8" t="str">
        <f>'total Scrap'!F204</f>
        <v>W. MAIN (CN EN KB)</v>
      </c>
      <c r="E204" s="26">
        <f t="shared" ca="1" si="33"/>
        <v>6</v>
      </c>
      <c r="F204" s="26">
        <f t="shared" si="34"/>
        <v>1</v>
      </c>
      <c r="G204" s="27">
        <f t="shared" ca="1" si="35"/>
        <v>7.1428571428571425E-2</v>
      </c>
      <c r="H204" s="26" t="e">
        <f t="shared" ca="1" si="36"/>
        <v>#NAME?</v>
      </c>
      <c r="I204" s="26"/>
      <c r="J204" s="30"/>
      <c r="P204" s="57">
        <f t="shared" si="37"/>
        <v>0</v>
      </c>
      <c r="Q204" s="30">
        <f t="shared" si="38"/>
        <v>0</v>
      </c>
      <c r="U204" s="42" t="e">
        <f ca="1">IF($C204=$R$3, $A204,)</f>
        <v>#NAME?</v>
      </c>
      <c r="W204" s="43" t="e">
        <f t="shared" ca="1" si="39"/>
        <v>#NAME?</v>
      </c>
      <c r="X204" s="42" t="e">
        <f t="shared" ca="1" si="40"/>
        <v>#NAME?</v>
      </c>
      <c r="Y204" s="42">
        <v>203</v>
      </c>
      <c r="Z204" s="42" t="str">
        <f t="shared" si="41"/>
        <v>Occurrence203</v>
      </c>
      <c r="AA204" s="42">
        <f t="shared" ca="1" si="42"/>
        <v>0</v>
      </c>
      <c r="AB204" s="42">
        <f t="shared" ca="1" si="43"/>
        <v>0</v>
      </c>
      <c r="AH204" s="59"/>
      <c r="AS204" s="59"/>
      <c r="BD204" s="59"/>
      <c r="BO204" s="59"/>
      <c r="BZ204" s="59"/>
      <c r="CK204" s="59"/>
      <c r="CV204" s="59"/>
      <c r="DG204" s="59"/>
      <c r="DR204" s="59"/>
      <c r="EC204" s="59"/>
      <c r="EN204" s="59"/>
      <c r="EY204" s="59"/>
      <c r="FJ204" s="59"/>
      <c r="FU204" s="59"/>
      <c r="GF204" s="59"/>
      <c r="GQ204" s="59"/>
      <c r="HB204" s="59"/>
      <c r="HM204" s="59"/>
      <c r="HX204" s="59"/>
      <c r="II204" s="59"/>
      <c r="IT204" s="59"/>
      <c r="JE204" s="59"/>
      <c r="JP204" s="59"/>
      <c r="KA204" s="59"/>
      <c r="KL204" s="59"/>
      <c r="KW204" s="59"/>
      <c r="LH204" s="59"/>
      <c r="LS204" s="59"/>
      <c r="MD204" s="59"/>
      <c r="MO204" s="59"/>
      <c r="MZ204" s="59"/>
      <c r="NK204" s="59"/>
      <c r="NV204" s="59"/>
      <c r="OG204" s="59"/>
      <c r="OR204" s="59"/>
      <c r="PC204" s="59"/>
      <c r="PN204" s="59"/>
      <c r="PY204" s="59"/>
      <c r="QJ204" s="59"/>
      <c r="QU204" s="59"/>
      <c r="RF204" s="59"/>
      <c r="RQ204" s="59"/>
      <c r="SB204" s="59"/>
      <c r="SM204" s="59"/>
      <c r="SX204" s="59"/>
      <c r="TI204" s="59"/>
      <c r="TT204" s="59"/>
      <c r="UE204" s="59"/>
      <c r="UP204" s="59"/>
      <c r="VA204" s="59"/>
      <c r="VL204" s="59"/>
      <c r="VW204" s="59"/>
      <c r="WH204" s="59"/>
      <c r="WS204" s="59"/>
      <c r="XD204" s="59"/>
      <c r="XO204" s="59"/>
      <c r="XZ204" s="59"/>
      <c r="YK204" s="59"/>
      <c r="YV204" s="59"/>
      <c r="ZG204" s="59"/>
      <c r="ZR204" s="59"/>
      <c r="AAC204" s="59"/>
      <c r="AAN204" s="59"/>
      <c r="AAY204" s="59"/>
      <c r="ABJ204" s="59"/>
      <c r="ABU204" s="59"/>
      <c r="ACF204" s="59"/>
      <c r="ACQ204" s="59"/>
      <c r="ADB204" s="59"/>
      <c r="ADM204" s="59"/>
      <c r="ADX204" s="59"/>
      <c r="AEI204" s="59"/>
      <c r="AET204" s="59"/>
      <c r="AFE204" s="59"/>
      <c r="AFP204" s="59"/>
      <c r="AGA204" s="59"/>
      <c r="AGL204" s="59"/>
      <c r="AGW204" s="59"/>
      <c r="AHH204" s="59"/>
      <c r="AHS204" s="59"/>
      <c r="AID204" s="59"/>
      <c r="AIO204" s="59"/>
      <c r="AIZ204" s="59"/>
      <c r="AJK204" s="59"/>
      <c r="AJV204" s="59"/>
      <c r="AKG204" s="59"/>
      <c r="AKR204" s="59"/>
      <c r="ALC204" s="59"/>
      <c r="ALN204" s="59"/>
      <c r="ALY204" s="59"/>
      <c r="AMJ204" s="59"/>
      <c r="AMU204" s="59"/>
      <c r="ANF204" s="59"/>
      <c r="ANQ204" s="59"/>
      <c r="AOB204" s="59"/>
      <c r="AOM204" s="59"/>
      <c r="AOX204" s="59"/>
      <c r="API204" s="59"/>
      <c r="APT204" s="59"/>
      <c r="AQE204" s="59"/>
      <c r="AQP204" s="59"/>
      <c r="ARA204" s="59"/>
      <c r="ARL204" s="59"/>
      <c r="ARW204" s="59"/>
      <c r="ASH204" s="59"/>
      <c r="ASS204" s="59"/>
      <c r="ATD204" s="59"/>
      <c r="ATO204" s="59"/>
      <c r="ATZ204" s="59"/>
      <c r="AUK204" s="59"/>
      <c r="AUV204" s="59"/>
      <c r="AVG204" s="59"/>
      <c r="AVR204" s="59"/>
      <c r="AWC204" s="59"/>
      <c r="AWN204" s="59"/>
      <c r="AWY204" s="59"/>
      <c r="AXJ204" s="59"/>
      <c r="AXU204" s="59"/>
      <c r="AYF204" s="59"/>
      <c r="AYQ204" s="59"/>
      <c r="AZB204" s="59"/>
    </row>
    <row r="205" spans="1:1024 1035:1354" ht="18.75" customHeight="1" x14ac:dyDescent="0.25">
      <c r="A205" s="24" t="str">
        <f>'total Scrap'!A205</f>
        <v>12/2020</v>
      </c>
      <c r="B205" s="29">
        <f>'total Scrap'!D205</f>
        <v>96229</v>
      </c>
      <c r="C205" s="45" t="str">
        <f>'total Scrap'!E205</f>
        <v>56210F225071</v>
      </c>
      <c r="D205" s="8" t="str">
        <f>'total Scrap'!F205</f>
        <v>WIRE, ENGINE</v>
      </c>
      <c r="E205" s="26">
        <f t="shared" ca="1" si="33"/>
        <v>6</v>
      </c>
      <c r="F205" s="26">
        <f t="shared" si="34"/>
        <v>8</v>
      </c>
      <c r="G205" s="27">
        <f t="shared" ca="1" si="35"/>
        <v>0.5714285714285714</v>
      </c>
      <c r="H205" s="26" t="e">
        <f t="shared" ca="1" si="36"/>
        <v>#NAME?</v>
      </c>
      <c r="I205" s="26"/>
      <c r="J205" s="30"/>
      <c r="P205" s="57" t="str">
        <f t="shared" si="37"/>
        <v>12/2020</v>
      </c>
      <c r="Q205" s="30" t="str">
        <f t="shared" si="38"/>
        <v>56210F225071</v>
      </c>
      <c r="U205" s="42" t="e">
        <f ca="1">IF($C205=$R$3, $A205,)</f>
        <v>#NAME?</v>
      </c>
      <c r="W205" s="43" t="e">
        <f t="shared" ca="1" si="39"/>
        <v>#NAME?</v>
      </c>
      <c r="X205" s="42" t="e">
        <f t="shared" ca="1" si="40"/>
        <v>#NAME?</v>
      </c>
      <c r="Y205" s="42">
        <v>204</v>
      </c>
      <c r="Z205" s="42" t="str">
        <f t="shared" si="41"/>
        <v>Occurrence204</v>
      </c>
      <c r="AA205" s="42">
        <f t="shared" ca="1" si="42"/>
        <v>0</v>
      </c>
      <c r="AB205" s="42">
        <f t="shared" ca="1" si="43"/>
        <v>0</v>
      </c>
      <c r="AH205" s="59"/>
      <c r="AS205" s="59"/>
      <c r="BD205" s="59"/>
      <c r="BO205" s="59"/>
      <c r="BZ205" s="59"/>
      <c r="CK205" s="59"/>
      <c r="CV205" s="59"/>
      <c r="DG205" s="59"/>
      <c r="DR205" s="59"/>
      <c r="EC205" s="59"/>
      <c r="EN205" s="59"/>
      <c r="EY205" s="59"/>
      <c r="FJ205" s="59"/>
      <c r="FU205" s="59"/>
      <c r="GF205" s="59"/>
      <c r="GQ205" s="59"/>
      <c r="HB205" s="59"/>
      <c r="HM205" s="59"/>
      <c r="HX205" s="59"/>
      <c r="II205" s="59"/>
      <c r="IT205" s="59"/>
      <c r="JE205" s="59"/>
      <c r="JP205" s="59"/>
      <c r="KA205" s="59"/>
      <c r="KL205" s="59"/>
      <c r="KW205" s="59"/>
      <c r="LH205" s="59"/>
      <c r="LS205" s="59"/>
      <c r="MD205" s="59"/>
      <c r="MO205" s="59"/>
      <c r="MZ205" s="59"/>
      <c r="NK205" s="59"/>
      <c r="NV205" s="59"/>
      <c r="OG205" s="59"/>
      <c r="OR205" s="59"/>
      <c r="PC205" s="59"/>
      <c r="PN205" s="59"/>
      <c r="PY205" s="59"/>
      <c r="QJ205" s="59"/>
      <c r="QU205" s="59"/>
      <c r="RF205" s="59"/>
      <c r="RQ205" s="59"/>
      <c r="SB205" s="59"/>
      <c r="SM205" s="59"/>
      <c r="SX205" s="59"/>
      <c r="TI205" s="59"/>
      <c r="TT205" s="59"/>
      <c r="UE205" s="59"/>
      <c r="UP205" s="59"/>
      <c r="VA205" s="59"/>
      <c r="VL205" s="59"/>
      <c r="VW205" s="59"/>
      <c r="WH205" s="59"/>
      <c r="WS205" s="59"/>
      <c r="XD205" s="59"/>
      <c r="XO205" s="59"/>
      <c r="XZ205" s="59"/>
      <c r="YK205" s="59"/>
      <c r="YV205" s="59"/>
      <c r="ZG205" s="59"/>
      <c r="ZR205" s="59"/>
      <c r="AAC205" s="59"/>
      <c r="AAN205" s="59"/>
      <c r="AAY205" s="59"/>
      <c r="ABJ205" s="59"/>
      <c r="ABU205" s="59"/>
      <c r="ACF205" s="59"/>
      <c r="ACQ205" s="59"/>
      <c r="ADB205" s="59"/>
      <c r="ADM205" s="59"/>
      <c r="ADX205" s="59"/>
      <c r="AEI205" s="59"/>
      <c r="AET205" s="59"/>
      <c r="AFE205" s="59"/>
      <c r="AFP205" s="59"/>
      <c r="AGA205" s="59"/>
      <c r="AGL205" s="59"/>
      <c r="AGW205" s="59"/>
      <c r="AHH205" s="59"/>
      <c r="AHS205" s="59"/>
      <c r="AID205" s="59"/>
      <c r="AIO205" s="59"/>
      <c r="AIZ205" s="59"/>
      <c r="AJK205" s="59"/>
      <c r="AJV205" s="59"/>
      <c r="AKG205" s="59"/>
      <c r="AKR205" s="59"/>
      <c r="ALC205" s="59"/>
      <c r="ALN205" s="59"/>
      <c r="ALY205" s="59"/>
      <c r="AMJ205" s="59"/>
      <c r="AMU205" s="59"/>
      <c r="ANF205" s="59"/>
      <c r="ANQ205" s="59"/>
      <c r="AOB205" s="59"/>
      <c r="AOM205" s="59"/>
      <c r="AOX205" s="59"/>
      <c r="API205" s="59"/>
      <c r="APT205" s="59"/>
      <c r="AQE205" s="59"/>
      <c r="AQP205" s="59"/>
      <c r="ARA205" s="59"/>
      <c r="ARL205" s="59"/>
      <c r="ARW205" s="59"/>
      <c r="ASH205" s="59"/>
      <c r="ASS205" s="59"/>
      <c r="ATD205" s="59"/>
      <c r="ATO205" s="59"/>
      <c r="ATZ205" s="59"/>
      <c r="AUK205" s="59"/>
      <c r="AUV205" s="59"/>
      <c r="AVG205" s="59"/>
      <c r="AVR205" s="59"/>
      <c r="AWC205" s="59"/>
      <c r="AWN205" s="59"/>
      <c r="AWY205" s="59"/>
      <c r="AXJ205" s="59"/>
      <c r="AXU205" s="59"/>
      <c r="AYF205" s="59"/>
      <c r="AYQ205" s="59"/>
      <c r="AZB205" s="59"/>
    </row>
    <row r="206" spans="1:1024 1035:1354" ht="18.75" customHeight="1" x14ac:dyDescent="0.25">
      <c r="A206" s="24" t="str">
        <f>'total Scrap'!A206</f>
        <v>12/2020</v>
      </c>
      <c r="B206" s="29">
        <f>'total Scrap'!D206</f>
        <v>97501</v>
      </c>
      <c r="C206" s="45" t="str">
        <f>'total Scrap'!E206</f>
        <v>56210F225071</v>
      </c>
      <c r="D206" s="8" t="str">
        <f>'total Scrap'!F206</f>
        <v>WIRE, ENGINE</v>
      </c>
      <c r="E206" s="26">
        <f t="shared" ca="1" si="33"/>
        <v>6</v>
      </c>
      <c r="F206" s="26">
        <f t="shared" si="34"/>
        <v>8</v>
      </c>
      <c r="G206" s="27">
        <f t="shared" ca="1" si="35"/>
        <v>0.5714285714285714</v>
      </c>
      <c r="H206" s="26" t="e">
        <f t="shared" ca="1" si="36"/>
        <v>#NAME?</v>
      </c>
      <c r="I206" s="26"/>
      <c r="J206" s="30"/>
      <c r="P206" s="57" t="str">
        <f t="shared" si="37"/>
        <v>12/2020</v>
      </c>
      <c r="Q206" s="30" t="str">
        <f t="shared" si="38"/>
        <v>56210F225071</v>
      </c>
      <c r="U206" s="42" t="e">
        <f ca="1">IF($C206=$R$3, $A206,)</f>
        <v>#NAME?</v>
      </c>
      <c r="W206" s="43" t="e">
        <f t="shared" ca="1" si="39"/>
        <v>#NAME?</v>
      </c>
      <c r="X206" s="42" t="e">
        <f t="shared" ca="1" si="40"/>
        <v>#NAME?</v>
      </c>
      <c r="Y206" s="42">
        <v>205</v>
      </c>
      <c r="Z206" s="42" t="str">
        <f t="shared" si="41"/>
        <v>Occurrence205</v>
      </c>
      <c r="AA206" s="42">
        <f t="shared" ca="1" si="42"/>
        <v>0</v>
      </c>
      <c r="AB206" s="42">
        <f t="shared" ca="1" si="43"/>
        <v>0</v>
      </c>
      <c r="AH206" s="59"/>
      <c r="AS206" s="59"/>
      <c r="BD206" s="59"/>
      <c r="BO206" s="59"/>
      <c r="BZ206" s="59"/>
      <c r="CK206" s="59"/>
      <c r="CV206" s="59"/>
      <c r="DG206" s="59"/>
      <c r="DR206" s="59"/>
      <c r="EC206" s="59"/>
      <c r="EN206" s="59"/>
      <c r="EY206" s="59"/>
      <c r="FJ206" s="59"/>
      <c r="FU206" s="59"/>
      <c r="GF206" s="59"/>
      <c r="GQ206" s="59"/>
      <c r="HB206" s="59"/>
      <c r="HM206" s="59"/>
      <c r="HX206" s="59"/>
      <c r="II206" s="59"/>
      <c r="IT206" s="59"/>
      <c r="JE206" s="59"/>
      <c r="JP206" s="59"/>
      <c r="KA206" s="59"/>
      <c r="KL206" s="59"/>
      <c r="KW206" s="59"/>
      <c r="LH206" s="59"/>
      <c r="LS206" s="59"/>
      <c r="MD206" s="59"/>
      <c r="MO206" s="59"/>
      <c r="MZ206" s="59"/>
      <c r="NK206" s="59"/>
      <c r="NV206" s="59"/>
      <c r="OG206" s="59"/>
      <c r="OR206" s="59"/>
      <c r="PC206" s="59"/>
      <c r="PN206" s="59"/>
      <c r="PY206" s="59"/>
      <c r="QJ206" s="59"/>
      <c r="QU206" s="59"/>
      <c r="RF206" s="59"/>
      <c r="RQ206" s="59"/>
      <c r="SB206" s="59"/>
      <c r="SM206" s="59"/>
      <c r="SX206" s="59"/>
      <c r="TI206" s="59"/>
      <c r="TT206" s="59"/>
      <c r="UE206" s="59"/>
      <c r="UP206" s="59"/>
      <c r="VA206" s="59"/>
      <c r="VL206" s="59"/>
      <c r="VW206" s="59"/>
      <c r="WH206" s="59"/>
      <c r="WS206" s="59"/>
      <c r="XD206" s="59"/>
      <c r="XO206" s="59"/>
      <c r="XZ206" s="59"/>
      <c r="YK206" s="59"/>
      <c r="YV206" s="59"/>
      <c r="ZG206" s="59"/>
      <c r="ZR206" s="59"/>
      <c r="AAC206" s="59"/>
      <c r="AAN206" s="59"/>
      <c r="AAY206" s="59"/>
      <c r="ABJ206" s="59"/>
      <c r="ABU206" s="59"/>
      <c r="ACF206" s="59"/>
      <c r="ACQ206" s="59"/>
      <c r="ADB206" s="59"/>
      <c r="ADM206" s="59"/>
      <c r="ADX206" s="59"/>
      <c r="AEI206" s="59"/>
      <c r="AET206" s="59"/>
      <c r="AFE206" s="59"/>
      <c r="AFP206" s="59"/>
      <c r="AGA206" s="59"/>
      <c r="AGL206" s="59"/>
      <c r="AGW206" s="59"/>
      <c r="AHH206" s="59"/>
      <c r="AHS206" s="59"/>
      <c r="AID206" s="59"/>
      <c r="AIO206" s="59"/>
      <c r="AIZ206" s="59"/>
      <c r="AJK206" s="59"/>
      <c r="AJV206" s="59"/>
      <c r="AKG206" s="59"/>
      <c r="AKR206" s="59"/>
      <c r="ALC206" s="59"/>
      <c r="ALN206" s="59"/>
      <c r="ALY206" s="59"/>
      <c r="AMJ206" s="59"/>
      <c r="AMU206" s="59"/>
      <c r="ANF206" s="59"/>
      <c r="ANQ206" s="59"/>
      <c r="AOB206" s="59"/>
      <c r="AOM206" s="59"/>
      <c r="AOX206" s="59"/>
      <c r="API206" s="59"/>
      <c r="APT206" s="59"/>
      <c r="AQE206" s="59"/>
      <c r="AQP206" s="59"/>
      <c r="ARA206" s="59"/>
      <c r="ARL206" s="59"/>
      <c r="ARW206" s="59"/>
      <c r="ASH206" s="59"/>
      <c r="ASS206" s="59"/>
      <c r="ATD206" s="59"/>
      <c r="ATO206" s="59"/>
      <c r="ATZ206" s="59"/>
      <c r="AUK206" s="59"/>
      <c r="AUV206" s="59"/>
      <c r="AVG206" s="59"/>
      <c r="AVR206" s="59"/>
      <c r="AWC206" s="59"/>
      <c r="AWN206" s="59"/>
      <c r="AWY206" s="59"/>
      <c r="AXJ206" s="59"/>
      <c r="AXU206" s="59"/>
      <c r="AYF206" s="59"/>
      <c r="AYQ206" s="59"/>
      <c r="AZB206" s="59"/>
    </row>
    <row r="207" spans="1:1024 1035:1354" ht="18.75" customHeight="1" x14ac:dyDescent="0.25">
      <c r="A207" s="24" t="str">
        <f>'total Scrap'!A207</f>
        <v>12/2020</v>
      </c>
      <c r="B207" s="29">
        <f>'total Scrap'!D207</f>
        <v>95989</v>
      </c>
      <c r="C207" s="45" t="str">
        <f>'total Scrap'!E207</f>
        <v>236202660171</v>
      </c>
      <c r="D207" s="8" t="str">
        <f>'total Scrap'!F207</f>
        <v>VALVE ASSY, SOLENOID W/FILTER</v>
      </c>
      <c r="E207" s="26">
        <f t="shared" ca="1" si="33"/>
        <v>6</v>
      </c>
      <c r="F207" s="26">
        <f t="shared" si="34"/>
        <v>1</v>
      </c>
      <c r="G207" s="27">
        <f t="shared" ca="1" si="35"/>
        <v>7.1428571428571425E-2</v>
      </c>
      <c r="H207" s="26" t="e">
        <f t="shared" ca="1" si="36"/>
        <v>#NAME?</v>
      </c>
      <c r="I207" s="26"/>
      <c r="J207" s="30"/>
      <c r="P207" s="57">
        <f t="shared" si="37"/>
        <v>0</v>
      </c>
      <c r="Q207" s="30">
        <f t="shared" si="38"/>
        <v>0</v>
      </c>
      <c r="U207" s="42" t="e">
        <f ca="1">IF($C207=$R$3, $A207,)</f>
        <v>#NAME?</v>
      </c>
      <c r="W207" s="43" t="e">
        <f t="shared" ca="1" si="39"/>
        <v>#NAME?</v>
      </c>
      <c r="X207" s="42" t="e">
        <f t="shared" ca="1" si="40"/>
        <v>#NAME?</v>
      </c>
      <c r="Y207" s="42">
        <v>206</v>
      </c>
      <c r="Z207" s="42" t="str">
        <f t="shared" si="41"/>
        <v>Occurrence206</v>
      </c>
      <c r="AA207" s="42">
        <f t="shared" ca="1" si="42"/>
        <v>0</v>
      </c>
      <c r="AB207" s="42">
        <f t="shared" ca="1" si="43"/>
        <v>0</v>
      </c>
      <c r="AH207" s="59"/>
      <c r="AS207" s="59"/>
      <c r="BD207" s="59"/>
      <c r="BO207" s="59"/>
      <c r="BZ207" s="59"/>
      <c r="CK207" s="59"/>
      <c r="CV207" s="59"/>
      <c r="DG207" s="59"/>
      <c r="DR207" s="59"/>
      <c r="EC207" s="59"/>
      <c r="EN207" s="59"/>
      <c r="EY207" s="59"/>
      <c r="FJ207" s="59"/>
      <c r="FU207" s="59"/>
      <c r="GF207" s="59"/>
      <c r="GQ207" s="59"/>
      <c r="HB207" s="59"/>
      <c r="HM207" s="59"/>
      <c r="HX207" s="59"/>
      <c r="II207" s="59"/>
      <c r="IT207" s="59"/>
      <c r="JE207" s="59"/>
      <c r="JP207" s="59"/>
      <c r="KA207" s="59"/>
      <c r="KL207" s="59"/>
      <c r="KW207" s="59"/>
      <c r="LH207" s="59"/>
      <c r="LS207" s="59"/>
      <c r="MD207" s="59"/>
      <c r="MO207" s="59"/>
      <c r="MZ207" s="59"/>
      <c r="NK207" s="59"/>
      <c r="NV207" s="59"/>
      <c r="OG207" s="59"/>
      <c r="OR207" s="59"/>
      <c r="PC207" s="59"/>
      <c r="PN207" s="59"/>
      <c r="PY207" s="59"/>
      <c r="QJ207" s="59"/>
      <c r="QU207" s="59"/>
      <c r="RF207" s="59"/>
      <c r="RQ207" s="59"/>
      <c r="SB207" s="59"/>
      <c r="SM207" s="59"/>
      <c r="SX207" s="59"/>
      <c r="TI207" s="59"/>
      <c r="TT207" s="59"/>
      <c r="UE207" s="59"/>
      <c r="UP207" s="59"/>
      <c r="VA207" s="59"/>
      <c r="VL207" s="59"/>
      <c r="VW207" s="59"/>
      <c r="WH207" s="59"/>
      <c r="WS207" s="59"/>
      <c r="XD207" s="59"/>
      <c r="XO207" s="59"/>
      <c r="XZ207" s="59"/>
      <c r="YK207" s="59"/>
      <c r="YV207" s="59"/>
      <c r="ZG207" s="59"/>
      <c r="ZR207" s="59"/>
      <c r="AAC207" s="59"/>
      <c r="AAN207" s="59"/>
      <c r="AAY207" s="59"/>
      <c r="ABJ207" s="59"/>
      <c r="ABU207" s="59"/>
      <c r="ACF207" s="59"/>
      <c r="ACQ207" s="59"/>
      <c r="ADB207" s="59"/>
      <c r="ADM207" s="59"/>
      <c r="ADX207" s="59"/>
      <c r="AEI207" s="59"/>
      <c r="AET207" s="59"/>
      <c r="AFE207" s="59"/>
      <c r="AFP207" s="59"/>
      <c r="AGA207" s="59"/>
      <c r="AGL207" s="59"/>
      <c r="AGW207" s="59"/>
      <c r="AHH207" s="59"/>
      <c r="AHS207" s="59"/>
      <c r="AID207" s="59"/>
      <c r="AIO207" s="59"/>
      <c r="AIZ207" s="59"/>
      <c r="AJK207" s="59"/>
      <c r="AJV207" s="59"/>
      <c r="AKG207" s="59"/>
      <c r="AKR207" s="59"/>
      <c r="ALC207" s="59"/>
      <c r="ALN207" s="59"/>
      <c r="ALY207" s="59"/>
      <c r="AMJ207" s="59"/>
      <c r="AMU207" s="59"/>
      <c r="ANF207" s="59"/>
      <c r="ANQ207" s="59"/>
      <c r="AOB207" s="59"/>
      <c r="AOM207" s="59"/>
      <c r="AOX207" s="59"/>
      <c r="API207" s="59"/>
      <c r="APT207" s="59"/>
      <c r="AQE207" s="59"/>
      <c r="AQP207" s="59"/>
      <c r="ARA207" s="59"/>
      <c r="ARL207" s="59"/>
      <c r="ARW207" s="59"/>
      <c r="ASH207" s="59"/>
      <c r="ASS207" s="59"/>
      <c r="ATD207" s="59"/>
      <c r="ATO207" s="59"/>
      <c r="ATZ207" s="59"/>
      <c r="AUK207" s="59"/>
      <c r="AUV207" s="59"/>
      <c r="AVG207" s="59"/>
      <c r="AVR207" s="59"/>
      <c r="AWC207" s="59"/>
      <c r="AWN207" s="59"/>
      <c r="AWY207" s="59"/>
      <c r="AXJ207" s="59"/>
      <c r="AXU207" s="59"/>
      <c r="AYF207" s="59"/>
      <c r="AYQ207" s="59"/>
      <c r="AZB207" s="59"/>
    </row>
    <row r="208" spans="1:1024 1035:1354" ht="18.75" customHeight="1" x14ac:dyDescent="0.25">
      <c r="A208" s="24" t="str">
        <f>'total Scrap'!A208</f>
        <v>12/2020</v>
      </c>
      <c r="B208" s="29">
        <f>'total Scrap'!D208</f>
        <v>97503</v>
      </c>
      <c r="C208" s="45" t="str">
        <f>'total Scrap'!E208</f>
        <v>56210F118071</v>
      </c>
      <c r="D208" s="8" t="str">
        <f>'total Scrap'!F208</f>
        <v>WIRE, ENGINE</v>
      </c>
      <c r="E208" s="26">
        <f t="shared" ca="1" si="33"/>
        <v>6</v>
      </c>
      <c r="F208" s="26">
        <f t="shared" si="34"/>
        <v>3</v>
      </c>
      <c r="G208" s="27">
        <f t="shared" ca="1" si="35"/>
        <v>0.21428571428571427</v>
      </c>
      <c r="H208" s="26" t="e">
        <f t="shared" ca="1" si="36"/>
        <v>#NAME?</v>
      </c>
      <c r="I208" s="26"/>
      <c r="J208" s="30"/>
      <c r="P208" s="57" t="str">
        <f t="shared" si="37"/>
        <v>12/2020</v>
      </c>
      <c r="Q208" s="30" t="str">
        <f t="shared" si="38"/>
        <v>56210F118071</v>
      </c>
      <c r="U208" s="42" t="e">
        <f ca="1">IF($C208=$R$3, $A208,)</f>
        <v>#NAME?</v>
      </c>
      <c r="W208" s="43" t="e">
        <f t="shared" ca="1" si="39"/>
        <v>#NAME?</v>
      </c>
      <c r="X208" s="42" t="e">
        <f t="shared" ca="1" si="40"/>
        <v>#NAME?</v>
      </c>
      <c r="Y208" s="42">
        <v>207</v>
      </c>
      <c r="Z208" s="42" t="str">
        <f t="shared" si="41"/>
        <v>Occurrence207</v>
      </c>
      <c r="AA208" s="42">
        <f t="shared" ca="1" si="42"/>
        <v>0</v>
      </c>
      <c r="AB208" s="42">
        <f t="shared" ca="1" si="43"/>
        <v>0</v>
      </c>
      <c r="AH208" s="59"/>
      <c r="AS208" s="59"/>
      <c r="BD208" s="59"/>
      <c r="BO208" s="59"/>
      <c r="BZ208" s="59"/>
      <c r="CK208" s="59"/>
      <c r="CV208" s="59"/>
      <c r="DG208" s="59"/>
      <c r="DR208" s="59"/>
      <c r="EC208" s="59"/>
      <c r="EN208" s="59"/>
      <c r="EY208" s="59"/>
      <c r="FJ208" s="59"/>
      <c r="FU208" s="59"/>
      <c r="GF208" s="59"/>
      <c r="GQ208" s="59"/>
      <c r="HB208" s="59"/>
      <c r="HM208" s="59"/>
      <c r="HX208" s="59"/>
      <c r="II208" s="59"/>
      <c r="IT208" s="59"/>
      <c r="JE208" s="59"/>
      <c r="JP208" s="59"/>
      <c r="KA208" s="59"/>
      <c r="KL208" s="59"/>
      <c r="KW208" s="59"/>
      <c r="LH208" s="59"/>
      <c r="LS208" s="59"/>
      <c r="MD208" s="59"/>
      <c r="MO208" s="59"/>
      <c r="MZ208" s="59"/>
      <c r="NK208" s="59"/>
      <c r="NV208" s="59"/>
      <c r="OG208" s="59"/>
      <c r="OR208" s="59"/>
      <c r="PC208" s="59"/>
      <c r="PN208" s="59"/>
      <c r="PY208" s="59"/>
      <c r="QJ208" s="59"/>
      <c r="QU208" s="59"/>
      <c r="RF208" s="59"/>
      <c r="RQ208" s="59"/>
      <c r="SB208" s="59"/>
      <c r="SM208" s="59"/>
      <c r="SX208" s="59"/>
      <c r="TI208" s="59"/>
      <c r="TT208" s="59"/>
      <c r="UE208" s="59"/>
      <c r="UP208" s="59"/>
      <c r="VA208" s="59"/>
      <c r="VL208" s="59"/>
      <c r="VW208" s="59"/>
      <c r="WH208" s="59"/>
      <c r="WS208" s="59"/>
      <c r="XD208" s="59"/>
      <c r="XO208" s="59"/>
      <c r="XZ208" s="59"/>
      <c r="YK208" s="59"/>
      <c r="YV208" s="59"/>
      <c r="ZG208" s="59"/>
      <c r="ZR208" s="59"/>
      <c r="AAC208" s="59"/>
      <c r="AAN208" s="59"/>
      <c r="AAY208" s="59"/>
      <c r="ABJ208" s="59"/>
      <c r="ABU208" s="59"/>
      <c r="ACF208" s="59"/>
      <c r="ACQ208" s="59"/>
      <c r="ADB208" s="59"/>
      <c r="ADM208" s="59"/>
      <c r="ADX208" s="59"/>
      <c r="AEI208" s="59"/>
      <c r="AET208" s="59"/>
      <c r="AFE208" s="59"/>
      <c r="AFP208" s="59"/>
      <c r="AGA208" s="59"/>
      <c r="AGL208" s="59"/>
      <c r="AGW208" s="59"/>
      <c r="AHH208" s="59"/>
      <c r="AHS208" s="59"/>
      <c r="AID208" s="59"/>
      <c r="AIO208" s="59"/>
      <c r="AIZ208" s="59"/>
      <c r="AJK208" s="59"/>
      <c r="AJV208" s="59"/>
      <c r="AKG208" s="59"/>
      <c r="AKR208" s="59"/>
      <c r="ALC208" s="59"/>
      <c r="ALN208" s="59"/>
      <c r="ALY208" s="59"/>
      <c r="AMJ208" s="59"/>
      <c r="AMU208" s="59"/>
      <c r="ANF208" s="59"/>
      <c r="ANQ208" s="59"/>
      <c r="AOB208" s="59"/>
      <c r="AOM208" s="59"/>
      <c r="AOX208" s="59"/>
      <c r="API208" s="59"/>
      <c r="APT208" s="59"/>
      <c r="AQE208" s="59"/>
      <c r="AQP208" s="59"/>
      <c r="ARA208" s="59"/>
      <c r="ARL208" s="59"/>
      <c r="ARW208" s="59"/>
      <c r="ASH208" s="59"/>
      <c r="ASS208" s="59"/>
      <c r="ATD208" s="59"/>
      <c r="ATO208" s="59"/>
      <c r="ATZ208" s="59"/>
      <c r="AUK208" s="59"/>
      <c r="AUV208" s="59"/>
      <c r="AVG208" s="59"/>
      <c r="AVR208" s="59"/>
      <c r="AWC208" s="59"/>
      <c r="AWN208" s="59"/>
      <c r="AWY208" s="59"/>
      <c r="AXJ208" s="59"/>
      <c r="AXU208" s="59"/>
      <c r="AYF208" s="59"/>
      <c r="AYQ208" s="59"/>
      <c r="AZB208" s="59"/>
    </row>
    <row r="209" spans="1:1024 1035:1354" ht="18.75" customHeight="1" x14ac:dyDescent="0.25">
      <c r="A209" s="24" t="str">
        <f>'total Scrap'!A209</f>
        <v>12/2020</v>
      </c>
      <c r="B209" s="29">
        <f>'total Scrap'!D209</f>
        <v>95193</v>
      </c>
      <c r="C209" s="45" t="str">
        <f>'total Scrap'!E209</f>
        <v>16420F118071</v>
      </c>
      <c r="D209" s="8" t="str">
        <f>'total Scrap'!F209</f>
        <v>RADIATOR ASSY</v>
      </c>
      <c r="E209" s="26">
        <f t="shared" ca="1" si="33"/>
        <v>6</v>
      </c>
      <c r="F209" s="26">
        <f t="shared" si="34"/>
        <v>4</v>
      </c>
      <c r="G209" s="27">
        <f t="shared" ca="1" si="35"/>
        <v>0.2857142857142857</v>
      </c>
      <c r="H209" s="26" t="e">
        <f t="shared" ca="1" si="36"/>
        <v>#NAME?</v>
      </c>
      <c r="I209" s="26"/>
      <c r="J209" s="30"/>
      <c r="P209" s="57" t="str">
        <f t="shared" si="37"/>
        <v>12/2020</v>
      </c>
      <c r="Q209" s="30" t="str">
        <f t="shared" si="38"/>
        <v>16420F118071</v>
      </c>
      <c r="U209" s="42" t="e">
        <f ca="1">IF($C209=$R$3, $A209,)</f>
        <v>#NAME?</v>
      </c>
      <c r="W209" s="43" t="e">
        <f t="shared" ca="1" si="39"/>
        <v>#NAME?</v>
      </c>
      <c r="X209" s="42" t="e">
        <f t="shared" ca="1" si="40"/>
        <v>#NAME?</v>
      </c>
      <c r="Y209" s="42">
        <v>208</v>
      </c>
      <c r="Z209" s="42" t="str">
        <f t="shared" si="41"/>
        <v>Occurrence208</v>
      </c>
      <c r="AA209" s="42">
        <f t="shared" ca="1" si="42"/>
        <v>0</v>
      </c>
      <c r="AB209" s="42">
        <f t="shared" ca="1" si="43"/>
        <v>0</v>
      </c>
      <c r="AH209" s="59"/>
      <c r="AS209" s="59"/>
      <c r="BD209" s="59"/>
      <c r="BO209" s="59"/>
      <c r="BZ209" s="59"/>
      <c r="CK209" s="59"/>
      <c r="CV209" s="59"/>
      <c r="DG209" s="59"/>
      <c r="DR209" s="59"/>
      <c r="EC209" s="59"/>
      <c r="EN209" s="59"/>
      <c r="EY209" s="59"/>
      <c r="FJ209" s="59"/>
      <c r="FU209" s="59"/>
      <c r="GF209" s="59"/>
      <c r="GQ209" s="59"/>
      <c r="HB209" s="59"/>
      <c r="HM209" s="59"/>
      <c r="HX209" s="59"/>
      <c r="II209" s="59"/>
      <c r="IT209" s="59"/>
      <c r="JE209" s="59"/>
      <c r="JP209" s="59"/>
      <c r="KA209" s="59"/>
      <c r="KL209" s="59"/>
      <c r="KW209" s="59"/>
      <c r="LH209" s="59"/>
      <c r="LS209" s="59"/>
      <c r="MD209" s="59"/>
      <c r="MO209" s="59"/>
      <c r="MZ209" s="59"/>
      <c r="NK209" s="59"/>
      <c r="NV209" s="59"/>
      <c r="OG209" s="59"/>
      <c r="OR209" s="59"/>
      <c r="PC209" s="59"/>
      <c r="PN209" s="59"/>
      <c r="PY209" s="59"/>
      <c r="QJ209" s="59"/>
      <c r="QU209" s="59"/>
      <c r="RF209" s="59"/>
      <c r="RQ209" s="59"/>
      <c r="SB209" s="59"/>
      <c r="SM209" s="59"/>
      <c r="SX209" s="59"/>
      <c r="TI209" s="59"/>
      <c r="TT209" s="59"/>
      <c r="UE209" s="59"/>
      <c r="UP209" s="59"/>
      <c r="VA209" s="59"/>
      <c r="VL209" s="59"/>
      <c r="VW209" s="59"/>
      <c r="WH209" s="59"/>
      <c r="WS209" s="59"/>
      <c r="XD209" s="59"/>
      <c r="XO209" s="59"/>
      <c r="XZ209" s="59"/>
      <c r="YK209" s="59"/>
      <c r="YV209" s="59"/>
      <c r="ZG209" s="59"/>
      <c r="ZR209" s="59"/>
      <c r="AAC209" s="59"/>
      <c r="AAN209" s="59"/>
      <c r="AAY209" s="59"/>
      <c r="ABJ209" s="59"/>
      <c r="ABU209" s="59"/>
      <c r="ACF209" s="59"/>
      <c r="ACQ209" s="59"/>
      <c r="ADB209" s="59"/>
      <c r="ADM209" s="59"/>
      <c r="ADX209" s="59"/>
      <c r="AEI209" s="59"/>
      <c r="AET209" s="59"/>
      <c r="AFE209" s="59"/>
      <c r="AFP209" s="59"/>
      <c r="AGA209" s="59"/>
      <c r="AGL209" s="59"/>
      <c r="AGW209" s="59"/>
      <c r="AHH209" s="59"/>
      <c r="AHS209" s="59"/>
      <c r="AID209" s="59"/>
      <c r="AIO209" s="59"/>
      <c r="AIZ209" s="59"/>
      <c r="AJK209" s="59"/>
      <c r="AJV209" s="59"/>
      <c r="AKG209" s="59"/>
      <c r="AKR209" s="59"/>
      <c r="ALC209" s="59"/>
      <c r="ALN209" s="59"/>
      <c r="ALY209" s="59"/>
      <c r="AMJ209" s="59"/>
      <c r="AMU209" s="59"/>
      <c r="ANF209" s="59"/>
      <c r="ANQ209" s="59"/>
      <c r="AOB209" s="59"/>
      <c r="AOM209" s="59"/>
      <c r="AOX209" s="59"/>
      <c r="API209" s="59"/>
      <c r="APT209" s="59"/>
      <c r="AQE209" s="59"/>
      <c r="AQP209" s="59"/>
      <c r="ARA209" s="59"/>
      <c r="ARL209" s="59"/>
      <c r="ARW209" s="59"/>
      <c r="ASH209" s="59"/>
      <c r="ASS209" s="59"/>
      <c r="ATD209" s="59"/>
      <c r="ATO209" s="59"/>
      <c r="ATZ209" s="59"/>
      <c r="AUK209" s="59"/>
      <c r="AUV209" s="59"/>
      <c r="AVG209" s="59"/>
      <c r="AVR209" s="59"/>
      <c r="AWC209" s="59"/>
      <c r="AWN209" s="59"/>
      <c r="AWY209" s="59"/>
      <c r="AXJ209" s="59"/>
      <c r="AXU209" s="59"/>
      <c r="AYF209" s="59"/>
      <c r="AYQ209" s="59"/>
      <c r="AZB209" s="59"/>
    </row>
    <row r="210" spans="1:1024 1035:1354" ht="18.75" customHeight="1" x14ac:dyDescent="0.25">
      <c r="A210" s="24" t="str">
        <f>'total Scrap'!A210</f>
        <v>12/2020</v>
      </c>
      <c r="B210" s="29">
        <f>'total Scrap'!D210</f>
        <v>96604</v>
      </c>
      <c r="C210" s="45" t="str">
        <f>'total Scrap'!E210</f>
        <v>571102662171</v>
      </c>
      <c r="D210" s="8" t="str">
        <f>'total Scrap'!F210</f>
        <v>METER ASSY, COMBINATION</v>
      </c>
      <c r="E210" s="26">
        <f t="shared" ca="1" si="33"/>
        <v>6</v>
      </c>
      <c r="F210" s="26">
        <f t="shared" si="34"/>
        <v>1</v>
      </c>
      <c r="G210" s="27">
        <f t="shared" ca="1" si="35"/>
        <v>7.1428571428571425E-2</v>
      </c>
      <c r="H210" s="26" t="e">
        <f t="shared" ca="1" si="36"/>
        <v>#NAME?</v>
      </c>
      <c r="I210" s="26"/>
      <c r="J210" s="30"/>
      <c r="P210" s="57">
        <f t="shared" si="37"/>
        <v>0</v>
      </c>
      <c r="Q210" s="30">
        <f t="shared" si="38"/>
        <v>0</v>
      </c>
      <c r="U210" s="42" t="e">
        <f ca="1">IF($C210=$R$3, $A210,)</f>
        <v>#NAME?</v>
      </c>
      <c r="W210" s="43" t="e">
        <f t="shared" ca="1" si="39"/>
        <v>#NAME?</v>
      </c>
      <c r="X210" s="42" t="e">
        <f t="shared" ca="1" si="40"/>
        <v>#NAME?</v>
      </c>
      <c r="Y210" s="42">
        <v>209</v>
      </c>
      <c r="Z210" s="42" t="str">
        <f t="shared" si="41"/>
        <v>Occurrence209</v>
      </c>
      <c r="AA210" s="42">
        <f t="shared" ca="1" si="42"/>
        <v>0</v>
      </c>
      <c r="AB210" s="42">
        <f t="shared" ca="1" si="43"/>
        <v>0</v>
      </c>
      <c r="AH210" s="59"/>
      <c r="AS210" s="59"/>
      <c r="BD210" s="59"/>
      <c r="BO210" s="59"/>
      <c r="BZ210" s="59"/>
      <c r="CK210" s="59"/>
      <c r="CV210" s="59"/>
      <c r="DG210" s="59"/>
      <c r="DR210" s="59"/>
      <c r="EC210" s="59"/>
      <c r="EN210" s="59"/>
      <c r="EY210" s="59"/>
      <c r="FJ210" s="59"/>
      <c r="FU210" s="59"/>
      <c r="GF210" s="59"/>
      <c r="GQ210" s="59"/>
      <c r="HB210" s="59"/>
      <c r="HM210" s="59"/>
      <c r="HX210" s="59"/>
      <c r="II210" s="59"/>
      <c r="IT210" s="59"/>
      <c r="JE210" s="59"/>
      <c r="JP210" s="59"/>
      <c r="KA210" s="59"/>
      <c r="KL210" s="59"/>
      <c r="KW210" s="59"/>
      <c r="LH210" s="59"/>
      <c r="LS210" s="59"/>
      <c r="MD210" s="59"/>
      <c r="MO210" s="59"/>
      <c r="MZ210" s="59"/>
      <c r="NK210" s="59"/>
      <c r="NV210" s="59"/>
      <c r="OG210" s="59"/>
      <c r="OR210" s="59"/>
      <c r="PC210" s="59"/>
      <c r="PN210" s="59"/>
      <c r="PY210" s="59"/>
      <c r="QJ210" s="59"/>
      <c r="QU210" s="59"/>
      <c r="RF210" s="59"/>
      <c r="RQ210" s="59"/>
      <c r="SB210" s="59"/>
      <c r="SM210" s="59"/>
      <c r="SX210" s="59"/>
      <c r="TI210" s="59"/>
      <c r="TT210" s="59"/>
      <c r="UE210" s="59"/>
      <c r="UP210" s="59"/>
      <c r="VA210" s="59"/>
      <c r="VL210" s="59"/>
      <c r="VW210" s="59"/>
      <c r="WH210" s="59"/>
      <c r="WS210" s="59"/>
      <c r="XD210" s="59"/>
      <c r="XO210" s="59"/>
      <c r="XZ210" s="59"/>
      <c r="YK210" s="59"/>
      <c r="YV210" s="59"/>
      <c r="ZG210" s="59"/>
      <c r="ZR210" s="59"/>
      <c r="AAC210" s="59"/>
      <c r="AAN210" s="59"/>
      <c r="AAY210" s="59"/>
      <c r="ABJ210" s="59"/>
      <c r="ABU210" s="59"/>
      <c r="ACF210" s="59"/>
      <c r="ACQ210" s="59"/>
      <c r="ADB210" s="59"/>
      <c r="ADM210" s="59"/>
      <c r="ADX210" s="59"/>
      <c r="AEI210" s="59"/>
      <c r="AET210" s="59"/>
      <c r="AFE210" s="59"/>
      <c r="AFP210" s="59"/>
      <c r="AGA210" s="59"/>
      <c r="AGL210" s="59"/>
      <c r="AGW210" s="59"/>
      <c r="AHH210" s="59"/>
      <c r="AHS210" s="59"/>
      <c r="AID210" s="59"/>
      <c r="AIO210" s="59"/>
      <c r="AIZ210" s="59"/>
      <c r="AJK210" s="59"/>
      <c r="AJV210" s="59"/>
      <c r="AKG210" s="59"/>
      <c r="AKR210" s="59"/>
      <c r="ALC210" s="59"/>
      <c r="ALN210" s="59"/>
      <c r="ALY210" s="59"/>
      <c r="AMJ210" s="59"/>
      <c r="AMU210" s="59"/>
      <c r="ANF210" s="59"/>
      <c r="ANQ210" s="59"/>
      <c r="AOB210" s="59"/>
      <c r="AOM210" s="59"/>
      <c r="AOX210" s="59"/>
      <c r="API210" s="59"/>
      <c r="APT210" s="59"/>
      <c r="AQE210" s="59"/>
      <c r="AQP210" s="59"/>
      <c r="ARA210" s="59"/>
      <c r="ARL210" s="59"/>
      <c r="ARW210" s="59"/>
      <c r="ASH210" s="59"/>
      <c r="ASS210" s="59"/>
      <c r="ATD210" s="59"/>
      <c r="ATO210" s="59"/>
      <c r="ATZ210" s="59"/>
      <c r="AUK210" s="59"/>
      <c r="AUV210" s="59"/>
      <c r="AVG210" s="59"/>
      <c r="AVR210" s="59"/>
      <c r="AWC210" s="59"/>
      <c r="AWN210" s="59"/>
      <c r="AWY210" s="59"/>
      <c r="AXJ210" s="59"/>
      <c r="AXU210" s="59"/>
      <c r="AYF210" s="59"/>
      <c r="AYQ210" s="59"/>
      <c r="AZB210" s="59"/>
    </row>
    <row r="211" spans="1:1024 1035:1354" ht="18.75" customHeight="1" x14ac:dyDescent="0.25">
      <c r="A211" s="24" t="str">
        <f>'total Scrap'!A211</f>
        <v>12/2020</v>
      </c>
      <c r="B211" s="29">
        <f>'total Scrap'!D211</f>
        <v>96655</v>
      </c>
      <c r="C211" s="45" t="str">
        <f>'total Scrap'!E211</f>
        <v>55213F218171</v>
      </c>
      <c r="D211" s="8" t="str">
        <f>'total Scrap'!F211</f>
        <v>GLASS,FR</v>
      </c>
      <c r="E211" s="26">
        <f t="shared" ca="1" si="33"/>
        <v>6</v>
      </c>
      <c r="F211" s="26">
        <f t="shared" si="34"/>
        <v>5</v>
      </c>
      <c r="G211" s="27">
        <f t="shared" ca="1" si="35"/>
        <v>0.35714285714285715</v>
      </c>
      <c r="H211" s="26" t="e">
        <f t="shared" ca="1" si="36"/>
        <v>#NAME?</v>
      </c>
      <c r="I211" s="26"/>
      <c r="J211" s="30"/>
      <c r="P211" s="57" t="str">
        <f t="shared" si="37"/>
        <v>12/2020</v>
      </c>
      <c r="Q211" s="30" t="str">
        <f t="shared" si="38"/>
        <v>55213F218171</v>
      </c>
      <c r="U211" s="42" t="e">
        <f ca="1">IF($C211=$R$3, $A211,)</f>
        <v>#NAME?</v>
      </c>
      <c r="W211" s="43" t="e">
        <f t="shared" ca="1" si="39"/>
        <v>#NAME?</v>
      </c>
      <c r="X211" s="42" t="e">
        <f t="shared" ca="1" si="40"/>
        <v>#NAME?</v>
      </c>
      <c r="Y211" s="42">
        <v>210</v>
      </c>
      <c r="Z211" s="42" t="str">
        <f t="shared" si="41"/>
        <v>Occurrence210</v>
      </c>
      <c r="AA211" s="42">
        <f t="shared" ca="1" si="42"/>
        <v>0</v>
      </c>
      <c r="AB211" s="42">
        <f t="shared" ca="1" si="43"/>
        <v>0</v>
      </c>
      <c r="AH211" s="59"/>
      <c r="AS211" s="59"/>
      <c r="BD211" s="59"/>
      <c r="BO211" s="59"/>
      <c r="BZ211" s="59"/>
      <c r="CK211" s="59"/>
      <c r="CV211" s="59"/>
      <c r="DG211" s="59"/>
      <c r="DR211" s="59"/>
      <c r="EC211" s="59"/>
      <c r="EN211" s="59"/>
      <c r="EY211" s="59"/>
      <c r="FJ211" s="59"/>
      <c r="FU211" s="59"/>
      <c r="GF211" s="59"/>
      <c r="GQ211" s="59"/>
      <c r="HB211" s="59"/>
      <c r="HM211" s="59"/>
      <c r="HX211" s="59"/>
      <c r="II211" s="59"/>
      <c r="IT211" s="59"/>
      <c r="JE211" s="59"/>
      <c r="JP211" s="59"/>
      <c r="KA211" s="59"/>
      <c r="KL211" s="59"/>
      <c r="KW211" s="59"/>
      <c r="LH211" s="59"/>
      <c r="LS211" s="59"/>
      <c r="MD211" s="59"/>
      <c r="MO211" s="59"/>
      <c r="MZ211" s="59"/>
      <c r="NK211" s="59"/>
      <c r="NV211" s="59"/>
      <c r="OG211" s="59"/>
      <c r="OR211" s="59"/>
      <c r="PC211" s="59"/>
      <c r="PN211" s="59"/>
      <c r="PY211" s="59"/>
      <c r="QJ211" s="59"/>
      <c r="QU211" s="59"/>
      <c r="RF211" s="59"/>
      <c r="RQ211" s="59"/>
      <c r="SB211" s="59"/>
      <c r="SM211" s="59"/>
      <c r="SX211" s="59"/>
      <c r="TI211" s="59"/>
      <c r="TT211" s="59"/>
      <c r="UE211" s="59"/>
      <c r="UP211" s="59"/>
      <c r="VA211" s="59"/>
      <c r="VL211" s="59"/>
      <c r="VW211" s="59"/>
      <c r="WH211" s="59"/>
      <c r="WS211" s="59"/>
      <c r="XD211" s="59"/>
      <c r="XO211" s="59"/>
      <c r="XZ211" s="59"/>
      <c r="YK211" s="59"/>
      <c r="YV211" s="59"/>
      <c r="ZG211" s="59"/>
      <c r="ZR211" s="59"/>
      <c r="AAC211" s="59"/>
      <c r="AAN211" s="59"/>
      <c r="AAY211" s="59"/>
      <c r="ABJ211" s="59"/>
      <c r="ABU211" s="59"/>
      <c r="ACF211" s="59"/>
      <c r="ACQ211" s="59"/>
      <c r="ADB211" s="59"/>
      <c r="ADM211" s="59"/>
      <c r="ADX211" s="59"/>
      <c r="AEI211" s="59"/>
      <c r="AET211" s="59"/>
      <c r="AFE211" s="59"/>
      <c r="AFP211" s="59"/>
      <c r="AGA211" s="59"/>
      <c r="AGL211" s="59"/>
      <c r="AGW211" s="59"/>
      <c r="AHH211" s="59"/>
      <c r="AHS211" s="59"/>
      <c r="AID211" s="59"/>
      <c r="AIO211" s="59"/>
      <c r="AIZ211" s="59"/>
      <c r="AJK211" s="59"/>
      <c r="AJV211" s="59"/>
      <c r="AKG211" s="59"/>
      <c r="AKR211" s="59"/>
      <c r="ALC211" s="59"/>
      <c r="ALN211" s="59"/>
      <c r="ALY211" s="59"/>
      <c r="AMJ211" s="59"/>
      <c r="AMU211" s="59"/>
      <c r="ANF211" s="59"/>
      <c r="ANQ211" s="59"/>
      <c r="AOB211" s="59"/>
      <c r="AOM211" s="59"/>
      <c r="AOX211" s="59"/>
      <c r="API211" s="59"/>
      <c r="APT211" s="59"/>
      <c r="AQE211" s="59"/>
      <c r="AQP211" s="59"/>
      <c r="ARA211" s="59"/>
      <c r="ARL211" s="59"/>
      <c r="ARW211" s="59"/>
      <c r="ASH211" s="59"/>
      <c r="ASS211" s="59"/>
      <c r="ATD211" s="59"/>
      <c r="ATO211" s="59"/>
      <c r="ATZ211" s="59"/>
      <c r="AUK211" s="59"/>
      <c r="AUV211" s="59"/>
      <c r="AVG211" s="59"/>
      <c r="AVR211" s="59"/>
      <c r="AWC211" s="59"/>
      <c r="AWN211" s="59"/>
      <c r="AWY211" s="59"/>
      <c r="AXJ211" s="59"/>
      <c r="AXU211" s="59"/>
      <c r="AYF211" s="59"/>
      <c r="AYQ211" s="59"/>
      <c r="AZB211" s="59"/>
    </row>
    <row r="212" spans="1:1024 1035:1354" ht="18.75" customHeight="1" x14ac:dyDescent="0.25">
      <c r="A212" s="24" t="str">
        <f>'total Scrap'!A212</f>
        <v>12/2020</v>
      </c>
      <c r="B212" s="29">
        <f>'total Scrap'!D212</f>
        <v>95211</v>
      </c>
      <c r="C212" s="45" t="str">
        <f>'total Scrap'!E212</f>
        <v>111203660171</v>
      </c>
      <c r="D212" s="8" t="str">
        <f>'total Scrap'!F212</f>
        <v>ENGINE ASSY LESS ALTERNATOR 4Y</v>
      </c>
      <c r="E212" s="26">
        <f t="shared" ca="1" si="33"/>
        <v>6</v>
      </c>
      <c r="F212" s="26">
        <f t="shared" si="34"/>
        <v>2</v>
      </c>
      <c r="G212" s="27">
        <f t="shared" ca="1" si="35"/>
        <v>0.14285714285714285</v>
      </c>
      <c r="H212" s="26" t="e">
        <f t="shared" ca="1" si="36"/>
        <v>#NAME?</v>
      </c>
      <c r="I212" s="26"/>
      <c r="J212" s="30"/>
      <c r="P212" s="57" t="str">
        <f t="shared" si="37"/>
        <v>12/2020</v>
      </c>
      <c r="Q212" s="30" t="str">
        <f t="shared" si="38"/>
        <v>111203660171</v>
      </c>
      <c r="U212" s="42" t="e">
        <f ca="1">IF($C212=$R$3, $A212,)</f>
        <v>#NAME?</v>
      </c>
      <c r="W212" s="43" t="e">
        <f t="shared" ca="1" si="39"/>
        <v>#NAME?</v>
      </c>
      <c r="X212" s="42" t="e">
        <f t="shared" ca="1" si="40"/>
        <v>#NAME?</v>
      </c>
      <c r="Y212" s="42">
        <v>211</v>
      </c>
      <c r="Z212" s="42" t="str">
        <f t="shared" si="41"/>
        <v>Occurrence211</v>
      </c>
      <c r="AA212" s="42">
        <f t="shared" ca="1" si="42"/>
        <v>0</v>
      </c>
      <c r="AB212" s="42">
        <f t="shared" ca="1" si="43"/>
        <v>0</v>
      </c>
      <c r="AH212" s="59"/>
      <c r="AS212" s="59"/>
      <c r="BD212" s="59"/>
      <c r="BO212" s="59"/>
      <c r="BZ212" s="59"/>
      <c r="CK212" s="59"/>
      <c r="CV212" s="59"/>
      <c r="DG212" s="59"/>
      <c r="DR212" s="59"/>
      <c r="EC212" s="59"/>
      <c r="EN212" s="59"/>
      <c r="EY212" s="59"/>
      <c r="FJ212" s="59"/>
      <c r="FU212" s="59"/>
      <c r="GF212" s="59"/>
      <c r="GQ212" s="59"/>
      <c r="HB212" s="59"/>
      <c r="HM212" s="59"/>
      <c r="HX212" s="59"/>
      <c r="II212" s="59"/>
      <c r="IT212" s="59"/>
      <c r="JE212" s="59"/>
      <c r="JP212" s="59"/>
      <c r="KA212" s="59"/>
      <c r="KL212" s="59"/>
      <c r="KW212" s="59"/>
      <c r="LH212" s="59"/>
      <c r="LS212" s="59"/>
      <c r="MD212" s="59"/>
      <c r="MO212" s="59"/>
      <c r="MZ212" s="59"/>
      <c r="NK212" s="59"/>
      <c r="NV212" s="59"/>
      <c r="OG212" s="59"/>
      <c r="OR212" s="59"/>
      <c r="PC212" s="59"/>
      <c r="PN212" s="59"/>
      <c r="PY212" s="59"/>
      <c r="QJ212" s="59"/>
      <c r="QU212" s="59"/>
      <c r="RF212" s="59"/>
      <c r="RQ212" s="59"/>
      <c r="SB212" s="59"/>
      <c r="SM212" s="59"/>
      <c r="SX212" s="59"/>
      <c r="TI212" s="59"/>
      <c r="TT212" s="59"/>
      <c r="UE212" s="59"/>
      <c r="UP212" s="59"/>
      <c r="VA212" s="59"/>
      <c r="VL212" s="59"/>
      <c r="VW212" s="59"/>
      <c r="WH212" s="59"/>
      <c r="WS212" s="59"/>
      <c r="XD212" s="59"/>
      <c r="XO212" s="59"/>
      <c r="XZ212" s="59"/>
      <c r="YK212" s="59"/>
      <c r="YV212" s="59"/>
      <c r="ZG212" s="59"/>
      <c r="ZR212" s="59"/>
      <c r="AAC212" s="59"/>
      <c r="AAN212" s="59"/>
      <c r="AAY212" s="59"/>
      <c r="ABJ212" s="59"/>
      <c r="ABU212" s="59"/>
      <c r="ACF212" s="59"/>
      <c r="ACQ212" s="59"/>
      <c r="ADB212" s="59"/>
      <c r="ADM212" s="59"/>
      <c r="ADX212" s="59"/>
      <c r="AEI212" s="59"/>
      <c r="AET212" s="59"/>
      <c r="AFE212" s="59"/>
      <c r="AFP212" s="59"/>
      <c r="AGA212" s="59"/>
      <c r="AGL212" s="59"/>
      <c r="AGW212" s="59"/>
      <c r="AHH212" s="59"/>
      <c r="AHS212" s="59"/>
      <c r="AID212" s="59"/>
      <c r="AIO212" s="59"/>
      <c r="AIZ212" s="59"/>
      <c r="AJK212" s="59"/>
      <c r="AJV212" s="59"/>
      <c r="AKG212" s="59"/>
      <c r="AKR212" s="59"/>
      <c r="ALC212" s="59"/>
      <c r="ALN212" s="59"/>
      <c r="ALY212" s="59"/>
      <c r="AMJ212" s="59"/>
      <c r="AMU212" s="59"/>
      <c r="ANF212" s="59"/>
      <c r="ANQ212" s="59"/>
      <c r="AOB212" s="59"/>
      <c r="AOM212" s="59"/>
      <c r="AOX212" s="59"/>
      <c r="API212" s="59"/>
      <c r="APT212" s="59"/>
      <c r="AQE212" s="59"/>
      <c r="AQP212" s="59"/>
      <c r="ARA212" s="59"/>
      <c r="ARL212" s="59"/>
      <c r="ARW212" s="59"/>
      <c r="ASH212" s="59"/>
      <c r="ASS212" s="59"/>
      <c r="ATD212" s="59"/>
      <c r="ATO212" s="59"/>
      <c r="ATZ212" s="59"/>
      <c r="AUK212" s="59"/>
      <c r="AUV212" s="59"/>
      <c r="AVG212" s="59"/>
      <c r="AVR212" s="59"/>
      <c r="AWC212" s="59"/>
      <c r="AWN212" s="59"/>
      <c r="AWY212" s="59"/>
      <c r="AXJ212" s="59"/>
      <c r="AXU212" s="59"/>
      <c r="AYF212" s="59"/>
      <c r="AYQ212" s="59"/>
      <c r="AZB212" s="59"/>
    </row>
    <row r="213" spans="1:1024 1035:1354" ht="18.75" customHeight="1" x14ac:dyDescent="0.25">
      <c r="A213" s="24" t="str">
        <f>'total Scrap'!A213</f>
        <v>12/2020</v>
      </c>
      <c r="B213" s="29">
        <f>'total Scrap'!D213</f>
        <v>95194</v>
      </c>
      <c r="C213" s="45" t="str">
        <f>'total Scrap'!E213</f>
        <v>266022660271</v>
      </c>
      <c r="D213" s="8" t="str">
        <f>'total Scrap'!F213</f>
        <v>LINK SUB-ASSY, ACCEL</v>
      </c>
      <c r="E213" s="26">
        <f t="shared" ca="1" si="33"/>
        <v>6</v>
      </c>
      <c r="F213" s="26">
        <f t="shared" si="34"/>
        <v>1</v>
      </c>
      <c r="G213" s="27">
        <f t="shared" ca="1" si="35"/>
        <v>7.1428571428571425E-2</v>
      </c>
      <c r="H213" s="26" t="e">
        <f t="shared" ca="1" si="36"/>
        <v>#NAME?</v>
      </c>
      <c r="I213" s="26"/>
      <c r="J213" s="30"/>
      <c r="P213" s="57">
        <f t="shared" si="37"/>
        <v>0</v>
      </c>
      <c r="Q213" s="30">
        <f t="shared" si="38"/>
        <v>0</v>
      </c>
      <c r="U213" s="42" t="e">
        <f ca="1">IF($C213=$R$3, $A213,)</f>
        <v>#NAME?</v>
      </c>
      <c r="W213" s="43" t="e">
        <f t="shared" ca="1" si="39"/>
        <v>#NAME?</v>
      </c>
      <c r="X213" s="42" t="e">
        <f t="shared" ca="1" si="40"/>
        <v>#NAME?</v>
      </c>
      <c r="Y213" s="42">
        <v>212</v>
      </c>
      <c r="Z213" s="42" t="str">
        <f t="shared" si="41"/>
        <v>Occurrence212</v>
      </c>
      <c r="AA213" s="42">
        <f t="shared" ca="1" si="42"/>
        <v>0</v>
      </c>
      <c r="AB213" s="42">
        <f t="shared" ca="1" si="43"/>
        <v>0</v>
      </c>
      <c r="AH213" s="59"/>
      <c r="AS213" s="59"/>
      <c r="BD213" s="59"/>
      <c r="BO213" s="59"/>
      <c r="BZ213" s="59"/>
      <c r="CK213" s="59"/>
      <c r="CV213" s="59"/>
      <c r="DG213" s="59"/>
      <c r="DR213" s="59"/>
      <c r="EC213" s="59"/>
      <c r="EN213" s="59"/>
      <c r="EY213" s="59"/>
      <c r="FJ213" s="59"/>
      <c r="FU213" s="59"/>
      <c r="GF213" s="59"/>
      <c r="GQ213" s="59"/>
      <c r="HB213" s="59"/>
      <c r="HM213" s="59"/>
      <c r="HX213" s="59"/>
      <c r="II213" s="59"/>
      <c r="IT213" s="59"/>
      <c r="JE213" s="59"/>
      <c r="JP213" s="59"/>
      <c r="KA213" s="59"/>
      <c r="KL213" s="59"/>
      <c r="KW213" s="59"/>
      <c r="LH213" s="59"/>
      <c r="LS213" s="59"/>
      <c r="MD213" s="59"/>
      <c r="MO213" s="59"/>
      <c r="MZ213" s="59"/>
      <c r="NK213" s="59"/>
      <c r="NV213" s="59"/>
      <c r="OG213" s="59"/>
      <c r="OR213" s="59"/>
      <c r="PC213" s="59"/>
      <c r="PN213" s="59"/>
      <c r="PY213" s="59"/>
      <c r="QJ213" s="59"/>
      <c r="QU213" s="59"/>
      <c r="RF213" s="59"/>
      <c r="RQ213" s="59"/>
      <c r="SB213" s="59"/>
      <c r="SM213" s="59"/>
      <c r="SX213" s="59"/>
      <c r="TI213" s="59"/>
      <c r="TT213" s="59"/>
      <c r="UE213" s="59"/>
      <c r="UP213" s="59"/>
      <c r="VA213" s="59"/>
      <c r="VL213" s="59"/>
      <c r="VW213" s="59"/>
      <c r="WH213" s="59"/>
      <c r="WS213" s="59"/>
      <c r="XD213" s="59"/>
      <c r="XO213" s="59"/>
      <c r="XZ213" s="59"/>
      <c r="YK213" s="59"/>
      <c r="YV213" s="59"/>
      <c r="ZG213" s="59"/>
      <c r="ZR213" s="59"/>
      <c r="AAC213" s="59"/>
      <c r="AAN213" s="59"/>
      <c r="AAY213" s="59"/>
      <c r="ABJ213" s="59"/>
      <c r="ABU213" s="59"/>
      <c r="ACF213" s="59"/>
      <c r="ACQ213" s="59"/>
      <c r="ADB213" s="59"/>
      <c r="ADM213" s="59"/>
      <c r="ADX213" s="59"/>
      <c r="AEI213" s="59"/>
      <c r="AET213" s="59"/>
      <c r="AFE213" s="59"/>
      <c r="AFP213" s="59"/>
      <c r="AGA213" s="59"/>
      <c r="AGL213" s="59"/>
      <c r="AGW213" s="59"/>
      <c r="AHH213" s="59"/>
      <c r="AHS213" s="59"/>
      <c r="AID213" s="59"/>
      <c r="AIO213" s="59"/>
      <c r="AIZ213" s="59"/>
      <c r="AJK213" s="59"/>
      <c r="AJV213" s="59"/>
      <c r="AKG213" s="59"/>
      <c r="AKR213" s="59"/>
      <c r="ALC213" s="59"/>
      <c r="ALN213" s="59"/>
      <c r="ALY213" s="59"/>
      <c r="AMJ213" s="59"/>
      <c r="AMU213" s="59"/>
      <c r="ANF213" s="59"/>
      <c r="ANQ213" s="59"/>
      <c r="AOB213" s="59"/>
      <c r="AOM213" s="59"/>
      <c r="AOX213" s="59"/>
      <c r="API213" s="59"/>
      <c r="APT213" s="59"/>
      <c r="AQE213" s="59"/>
      <c r="AQP213" s="59"/>
      <c r="ARA213" s="59"/>
      <c r="ARL213" s="59"/>
      <c r="ARW213" s="59"/>
      <c r="ASH213" s="59"/>
      <c r="ASS213" s="59"/>
      <c r="ATD213" s="59"/>
      <c r="ATO213" s="59"/>
      <c r="ATZ213" s="59"/>
      <c r="AUK213" s="59"/>
      <c r="AUV213" s="59"/>
      <c r="AVG213" s="59"/>
      <c r="AVR213" s="59"/>
      <c r="AWC213" s="59"/>
      <c r="AWN213" s="59"/>
      <c r="AWY213" s="59"/>
      <c r="AXJ213" s="59"/>
      <c r="AXU213" s="59"/>
      <c r="AYF213" s="59"/>
      <c r="AYQ213" s="59"/>
      <c r="AZB213" s="59"/>
    </row>
    <row r="214" spans="1:1024 1035:1354" ht="18.75" customHeight="1" x14ac:dyDescent="0.25">
      <c r="A214" s="24" t="str">
        <f>'total Scrap'!A214</f>
        <v>12/2020</v>
      </c>
      <c r="B214" s="29">
        <f>'total Scrap'!D214</f>
        <v>96154</v>
      </c>
      <c r="C214" s="45" t="str">
        <f>'total Scrap'!E214</f>
        <v>111802665071</v>
      </c>
      <c r="D214" s="8" t="str">
        <f>'total Scrap'!F214</f>
        <v>ENGINE ASSY 1ZS</v>
      </c>
      <c r="E214" s="26">
        <f t="shared" ca="1" si="33"/>
        <v>6</v>
      </c>
      <c r="F214" s="26">
        <f t="shared" si="34"/>
        <v>1</v>
      </c>
      <c r="G214" s="27">
        <f t="shared" ca="1" si="35"/>
        <v>7.1428571428571425E-2</v>
      </c>
      <c r="H214" s="26" t="e">
        <f t="shared" ca="1" si="36"/>
        <v>#NAME?</v>
      </c>
      <c r="I214" s="26"/>
      <c r="J214" s="30"/>
      <c r="P214" s="57">
        <f t="shared" si="37"/>
        <v>0</v>
      </c>
      <c r="Q214" s="30">
        <f t="shared" si="38"/>
        <v>0</v>
      </c>
      <c r="U214" s="42" t="e">
        <f ca="1">IF($C214=$R$3, $A214,)</f>
        <v>#NAME?</v>
      </c>
      <c r="W214" s="43" t="e">
        <f t="shared" ca="1" si="39"/>
        <v>#NAME?</v>
      </c>
      <c r="X214" s="42" t="e">
        <f t="shared" ca="1" si="40"/>
        <v>#NAME?</v>
      </c>
      <c r="Y214" s="42">
        <v>213</v>
      </c>
      <c r="Z214" s="42" t="str">
        <f t="shared" si="41"/>
        <v>Occurrence213</v>
      </c>
      <c r="AA214" s="42">
        <f t="shared" ca="1" si="42"/>
        <v>0</v>
      </c>
      <c r="AB214" s="42">
        <f t="shared" ca="1" si="43"/>
        <v>0</v>
      </c>
      <c r="AH214" s="59"/>
      <c r="AS214" s="59"/>
      <c r="BD214" s="59"/>
      <c r="BO214" s="59"/>
      <c r="BZ214" s="59"/>
      <c r="CK214" s="59"/>
      <c r="CV214" s="59"/>
      <c r="DG214" s="59"/>
      <c r="DR214" s="59"/>
      <c r="EC214" s="59"/>
      <c r="EN214" s="59"/>
      <c r="EY214" s="59"/>
      <c r="FJ214" s="59"/>
      <c r="FU214" s="59"/>
      <c r="GF214" s="59"/>
      <c r="GQ214" s="59"/>
      <c r="HB214" s="59"/>
      <c r="HM214" s="59"/>
      <c r="HX214" s="59"/>
      <c r="II214" s="59"/>
      <c r="IT214" s="59"/>
      <c r="JE214" s="59"/>
      <c r="JP214" s="59"/>
      <c r="KA214" s="59"/>
      <c r="KL214" s="59"/>
      <c r="KW214" s="59"/>
      <c r="LH214" s="59"/>
      <c r="LS214" s="59"/>
      <c r="MD214" s="59"/>
      <c r="MO214" s="59"/>
      <c r="MZ214" s="59"/>
      <c r="NK214" s="59"/>
      <c r="NV214" s="59"/>
      <c r="OG214" s="59"/>
      <c r="OR214" s="59"/>
      <c r="PC214" s="59"/>
      <c r="PN214" s="59"/>
      <c r="PY214" s="59"/>
      <c r="QJ214" s="59"/>
      <c r="QU214" s="59"/>
      <c r="RF214" s="59"/>
      <c r="RQ214" s="59"/>
      <c r="SB214" s="59"/>
      <c r="SM214" s="59"/>
      <c r="SX214" s="59"/>
      <c r="TI214" s="59"/>
      <c r="TT214" s="59"/>
      <c r="UE214" s="59"/>
      <c r="UP214" s="59"/>
      <c r="VA214" s="59"/>
      <c r="VL214" s="59"/>
      <c r="VW214" s="59"/>
      <c r="WH214" s="59"/>
      <c r="WS214" s="59"/>
      <c r="XD214" s="59"/>
      <c r="XO214" s="59"/>
      <c r="XZ214" s="59"/>
      <c r="YK214" s="59"/>
      <c r="YV214" s="59"/>
      <c r="ZG214" s="59"/>
      <c r="ZR214" s="59"/>
      <c r="AAC214" s="59"/>
      <c r="AAN214" s="59"/>
      <c r="AAY214" s="59"/>
      <c r="ABJ214" s="59"/>
      <c r="ABU214" s="59"/>
      <c r="ACF214" s="59"/>
      <c r="ACQ214" s="59"/>
      <c r="ADB214" s="59"/>
      <c r="ADM214" s="59"/>
      <c r="ADX214" s="59"/>
      <c r="AEI214" s="59"/>
      <c r="AET214" s="59"/>
      <c r="AFE214" s="59"/>
      <c r="AFP214" s="59"/>
      <c r="AGA214" s="59"/>
      <c r="AGL214" s="59"/>
      <c r="AGW214" s="59"/>
      <c r="AHH214" s="59"/>
      <c r="AHS214" s="59"/>
      <c r="AID214" s="59"/>
      <c r="AIO214" s="59"/>
      <c r="AIZ214" s="59"/>
      <c r="AJK214" s="59"/>
      <c r="AJV214" s="59"/>
      <c r="AKG214" s="59"/>
      <c r="AKR214" s="59"/>
      <c r="ALC214" s="59"/>
      <c r="ALN214" s="59"/>
      <c r="ALY214" s="59"/>
      <c r="AMJ214" s="59"/>
      <c r="AMU214" s="59"/>
      <c r="ANF214" s="59"/>
      <c r="ANQ214" s="59"/>
      <c r="AOB214" s="59"/>
      <c r="AOM214" s="59"/>
      <c r="AOX214" s="59"/>
      <c r="API214" s="59"/>
      <c r="APT214" s="59"/>
      <c r="AQE214" s="59"/>
      <c r="AQP214" s="59"/>
      <c r="ARA214" s="59"/>
      <c r="ARL214" s="59"/>
      <c r="ARW214" s="59"/>
      <c r="ASH214" s="59"/>
      <c r="ASS214" s="59"/>
      <c r="ATD214" s="59"/>
      <c r="ATO214" s="59"/>
      <c r="ATZ214" s="59"/>
      <c r="AUK214" s="59"/>
      <c r="AUV214" s="59"/>
      <c r="AVG214" s="59"/>
      <c r="AVR214" s="59"/>
      <c r="AWC214" s="59"/>
      <c r="AWN214" s="59"/>
      <c r="AWY214" s="59"/>
      <c r="AXJ214" s="59"/>
      <c r="AXU214" s="59"/>
      <c r="AYF214" s="59"/>
      <c r="AYQ214" s="59"/>
      <c r="AZB214" s="59"/>
    </row>
    <row r="215" spans="1:1024 1035:1354" ht="18.75" customHeight="1" x14ac:dyDescent="0.25">
      <c r="A215" s="24" t="str">
        <f>'total Scrap'!A215</f>
        <v>12/2020</v>
      </c>
      <c r="B215" s="29">
        <f>'total Scrap'!D215</f>
        <v>95995</v>
      </c>
      <c r="C215" s="45" t="str">
        <f>'total Scrap'!E215</f>
        <v>163612660071</v>
      </c>
      <c r="D215" s="8" t="str">
        <f>'total Scrap'!F215</f>
        <v>FAN</v>
      </c>
      <c r="E215" s="26">
        <f t="shared" ca="1" si="33"/>
        <v>6</v>
      </c>
      <c r="F215" s="26">
        <f t="shared" si="34"/>
        <v>9</v>
      </c>
      <c r="G215" s="27">
        <f t="shared" ca="1" si="35"/>
        <v>0.6428571428571429</v>
      </c>
      <c r="H215" s="26" t="e">
        <f t="shared" ca="1" si="36"/>
        <v>#NAME?</v>
      </c>
      <c r="I215" s="26"/>
      <c r="J215" s="30"/>
      <c r="P215" s="57" t="str">
        <f t="shared" si="37"/>
        <v>12/2020</v>
      </c>
      <c r="Q215" s="30" t="str">
        <f t="shared" si="38"/>
        <v>163612660071</v>
      </c>
      <c r="U215" s="42" t="e">
        <f ca="1">IF($C215=$R$3, $A215,)</f>
        <v>#NAME?</v>
      </c>
      <c r="W215" s="43" t="e">
        <f t="shared" ca="1" si="39"/>
        <v>#NAME?</v>
      </c>
      <c r="X215" s="42" t="e">
        <f t="shared" ca="1" si="40"/>
        <v>#NAME?</v>
      </c>
      <c r="Y215" s="42">
        <v>214</v>
      </c>
      <c r="Z215" s="42" t="str">
        <f t="shared" si="41"/>
        <v>Occurrence214</v>
      </c>
      <c r="AA215" s="42">
        <f t="shared" ca="1" si="42"/>
        <v>0</v>
      </c>
      <c r="AB215" s="42">
        <f t="shared" ca="1" si="43"/>
        <v>0</v>
      </c>
      <c r="AH215" s="59"/>
      <c r="AS215" s="59"/>
      <c r="BD215" s="59"/>
      <c r="BO215" s="59"/>
      <c r="BZ215" s="59"/>
      <c r="CK215" s="59"/>
      <c r="CV215" s="59"/>
      <c r="DG215" s="59"/>
      <c r="DR215" s="59"/>
      <c r="EC215" s="59"/>
      <c r="EN215" s="59"/>
      <c r="EY215" s="59"/>
      <c r="FJ215" s="59"/>
      <c r="FU215" s="59"/>
      <c r="GF215" s="59"/>
      <c r="GQ215" s="59"/>
      <c r="HB215" s="59"/>
      <c r="HM215" s="59"/>
      <c r="HX215" s="59"/>
      <c r="II215" s="59"/>
      <c r="IT215" s="59"/>
      <c r="JE215" s="59"/>
      <c r="JP215" s="59"/>
      <c r="KA215" s="59"/>
      <c r="KL215" s="59"/>
      <c r="KW215" s="59"/>
      <c r="LH215" s="59"/>
      <c r="LS215" s="59"/>
      <c r="MD215" s="59"/>
      <c r="MO215" s="59"/>
      <c r="MZ215" s="59"/>
      <c r="NK215" s="59"/>
      <c r="NV215" s="59"/>
      <c r="OG215" s="59"/>
      <c r="OR215" s="59"/>
      <c r="PC215" s="59"/>
      <c r="PN215" s="59"/>
      <c r="PY215" s="59"/>
      <c r="QJ215" s="59"/>
      <c r="QU215" s="59"/>
      <c r="RF215" s="59"/>
      <c r="RQ215" s="59"/>
      <c r="SB215" s="59"/>
      <c r="SM215" s="59"/>
      <c r="SX215" s="59"/>
      <c r="TI215" s="59"/>
      <c r="TT215" s="59"/>
      <c r="UE215" s="59"/>
      <c r="UP215" s="59"/>
      <c r="VA215" s="59"/>
      <c r="VL215" s="59"/>
      <c r="VW215" s="59"/>
      <c r="WH215" s="59"/>
      <c r="WS215" s="59"/>
      <c r="XD215" s="59"/>
      <c r="XO215" s="59"/>
      <c r="XZ215" s="59"/>
      <c r="YK215" s="59"/>
      <c r="YV215" s="59"/>
      <c r="ZG215" s="59"/>
      <c r="ZR215" s="59"/>
      <c r="AAC215" s="59"/>
      <c r="AAN215" s="59"/>
      <c r="AAY215" s="59"/>
      <c r="ABJ215" s="59"/>
      <c r="ABU215" s="59"/>
      <c r="ACF215" s="59"/>
      <c r="ACQ215" s="59"/>
      <c r="ADB215" s="59"/>
      <c r="ADM215" s="59"/>
      <c r="ADX215" s="59"/>
      <c r="AEI215" s="59"/>
      <c r="AET215" s="59"/>
      <c r="AFE215" s="59"/>
      <c r="AFP215" s="59"/>
      <c r="AGA215" s="59"/>
      <c r="AGL215" s="59"/>
      <c r="AGW215" s="59"/>
      <c r="AHH215" s="59"/>
      <c r="AHS215" s="59"/>
      <c r="AID215" s="59"/>
      <c r="AIO215" s="59"/>
      <c r="AIZ215" s="59"/>
      <c r="AJK215" s="59"/>
      <c r="AJV215" s="59"/>
      <c r="AKG215" s="59"/>
      <c r="AKR215" s="59"/>
      <c r="ALC215" s="59"/>
      <c r="ALN215" s="59"/>
      <c r="ALY215" s="59"/>
      <c r="AMJ215" s="59"/>
      <c r="AMU215" s="59"/>
      <c r="ANF215" s="59"/>
      <c r="ANQ215" s="59"/>
      <c r="AOB215" s="59"/>
      <c r="AOM215" s="59"/>
      <c r="AOX215" s="59"/>
      <c r="API215" s="59"/>
      <c r="APT215" s="59"/>
      <c r="AQE215" s="59"/>
      <c r="AQP215" s="59"/>
      <c r="ARA215" s="59"/>
      <c r="ARL215" s="59"/>
      <c r="ARW215" s="59"/>
      <c r="ASH215" s="59"/>
      <c r="ASS215" s="59"/>
      <c r="ATD215" s="59"/>
      <c r="ATO215" s="59"/>
      <c r="ATZ215" s="59"/>
      <c r="AUK215" s="59"/>
      <c r="AUV215" s="59"/>
      <c r="AVG215" s="59"/>
      <c r="AVR215" s="59"/>
      <c r="AWC215" s="59"/>
      <c r="AWN215" s="59"/>
      <c r="AWY215" s="59"/>
      <c r="AXJ215" s="59"/>
      <c r="AXU215" s="59"/>
      <c r="AYF215" s="59"/>
      <c r="AYQ215" s="59"/>
      <c r="AZB215" s="59"/>
    </row>
    <row r="216" spans="1:1024 1035:1354" ht="18.75" customHeight="1" x14ac:dyDescent="0.25">
      <c r="A216" s="24" t="str">
        <f>'total Scrap'!A216</f>
        <v>12/2020</v>
      </c>
      <c r="B216" s="29">
        <f>'total Scrap'!D216</f>
        <v>96724</v>
      </c>
      <c r="C216" s="45" t="str">
        <f>'total Scrap'!E216</f>
        <v>68804F226071</v>
      </c>
      <c r="D216" s="8" t="str">
        <f>'total Scrap'!F216</f>
        <v>PIPE SUB-ASSY,A41 MID</v>
      </c>
      <c r="E216" s="26">
        <f t="shared" ca="1" si="33"/>
        <v>6</v>
      </c>
      <c r="F216" s="26">
        <f t="shared" si="34"/>
        <v>3</v>
      </c>
      <c r="G216" s="27">
        <f t="shared" ca="1" si="35"/>
        <v>0.21428571428571427</v>
      </c>
      <c r="H216" s="26" t="e">
        <f t="shared" ca="1" si="36"/>
        <v>#NAME?</v>
      </c>
      <c r="I216" s="26"/>
      <c r="J216" s="30"/>
      <c r="P216" s="57" t="str">
        <f t="shared" si="37"/>
        <v>12/2020</v>
      </c>
      <c r="Q216" s="30" t="str">
        <f t="shared" si="38"/>
        <v>68804F226071</v>
      </c>
      <c r="U216" s="42" t="e">
        <f ca="1">IF($C216=$R$3, $A216,)</f>
        <v>#NAME?</v>
      </c>
      <c r="W216" s="43" t="e">
        <f t="shared" ca="1" si="39"/>
        <v>#NAME?</v>
      </c>
      <c r="X216" s="42" t="e">
        <f t="shared" ca="1" si="40"/>
        <v>#NAME?</v>
      </c>
      <c r="Y216" s="42">
        <v>215</v>
      </c>
      <c r="Z216" s="42" t="str">
        <f t="shared" si="41"/>
        <v>Occurrence215</v>
      </c>
      <c r="AA216" s="42">
        <f t="shared" ca="1" si="42"/>
        <v>0</v>
      </c>
      <c r="AB216" s="42">
        <f t="shared" ca="1" si="43"/>
        <v>0</v>
      </c>
      <c r="AH216" s="59"/>
      <c r="AS216" s="59"/>
      <c r="BD216" s="59"/>
      <c r="BO216" s="59"/>
      <c r="BZ216" s="59"/>
      <c r="CK216" s="59"/>
      <c r="CV216" s="59"/>
      <c r="DG216" s="59"/>
      <c r="DR216" s="59"/>
      <c r="EC216" s="59"/>
      <c r="EN216" s="59"/>
      <c r="EY216" s="59"/>
      <c r="FJ216" s="59"/>
      <c r="FU216" s="59"/>
      <c r="GF216" s="59"/>
      <c r="GQ216" s="59"/>
      <c r="HB216" s="59"/>
      <c r="HM216" s="59"/>
      <c r="HX216" s="59"/>
      <c r="II216" s="59"/>
      <c r="IT216" s="59"/>
      <c r="JE216" s="59"/>
      <c r="JP216" s="59"/>
      <c r="KA216" s="59"/>
      <c r="KL216" s="59"/>
      <c r="KW216" s="59"/>
      <c r="LH216" s="59"/>
      <c r="LS216" s="59"/>
      <c r="MD216" s="59"/>
      <c r="MO216" s="59"/>
      <c r="MZ216" s="59"/>
      <c r="NK216" s="59"/>
      <c r="NV216" s="59"/>
      <c r="OG216" s="59"/>
      <c r="OR216" s="59"/>
      <c r="PC216" s="59"/>
      <c r="PN216" s="59"/>
      <c r="PY216" s="59"/>
      <c r="QJ216" s="59"/>
      <c r="QU216" s="59"/>
      <c r="RF216" s="59"/>
      <c r="RQ216" s="59"/>
      <c r="SB216" s="59"/>
      <c r="SM216" s="59"/>
      <c r="SX216" s="59"/>
      <c r="TI216" s="59"/>
      <c r="TT216" s="59"/>
      <c r="UE216" s="59"/>
      <c r="UP216" s="59"/>
      <c r="VA216" s="59"/>
      <c r="VL216" s="59"/>
      <c r="VW216" s="59"/>
      <c r="WH216" s="59"/>
      <c r="WS216" s="59"/>
      <c r="XD216" s="59"/>
      <c r="XO216" s="59"/>
      <c r="XZ216" s="59"/>
      <c r="YK216" s="59"/>
      <c r="YV216" s="59"/>
      <c r="ZG216" s="59"/>
      <c r="ZR216" s="59"/>
      <c r="AAC216" s="59"/>
      <c r="AAN216" s="59"/>
      <c r="AAY216" s="59"/>
      <c r="ABJ216" s="59"/>
      <c r="ABU216" s="59"/>
      <c r="ACF216" s="59"/>
      <c r="ACQ216" s="59"/>
      <c r="ADB216" s="59"/>
      <c r="ADM216" s="59"/>
      <c r="ADX216" s="59"/>
      <c r="AEI216" s="59"/>
      <c r="AET216" s="59"/>
      <c r="AFE216" s="59"/>
      <c r="AFP216" s="59"/>
      <c r="AGA216" s="59"/>
      <c r="AGL216" s="59"/>
      <c r="AGW216" s="59"/>
      <c r="AHH216" s="59"/>
      <c r="AHS216" s="59"/>
      <c r="AID216" s="59"/>
      <c r="AIO216" s="59"/>
      <c r="AIZ216" s="59"/>
      <c r="AJK216" s="59"/>
      <c r="AJV216" s="59"/>
      <c r="AKG216" s="59"/>
      <c r="AKR216" s="59"/>
      <c r="ALC216" s="59"/>
      <c r="ALN216" s="59"/>
      <c r="ALY216" s="59"/>
      <c r="AMJ216" s="59"/>
      <c r="AMU216" s="59"/>
      <c r="ANF216" s="59"/>
      <c r="ANQ216" s="59"/>
      <c r="AOB216" s="59"/>
      <c r="AOM216" s="59"/>
      <c r="AOX216" s="59"/>
      <c r="API216" s="59"/>
      <c r="APT216" s="59"/>
      <c r="AQE216" s="59"/>
      <c r="AQP216" s="59"/>
      <c r="ARA216" s="59"/>
      <c r="ARL216" s="59"/>
      <c r="ARW216" s="59"/>
      <c r="ASH216" s="59"/>
      <c r="ASS216" s="59"/>
      <c r="ATD216" s="59"/>
      <c r="ATO216" s="59"/>
      <c r="ATZ216" s="59"/>
      <c r="AUK216" s="59"/>
      <c r="AUV216" s="59"/>
      <c r="AVG216" s="59"/>
      <c r="AVR216" s="59"/>
      <c r="AWC216" s="59"/>
      <c r="AWN216" s="59"/>
      <c r="AWY216" s="59"/>
      <c r="AXJ216" s="59"/>
      <c r="AXU216" s="59"/>
      <c r="AYF216" s="59"/>
      <c r="AYQ216" s="59"/>
      <c r="AZB216" s="59"/>
    </row>
    <row r="217" spans="1:1024 1035:1354" ht="18.75" customHeight="1" x14ac:dyDescent="0.25">
      <c r="A217" s="24" t="str">
        <f>'total Scrap'!A217</f>
        <v>12/2020</v>
      </c>
      <c r="B217" s="29">
        <f>'total Scrap'!D217</f>
        <v>96180</v>
      </c>
      <c r="C217" s="45" t="str">
        <f>'total Scrap'!E217</f>
        <v>53402F218171</v>
      </c>
      <c r="D217" s="8" t="str">
        <f>'total Scrap'!F217</f>
        <v>TOE-BOARD SUB-ASSY, RR</v>
      </c>
      <c r="E217" s="26">
        <f t="shared" ca="1" si="33"/>
        <v>6</v>
      </c>
      <c r="F217" s="26">
        <f t="shared" si="34"/>
        <v>4</v>
      </c>
      <c r="G217" s="27">
        <f t="shared" ca="1" si="35"/>
        <v>0.2857142857142857</v>
      </c>
      <c r="H217" s="26" t="e">
        <f t="shared" ca="1" si="36"/>
        <v>#NAME?</v>
      </c>
      <c r="I217" s="26"/>
      <c r="J217" s="30"/>
      <c r="P217" s="57" t="str">
        <f t="shared" si="37"/>
        <v>12/2020</v>
      </c>
      <c r="Q217" s="30" t="str">
        <f t="shared" si="38"/>
        <v>53402F218171</v>
      </c>
      <c r="U217" s="42" t="e">
        <f ca="1">IF($C217=$R$3, $A217,)</f>
        <v>#NAME?</v>
      </c>
      <c r="W217" s="43" t="e">
        <f t="shared" ca="1" si="39"/>
        <v>#NAME?</v>
      </c>
      <c r="X217" s="42" t="e">
        <f t="shared" ca="1" si="40"/>
        <v>#NAME?</v>
      </c>
      <c r="Y217" s="42">
        <v>216</v>
      </c>
      <c r="Z217" s="42" t="str">
        <f t="shared" si="41"/>
        <v>Occurrence216</v>
      </c>
      <c r="AA217" s="42">
        <f t="shared" ca="1" si="42"/>
        <v>0</v>
      </c>
      <c r="AB217" s="42">
        <f t="shared" ca="1" si="43"/>
        <v>0</v>
      </c>
      <c r="AH217" s="59"/>
      <c r="AS217" s="59"/>
      <c r="BD217" s="59"/>
      <c r="BO217" s="59"/>
      <c r="BZ217" s="59"/>
      <c r="CK217" s="59"/>
      <c r="CV217" s="59"/>
      <c r="DG217" s="59"/>
      <c r="DR217" s="59"/>
      <c r="EC217" s="59"/>
      <c r="EN217" s="59"/>
      <c r="EY217" s="59"/>
      <c r="FJ217" s="59"/>
      <c r="FU217" s="59"/>
      <c r="GF217" s="59"/>
      <c r="GQ217" s="59"/>
      <c r="HB217" s="59"/>
      <c r="HM217" s="59"/>
      <c r="HX217" s="59"/>
      <c r="II217" s="59"/>
      <c r="IT217" s="59"/>
      <c r="JE217" s="59"/>
      <c r="JP217" s="59"/>
      <c r="KA217" s="59"/>
      <c r="KL217" s="59"/>
      <c r="KW217" s="59"/>
      <c r="LH217" s="59"/>
      <c r="LS217" s="59"/>
      <c r="MD217" s="59"/>
      <c r="MO217" s="59"/>
      <c r="MZ217" s="59"/>
      <c r="NK217" s="59"/>
      <c r="NV217" s="59"/>
      <c r="OG217" s="59"/>
      <c r="OR217" s="59"/>
      <c r="PC217" s="59"/>
      <c r="PN217" s="59"/>
      <c r="PY217" s="59"/>
      <c r="QJ217" s="59"/>
      <c r="QU217" s="59"/>
      <c r="RF217" s="59"/>
      <c r="RQ217" s="59"/>
      <c r="SB217" s="59"/>
      <c r="SM217" s="59"/>
      <c r="SX217" s="59"/>
      <c r="TI217" s="59"/>
      <c r="TT217" s="59"/>
      <c r="UE217" s="59"/>
      <c r="UP217" s="59"/>
      <c r="VA217" s="59"/>
      <c r="VL217" s="59"/>
      <c r="VW217" s="59"/>
      <c r="WH217" s="59"/>
      <c r="WS217" s="59"/>
      <c r="XD217" s="59"/>
      <c r="XO217" s="59"/>
      <c r="XZ217" s="59"/>
      <c r="YK217" s="59"/>
      <c r="YV217" s="59"/>
      <c r="ZG217" s="59"/>
      <c r="ZR217" s="59"/>
      <c r="AAC217" s="59"/>
      <c r="AAN217" s="59"/>
      <c r="AAY217" s="59"/>
      <c r="ABJ217" s="59"/>
      <c r="ABU217" s="59"/>
      <c r="ACF217" s="59"/>
      <c r="ACQ217" s="59"/>
      <c r="ADB217" s="59"/>
      <c r="ADM217" s="59"/>
      <c r="ADX217" s="59"/>
      <c r="AEI217" s="59"/>
      <c r="AET217" s="59"/>
      <c r="AFE217" s="59"/>
      <c r="AFP217" s="59"/>
      <c r="AGA217" s="59"/>
      <c r="AGL217" s="59"/>
      <c r="AGW217" s="59"/>
      <c r="AHH217" s="59"/>
      <c r="AHS217" s="59"/>
      <c r="AID217" s="59"/>
      <c r="AIO217" s="59"/>
      <c r="AIZ217" s="59"/>
      <c r="AJK217" s="59"/>
      <c r="AJV217" s="59"/>
      <c r="AKG217" s="59"/>
      <c r="AKR217" s="59"/>
      <c r="ALC217" s="59"/>
      <c r="ALN217" s="59"/>
      <c r="ALY217" s="59"/>
      <c r="AMJ217" s="59"/>
      <c r="AMU217" s="59"/>
      <c r="ANF217" s="59"/>
      <c r="ANQ217" s="59"/>
      <c r="AOB217" s="59"/>
      <c r="AOM217" s="59"/>
      <c r="AOX217" s="59"/>
      <c r="API217" s="59"/>
      <c r="APT217" s="59"/>
      <c r="AQE217" s="59"/>
      <c r="AQP217" s="59"/>
      <c r="ARA217" s="59"/>
      <c r="ARL217" s="59"/>
      <c r="ARW217" s="59"/>
      <c r="ASH217" s="59"/>
      <c r="ASS217" s="59"/>
      <c r="ATD217" s="59"/>
      <c r="ATO217" s="59"/>
      <c r="ATZ217" s="59"/>
      <c r="AUK217" s="59"/>
      <c r="AUV217" s="59"/>
      <c r="AVG217" s="59"/>
      <c r="AVR217" s="59"/>
      <c r="AWC217" s="59"/>
      <c r="AWN217" s="59"/>
      <c r="AWY217" s="59"/>
      <c r="AXJ217" s="59"/>
      <c r="AXU217" s="59"/>
      <c r="AYF217" s="59"/>
      <c r="AYQ217" s="59"/>
      <c r="AZB217" s="59"/>
    </row>
    <row r="218" spans="1:1024 1035:1354" ht="18.75" customHeight="1" x14ac:dyDescent="0.25">
      <c r="A218" s="24" t="str">
        <f>'total Scrap'!A218</f>
        <v>12/2020</v>
      </c>
      <c r="B218" s="29">
        <f>'total Scrap'!D218</f>
        <v>92451</v>
      </c>
      <c r="C218" s="45" t="str">
        <f>'total Scrap'!E218</f>
        <v>53724F222071</v>
      </c>
      <c r="D218" s="8" t="str">
        <f>'total Scrap'!F218</f>
        <v>DOCUMENT BOX 142259</v>
      </c>
      <c r="E218" s="26">
        <f t="shared" ca="1" si="33"/>
        <v>6</v>
      </c>
      <c r="F218" s="26">
        <f t="shared" si="34"/>
        <v>5</v>
      </c>
      <c r="G218" s="27">
        <f t="shared" ca="1" si="35"/>
        <v>0.35714285714285715</v>
      </c>
      <c r="H218" s="26" t="e">
        <f t="shared" ca="1" si="36"/>
        <v>#NAME?</v>
      </c>
      <c r="I218" s="26"/>
      <c r="J218" s="30"/>
      <c r="P218" s="57" t="str">
        <f t="shared" si="37"/>
        <v>12/2020</v>
      </c>
      <c r="Q218" s="30" t="str">
        <f t="shared" si="38"/>
        <v>53724F222071</v>
      </c>
      <c r="U218" s="42" t="e">
        <f ca="1">IF($C218=$R$3, $A218,)</f>
        <v>#NAME?</v>
      </c>
      <c r="W218" s="43" t="e">
        <f t="shared" ca="1" si="39"/>
        <v>#NAME?</v>
      </c>
      <c r="X218" s="42" t="e">
        <f t="shared" ca="1" si="40"/>
        <v>#NAME?</v>
      </c>
      <c r="Y218" s="42">
        <v>217</v>
      </c>
      <c r="Z218" s="42" t="str">
        <f t="shared" si="41"/>
        <v>Occurrence217</v>
      </c>
      <c r="AA218" s="42">
        <f t="shared" ca="1" si="42"/>
        <v>0</v>
      </c>
      <c r="AB218" s="42">
        <f t="shared" ca="1" si="43"/>
        <v>0</v>
      </c>
      <c r="AH218" s="59"/>
      <c r="AS218" s="59"/>
      <c r="BD218" s="59"/>
      <c r="BO218" s="59"/>
      <c r="BZ218" s="59"/>
      <c r="CK218" s="59"/>
      <c r="CV218" s="59"/>
      <c r="DG218" s="59"/>
      <c r="DR218" s="59"/>
      <c r="EC218" s="59"/>
      <c r="EN218" s="59"/>
      <c r="EY218" s="59"/>
      <c r="FJ218" s="59"/>
      <c r="FU218" s="59"/>
      <c r="GF218" s="59"/>
      <c r="GQ218" s="59"/>
      <c r="HB218" s="59"/>
      <c r="HM218" s="59"/>
      <c r="HX218" s="59"/>
      <c r="II218" s="59"/>
      <c r="IT218" s="59"/>
      <c r="JE218" s="59"/>
      <c r="JP218" s="59"/>
      <c r="KA218" s="59"/>
      <c r="KL218" s="59"/>
      <c r="KW218" s="59"/>
      <c r="LH218" s="59"/>
      <c r="LS218" s="59"/>
      <c r="MD218" s="59"/>
      <c r="MO218" s="59"/>
      <c r="MZ218" s="59"/>
      <c r="NK218" s="59"/>
      <c r="NV218" s="59"/>
      <c r="OG218" s="59"/>
      <c r="OR218" s="59"/>
      <c r="PC218" s="59"/>
      <c r="PN218" s="59"/>
      <c r="PY218" s="59"/>
      <c r="QJ218" s="59"/>
      <c r="QU218" s="59"/>
      <c r="RF218" s="59"/>
      <c r="RQ218" s="59"/>
      <c r="SB218" s="59"/>
      <c r="SM218" s="59"/>
      <c r="SX218" s="59"/>
      <c r="TI218" s="59"/>
      <c r="TT218" s="59"/>
      <c r="UE218" s="59"/>
      <c r="UP218" s="59"/>
      <c r="VA218" s="59"/>
      <c r="VL218" s="59"/>
      <c r="VW218" s="59"/>
      <c r="WH218" s="59"/>
      <c r="WS218" s="59"/>
      <c r="XD218" s="59"/>
      <c r="XO218" s="59"/>
      <c r="XZ218" s="59"/>
      <c r="YK218" s="59"/>
      <c r="YV218" s="59"/>
      <c r="ZG218" s="59"/>
      <c r="ZR218" s="59"/>
      <c r="AAC218" s="59"/>
      <c r="AAN218" s="59"/>
      <c r="AAY218" s="59"/>
      <c r="ABJ218" s="59"/>
      <c r="ABU218" s="59"/>
      <c r="ACF218" s="59"/>
      <c r="ACQ218" s="59"/>
      <c r="ADB218" s="59"/>
      <c r="ADM218" s="59"/>
      <c r="ADX218" s="59"/>
      <c r="AEI218" s="59"/>
      <c r="AET218" s="59"/>
      <c r="AFE218" s="59"/>
      <c r="AFP218" s="59"/>
      <c r="AGA218" s="59"/>
      <c r="AGL218" s="59"/>
      <c r="AGW218" s="59"/>
      <c r="AHH218" s="59"/>
      <c r="AHS218" s="59"/>
      <c r="AID218" s="59"/>
      <c r="AIO218" s="59"/>
      <c r="AIZ218" s="59"/>
      <c r="AJK218" s="59"/>
      <c r="AJV218" s="59"/>
      <c r="AKG218" s="59"/>
      <c r="AKR218" s="59"/>
      <c r="ALC218" s="59"/>
      <c r="ALN218" s="59"/>
      <c r="ALY218" s="59"/>
      <c r="AMJ218" s="59"/>
      <c r="AMU218" s="59"/>
      <c r="ANF218" s="59"/>
      <c r="ANQ218" s="59"/>
      <c r="AOB218" s="59"/>
      <c r="AOM218" s="59"/>
      <c r="AOX218" s="59"/>
      <c r="API218" s="59"/>
      <c r="APT218" s="59"/>
      <c r="AQE218" s="59"/>
      <c r="AQP218" s="59"/>
      <c r="ARA218" s="59"/>
      <c r="ARL218" s="59"/>
      <c r="ARW218" s="59"/>
      <c r="ASH218" s="59"/>
      <c r="ASS218" s="59"/>
      <c r="ATD218" s="59"/>
      <c r="ATO218" s="59"/>
      <c r="ATZ218" s="59"/>
      <c r="AUK218" s="59"/>
      <c r="AUV218" s="59"/>
      <c r="AVG218" s="59"/>
      <c r="AVR218" s="59"/>
      <c r="AWC218" s="59"/>
      <c r="AWN218" s="59"/>
      <c r="AWY218" s="59"/>
      <c r="AXJ218" s="59"/>
      <c r="AXU218" s="59"/>
      <c r="AYF218" s="59"/>
      <c r="AYQ218" s="59"/>
      <c r="AZB218" s="59"/>
    </row>
    <row r="219" spans="1:1024 1035:1354" ht="18.75" customHeight="1" x14ac:dyDescent="0.25">
      <c r="A219" s="24" t="str">
        <f>'total Scrap'!A219</f>
        <v>12/2020</v>
      </c>
      <c r="B219" s="29">
        <f>'total Scrap'!D219</f>
        <v>96727</v>
      </c>
      <c r="C219" s="45" t="str">
        <f>'total Scrap'!E219</f>
        <v>53724F222071</v>
      </c>
      <c r="D219" s="8" t="str">
        <f>'total Scrap'!F219</f>
        <v>DOCUMENT BOX 142259</v>
      </c>
      <c r="E219" s="26">
        <f t="shared" ca="1" si="33"/>
        <v>6</v>
      </c>
      <c r="F219" s="26">
        <f t="shared" si="34"/>
        <v>5</v>
      </c>
      <c r="G219" s="27">
        <f t="shared" ca="1" si="35"/>
        <v>0.35714285714285715</v>
      </c>
      <c r="H219" s="26" t="e">
        <f t="shared" ca="1" si="36"/>
        <v>#NAME?</v>
      </c>
      <c r="I219" s="26"/>
      <c r="J219" s="30"/>
      <c r="P219" s="57" t="str">
        <f t="shared" si="37"/>
        <v>12/2020</v>
      </c>
      <c r="Q219" s="30" t="str">
        <f t="shared" si="38"/>
        <v>53724F222071</v>
      </c>
      <c r="U219" s="42" t="e">
        <f ca="1">IF($C219=$R$3, $A219,)</f>
        <v>#NAME?</v>
      </c>
      <c r="W219" s="43" t="e">
        <f t="shared" ca="1" si="39"/>
        <v>#NAME?</v>
      </c>
      <c r="X219" s="42" t="e">
        <f t="shared" ca="1" si="40"/>
        <v>#NAME?</v>
      </c>
      <c r="Y219" s="42">
        <v>218</v>
      </c>
      <c r="Z219" s="42" t="str">
        <f t="shared" si="41"/>
        <v>Occurrence218</v>
      </c>
      <c r="AA219" s="42">
        <f t="shared" ca="1" si="42"/>
        <v>0</v>
      </c>
      <c r="AB219" s="42">
        <f t="shared" ca="1" si="43"/>
        <v>0</v>
      </c>
      <c r="AH219" s="59"/>
      <c r="AS219" s="59"/>
      <c r="BD219" s="59"/>
      <c r="BO219" s="59"/>
      <c r="BZ219" s="59"/>
      <c r="CK219" s="59"/>
      <c r="CV219" s="59"/>
      <c r="DG219" s="59"/>
      <c r="DR219" s="59"/>
      <c r="EC219" s="59"/>
      <c r="EN219" s="59"/>
      <c r="EY219" s="59"/>
      <c r="FJ219" s="59"/>
      <c r="FU219" s="59"/>
      <c r="GF219" s="59"/>
      <c r="GQ219" s="59"/>
      <c r="HB219" s="59"/>
      <c r="HM219" s="59"/>
      <c r="HX219" s="59"/>
      <c r="II219" s="59"/>
      <c r="IT219" s="59"/>
      <c r="JE219" s="59"/>
      <c r="JP219" s="59"/>
      <c r="KA219" s="59"/>
      <c r="KL219" s="59"/>
      <c r="KW219" s="59"/>
      <c r="LH219" s="59"/>
      <c r="LS219" s="59"/>
      <c r="MD219" s="59"/>
      <c r="MO219" s="59"/>
      <c r="MZ219" s="59"/>
      <c r="NK219" s="59"/>
      <c r="NV219" s="59"/>
      <c r="OG219" s="59"/>
      <c r="OR219" s="59"/>
      <c r="PC219" s="59"/>
      <c r="PN219" s="59"/>
      <c r="PY219" s="59"/>
      <c r="QJ219" s="59"/>
      <c r="QU219" s="59"/>
      <c r="RF219" s="59"/>
      <c r="RQ219" s="59"/>
      <c r="SB219" s="59"/>
      <c r="SM219" s="59"/>
      <c r="SX219" s="59"/>
      <c r="TI219" s="59"/>
      <c r="TT219" s="59"/>
      <c r="UE219" s="59"/>
      <c r="UP219" s="59"/>
      <c r="VA219" s="59"/>
      <c r="VL219" s="59"/>
      <c r="VW219" s="59"/>
      <c r="WH219" s="59"/>
      <c r="WS219" s="59"/>
      <c r="XD219" s="59"/>
      <c r="XO219" s="59"/>
      <c r="XZ219" s="59"/>
      <c r="YK219" s="59"/>
      <c r="YV219" s="59"/>
      <c r="ZG219" s="59"/>
      <c r="ZR219" s="59"/>
      <c r="AAC219" s="59"/>
      <c r="AAN219" s="59"/>
      <c r="AAY219" s="59"/>
      <c r="ABJ219" s="59"/>
      <c r="ABU219" s="59"/>
      <c r="ACF219" s="59"/>
      <c r="ACQ219" s="59"/>
      <c r="ADB219" s="59"/>
      <c r="ADM219" s="59"/>
      <c r="ADX219" s="59"/>
      <c r="AEI219" s="59"/>
      <c r="AET219" s="59"/>
      <c r="AFE219" s="59"/>
      <c r="AFP219" s="59"/>
      <c r="AGA219" s="59"/>
      <c r="AGL219" s="59"/>
      <c r="AGW219" s="59"/>
      <c r="AHH219" s="59"/>
      <c r="AHS219" s="59"/>
      <c r="AID219" s="59"/>
      <c r="AIO219" s="59"/>
      <c r="AIZ219" s="59"/>
      <c r="AJK219" s="59"/>
      <c r="AJV219" s="59"/>
      <c r="AKG219" s="59"/>
      <c r="AKR219" s="59"/>
      <c r="ALC219" s="59"/>
      <c r="ALN219" s="59"/>
      <c r="ALY219" s="59"/>
      <c r="AMJ219" s="59"/>
      <c r="AMU219" s="59"/>
      <c r="ANF219" s="59"/>
      <c r="ANQ219" s="59"/>
      <c r="AOB219" s="59"/>
      <c r="AOM219" s="59"/>
      <c r="AOX219" s="59"/>
      <c r="API219" s="59"/>
      <c r="APT219" s="59"/>
      <c r="AQE219" s="59"/>
      <c r="AQP219" s="59"/>
      <c r="ARA219" s="59"/>
      <c r="ARL219" s="59"/>
      <c r="ARW219" s="59"/>
      <c r="ASH219" s="59"/>
      <c r="ASS219" s="59"/>
      <c r="ATD219" s="59"/>
      <c r="ATO219" s="59"/>
      <c r="ATZ219" s="59"/>
      <c r="AUK219" s="59"/>
      <c r="AUV219" s="59"/>
      <c r="AVG219" s="59"/>
      <c r="AVR219" s="59"/>
      <c r="AWC219" s="59"/>
      <c r="AWN219" s="59"/>
      <c r="AWY219" s="59"/>
      <c r="AXJ219" s="59"/>
      <c r="AXU219" s="59"/>
      <c r="AYF219" s="59"/>
      <c r="AYQ219" s="59"/>
      <c r="AZB219" s="59"/>
    </row>
    <row r="220" spans="1:1024 1035:1354" ht="18.75" customHeight="1" x14ac:dyDescent="0.25">
      <c r="A220" s="24" t="str">
        <f>'total Scrap'!A220</f>
        <v>12/2020</v>
      </c>
      <c r="B220" s="29">
        <f>'total Scrap'!D220</f>
        <v>96728</v>
      </c>
      <c r="C220" s="45" t="str">
        <f>'total Scrap'!E220</f>
        <v>532212665071</v>
      </c>
      <c r="D220" s="8" t="str">
        <f>'total Scrap'!F220</f>
        <v>PANEL INSTRUMENT, RH, STD CAB</v>
      </c>
      <c r="E220" s="26">
        <f t="shared" ca="1" si="33"/>
        <v>6</v>
      </c>
      <c r="F220" s="26">
        <f t="shared" si="34"/>
        <v>2</v>
      </c>
      <c r="G220" s="27">
        <f t="shared" ca="1" si="35"/>
        <v>0.14285714285714285</v>
      </c>
      <c r="H220" s="26" t="e">
        <f t="shared" ca="1" si="36"/>
        <v>#NAME?</v>
      </c>
      <c r="I220" s="26"/>
      <c r="J220" s="30"/>
      <c r="P220" s="57" t="str">
        <f t="shared" si="37"/>
        <v>12/2020</v>
      </c>
      <c r="Q220" s="30" t="str">
        <f t="shared" si="38"/>
        <v>532212665071</v>
      </c>
      <c r="U220" s="42" t="e">
        <f ca="1">IF($C220=$R$3, $A220,)</f>
        <v>#NAME?</v>
      </c>
      <c r="W220" s="43" t="e">
        <f t="shared" ca="1" si="39"/>
        <v>#NAME?</v>
      </c>
      <c r="X220" s="42" t="e">
        <f t="shared" ca="1" si="40"/>
        <v>#NAME?</v>
      </c>
      <c r="Y220" s="42">
        <v>219</v>
      </c>
      <c r="Z220" s="42" t="str">
        <f t="shared" si="41"/>
        <v>Occurrence219</v>
      </c>
      <c r="AA220" s="42">
        <f t="shared" ca="1" si="42"/>
        <v>0</v>
      </c>
      <c r="AB220" s="42">
        <f t="shared" ca="1" si="43"/>
        <v>0</v>
      </c>
      <c r="AH220" s="59"/>
      <c r="AS220" s="59"/>
      <c r="BD220" s="59"/>
      <c r="BO220" s="59"/>
      <c r="BZ220" s="59"/>
      <c r="CK220" s="59"/>
      <c r="CV220" s="59"/>
      <c r="DG220" s="59"/>
      <c r="DR220" s="59"/>
      <c r="EC220" s="59"/>
      <c r="EN220" s="59"/>
      <c r="EY220" s="59"/>
      <c r="FJ220" s="59"/>
      <c r="FU220" s="59"/>
      <c r="GF220" s="59"/>
      <c r="GQ220" s="59"/>
      <c r="HB220" s="59"/>
      <c r="HM220" s="59"/>
      <c r="HX220" s="59"/>
      <c r="II220" s="59"/>
      <c r="IT220" s="59"/>
      <c r="JE220" s="59"/>
      <c r="JP220" s="59"/>
      <c r="KA220" s="59"/>
      <c r="KL220" s="59"/>
      <c r="KW220" s="59"/>
      <c r="LH220" s="59"/>
      <c r="LS220" s="59"/>
      <c r="MD220" s="59"/>
      <c r="MO220" s="59"/>
      <c r="MZ220" s="59"/>
      <c r="NK220" s="59"/>
      <c r="NV220" s="59"/>
      <c r="OG220" s="59"/>
      <c r="OR220" s="59"/>
      <c r="PC220" s="59"/>
      <c r="PN220" s="59"/>
      <c r="PY220" s="59"/>
      <c r="QJ220" s="59"/>
      <c r="QU220" s="59"/>
      <c r="RF220" s="59"/>
      <c r="RQ220" s="59"/>
      <c r="SB220" s="59"/>
      <c r="SM220" s="59"/>
      <c r="SX220" s="59"/>
      <c r="TI220" s="59"/>
      <c r="TT220" s="59"/>
      <c r="UE220" s="59"/>
      <c r="UP220" s="59"/>
      <c r="VA220" s="59"/>
      <c r="VL220" s="59"/>
      <c r="VW220" s="59"/>
      <c r="WH220" s="59"/>
      <c r="WS220" s="59"/>
      <c r="XD220" s="59"/>
      <c r="XO220" s="59"/>
      <c r="XZ220" s="59"/>
      <c r="YK220" s="59"/>
      <c r="YV220" s="59"/>
      <c r="ZG220" s="59"/>
      <c r="ZR220" s="59"/>
      <c r="AAC220" s="59"/>
      <c r="AAN220" s="59"/>
      <c r="AAY220" s="59"/>
      <c r="ABJ220" s="59"/>
      <c r="ABU220" s="59"/>
      <c r="ACF220" s="59"/>
      <c r="ACQ220" s="59"/>
      <c r="ADB220" s="59"/>
      <c r="ADM220" s="59"/>
      <c r="ADX220" s="59"/>
      <c r="AEI220" s="59"/>
      <c r="AET220" s="59"/>
      <c r="AFE220" s="59"/>
      <c r="AFP220" s="59"/>
      <c r="AGA220" s="59"/>
      <c r="AGL220" s="59"/>
      <c r="AGW220" s="59"/>
      <c r="AHH220" s="59"/>
      <c r="AHS220" s="59"/>
      <c r="AID220" s="59"/>
      <c r="AIO220" s="59"/>
      <c r="AIZ220" s="59"/>
      <c r="AJK220" s="59"/>
      <c r="AJV220" s="59"/>
      <c r="AKG220" s="59"/>
      <c r="AKR220" s="59"/>
      <c r="ALC220" s="59"/>
      <c r="ALN220" s="59"/>
      <c r="ALY220" s="59"/>
      <c r="AMJ220" s="59"/>
      <c r="AMU220" s="59"/>
      <c r="ANF220" s="59"/>
      <c r="ANQ220" s="59"/>
      <c r="AOB220" s="59"/>
      <c r="AOM220" s="59"/>
      <c r="AOX220" s="59"/>
      <c r="API220" s="59"/>
      <c r="APT220" s="59"/>
      <c r="AQE220" s="59"/>
      <c r="AQP220" s="59"/>
      <c r="ARA220" s="59"/>
      <c r="ARL220" s="59"/>
      <c r="ARW220" s="59"/>
      <c r="ASH220" s="59"/>
      <c r="ASS220" s="59"/>
      <c r="ATD220" s="59"/>
      <c r="ATO220" s="59"/>
      <c r="ATZ220" s="59"/>
      <c r="AUK220" s="59"/>
      <c r="AUV220" s="59"/>
      <c r="AVG220" s="59"/>
      <c r="AVR220" s="59"/>
      <c r="AWC220" s="59"/>
      <c r="AWN220" s="59"/>
      <c r="AWY220" s="59"/>
      <c r="AXJ220" s="59"/>
      <c r="AXU220" s="59"/>
      <c r="AYF220" s="59"/>
      <c r="AYQ220" s="59"/>
      <c r="AZB220" s="59"/>
    </row>
    <row r="221" spans="1:1024 1035:1354" ht="18.75" customHeight="1" x14ac:dyDescent="0.25">
      <c r="A221" s="24" t="str">
        <f>'total Scrap'!A221</f>
        <v>12/2020</v>
      </c>
      <c r="B221" s="29">
        <f>'total Scrap'!D221</f>
        <v>96211</v>
      </c>
      <c r="C221" s="45" t="str">
        <f>'total Scrap'!E221</f>
        <v>96363F330071</v>
      </c>
      <c r="D221" s="8" t="str">
        <f>'total Scrap'!F221</f>
        <v>HOSE, HIGH PRESSURE</v>
      </c>
      <c r="E221" s="26">
        <f t="shared" ca="1" si="33"/>
        <v>6</v>
      </c>
      <c r="F221" s="26">
        <f t="shared" si="34"/>
        <v>1</v>
      </c>
      <c r="G221" s="27">
        <f t="shared" ca="1" si="35"/>
        <v>7.1428571428571425E-2</v>
      </c>
      <c r="H221" s="26" t="e">
        <f t="shared" ca="1" si="36"/>
        <v>#NAME?</v>
      </c>
      <c r="I221" s="26"/>
      <c r="J221" s="30"/>
      <c r="P221" s="57">
        <f t="shared" si="37"/>
        <v>0</v>
      </c>
      <c r="Q221" s="30">
        <f t="shared" si="38"/>
        <v>0</v>
      </c>
      <c r="U221" s="42" t="e">
        <f ca="1">IF($C221=$R$3, $A221,)</f>
        <v>#NAME?</v>
      </c>
      <c r="W221" s="43" t="e">
        <f t="shared" ca="1" si="39"/>
        <v>#NAME?</v>
      </c>
      <c r="X221" s="42" t="e">
        <f t="shared" ca="1" si="40"/>
        <v>#NAME?</v>
      </c>
      <c r="Y221" s="42">
        <v>220</v>
      </c>
      <c r="Z221" s="42" t="str">
        <f t="shared" si="41"/>
        <v>Occurrence220</v>
      </c>
      <c r="AA221" s="42">
        <f t="shared" ca="1" si="42"/>
        <v>0</v>
      </c>
      <c r="AB221" s="42">
        <f t="shared" ca="1" si="43"/>
        <v>0</v>
      </c>
      <c r="AH221" s="59"/>
      <c r="AS221" s="59"/>
      <c r="BD221" s="59"/>
      <c r="BO221" s="59"/>
      <c r="BZ221" s="59"/>
      <c r="CK221" s="59"/>
      <c r="CV221" s="59"/>
      <c r="DG221" s="59"/>
      <c r="DR221" s="59"/>
      <c r="EC221" s="59"/>
      <c r="EN221" s="59"/>
      <c r="EY221" s="59"/>
      <c r="FJ221" s="59"/>
      <c r="FU221" s="59"/>
      <c r="GF221" s="59"/>
      <c r="GQ221" s="59"/>
      <c r="HB221" s="59"/>
      <c r="HM221" s="59"/>
      <c r="HX221" s="59"/>
      <c r="II221" s="59"/>
      <c r="IT221" s="59"/>
      <c r="JE221" s="59"/>
      <c r="JP221" s="59"/>
      <c r="KA221" s="59"/>
      <c r="KL221" s="59"/>
      <c r="KW221" s="59"/>
      <c r="LH221" s="59"/>
      <c r="LS221" s="59"/>
      <c r="MD221" s="59"/>
      <c r="MO221" s="59"/>
      <c r="MZ221" s="59"/>
      <c r="NK221" s="59"/>
      <c r="NV221" s="59"/>
      <c r="OG221" s="59"/>
      <c r="OR221" s="59"/>
      <c r="PC221" s="59"/>
      <c r="PN221" s="59"/>
      <c r="PY221" s="59"/>
      <c r="QJ221" s="59"/>
      <c r="QU221" s="59"/>
      <c r="RF221" s="59"/>
      <c r="RQ221" s="59"/>
      <c r="SB221" s="59"/>
      <c r="SM221" s="59"/>
      <c r="SX221" s="59"/>
      <c r="TI221" s="59"/>
      <c r="TT221" s="59"/>
      <c r="UE221" s="59"/>
      <c r="UP221" s="59"/>
      <c r="VA221" s="59"/>
      <c r="VL221" s="59"/>
      <c r="VW221" s="59"/>
      <c r="WH221" s="59"/>
      <c r="WS221" s="59"/>
      <c r="XD221" s="59"/>
      <c r="XO221" s="59"/>
      <c r="XZ221" s="59"/>
      <c r="YK221" s="59"/>
      <c r="YV221" s="59"/>
      <c r="ZG221" s="59"/>
      <c r="ZR221" s="59"/>
      <c r="AAC221" s="59"/>
      <c r="AAN221" s="59"/>
      <c r="AAY221" s="59"/>
      <c r="ABJ221" s="59"/>
      <c r="ABU221" s="59"/>
      <c r="ACF221" s="59"/>
      <c r="ACQ221" s="59"/>
      <c r="ADB221" s="59"/>
      <c r="ADM221" s="59"/>
      <c r="ADX221" s="59"/>
      <c r="AEI221" s="59"/>
      <c r="AET221" s="59"/>
      <c r="AFE221" s="59"/>
      <c r="AFP221" s="59"/>
      <c r="AGA221" s="59"/>
      <c r="AGL221" s="59"/>
      <c r="AGW221" s="59"/>
      <c r="AHH221" s="59"/>
      <c r="AHS221" s="59"/>
      <c r="AID221" s="59"/>
      <c r="AIO221" s="59"/>
      <c r="AIZ221" s="59"/>
      <c r="AJK221" s="59"/>
      <c r="AJV221" s="59"/>
      <c r="AKG221" s="59"/>
      <c r="AKR221" s="59"/>
      <c r="ALC221" s="59"/>
      <c r="ALN221" s="59"/>
      <c r="ALY221" s="59"/>
      <c r="AMJ221" s="59"/>
      <c r="AMU221" s="59"/>
      <c r="ANF221" s="59"/>
      <c r="ANQ221" s="59"/>
      <c r="AOB221" s="59"/>
      <c r="AOM221" s="59"/>
      <c r="AOX221" s="59"/>
      <c r="API221" s="59"/>
      <c r="APT221" s="59"/>
      <c r="AQE221" s="59"/>
      <c r="AQP221" s="59"/>
      <c r="ARA221" s="59"/>
      <c r="ARL221" s="59"/>
      <c r="ARW221" s="59"/>
      <c r="ASH221" s="59"/>
      <c r="ASS221" s="59"/>
      <c r="ATD221" s="59"/>
      <c r="ATO221" s="59"/>
      <c r="ATZ221" s="59"/>
      <c r="AUK221" s="59"/>
      <c r="AUV221" s="59"/>
      <c r="AVG221" s="59"/>
      <c r="AVR221" s="59"/>
      <c r="AWC221" s="59"/>
      <c r="AWN221" s="59"/>
      <c r="AWY221" s="59"/>
      <c r="AXJ221" s="59"/>
      <c r="AXU221" s="59"/>
      <c r="AYF221" s="59"/>
      <c r="AYQ221" s="59"/>
      <c r="AZB221" s="59"/>
    </row>
    <row r="222" spans="1:1024 1035:1354" ht="18.75" customHeight="1" x14ac:dyDescent="0.25">
      <c r="A222" s="24" t="str">
        <f>'total Scrap'!A222</f>
        <v>12/2020</v>
      </c>
      <c r="B222" s="29">
        <f>'total Scrap'!D222</f>
        <v>92454</v>
      </c>
      <c r="C222" s="45" t="str">
        <f>'total Scrap'!E222</f>
        <v>68161F225071</v>
      </c>
      <c r="D222" s="8" t="str">
        <f>'total Scrap'!F222</f>
        <v>HOSE, HIGH PRESSURE</v>
      </c>
      <c r="E222" s="26">
        <f t="shared" ca="1" si="33"/>
        <v>6</v>
      </c>
      <c r="F222" s="26">
        <f t="shared" si="34"/>
        <v>1</v>
      </c>
      <c r="G222" s="27">
        <f t="shared" ca="1" si="35"/>
        <v>7.1428571428571425E-2</v>
      </c>
      <c r="H222" s="26" t="e">
        <f t="shared" ca="1" si="36"/>
        <v>#NAME?</v>
      </c>
      <c r="I222" s="26"/>
      <c r="J222" s="30"/>
      <c r="P222" s="57">
        <f t="shared" si="37"/>
        <v>0</v>
      </c>
      <c r="Q222" s="30">
        <f t="shared" si="38"/>
        <v>0</v>
      </c>
      <c r="U222" s="42" t="e">
        <f ca="1">IF($C222=$R$3, $A222,)</f>
        <v>#NAME?</v>
      </c>
      <c r="W222" s="43" t="e">
        <f t="shared" ca="1" si="39"/>
        <v>#NAME?</v>
      </c>
      <c r="X222" s="42" t="e">
        <f t="shared" ca="1" si="40"/>
        <v>#NAME?</v>
      </c>
      <c r="Y222" s="42">
        <v>221</v>
      </c>
      <c r="Z222" s="42" t="str">
        <f t="shared" si="41"/>
        <v>Occurrence221</v>
      </c>
      <c r="AA222" s="42">
        <f t="shared" ca="1" si="42"/>
        <v>0</v>
      </c>
      <c r="AB222" s="42">
        <f t="shared" ca="1" si="43"/>
        <v>0</v>
      </c>
      <c r="AH222" s="59"/>
      <c r="AS222" s="59"/>
      <c r="BD222" s="59"/>
      <c r="BO222" s="59"/>
      <c r="BZ222" s="59"/>
      <c r="CK222" s="59"/>
      <c r="CV222" s="59"/>
      <c r="DG222" s="59"/>
      <c r="DR222" s="59"/>
      <c r="EC222" s="59"/>
      <c r="EN222" s="59"/>
      <c r="EY222" s="59"/>
      <c r="FJ222" s="59"/>
      <c r="FU222" s="59"/>
      <c r="GF222" s="59"/>
      <c r="GQ222" s="59"/>
      <c r="HB222" s="59"/>
      <c r="HM222" s="59"/>
      <c r="HX222" s="59"/>
      <c r="II222" s="59"/>
      <c r="IT222" s="59"/>
      <c r="JE222" s="59"/>
      <c r="JP222" s="59"/>
      <c r="KA222" s="59"/>
      <c r="KL222" s="59"/>
      <c r="KW222" s="59"/>
      <c r="LH222" s="59"/>
      <c r="LS222" s="59"/>
      <c r="MD222" s="59"/>
      <c r="MO222" s="59"/>
      <c r="MZ222" s="59"/>
      <c r="NK222" s="59"/>
      <c r="NV222" s="59"/>
      <c r="OG222" s="59"/>
      <c r="OR222" s="59"/>
      <c r="PC222" s="59"/>
      <c r="PN222" s="59"/>
      <c r="PY222" s="59"/>
      <c r="QJ222" s="59"/>
      <c r="QU222" s="59"/>
      <c r="RF222" s="59"/>
      <c r="RQ222" s="59"/>
      <c r="SB222" s="59"/>
      <c r="SM222" s="59"/>
      <c r="SX222" s="59"/>
      <c r="TI222" s="59"/>
      <c r="TT222" s="59"/>
      <c r="UE222" s="59"/>
      <c r="UP222" s="59"/>
      <c r="VA222" s="59"/>
      <c r="VL222" s="59"/>
      <c r="VW222" s="59"/>
      <c r="WH222" s="59"/>
      <c r="WS222" s="59"/>
      <c r="XD222" s="59"/>
      <c r="XO222" s="59"/>
      <c r="XZ222" s="59"/>
      <c r="YK222" s="59"/>
      <c r="YV222" s="59"/>
      <c r="ZG222" s="59"/>
      <c r="ZR222" s="59"/>
      <c r="AAC222" s="59"/>
      <c r="AAN222" s="59"/>
      <c r="AAY222" s="59"/>
      <c r="ABJ222" s="59"/>
      <c r="ABU222" s="59"/>
      <c r="ACF222" s="59"/>
      <c r="ACQ222" s="59"/>
      <c r="ADB222" s="59"/>
      <c r="ADM222" s="59"/>
      <c r="ADX222" s="59"/>
      <c r="AEI222" s="59"/>
      <c r="AET222" s="59"/>
      <c r="AFE222" s="59"/>
      <c r="AFP222" s="59"/>
      <c r="AGA222" s="59"/>
      <c r="AGL222" s="59"/>
      <c r="AGW222" s="59"/>
      <c r="AHH222" s="59"/>
      <c r="AHS222" s="59"/>
      <c r="AID222" s="59"/>
      <c r="AIO222" s="59"/>
      <c r="AIZ222" s="59"/>
      <c r="AJK222" s="59"/>
      <c r="AJV222" s="59"/>
      <c r="AKG222" s="59"/>
      <c r="AKR222" s="59"/>
      <c r="ALC222" s="59"/>
      <c r="ALN222" s="59"/>
      <c r="ALY222" s="59"/>
      <c r="AMJ222" s="59"/>
      <c r="AMU222" s="59"/>
      <c r="ANF222" s="59"/>
      <c r="ANQ222" s="59"/>
      <c r="AOB222" s="59"/>
      <c r="AOM222" s="59"/>
      <c r="AOX222" s="59"/>
      <c r="API222" s="59"/>
      <c r="APT222" s="59"/>
      <c r="AQE222" s="59"/>
      <c r="AQP222" s="59"/>
      <c r="ARA222" s="59"/>
      <c r="ARL222" s="59"/>
      <c r="ARW222" s="59"/>
      <c r="ASH222" s="59"/>
      <c r="ASS222" s="59"/>
      <c r="ATD222" s="59"/>
      <c r="ATO222" s="59"/>
      <c r="ATZ222" s="59"/>
      <c r="AUK222" s="59"/>
      <c r="AUV222" s="59"/>
      <c r="AVG222" s="59"/>
      <c r="AVR222" s="59"/>
      <c r="AWC222" s="59"/>
      <c r="AWN222" s="59"/>
      <c r="AWY222" s="59"/>
      <c r="AXJ222" s="59"/>
      <c r="AXU222" s="59"/>
      <c r="AYF222" s="59"/>
      <c r="AYQ222" s="59"/>
      <c r="AZB222" s="59"/>
    </row>
    <row r="223" spans="1:1024 1035:1354" ht="18.75" customHeight="1" x14ac:dyDescent="0.25">
      <c r="A223" s="24" t="str">
        <f>'total Scrap'!A223</f>
        <v>12/2020</v>
      </c>
      <c r="B223" s="29">
        <f>'total Scrap'!D223</f>
        <v>96722</v>
      </c>
      <c r="C223" s="45" t="str">
        <f>'total Scrap'!E223</f>
        <v>96365F509471</v>
      </c>
      <c r="D223" s="8" t="str">
        <f>'total Scrap'!F223</f>
        <v>HOSE, HIGH PRESSURE</v>
      </c>
      <c r="E223" s="26">
        <f t="shared" ca="1" si="33"/>
        <v>6</v>
      </c>
      <c r="F223" s="26">
        <f t="shared" si="34"/>
        <v>3</v>
      </c>
      <c r="G223" s="27">
        <f t="shared" ca="1" si="35"/>
        <v>0.21428571428571427</v>
      </c>
      <c r="H223" s="26" t="e">
        <f t="shared" ca="1" si="36"/>
        <v>#NAME?</v>
      </c>
      <c r="I223" s="26"/>
      <c r="J223" s="30"/>
      <c r="P223" s="57" t="str">
        <f t="shared" si="37"/>
        <v>12/2020</v>
      </c>
      <c r="Q223" s="30" t="str">
        <f t="shared" si="38"/>
        <v>96365F509471</v>
      </c>
      <c r="U223" s="42" t="e">
        <f ca="1">IF($C223=$R$3, $A223,)</f>
        <v>#NAME?</v>
      </c>
      <c r="W223" s="43" t="e">
        <f t="shared" ca="1" si="39"/>
        <v>#NAME?</v>
      </c>
      <c r="X223" s="42" t="e">
        <f t="shared" ca="1" si="40"/>
        <v>#NAME?</v>
      </c>
      <c r="Y223" s="42">
        <v>222</v>
      </c>
      <c r="Z223" s="42" t="str">
        <f t="shared" si="41"/>
        <v>Occurrence222</v>
      </c>
      <c r="AA223" s="42">
        <f t="shared" ca="1" si="42"/>
        <v>0</v>
      </c>
      <c r="AB223" s="42">
        <f t="shared" ca="1" si="43"/>
        <v>0</v>
      </c>
      <c r="AH223" s="59"/>
      <c r="AS223" s="59"/>
      <c r="BD223" s="59"/>
      <c r="BO223" s="59"/>
      <c r="BZ223" s="59"/>
      <c r="CK223" s="59"/>
      <c r="CV223" s="59"/>
      <c r="DG223" s="59"/>
      <c r="DR223" s="59"/>
      <c r="EC223" s="59"/>
      <c r="EN223" s="59"/>
      <c r="EY223" s="59"/>
      <c r="FJ223" s="59"/>
      <c r="FU223" s="59"/>
      <c r="GF223" s="59"/>
      <c r="GQ223" s="59"/>
      <c r="HB223" s="59"/>
      <c r="HM223" s="59"/>
      <c r="HX223" s="59"/>
      <c r="II223" s="59"/>
      <c r="IT223" s="59"/>
      <c r="JE223" s="59"/>
      <c r="JP223" s="59"/>
      <c r="KA223" s="59"/>
      <c r="KL223" s="59"/>
      <c r="KW223" s="59"/>
      <c r="LH223" s="59"/>
      <c r="LS223" s="59"/>
      <c r="MD223" s="59"/>
      <c r="MO223" s="59"/>
      <c r="MZ223" s="59"/>
      <c r="NK223" s="59"/>
      <c r="NV223" s="59"/>
      <c r="OG223" s="59"/>
      <c r="OR223" s="59"/>
      <c r="PC223" s="59"/>
      <c r="PN223" s="59"/>
      <c r="PY223" s="59"/>
      <c r="QJ223" s="59"/>
      <c r="QU223" s="59"/>
      <c r="RF223" s="59"/>
      <c r="RQ223" s="59"/>
      <c r="SB223" s="59"/>
      <c r="SM223" s="59"/>
      <c r="SX223" s="59"/>
      <c r="TI223" s="59"/>
      <c r="TT223" s="59"/>
      <c r="UE223" s="59"/>
      <c r="UP223" s="59"/>
      <c r="VA223" s="59"/>
      <c r="VL223" s="59"/>
      <c r="VW223" s="59"/>
      <c r="WH223" s="59"/>
      <c r="WS223" s="59"/>
      <c r="XD223" s="59"/>
      <c r="XO223" s="59"/>
      <c r="XZ223" s="59"/>
      <c r="YK223" s="59"/>
      <c r="YV223" s="59"/>
      <c r="ZG223" s="59"/>
      <c r="ZR223" s="59"/>
      <c r="AAC223" s="59"/>
      <c r="AAN223" s="59"/>
      <c r="AAY223" s="59"/>
      <c r="ABJ223" s="59"/>
      <c r="ABU223" s="59"/>
      <c r="ACF223" s="59"/>
      <c r="ACQ223" s="59"/>
      <c r="ADB223" s="59"/>
      <c r="ADM223" s="59"/>
      <c r="ADX223" s="59"/>
      <c r="AEI223" s="59"/>
      <c r="AET223" s="59"/>
      <c r="AFE223" s="59"/>
      <c r="AFP223" s="59"/>
      <c r="AGA223" s="59"/>
      <c r="AGL223" s="59"/>
      <c r="AGW223" s="59"/>
      <c r="AHH223" s="59"/>
      <c r="AHS223" s="59"/>
      <c r="AID223" s="59"/>
      <c r="AIO223" s="59"/>
      <c r="AIZ223" s="59"/>
      <c r="AJK223" s="59"/>
      <c r="AJV223" s="59"/>
      <c r="AKG223" s="59"/>
      <c r="AKR223" s="59"/>
      <c r="ALC223" s="59"/>
      <c r="ALN223" s="59"/>
      <c r="ALY223" s="59"/>
      <c r="AMJ223" s="59"/>
      <c r="AMU223" s="59"/>
      <c r="ANF223" s="59"/>
      <c r="ANQ223" s="59"/>
      <c r="AOB223" s="59"/>
      <c r="AOM223" s="59"/>
      <c r="AOX223" s="59"/>
      <c r="API223" s="59"/>
      <c r="APT223" s="59"/>
      <c r="AQE223" s="59"/>
      <c r="AQP223" s="59"/>
      <c r="ARA223" s="59"/>
      <c r="ARL223" s="59"/>
      <c r="ARW223" s="59"/>
      <c r="ASH223" s="59"/>
      <c r="ASS223" s="59"/>
      <c r="ATD223" s="59"/>
      <c r="ATO223" s="59"/>
      <c r="ATZ223" s="59"/>
      <c r="AUK223" s="59"/>
      <c r="AUV223" s="59"/>
      <c r="AVG223" s="59"/>
      <c r="AVR223" s="59"/>
      <c r="AWC223" s="59"/>
      <c r="AWN223" s="59"/>
      <c r="AWY223" s="59"/>
      <c r="AXJ223" s="59"/>
      <c r="AXU223" s="59"/>
      <c r="AYF223" s="59"/>
      <c r="AYQ223" s="59"/>
      <c r="AZB223" s="59"/>
    </row>
    <row r="224" spans="1:1024 1035:1354" ht="18.75" customHeight="1" x14ac:dyDescent="0.25">
      <c r="A224" s="24" t="str">
        <f>'total Scrap'!A224</f>
        <v>12/2020</v>
      </c>
      <c r="B224" s="29">
        <f>'total Scrap'!D224</f>
        <v>95432</v>
      </c>
      <c r="C224" s="45" t="str">
        <f>'total Scrap'!E224</f>
        <v>566512664071</v>
      </c>
      <c r="D224" s="8" t="str">
        <f>'total Scrap'!F224</f>
        <v>COVER, LED RR COMBI LAMP</v>
      </c>
      <c r="E224" s="26">
        <f t="shared" ca="1" si="33"/>
        <v>6</v>
      </c>
      <c r="F224" s="26">
        <f t="shared" si="34"/>
        <v>4</v>
      </c>
      <c r="G224" s="27">
        <f t="shared" ca="1" si="35"/>
        <v>0.2857142857142857</v>
      </c>
      <c r="H224" s="26" t="e">
        <f t="shared" ca="1" si="36"/>
        <v>#NAME?</v>
      </c>
      <c r="I224" s="26"/>
      <c r="J224" s="30"/>
      <c r="P224" s="57" t="str">
        <f t="shared" si="37"/>
        <v>12/2020</v>
      </c>
      <c r="Q224" s="30" t="str">
        <f t="shared" si="38"/>
        <v>566512664071</v>
      </c>
      <c r="U224" s="42" t="e">
        <f ca="1">IF($C224=$R$3, $A224,)</f>
        <v>#NAME?</v>
      </c>
      <c r="W224" s="43" t="e">
        <f t="shared" ca="1" si="39"/>
        <v>#NAME?</v>
      </c>
      <c r="X224" s="42" t="e">
        <f t="shared" ca="1" si="40"/>
        <v>#NAME?</v>
      </c>
      <c r="Y224" s="42">
        <v>223</v>
      </c>
      <c r="Z224" s="42" t="str">
        <f t="shared" si="41"/>
        <v>Occurrence223</v>
      </c>
      <c r="AA224" s="42">
        <f t="shared" ca="1" si="42"/>
        <v>0</v>
      </c>
      <c r="AB224" s="42">
        <f t="shared" ca="1" si="43"/>
        <v>0</v>
      </c>
      <c r="AH224" s="59"/>
      <c r="AS224" s="59"/>
      <c r="BD224" s="59"/>
      <c r="BO224" s="59"/>
      <c r="BZ224" s="59"/>
      <c r="CK224" s="59"/>
      <c r="CV224" s="59"/>
      <c r="DG224" s="59"/>
      <c r="DR224" s="59"/>
      <c r="EC224" s="59"/>
      <c r="EN224" s="59"/>
      <c r="EY224" s="59"/>
      <c r="FJ224" s="59"/>
      <c r="FU224" s="59"/>
      <c r="GF224" s="59"/>
      <c r="GQ224" s="59"/>
      <c r="HB224" s="59"/>
      <c r="HM224" s="59"/>
      <c r="HX224" s="59"/>
      <c r="II224" s="59"/>
      <c r="IT224" s="59"/>
      <c r="JE224" s="59"/>
      <c r="JP224" s="59"/>
      <c r="KA224" s="59"/>
      <c r="KL224" s="59"/>
      <c r="KW224" s="59"/>
      <c r="LH224" s="59"/>
      <c r="LS224" s="59"/>
      <c r="MD224" s="59"/>
      <c r="MO224" s="59"/>
      <c r="MZ224" s="59"/>
      <c r="NK224" s="59"/>
      <c r="NV224" s="59"/>
      <c r="OG224" s="59"/>
      <c r="OR224" s="59"/>
      <c r="PC224" s="59"/>
      <c r="PN224" s="59"/>
      <c r="PY224" s="59"/>
      <c r="QJ224" s="59"/>
      <c r="QU224" s="59"/>
      <c r="RF224" s="59"/>
      <c r="RQ224" s="59"/>
      <c r="SB224" s="59"/>
      <c r="SM224" s="59"/>
      <c r="SX224" s="59"/>
      <c r="TI224" s="59"/>
      <c r="TT224" s="59"/>
      <c r="UE224" s="59"/>
      <c r="UP224" s="59"/>
      <c r="VA224" s="59"/>
      <c r="VL224" s="59"/>
      <c r="VW224" s="59"/>
      <c r="WH224" s="59"/>
      <c r="WS224" s="59"/>
      <c r="XD224" s="59"/>
      <c r="XO224" s="59"/>
      <c r="XZ224" s="59"/>
      <c r="YK224" s="59"/>
      <c r="YV224" s="59"/>
      <c r="ZG224" s="59"/>
      <c r="ZR224" s="59"/>
      <c r="AAC224" s="59"/>
      <c r="AAN224" s="59"/>
      <c r="AAY224" s="59"/>
      <c r="ABJ224" s="59"/>
      <c r="ABU224" s="59"/>
      <c r="ACF224" s="59"/>
      <c r="ACQ224" s="59"/>
      <c r="ADB224" s="59"/>
      <c r="ADM224" s="59"/>
      <c r="ADX224" s="59"/>
      <c r="AEI224" s="59"/>
      <c r="AET224" s="59"/>
      <c r="AFE224" s="59"/>
      <c r="AFP224" s="59"/>
      <c r="AGA224" s="59"/>
      <c r="AGL224" s="59"/>
      <c r="AGW224" s="59"/>
      <c r="AHH224" s="59"/>
      <c r="AHS224" s="59"/>
      <c r="AID224" s="59"/>
      <c r="AIO224" s="59"/>
      <c r="AIZ224" s="59"/>
      <c r="AJK224" s="59"/>
      <c r="AJV224" s="59"/>
      <c r="AKG224" s="59"/>
      <c r="AKR224" s="59"/>
      <c r="ALC224" s="59"/>
      <c r="ALN224" s="59"/>
      <c r="ALY224" s="59"/>
      <c r="AMJ224" s="59"/>
      <c r="AMU224" s="59"/>
      <c r="ANF224" s="59"/>
      <c r="ANQ224" s="59"/>
      <c r="AOB224" s="59"/>
      <c r="AOM224" s="59"/>
      <c r="AOX224" s="59"/>
      <c r="API224" s="59"/>
      <c r="APT224" s="59"/>
      <c r="AQE224" s="59"/>
      <c r="AQP224" s="59"/>
      <c r="ARA224" s="59"/>
      <c r="ARL224" s="59"/>
      <c r="ARW224" s="59"/>
      <c r="ASH224" s="59"/>
      <c r="ASS224" s="59"/>
      <c r="ATD224" s="59"/>
      <c r="ATO224" s="59"/>
      <c r="ATZ224" s="59"/>
      <c r="AUK224" s="59"/>
      <c r="AUV224" s="59"/>
      <c r="AVG224" s="59"/>
      <c r="AVR224" s="59"/>
      <c r="AWC224" s="59"/>
      <c r="AWN224" s="59"/>
      <c r="AWY224" s="59"/>
      <c r="AXJ224" s="59"/>
      <c r="AXU224" s="59"/>
      <c r="AYF224" s="59"/>
      <c r="AYQ224" s="59"/>
      <c r="AZB224" s="59"/>
    </row>
    <row r="225" spans="1:1024 1035:1354" ht="18.75" customHeight="1" x14ac:dyDescent="0.25">
      <c r="A225" s="24" t="str">
        <f>'total Scrap'!A225</f>
        <v>12/2020</v>
      </c>
      <c r="B225" s="29">
        <f>'total Scrap'!D225</f>
        <v>96723</v>
      </c>
      <c r="C225" s="45" t="str">
        <f>'total Scrap'!E225</f>
        <v>471102665171</v>
      </c>
      <c r="D225" s="8" t="str">
        <f>'total Scrap'!F225</f>
        <v>WIRE ASSY, INCHING</v>
      </c>
      <c r="E225" s="26">
        <f t="shared" ca="1" si="33"/>
        <v>6</v>
      </c>
      <c r="F225" s="26">
        <f t="shared" si="34"/>
        <v>1</v>
      </c>
      <c r="G225" s="27">
        <f t="shared" ca="1" si="35"/>
        <v>7.1428571428571425E-2</v>
      </c>
      <c r="H225" s="26" t="e">
        <f t="shared" ca="1" si="36"/>
        <v>#NAME?</v>
      </c>
      <c r="I225" s="26"/>
      <c r="J225" s="30"/>
      <c r="P225" s="57">
        <f t="shared" si="37"/>
        <v>0</v>
      </c>
      <c r="Q225" s="30">
        <f t="shared" si="38"/>
        <v>0</v>
      </c>
      <c r="U225" s="42" t="e">
        <f ca="1">IF($C225=$R$3, $A225,)</f>
        <v>#NAME?</v>
      </c>
      <c r="W225" s="43" t="e">
        <f t="shared" ca="1" si="39"/>
        <v>#NAME?</v>
      </c>
      <c r="X225" s="42" t="e">
        <f t="shared" ca="1" si="40"/>
        <v>#NAME?</v>
      </c>
      <c r="Y225" s="42">
        <v>224</v>
      </c>
      <c r="Z225" s="42" t="str">
        <f t="shared" si="41"/>
        <v>Occurrence224</v>
      </c>
      <c r="AA225" s="42">
        <f t="shared" ca="1" si="42"/>
        <v>0</v>
      </c>
      <c r="AB225" s="42">
        <f t="shared" ca="1" si="43"/>
        <v>0</v>
      </c>
      <c r="AH225" s="59"/>
      <c r="AS225" s="59"/>
      <c r="BD225" s="59"/>
      <c r="BO225" s="59"/>
      <c r="BZ225" s="59"/>
      <c r="CK225" s="59"/>
      <c r="CV225" s="59"/>
      <c r="DG225" s="59"/>
      <c r="DR225" s="59"/>
      <c r="EC225" s="59"/>
      <c r="EN225" s="59"/>
      <c r="EY225" s="59"/>
      <c r="FJ225" s="59"/>
      <c r="FU225" s="59"/>
      <c r="GF225" s="59"/>
      <c r="GQ225" s="59"/>
      <c r="HB225" s="59"/>
      <c r="HM225" s="59"/>
      <c r="HX225" s="59"/>
      <c r="II225" s="59"/>
      <c r="IT225" s="59"/>
      <c r="JE225" s="59"/>
      <c r="JP225" s="59"/>
      <c r="KA225" s="59"/>
      <c r="KL225" s="59"/>
      <c r="KW225" s="59"/>
      <c r="LH225" s="59"/>
      <c r="LS225" s="59"/>
      <c r="MD225" s="59"/>
      <c r="MO225" s="59"/>
      <c r="MZ225" s="59"/>
      <c r="NK225" s="59"/>
      <c r="NV225" s="59"/>
      <c r="OG225" s="59"/>
      <c r="OR225" s="59"/>
      <c r="PC225" s="59"/>
      <c r="PN225" s="59"/>
      <c r="PY225" s="59"/>
      <c r="QJ225" s="59"/>
      <c r="QU225" s="59"/>
      <c r="RF225" s="59"/>
      <c r="RQ225" s="59"/>
      <c r="SB225" s="59"/>
      <c r="SM225" s="59"/>
      <c r="SX225" s="59"/>
      <c r="TI225" s="59"/>
      <c r="TT225" s="59"/>
      <c r="UE225" s="59"/>
      <c r="UP225" s="59"/>
      <c r="VA225" s="59"/>
      <c r="VL225" s="59"/>
      <c r="VW225" s="59"/>
      <c r="WH225" s="59"/>
      <c r="WS225" s="59"/>
      <c r="XD225" s="59"/>
      <c r="XO225" s="59"/>
      <c r="XZ225" s="59"/>
      <c r="YK225" s="59"/>
      <c r="YV225" s="59"/>
      <c r="ZG225" s="59"/>
      <c r="ZR225" s="59"/>
      <c r="AAC225" s="59"/>
      <c r="AAN225" s="59"/>
      <c r="AAY225" s="59"/>
      <c r="ABJ225" s="59"/>
      <c r="ABU225" s="59"/>
      <c r="ACF225" s="59"/>
      <c r="ACQ225" s="59"/>
      <c r="ADB225" s="59"/>
      <c r="ADM225" s="59"/>
      <c r="ADX225" s="59"/>
      <c r="AEI225" s="59"/>
      <c r="AET225" s="59"/>
      <c r="AFE225" s="59"/>
      <c r="AFP225" s="59"/>
      <c r="AGA225" s="59"/>
      <c r="AGL225" s="59"/>
      <c r="AGW225" s="59"/>
      <c r="AHH225" s="59"/>
      <c r="AHS225" s="59"/>
      <c r="AID225" s="59"/>
      <c r="AIO225" s="59"/>
      <c r="AIZ225" s="59"/>
      <c r="AJK225" s="59"/>
      <c r="AJV225" s="59"/>
      <c r="AKG225" s="59"/>
      <c r="AKR225" s="59"/>
      <c r="ALC225" s="59"/>
      <c r="ALN225" s="59"/>
      <c r="ALY225" s="59"/>
      <c r="AMJ225" s="59"/>
      <c r="AMU225" s="59"/>
      <c r="ANF225" s="59"/>
      <c r="ANQ225" s="59"/>
      <c r="AOB225" s="59"/>
      <c r="AOM225" s="59"/>
      <c r="AOX225" s="59"/>
      <c r="API225" s="59"/>
      <c r="APT225" s="59"/>
      <c r="AQE225" s="59"/>
      <c r="AQP225" s="59"/>
      <c r="ARA225" s="59"/>
      <c r="ARL225" s="59"/>
      <c r="ARW225" s="59"/>
      <c r="ASH225" s="59"/>
      <c r="ASS225" s="59"/>
      <c r="ATD225" s="59"/>
      <c r="ATO225" s="59"/>
      <c r="ATZ225" s="59"/>
      <c r="AUK225" s="59"/>
      <c r="AUV225" s="59"/>
      <c r="AVG225" s="59"/>
      <c r="AVR225" s="59"/>
      <c r="AWC225" s="59"/>
      <c r="AWN225" s="59"/>
      <c r="AWY225" s="59"/>
      <c r="AXJ225" s="59"/>
      <c r="AXU225" s="59"/>
      <c r="AYF225" s="59"/>
      <c r="AYQ225" s="59"/>
      <c r="AZB225" s="59"/>
    </row>
    <row r="226" spans="1:1024 1035:1354" ht="18.75" customHeight="1" x14ac:dyDescent="0.25">
      <c r="A226" s="24" t="str">
        <f>'total Scrap'!A226</f>
        <v>12/2020</v>
      </c>
      <c r="B226" s="29">
        <f>'total Scrap'!D226</f>
        <v>96725</v>
      </c>
      <c r="C226" s="45" t="str">
        <f>'total Scrap'!E226</f>
        <v>56015F219371</v>
      </c>
      <c r="D226" s="8" t="str">
        <f>'total Scrap'!F226</f>
        <v>WIRE, T/C HEAT GAUGE</v>
      </c>
      <c r="E226" s="26">
        <f t="shared" ca="1" si="33"/>
        <v>6</v>
      </c>
      <c r="F226" s="26">
        <f t="shared" si="34"/>
        <v>1</v>
      </c>
      <c r="G226" s="27">
        <f t="shared" ca="1" si="35"/>
        <v>7.1428571428571425E-2</v>
      </c>
      <c r="H226" s="26" t="e">
        <f t="shared" ca="1" si="36"/>
        <v>#NAME?</v>
      </c>
      <c r="I226" s="26"/>
      <c r="J226" s="30"/>
      <c r="P226" s="57">
        <f t="shared" si="37"/>
        <v>0</v>
      </c>
      <c r="Q226" s="30">
        <f t="shared" si="38"/>
        <v>0</v>
      </c>
      <c r="U226" s="42" t="e">
        <f ca="1">IF($C226=$R$3, $A226,)</f>
        <v>#NAME?</v>
      </c>
      <c r="W226" s="43" t="e">
        <f t="shared" ca="1" si="39"/>
        <v>#NAME?</v>
      </c>
      <c r="X226" s="42" t="e">
        <f t="shared" ca="1" si="40"/>
        <v>#NAME?</v>
      </c>
      <c r="Y226" s="42">
        <v>225</v>
      </c>
      <c r="Z226" s="42" t="str">
        <f t="shared" si="41"/>
        <v>Occurrence225</v>
      </c>
      <c r="AA226" s="42">
        <f t="shared" ca="1" si="42"/>
        <v>0</v>
      </c>
      <c r="AB226" s="42">
        <f t="shared" ca="1" si="43"/>
        <v>0</v>
      </c>
      <c r="AH226" s="59"/>
      <c r="AS226" s="59"/>
      <c r="BD226" s="59"/>
      <c r="BO226" s="59"/>
      <c r="BZ226" s="59"/>
      <c r="CK226" s="59"/>
      <c r="CV226" s="59"/>
      <c r="DG226" s="59"/>
      <c r="DR226" s="59"/>
      <c r="EC226" s="59"/>
      <c r="EN226" s="59"/>
      <c r="EY226" s="59"/>
      <c r="FJ226" s="59"/>
      <c r="FU226" s="59"/>
      <c r="GF226" s="59"/>
      <c r="GQ226" s="59"/>
      <c r="HB226" s="59"/>
      <c r="HM226" s="59"/>
      <c r="HX226" s="59"/>
      <c r="II226" s="59"/>
      <c r="IT226" s="59"/>
      <c r="JE226" s="59"/>
      <c r="JP226" s="59"/>
      <c r="KA226" s="59"/>
      <c r="KL226" s="59"/>
      <c r="KW226" s="59"/>
      <c r="LH226" s="59"/>
      <c r="LS226" s="59"/>
      <c r="MD226" s="59"/>
      <c r="MO226" s="59"/>
      <c r="MZ226" s="59"/>
      <c r="NK226" s="59"/>
      <c r="NV226" s="59"/>
      <c r="OG226" s="59"/>
      <c r="OR226" s="59"/>
      <c r="PC226" s="59"/>
      <c r="PN226" s="59"/>
      <c r="PY226" s="59"/>
      <c r="QJ226" s="59"/>
      <c r="QU226" s="59"/>
      <c r="RF226" s="59"/>
      <c r="RQ226" s="59"/>
      <c r="SB226" s="59"/>
      <c r="SM226" s="59"/>
      <c r="SX226" s="59"/>
      <c r="TI226" s="59"/>
      <c r="TT226" s="59"/>
      <c r="UE226" s="59"/>
      <c r="UP226" s="59"/>
      <c r="VA226" s="59"/>
      <c r="VL226" s="59"/>
      <c r="VW226" s="59"/>
      <c r="WH226" s="59"/>
      <c r="WS226" s="59"/>
      <c r="XD226" s="59"/>
      <c r="XO226" s="59"/>
      <c r="XZ226" s="59"/>
      <c r="YK226" s="59"/>
      <c r="YV226" s="59"/>
      <c r="ZG226" s="59"/>
      <c r="ZR226" s="59"/>
      <c r="AAC226" s="59"/>
      <c r="AAN226" s="59"/>
      <c r="AAY226" s="59"/>
      <c r="ABJ226" s="59"/>
      <c r="ABU226" s="59"/>
      <c r="ACF226" s="59"/>
      <c r="ACQ226" s="59"/>
      <c r="ADB226" s="59"/>
      <c r="ADM226" s="59"/>
      <c r="ADX226" s="59"/>
      <c r="AEI226" s="59"/>
      <c r="AET226" s="59"/>
      <c r="AFE226" s="59"/>
      <c r="AFP226" s="59"/>
      <c r="AGA226" s="59"/>
      <c r="AGL226" s="59"/>
      <c r="AGW226" s="59"/>
      <c r="AHH226" s="59"/>
      <c r="AHS226" s="59"/>
      <c r="AID226" s="59"/>
      <c r="AIO226" s="59"/>
      <c r="AIZ226" s="59"/>
      <c r="AJK226" s="59"/>
      <c r="AJV226" s="59"/>
      <c r="AKG226" s="59"/>
      <c r="AKR226" s="59"/>
      <c r="ALC226" s="59"/>
      <c r="ALN226" s="59"/>
      <c r="ALY226" s="59"/>
      <c r="AMJ226" s="59"/>
      <c r="AMU226" s="59"/>
      <c r="ANF226" s="59"/>
      <c r="ANQ226" s="59"/>
      <c r="AOB226" s="59"/>
      <c r="AOM226" s="59"/>
      <c r="AOX226" s="59"/>
      <c r="API226" s="59"/>
      <c r="APT226" s="59"/>
      <c r="AQE226" s="59"/>
      <c r="AQP226" s="59"/>
      <c r="ARA226" s="59"/>
      <c r="ARL226" s="59"/>
      <c r="ARW226" s="59"/>
      <c r="ASH226" s="59"/>
      <c r="ASS226" s="59"/>
      <c r="ATD226" s="59"/>
      <c r="ATO226" s="59"/>
      <c r="ATZ226" s="59"/>
      <c r="AUK226" s="59"/>
      <c r="AUV226" s="59"/>
      <c r="AVG226" s="59"/>
      <c r="AVR226" s="59"/>
      <c r="AWC226" s="59"/>
      <c r="AWN226" s="59"/>
      <c r="AWY226" s="59"/>
      <c r="AXJ226" s="59"/>
      <c r="AXU226" s="59"/>
      <c r="AYF226" s="59"/>
      <c r="AYQ226" s="59"/>
      <c r="AZB226" s="59"/>
    </row>
    <row r="227" spans="1:1024 1035:1354" ht="18.75" customHeight="1" x14ac:dyDescent="0.25">
      <c r="A227" s="24" t="str">
        <f>'total Scrap'!A227</f>
        <v>12/2020</v>
      </c>
      <c r="B227" s="29">
        <f>'total Scrap'!D227</f>
        <v>95434</v>
      </c>
      <c r="C227" s="45" t="str">
        <f>'total Scrap'!E227</f>
        <v>574302660071</v>
      </c>
      <c r="D227" s="8" t="str">
        <f>'total Scrap'!F227</f>
        <v>FLASHER ASSY, TURN SIGNAL</v>
      </c>
      <c r="E227" s="26">
        <f t="shared" ca="1" si="33"/>
        <v>6</v>
      </c>
      <c r="F227" s="26">
        <f t="shared" si="34"/>
        <v>1</v>
      </c>
      <c r="G227" s="27">
        <f t="shared" ca="1" si="35"/>
        <v>7.1428571428571425E-2</v>
      </c>
      <c r="H227" s="26" t="e">
        <f t="shared" ca="1" si="36"/>
        <v>#NAME?</v>
      </c>
      <c r="I227" s="26"/>
      <c r="J227" s="30"/>
      <c r="P227" s="57">
        <f t="shared" si="37"/>
        <v>0</v>
      </c>
      <c r="Q227" s="30">
        <f t="shared" si="38"/>
        <v>0</v>
      </c>
      <c r="U227" s="42" t="e">
        <f ca="1">IF($C227=$R$3, $A227,)</f>
        <v>#NAME?</v>
      </c>
      <c r="W227" s="43" t="e">
        <f t="shared" ca="1" si="39"/>
        <v>#NAME?</v>
      </c>
      <c r="X227" s="42" t="e">
        <f t="shared" ca="1" si="40"/>
        <v>#NAME?</v>
      </c>
      <c r="Y227" s="42">
        <v>226</v>
      </c>
      <c r="Z227" s="42" t="str">
        <f t="shared" si="41"/>
        <v>Occurrence226</v>
      </c>
      <c r="AA227" s="42">
        <f t="shared" ca="1" si="42"/>
        <v>0</v>
      </c>
      <c r="AB227" s="42">
        <f t="shared" ca="1" si="43"/>
        <v>0</v>
      </c>
      <c r="AH227" s="59"/>
      <c r="AS227" s="59"/>
      <c r="BD227" s="59"/>
      <c r="BO227" s="59"/>
      <c r="BZ227" s="59"/>
      <c r="CK227" s="59"/>
      <c r="CV227" s="59"/>
      <c r="DG227" s="59"/>
      <c r="DR227" s="59"/>
      <c r="EC227" s="59"/>
      <c r="EN227" s="59"/>
      <c r="EY227" s="59"/>
      <c r="FJ227" s="59"/>
      <c r="FU227" s="59"/>
      <c r="GF227" s="59"/>
      <c r="GQ227" s="59"/>
      <c r="HB227" s="59"/>
      <c r="HM227" s="59"/>
      <c r="HX227" s="59"/>
      <c r="II227" s="59"/>
      <c r="IT227" s="59"/>
      <c r="JE227" s="59"/>
      <c r="JP227" s="59"/>
      <c r="KA227" s="59"/>
      <c r="KL227" s="59"/>
      <c r="KW227" s="59"/>
      <c r="LH227" s="59"/>
      <c r="LS227" s="59"/>
      <c r="MD227" s="59"/>
      <c r="MO227" s="59"/>
      <c r="MZ227" s="59"/>
      <c r="NK227" s="59"/>
      <c r="NV227" s="59"/>
      <c r="OG227" s="59"/>
      <c r="OR227" s="59"/>
      <c r="PC227" s="59"/>
      <c r="PN227" s="59"/>
      <c r="PY227" s="59"/>
      <c r="QJ227" s="59"/>
      <c r="QU227" s="59"/>
      <c r="RF227" s="59"/>
      <c r="RQ227" s="59"/>
      <c r="SB227" s="59"/>
      <c r="SM227" s="59"/>
      <c r="SX227" s="59"/>
      <c r="TI227" s="59"/>
      <c r="TT227" s="59"/>
      <c r="UE227" s="59"/>
      <c r="UP227" s="59"/>
      <c r="VA227" s="59"/>
      <c r="VL227" s="59"/>
      <c r="VW227" s="59"/>
      <c r="WH227" s="59"/>
      <c r="WS227" s="59"/>
      <c r="XD227" s="59"/>
      <c r="XO227" s="59"/>
      <c r="XZ227" s="59"/>
      <c r="YK227" s="59"/>
      <c r="YV227" s="59"/>
      <c r="ZG227" s="59"/>
      <c r="ZR227" s="59"/>
      <c r="AAC227" s="59"/>
      <c r="AAN227" s="59"/>
      <c r="AAY227" s="59"/>
      <c r="ABJ227" s="59"/>
      <c r="ABU227" s="59"/>
      <c r="ACF227" s="59"/>
      <c r="ACQ227" s="59"/>
      <c r="ADB227" s="59"/>
      <c r="ADM227" s="59"/>
      <c r="ADX227" s="59"/>
      <c r="AEI227" s="59"/>
      <c r="AET227" s="59"/>
      <c r="AFE227" s="59"/>
      <c r="AFP227" s="59"/>
      <c r="AGA227" s="59"/>
      <c r="AGL227" s="59"/>
      <c r="AGW227" s="59"/>
      <c r="AHH227" s="59"/>
      <c r="AHS227" s="59"/>
      <c r="AID227" s="59"/>
      <c r="AIO227" s="59"/>
      <c r="AIZ227" s="59"/>
      <c r="AJK227" s="59"/>
      <c r="AJV227" s="59"/>
      <c r="AKG227" s="59"/>
      <c r="AKR227" s="59"/>
      <c r="ALC227" s="59"/>
      <c r="ALN227" s="59"/>
      <c r="ALY227" s="59"/>
      <c r="AMJ227" s="59"/>
      <c r="AMU227" s="59"/>
      <c r="ANF227" s="59"/>
      <c r="ANQ227" s="59"/>
      <c r="AOB227" s="59"/>
      <c r="AOM227" s="59"/>
      <c r="AOX227" s="59"/>
      <c r="API227" s="59"/>
      <c r="APT227" s="59"/>
      <c r="AQE227" s="59"/>
      <c r="AQP227" s="59"/>
      <c r="ARA227" s="59"/>
      <c r="ARL227" s="59"/>
      <c r="ARW227" s="59"/>
      <c r="ASH227" s="59"/>
      <c r="ASS227" s="59"/>
      <c r="ATD227" s="59"/>
      <c r="ATO227" s="59"/>
      <c r="ATZ227" s="59"/>
      <c r="AUK227" s="59"/>
      <c r="AUV227" s="59"/>
      <c r="AVG227" s="59"/>
      <c r="AVR227" s="59"/>
      <c r="AWC227" s="59"/>
      <c r="AWN227" s="59"/>
      <c r="AWY227" s="59"/>
      <c r="AXJ227" s="59"/>
      <c r="AXU227" s="59"/>
      <c r="AYF227" s="59"/>
      <c r="AYQ227" s="59"/>
      <c r="AZB227" s="59"/>
    </row>
    <row r="228" spans="1:1024 1035:1354" ht="18.75" customHeight="1" x14ac:dyDescent="0.25">
      <c r="A228" s="24" t="str">
        <f>'total Scrap'!A228</f>
        <v>12/2020</v>
      </c>
      <c r="B228" s="29">
        <f>'total Scrap'!D228</f>
        <v>96726</v>
      </c>
      <c r="C228" s="45" t="str">
        <f>'total Scrap'!E228</f>
        <v>56058F320071</v>
      </c>
      <c r="D228" s="8" t="str">
        <f>'total Scrap'!F228</f>
        <v>WIRE, FR STAY SUB NO.1</v>
      </c>
      <c r="E228" s="26">
        <f t="shared" ca="1" si="33"/>
        <v>6</v>
      </c>
      <c r="F228" s="26">
        <f t="shared" si="34"/>
        <v>1</v>
      </c>
      <c r="G228" s="27">
        <f t="shared" ca="1" si="35"/>
        <v>7.1428571428571425E-2</v>
      </c>
      <c r="H228" s="26" t="e">
        <f t="shared" ca="1" si="36"/>
        <v>#NAME?</v>
      </c>
      <c r="I228" s="26"/>
      <c r="J228" s="30"/>
      <c r="P228" s="57">
        <f t="shared" si="37"/>
        <v>0</v>
      </c>
      <c r="Q228" s="30">
        <f t="shared" si="38"/>
        <v>0</v>
      </c>
      <c r="U228" s="42" t="e">
        <f ca="1">IF($C228=$R$3, $A228,)</f>
        <v>#NAME?</v>
      </c>
      <c r="W228" s="43" t="e">
        <f t="shared" ca="1" si="39"/>
        <v>#NAME?</v>
      </c>
      <c r="X228" s="42" t="e">
        <f t="shared" ca="1" si="40"/>
        <v>#NAME?</v>
      </c>
      <c r="Y228" s="42">
        <v>227</v>
      </c>
      <c r="Z228" s="42" t="str">
        <f t="shared" si="41"/>
        <v>Occurrence227</v>
      </c>
      <c r="AA228" s="42">
        <f t="shared" ca="1" si="42"/>
        <v>0</v>
      </c>
      <c r="AB228" s="42">
        <f t="shared" ca="1" si="43"/>
        <v>0</v>
      </c>
      <c r="AH228" s="59"/>
      <c r="AS228" s="59"/>
      <c r="BD228" s="59"/>
      <c r="BO228" s="59"/>
      <c r="BZ228" s="59"/>
      <c r="CK228" s="59"/>
      <c r="CV228" s="59"/>
      <c r="DG228" s="59"/>
      <c r="DR228" s="59"/>
      <c r="EC228" s="59"/>
      <c r="EN228" s="59"/>
      <c r="EY228" s="59"/>
      <c r="FJ228" s="59"/>
      <c r="FU228" s="59"/>
      <c r="GF228" s="59"/>
      <c r="GQ228" s="59"/>
      <c r="HB228" s="59"/>
      <c r="HM228" s="59"/>
      <c r="HX228" s="59"/>
      <c r="II228" s="59"/>
      <c r="IT228" s="59"/>
      <c r="JE228" s="59"/>
      <c r="JP228" s="59"/>
      <c r="KA228" s="59"/>
      <c r="KL228" s="59"/>
      <c r="KW228" s="59"/>
      <c r="LH228" s="59"/>
      <c r="LS228" s="59"/>
      <c r="MD228" s="59"/>
      <c r="MO228" s="59"/>
      <c r="MZ228" s="59"/>
      <c r="NK228" s="59"/>
      <c r="NV228" s="59"/>
      <c r="OG228" s="59"/>
      <c r="OR228" s="59"/>
      <c r="PC228" s="59"/>
      <c r="PN228" s="59"/>
      <c r="PY228" s="59"/>
      <c r="QJ228" s="59"/>
      <c r="QU228" s="59"/>
      <c r="RF228" s="59"/>
      <c r="RQ228" s="59"/>
      <c r="SB228" s="59"/>
      <c r="SM228" s="59"/>
      <c r="SX228" s="59"/>
      <c r="TI228" s="59"/>
      <c r="TT228" s="59"/>
      <c r="UE228" s="59"/>
      <c r="UP228" s="59"/>
      <c r="VA228" s="59"/>
      <c r="VL228" s="59"/>
      <c r="VW228" s="59"/>
      <c r="WH228" s="59"/>
      <c r="WS228" s="59"/>
      <c r="XD228" s="59"/>
      <c r="XO228" s="59"/>
      <c r="XZ228" s="59"/>
      <c r="YK228" s="59"/>
      <c r="YV228" s="59"/>
      <c r="ZG228" s="59"/>
      <c r="ZR228" s="59"/>
      <c r="AAC228" s="59"/>
      <c r="AAN228" s="59"/>
      <c r="AAY228" s="59"/>
      <c r="ABJ228" s="59"/>
      <c r="ABU228" s="59"/>
      <c r="ACF228" s="59"/>
      <c r="ACQ228" s="59"/>
      <c r="ADB228" s="59"/>
      <c r="ADM228" s="59"/>
      <c r="ADX228" s="59"/>
      <c r="AEI228" s="59"/>
      <c r="AET228" s="59"/>
      <c r="AFE228" s="59"/>
      <c r="AFP228" s="59"/>
      <c r="AGA228" s="59"/>
      <c r="AGL228" s="59"/>
      <c r="AGW228" s="59"/>
      <c r="AHH228" s="59"/>
      <c r="AHS228" s="59"/>
      <c r="AID228" s="59"/>
      <c r="AIO228" s="59"/>
      <c r="AIZ228" s="59"/>
      <c r="AJK228" s="59"/>
      <c r="AJV228" s="59"/>
      <c r="AKG228" s="59"/>
      <c r="AKR228" s="59"/>
      <c r="ALC228" s="59"/>
      <c r="ALN228" s="59"/>
      <c r="ALY228" s="59"/>
      <c r="AMJ228" s="59"/>
      <c r="AMU228" s="59"/>
      <c r="ANF228" s="59"/>
      <c r="ANQ228" s="59"/>
      <c r="AOB228" s="59"/>
      <c r="AOM228" s="59"/>
      <c r="AOX228" s="59"/>
      <c r="API228" s="59"/>
      <c r="APT228" s="59"/>
      <c r="AQE228" s="59"/>
      <c r="AQP228" s="59"/>
      <c r="ARA228" s="59"/>
      <c r="ARL228" s="59"/>
      <c r="ARW228" s="59"/>
      <c r="ASH228" s="59"/>
      <c r="ASS228" s="59"/>
      <c r="ATD228" s="59"/>
      <c r="ATO228" s="59"/>
      <c r="ATZ228" s="59"/>
      <c r="AUK228" s="59"/>
      <c r="AUV228" s="59"/>
      <c r="AVG228" s="59"/>
      <c r="AVR228" s="59"/>
      <c r="AWC228" s="59"/>
      <c r="AWN228" s="59"/>
      <c r="AWY228" s="59"/>
      <c r="AXJ228" s="59"/>
      <c r="AXU228" s="59"/>
      <c r="AYF228" s="59"/>
      <c r="AYQ228" s="59"/>
      <c r="AZB228" s="59"/>
    </row>
    <row r="229" spans="1:1024 1035:1354" ht="18.75" customHeight="1" x14ac:dyDescent="0.25">
      <c r="A229" s="24" t="str">
        <f>'total Scrap'!A229</f>
        <v>01/2021</v>
      </c>
      <c r="B229" s="29">
        <f>'total Scrap'!D229</f>
        <v>95731</v>
      </c>
      <c r="C229" s="45" t="str">
        <f>'total Scrap'!E229</f>
        <v>56011F231071</v>
      </c>
      <c r="D229" s="8" t="str">
        <f>'total Scrap'!F229</f>
        <v>WIRE, BODY MAIN</v>
      </c>
      <c r="E229" s="26">
        <f t="shared" ca="1" si="33"/>
        <v>5</v>
      </c>
      <c r="F229" s="26">
        <f t="shared" si="34"/>
        <v>2</v>
      </c>
      <c r="G229" s="27">
        <f t="shared" ca="1" si="35"/>
        <v>0.14285714285714285</v>
      </c>
      <c r="H229" s="26" t="e">
        <f t="shared" ca="1" si="36"/>
        <v>#NAME?</v>
      </c>
      <c r="I229" s="26"/>
      <c r="J229" s="30"/>
      <c r="P229" s="57" t="str">
        <f t="shared" si="37"/>
        <v>01/2021</v>
      </c>
      <c r="Q229" s="30" t="str">
        <f t="shared" si="38"/>
        <v>56011F231071</v>
      </c>
      <c r="U229" s="42" t="e">
        <f ca="1">IF($C229=$R$3, $A229,)</f>
        <v>#NAME?</v>
      </c>
      <c r="W229" s="43" t="e">
        <f t="shared" ca="1" si="39"/>
        <v>#NAME?</v>
      </c>
      <c r="X229" s="42" t="e">
        <f t="shared" ca="1" si="40"/>
        <v>#NAME?</v>
      </c>
      <c r="Y229" s="42">
        <v>228</v>
      </c>
      <c r="Z229" s="42" t="str">
        <f t="shared" si="41"/>
        <v>Occurrence228</v>
      </c>
      <c r="AA229" s="42">
        <f t="shared" ca="1" si="42"/>
        <v>0</v>
      </c>
      <c r="AB229" s="42">
        <f t="shared" ca="1" si="43"/>
        <v>0</v>
      </c>
      <c r="AH229" s="59"/>
      <c r="AS229" s="59"/>
      <c r="BD229" s="59"/>
      <c r="BO229" s="59"/>
      <c r="BZ229" s="59"/>
      <c r="CK229" s="59"/>
      <c r="CV229" s="59"/>
      <c r="DG229" s="59"/>
      <c r="DR229" s="59"/>
      <c r="EC229" s="59"/>
      <c r="EN229" s="59"/>
      <c r="EY229" s="59"/>
      <c r="FJ229" s="59"/>
      <c r="FU229" s="59"/>
      <c r="GF229" s="59"/>
      <c r="GQ229" s="59"/>
      <c r="HB229" s="59"/>
      <c r="HM229" s="59"/>
      <c r="HX229" s="59"/>
      <c r="II229" s="59"/>
      <c r="IT229" s="59"/>
      <c r="JE229" s="59"/>
      <c r="JP229" s="59"/>
      <c r="KA229" s="59"/>
      <c r="KL229" s="59"/>
      <c r="KW229" s="59"/>
      <c r="LH229" s="59"/>
      <c r="LS229" s="59"/>
      <c r="MD229" s="59"/>
      <c r="MO229" s="59"/>
      <c r="MZ229" s="59"/>
      <c r="NK229" s="59"/>
      <c r="NV229" s="59"/>
      <c r="OG229" s="59"/>
      <c r="OR229" s="59"/>
      <c r="PC229" s="59"/>
      <c r="PN229" s="59"/>
      <c r="PY229" s="59"/>
      <c r="QJ229" s="59"/>
      <c r="QU229" s="59"/>
      <c r="RF229" s="59"/>
      <c r="RQ229" s="59"/>
      <c r="SB229" s="59"/>
      <c r="SM229" s="59"/>
      <c r="SX229" s="59"/>
      <c r="TI229" s="59"/>
      <c r="TT229" s="59"/>
      <c r="UE229" s="59"/>
      <c r="UP229" s="59"/>
      <c r="VA229" s="59"/>
      <c r="VL229" s="59"/>
      <c r="VW229" s="59"/>
      <c r="WH229" s="59"/>
      <c r="WS229" s="59"/>
      <c r="XD229" s="59"/>
      <c r="XO229" s="59"/>
      <c r="XZ229" s="59"/>
      <c r="YK229" s="59"/>
      <c r="YV229" s="59"/>
      <c r="ZG229" s="59"/>
      <c r="ZR229" s="59"/>
      <c r="AAC229" s="59"/>
      <c r="AAN229" s="59"/>
      <c r="AAY229" s="59"/>
      <c r="ABJ229" s="59"/>
      <c r="ABU229" s="59"/>
      <c r="ACF229" s="59"/>
      <c r="ACQ229" s="59"/>
      <c r="ADB229" s="59"/>
      <c r="ADM229" s="59"/>
      <c r="ADX229" s="59"/>
      <c r="AEI229" s="59"/>
      <c r="AET229" s="59"/>
      <c r="AFE229" s="59"/>
      <c r="AFP229" s="59"/>
      <c r="AGA229" s="59"/>
      <c r="AGL229" s="59"/>
      <c r="AGW229" s="59"/>
      <c r="AHH229" s="59"/>
      <c r="AHS229" s="59"/>
      <c r="AID229" s="59"/>
      <c r="AIO229" s="59"/>
      <c r="AIZ229" s="59"/>
      <c r="AJK229" s="59"/>
      <c r="AJV229" s="59"/>
      <c r="AKG229" s="59"/>
      <c r="AKR229" s="59"/>
      <c r="ALC229" s="59"/>
      <c r="ALN229" s="59"/>
      <c r="ALY229" s="59"/>
      <c r="AMJ229" s="59"/>
      <c r="AMU229" s="59"/>
      <c r="ANF229" s="59"/>
      <c r="ANQ229" s="59"/>
      <c r="AOB229" s="59"/>
      <c r="AOM229" s="59"/>
      <c r="AOX229" s="59"/>
      <c r="API229" s="59"/>
      <c r="APT229" s="59"/>
      <c r="AQE229" s="59"/>
      <c r="AQP229" s="59"/>
      <c r="ARA229" s="59"/>
      <c r="ARL229" s="59"/>
      <c r="ARW229" s="59"/>
      <c r="ASH229" s="59"/>
      <c r="ASS229" s="59"/>
      <c r="ATD229" s="59"/>
      <c r="ATO229" s="59"/>
      <c r="ATZ229" s="59"/>
      <c r="AUK229" s="59"/>
      <c r="AUV229" s="59"/>
      <c r="AVG229" s="59"/>
      <c r="AVR229" s="59"/>
      <c r="AWC229" s="59"/>
      <c r="AWN229" s="59"/>
      <c r="AWY229" s="59"/>
      <c r="AXJ229" s="59"/>
      <c r="AXU229" s="59"/>
      <c r="AYF229" s="59"/>
      <c r="AYQ229" s="59"/>
      <c r="AZB229" s="59"/>
    </row>
    <row r="230" spans="1:1024 1035:1354" ht="18.75" customHeight="1" x14ac:dyDescent="0.25">
      <c r="A230" s="24" t="str">
        <f>'total Scrap'!A230</f>
        <v>01/2021</v>
      </c>
      <c r="B230" s="29">
        <f>'total Scrap'!D230</f>
        <v>96613</v>
      </c>
      <c r="C230" s="45" t="str">
        <f>'total Scrap'!E230</f>
        <v>56110F220071</v>
      </c>
      <c r="D230" s="8" t="str">
        <f>'total Scrap'!F230</f>
        <v>WIRE, BODY MAIN</v>
      </c>
      <c r="E230" s="26">
        <f t="shared" ca="1" si="33"/>
        <v>5</v>
      </c>
      <c r="F230" s="26">
        <f t="shared" si="34"/>
        <v>1</v>
      </c>
      <c r="G230" s="27">
        <f t="shared" ca="1" si="35"/>
        <v>7.1428571428571425E-2</v>
      </c>
      <c r="H230" s="26" t="e">
        <f t="shared" ca="1" si="36"/>
        <v>#NAME?</v>
      </c>
      <c r="I230" s="26"/>
      <c r="J230" s="30"/>
      <c r="P230" s="57">
        <f t="shared" si="37"/>
        <v>0</v>
      </c>
      <c r="Q230" s="30">
        <f t="shared" si="38"/>
        <v>0</v>
      </c>
      <c r="U230" s="42" t="e">
        <f ca="1">IF($C230=$R$3, $A230,)</f>
        <v>#NAME?</v>
      </c>
      <c r="W230" s="43" t="e">
        <f t="shared" ca="1" si="39"/>
        <v>#NAME?</v>
      </c>
      <c r="X230" s="42" t="e">
        <f t="shared" ca="1" si="40"/>
        <v>#NAME?</v>
      </c>
      <c r="Y230" s="42">
        <v>229</v>
      </c>
      <c r="Z230" s="42" t="str">
        <f t="shared" si="41"/>
        <v>Occurrence229</v>
      </c>
      <c r="AA230" s="42">
        <f t="shared" ca="1" si="42"/>
        <v>0</v>
      </c>
      <c r="AB230" s="42">
        <f t="shared" ca="1" si="43"/>
        <v>0</v>
      </c>
      <c r="AH230" s="59"/>
      <c r="AS230" s="59"/>
      <c r="BD230" s="59"/>
      <c r="BO230" s="59"/>
      <c r="BZ230" s="59"/>
      <c r="CK230" s="59"/>
      <c r="CV230" s="59"/>
      <c r="DG230" s="59"/>
      <c r="DR230" s="59"/>
      <c r="EC230" s="59"/>
      <c r="EN230" s="59"/>
      <c r="EY230" s="59"/>
      <c r="FJ230" s="59"/>
      <c r="FU230" s="59"/>
      <c r="GF230" s="59"/>
      <c r="GQ230" s="59"/>
      <c r="HB230" s="59"/>
      <c r="HM230" s="59"/>
      <c r="HX230" s="59"/>
      <c r="II230" s="59"/>
      <c r="IT230" s="59"/>
      <c r="JE230" s="59"/>
      <c r="JP230" s="59"/>
      <c r="KA230" s="59"/>
      <c r="KL230" s="59"/>
      <c r="KW230" s="59"/>
      <c r="LH230" s="59"/>
      <c r="LS230" s="59"/>
      <c r="MD230" s="59"/>
      <c r="MO230" s="59"/>
      <c r="MZ230" s="59"/>
      <c r="NK230" s="59"/>
      <c r="NV230" s="59"/>
      <c r="OG230" s="59"/>
      <c r="OR230" s="59"/>
      <c r="PC230" s="59"/>
      <c r="PN230" s="59"/>
      <c r="PY230" s="59"/>
      <c r="QJ230" s="59"/>
      <c r="QU230" s="59"/>
      <c r="RF230" s="59"/>
      <c r="RQ230" s="59"/>
      <c r="SB230" s="59"/>
      <c r="SM230" s="59"/>
      <c r="SX230" s="59"/>
      <c r="TI230" s="59"/>
      <c r="TT230" s="59"/>
      <c r="UE230" s="59"/>
      <c r="UP230" s="59"/>
      <c r="VA230" s="59"/>
      <c r="VL230" s="59"/>
      <c r="VW230" s="59"/>
      <c r="WH230" s="59"/>
      <c r="WS230" s="59"/>
      <c r="XD230" s="59"/>
      <c r="XO230" s="59"/>
      <c r="XZ230" s="59"/>
      <c r="YK230" s="59"/>
      <c r="YV230" s="59"/>
      <c r="ZG230" s="59"/>
      <c r="ZR230" s="59"/>
      <c r="AAC230" s="59"/>
      <c r="AAN230" s="59"/>
      <c r="AAY230" s="59"/>
      <c r="ABJ230" s="59"/>
      <c r="ABU230" s="59"/>
      <c r="ACF230" s="59"/>
      <c r="ACQ230" s="59"/>
      <c r="ADB230" s="59"/>
      <c r="ADM230" s="59"/>
      <c r="ADX230" s="59"/>
      <c r="AEI230" s="59"/>
      <c r="AET230" s="59"/>
      <c r="AFE230" s="59"/>
      <c r="AFP230" s="59"/>
      <c r="AGA230" s="59"/>
      <c r="AGL230" s="59"/>
      <c r="AGW230" s="59"/>
      <c r="AHH230" s="59"/>
      <c r="AHS230" s="59"/>
      <c r="AID230" s="59"/>
      <c r="AIO230" s="59"/>
      <c r="AIZ230" s="59"/>
      <c r="AJK230" s="59"/>
      <c r="AJV230" s="59"/>
      <c r="AKG230" s="59"/>
      <c r="AKR230" s="59"/>
      <c r="ALC230" s="59"/>
      <c r="ALN230" s="59"/>
      <c r="ALY230" s="59"/>
      <c r="AMJ230" s="59"/>
      <c r="AMU230" s="59"/>
      <c r="ANF230" s="59"/>
      <c r="ANQ230" s="59"/>
      <c r="AOB230" s="59"/>
      <c r="AOM230" s="59"/>
      <c r="AOX230" s="59"/>
      <c r="API230" s="59"/>
      <c r="APT230" s="59"/>
      <c r="AQE230" s="59"/>
      <c r="AQP230" s="59"/>
      <c r="ARA230" s="59"/>
      <c r="ARL230" s="59"/>
      <c r="ARW230" s="59"/>
      <c r="ASH230" s="59"/>
      <c r="ASS230" s="59"/>
      <c r="ATD230" s="59"/>
      <c r="ATO230" s="59"/>
      <c r="ATZ230" s="59"/>
      <c r="AUK230" s="59"/>
      <c r="AUV230" s="59"/>
      <c r="AVG230" s="59"/>
      <c r="AVR230" s="59"/>
      <c r="AWC230" s="59"/>
      <c r="AWN230" s="59"/>
      <c r="AWY230" s="59"/>
      <c r="AXJ230" s="59"/>
      <c r="AXU230" s="59"/>
      <c r="AYF230" s="59"/>
      <c r="AYQ230" s="59"/>
      <c r="AZB230" s="59"/>
    </row>
    <row r="231" spans="1:1024 1035:1354" ht="18.75" customHeight="1" x14ac:dyDescent="0.25">
      <c r="A231" s="24" t="str">
        <f>'total Scrap'!A231</f>
        <v>01/2021</v>
      </c>
      <c r="B231" s="29">
        <f>'total Scrap'!D231</f>
        <v>95558</v>
      </c>
      <c r="C231" s="45" t="str">
        <f>'total Scrap'!E231</f>
        <v>56190F220071</v>
      </c>
      <c r="D231" s="8" t="str">
        <f>'total Scrap'!F231</f>
        <v>WIRE, BODY MAIN</v>
      </c>
      <c r="E231" s="26">
        <f t="shared" ca="1" si="33"/>
        <v>5</v>
      </c>
      <c r="F231" s="26">
        <f t="shared" si="34"/>
        <v>1</v>
      </c>
      <c r="G231" s="27">
        <f t="shared" ca="1" si="35"/>
        <v>7.1428571428571425E-2</v>
      </c>
      <c r="H231" s="26" t="e">
        <f t="shared" ca="1" si="36"/>
        <v>#NAME?</v>
      </c>
      <c r="I231" s="26"/>
      <c r="J231" s="30"/>
      <c r="P231" s="57">
        <f t="shared" si="37"/>
        <v>0</v>
      </c>
      <c r="Q231" s="30">
        <f t="shared" si="38"/>
        <v>0</v>
      </c>
      <c r="U231" s="42" t="e">
        <f ca="1">IF($C231=$R$3, $A231,)</f>
        <v>#NAME?</v>
      </c>
      <c r="W231" s="43" t="e">
        <f t="shared" ca="1" si="39"/>
        <v>#NAME?</v>
      </c>
      <c r="X231" s="42" t="e">
        <f t="shared" ca="1" si="40"/>
        <v>#NAME?</v>
      </c>
      <c r="Y231" s="42">
        <v>230</v>
      </c>
      <c r="Z231" s="42" t="str">
        <f t="shared" si="41"/>
        <v>Occurrence230</v>
      </c>
      <c r="AA231" s="42">
        <f t="shared" ca="1" si="42"/>
        <v>0</v>
      </c>
      <c r="AB231" s="42">
        <f t="shared" ca="1" si="43"/>
        <v>0</v>
      </c>
      <c r="AH231" s="59"/>
      <c r="AS231" s="59"/>
      <c r="BD231" s="59"/>
      <c r="BO231" s="59"/>
      <c r="BZ231" s="59"/>
      <c r="CK231" s="59"/>
      <c r="CV231" s="59"/>
      <c r="DG231" s="59"/>
      <c r="DR231" s="59"/>
      <c r="EC231" s="59"/>
      <c r="EN231" s="59"/>
      <c r="EY231" s="59"/>
      <c r="FJ231" s="59"/>
      <c r="FU231" s="59"/>
      <c r="GF231" s="59"/>
      <c r="GQ231" s="59"/>
      <c r="HB231" s="59"/>
      <c r="HM231" s="59"/>
      <c r="HX231" s="59"/>
      <c r="II231" s="59"/>
      <c r="IT231" s="59"/>
      <c r="JE231" s="59"/>
      <c r="JP231" s="59"/>
      <c r="KA231" s="59"/>
      <c r="KL231" s="59"/>
      <c r="KW231" s="59"/>
      <c r="LH231" s="59"/>
      <c r="LS231" s="59"/>
      <c r="MD231" s="59"/>
      <c r="MO231" s="59"/>
      <c r="MZ231" s="59"/>
      <c r="NK231" s="59"/>
      <c r="NV231" s="59"/>
      <c r="OG231" s="59"/>
      <c r="OR231" s="59"/>
      <c r="PC231" s="59"/>
      <c r="PN231" s="59"/>
      <c r="PY231" s="59"/>
      <c r="QJ231" s="59"/>
      <c r="QU231" s="59"/>
      <c r="RF231" s="59"/>
      <c r="RQ231" s="59"/>
      <c r="SB231" s="59"/>
      <c r="SM231" s="59"/>
      <c r="SX231" s="59"/>
      <c r="TI231" s="59"/>
      <c r="TT231" s="59"/>
      <c r="UE231" s="59"/>
      <c r="UP231" s="59"/>
      <c r="VA231" s="59"/>
      <c r="VL231" s="59"/>
      <c r="VW231" s="59"/>
      <c r="WH231" s="59"/>
      <c r="WS231" s="59"/>
      <c r="XD231" s="59"/>
      <c r="XO231" s="59"/>
      <c r="XZ231" s="59"/>
      <c r="YK231" s="59"/>
      <c r="YV231" s="59"/>
      <c r="ZG231" s="59"/>
      <c r="ZR231" s="59"/>
      <c r="AAC231" s="59"/>
      <c r="AAN231" s="59"/>
      <c r="AAY231" s="59"/>
      <c r="ABJ231" s="59"/>
      <c r="ABU231" s="59"/>
      <c r="ACF231" s="59"/>
      <c r="ACQ231" s="59"/>
      <c r="ADB231" s="59"/>
      <c r="ADM231" s="59"/>
      <c r="ADX231" s="59"/>
      <c r="AEI231" s="59"/>
      <c r="AET231" s="59"/>
      <c r="AFE231" s="59"/>
      <c r="AFP231" s="59"/>
      <c r="AGA231" s="59"/>
      <c r="AGL231" s="59"/>
      <c r="AGW231" s="59"/>
      <c r="AHH231" s="59"/>
      <c r="AHS231" s="59"/>
      <c r="AID231" s="59"/>
      <c r="AIO231" s="59"/>
      <c r="AIZ231" s="59"/>
      <c r="AJK231" s="59"/>
      <c r="AJV231" s="59"/>
      <c r="AKG231" s="59"/>
      <c r="AKR231" s="59"/>
      <c r="ALC231" s="59"/>
      <c r="ALN231" s="59"/>
      <c r="ALY231" s="59"/>
      <c r="AMJ231" s="59"/>
      <c r="AMU231" s="59"/>
      <c r="ANF231" s="59"/>
      <c r="ANQ231" s="59"/>
      <c r="AOB231" s="59"/>
      <c r="AOM231" s="59"/>
      <c r="AOX231" s="59"/>
      <c r="API231" s="59"/>
      <c r="APT231" s="59"/>
      <c r="AQE231" s="59"/>
      <c r="AQP231" s="59"/>
      <c r="ARA231" s="59"/>
      <c r="ARL231" s="59"/>
      <c r="ARW231" s="59"/>
      <c r="ASH231" s="59"/>
      <c r="ASS231" s="59"/>
      <c r="ATD231" s="59"/>
      <c r="ATO231" s="59"/>
      <c r="ATZ231" s="59"/>
      <c r="AUK231" s="59"/>
      <c r="AUV231" s="59"/>
      <c r="AVG231" s="59"/>
      <c r="AVR231" s="59"/>
      <c r="AWC231" s="59"/>
      <c r="AWN231" s="59"/>
      <c r="AWY231" s="59"/>
      <c r="AXJ231" s="59"/>
      <c r="AXU231" s="59"/>
      <c r="AYF231" s="59"/>
      <c r="AYQ231" s="59"/>
      <c r="AZB231" s="59"/>
    </row>
    <row r="232" spans="1:1024 1035:1354" ht="18.75" customHeight="1" x14ac:dyDescent="0.25">
      <c r="A232" s="24" t="str">
        <f>'total Scrap'!A232</f>
        <v>01/2021</v>
      </c>
      <c r="B232" s="29">
        <f>'total Scrap'!D232</f>
        <v>96611</v>
      </c>
      <c r="C232" s="45" t="str">
        <f>'total Scrap'!E232</f>
        <v>56110F218071</v>
      </c>
      <c r="D232" s="8" t="str">
        <f>'total Scrap'!F232</f>
        <v>WIRE, BODY MAIN</v>
      </c>
      <c r="E232" s="26">
        <f t="shared" ca="1" si="33"/>
        <v>5</v>
      </c>
      <c r="F232" s="26">
        <f t="shared" si="34"/>
        <v>2</v>
      </c>
      <c r="G232" s="27">
        <f t="shared" ca="1" si="35"/>
        <v>0.14285714285714285</v>
      </c>
      <c r="H232" s="26" t="e">
        <f t="shared" ca="1" si="36"/>
        <v>#NAME?</v>
      </c>
      <c r="I232" s="26"/>
      <c r="J232" s="30"/>
      <c r="P232" s="57" t="str">
        <f t="shared" si="37"/>
        <v>01/2021</v>
      </c>
      <c r="Q232" s="30" t="str">
        <f t="shared" si="38"/>
        <v>56110F218071</v>
      </c>
      <c r="U232" s="42" t="e">
        <f ca="1">IF($C232=$R$3, $A232,)</f>
        <v>#NAME?</v>
      </c>
      <c r="W232" s="43" t="e">
        <f t="shared" ca="1" si="39"/>
        <v>#NAME?</v>
      </c>
      <c r="X232" s="42" t="e">
        <f t="shared" ca="1" si="40"/>
        <v>#NAME?</v>
      </c>
      <c r="Y232" s="42">
        <v>231</v>
      </c>
      <c r="Z232" s="42" t="str">
        <f t="shared" si="41"/>
        <v>Occurrence231</v>
      </c>
      <c r="AA232" s="42">
        <f t="shared" ca="1" si="42"/>
        <v>0</v>
      </c>
      <c r="AB232" s="42">
        <f t="shared" ca="1" si="43"/>
        <v>0</v>
      </c>
      <c r="AH232" s="59"/>
      <c r="AS232" s="59"/>
      <c r="BD232" s="59"/>
      <c r="BO232" s="59"/>
      <c r="BZ232" s="59"/>
      <c r="CK232" s="59"/>
      <c r="CV232" s="59"/>
      <c r="DG232" s="59"/>
      <c r="DR232" s="59"/>
      <c r="EC232" s="59"/>
      <c r="EN232" s="59"/>
      <c r="EY232" s="59"/>
      <c r="FJ232" s="59"/>
      <c r="FU232" s="59"/>
      <c r="GF232" s="59"/>
      <c r="GQ232" s="59"/>
      <c r="HB232" s="59"/>
      <c r="HM232" s="59"/>
      <c r="HX232" s="59"/>
      <c r="II232" s="59"/>
      <c r="IT232" s="59"/>
      <c r="JE232" s="59"/>
      <c r="JP232" s="59"/>
      <c r="KA232" s="59"/>
      <c r="KL232" s="59"/>
      <c r="KW232" s="59"/>
      <c r="LH232" s="59"/>
      <c r="LS232" s="59"/>
      <c r="MD232" s="59"/>
      <c r="MO232" s="59"/>
      <c r="MZ232" s="59"/>
      <c r="NK232" s="59"/>
      <c r="NV232" s="59"/>
      <c r="OG232" s="59"/>
      <c r="OR232" s="59"/>
      <c r="PC232" s="59"/>
      <c r="PN232" s="59"/>
      <c r="PY232" s="59"/>
      <c r="QJ232" s="59"/>
      <c r="QU232" s="59"/>
      <c r="RF232" s="59"/>
      <c r="RQ232" s="59"/>
      <c r="SB232" s="59"/>
      <c r="SM232" s="59"/>
      <c r="SX232" s="59"/>
      <c r="TI232" s="59"/>
      <c r="TT232" s="59"/>
      <c r="UE232" s="59"/>
      <c r="UP232" s="59"/>
      <c r="VA232" s="59"/>
      <c r="VL232" s="59"/>
      <c r="VW232" s="59"/>
      <c r="WH232" s="59"/>
      <c r="WS232" s="59"/>
      <c r="XD232" s="59"/>
      <c r="XO232" s="59"/>
      <c r="XZ232" s="59"/>
      <c r="YK232" s="59"/>
      <c r="YV232" s="59"/>
      <c r="ZG232" s="59"/>
      <c r="ZR232" s="59"/>
      <c r="AAC232" s="59"/>
      <c r="AAN232" s="59"/>
      <c r="AAY232" s="59"/>
      <c r="ABJ232" s="59"/>
      <c r="ABU232" s="59"/>
      <c r="ACF232" s="59"/>
      <c r="ACQ232" s="59"/>
      <c r="ADB232" s="59"/>
      <c r="ADM232" s="59"/>
      <c r="ADX232" s="59"/>
      <c r="AEI232" s="59"/>
      <c r="AET232" s="59"/>
      <c r="AFE232" s="59"/>
      <c r="AFP232" s="59"/>
      <c r="AGA232" s="59"/>
      <c r="AGL232" s="59"/>
      <c r="AGW232" s="59"/>
      <c r="AHH232" s="59"/>
      <c r="AHS232" s="59"/>
      <c r="AID232" s="59"/>
      <c r="AIO232" s="59"/>
      <c r="AIZ232" s="59"/>
      <c r="AJK232" s="59"/>
      <c r="AJV232" s="59"/>
      <c r="AKG232" s="59"/>
      <c r="AKR232" s="59"/>
      <c r="ALC232" s="59"/>
      <c r="ALN232" s="59"/>
      <c r="ALY232" s="59"/>
      <c r="AMJ232" s="59"/>
      <c r="AMU232" s="59"/>
      <c r="ANF232" s="59"/>
      <c r="ANQ232" s="59"/>
      <c r="AOB232" s="59"/>
      <c r="AOM232" s="59"/>
      <c r="AOX232" s="59"/>
      <c r="API232" s="59"/>
      <c r="APT232" s="59"/>
      <c r="AQE232" s="59"/>
      <c r="AQP232" s="59"/>
      <c r="ARA232" s="59"/>
      <c r="ARL232" s="59"/>
      <c r="ARW232" s="59"/>
      <c r="ASH232" s="59"/>
      <c r="ASS232" s="59"/>
      <c r="ATD232" s="59"/>
      <c r="ATO232" s="59"/>
      <c r="ATZ232" s="59"/>
      <c r="AUK232" s="59"/>
      <c r="AUV232" s="59"/>
      <c r="AVG232" s="59"/>
      <c r="AVR232" s="59"/>
      <c r="AWC232" s="59"/>
      <c r="AWN232" s="59"/>
      <c r="AWY232" s="59"/>
      <c r="AXJ232" s="59"/>
      <c r="AXU232" s="59"/>
      <c r="AYF232" s="59"/>
      <c r="AYQ232" s="59"/>
      <c r="AZB232" s="59"/>
    </row>
    <row r="233" spans="1:1024 1035:1354" ht="18.75" customHeight="1" x14ac:dyDescent="0.25">
      <c r="A233" s="24" t="str">
        <f>'total Scrap'!A233</f>
        <v>01/2021</v>
      </c>
      <c r="B233" s="29">
        <f>'total Scrap'!D233</f>
        <v>97508</v>
      </c>
      <c r="C233" s="45" t="str">
        <f>'total Scrap'!E233</f>
        <v>89661UM090</v>
      </c>
      <c r="D233" s="8" t="str">
        <f>'total Scrap'!F233</f>
        <v>COMPUTER, ENGINE CONTROL</v>
      </c>
      <c r="E233" s="26">
        <f t="shared" ca="1" si="33"/>
        <v>5</v>
      </c>
      <c r="F233" s="26">
        <f t="shared" si="34"/>
        <v>4</v>
      </c>
      <c r="G233" s="27">
        <f t="shared" ca="1" si="35"/>
        <v>0.2857142857142857</v>
      </c>
      <c r="H233" s="26" t="e">
        <f t="shared" ca="1" si="36"/>
        <v>#NAME?</v>
      </c>
      <c r="I233" s="26"/>
      <c r="J233" s="30"/>
      <c r="P233" s="57" t="str">
        <f t="shared" si="37"/>
        <v>01/2021</v>
      </c>
      <c r="Q233" s="30" t="str">
        <f t="shared" si="38"/>
        <v>89661UM090</v>
      </c>
      <c r="U233" s="42" t="e">
        <f ca="1">IF($C233=$R$3, $A233,)</f>
        <v>#NAME?</v>
      </c>
      <c r="W233" s="43" t="e">
        <f t="shared" ca="1" si="39"/>
        <v>#NAME?</v>
      </c>
      <c r="X233" s="42" t="e">
        <f t="shared" ca="1" si="40"/>
        <v>#NAME?</v>
      </c>
      <c r="Y233" s="42">
        <v>232</v>
      </c>
      <c r="Z233" s="42" t="str">
        <f t="shared" si="41"/>
        <v>Occurrence232</v>
      </c>
      <c r="AA233" s="42">
        <f t="shared" ca="1" si="42"/>
        <v>0</v>
      </c>
      <c r="AB233" s="42">
        <f t="shared" ca="1" si="43"/>
        <v>0</v>
      </c>
      <c r="AH233" s="59"/>
      <c r="AS233" s="59"/>
      <c r="BD233" s="59"/>
      <c r="BO233" s="59"/>
      <c r="BZ233" s="59"/>
      <c r="CK233" s="59"/>
      <c r="CV233" s="59"/>
      <c r="DG233" s="59"/>
      <c r="DR233" s="59"/>
      <c r="EC233" s="59"/>
      <c r="EN233" s="59"/>
      <c r="EY233" s="59"/>
      <c r="FJ233" s="59"/>
      <c r="FU233" s="59"/>
      <c r="GF233" s="59"/>
      <c r="GQ233" s="59"/>
      <c r="HB233" s="59"/>
      <c r="HM233" s="59"/>
      <c r="HX233" s="59"/>
      <c r="II233" s="59"/>
      <c r="IT233" s="59"/>
      <c r="JE233" s="59"/>
      <c r="JP233" s="59"/>
      <c r="KA233" s="59"/>
      <c r="KL233" s="59"/>
      <c r="KW233" s="59"/>
      <c r="LH233" s="59"/>
      <c r="LS233" s="59"/>
      <c r="MD233" s="59"/>
      <c r="MO233" s="59"/>
      <c r="MZ233" s="59"/>
      <c r="NK233" s="59"/>
      <c r="NV233" s="59"/>
      <c r="OG233" s="59"/>
      <c r="OR233" s="59"/>
      <c r="PC233" s="59"/>
      <c r="PN233" s="59"/>
      <c r="PY233" s="59"/>
      <c r="QJ233" s="59"/>
      <c r="QU233" s="59"/>
      <c r="RF233" s="59"/>
      <c r="RQ233" s="59"/>
      <c r="SB233" s="59"/>
      <c r="SM233" s="59"/>
      <c r="SX233" s="59"/>
      <c r="TI233" s="59"/>
      <c r="TT233" s="59"/>
      <c r="UE233" s="59"/>
      <c r="UP233" s="59"/>
      <c r="VA233" s="59"/>
      <c r="VL233" s="59"/>
      <c r="VW233" s="59"/>
      <c r="WH233" s="59"/>
      <c r="WS233" s="59"/>
      <c r="XD233" s="59"/>
      <c r="XO233" s="59"/>
      <c r="XZ233" s="59"/>
      <c r="YK233" s="59"/>
      <c r="YV233" s="59"/>
      <c r="ZG233" s="59"/>
      <c r="ZR233" s="59"/>
      <c r="AAC233" s="59"/>
      <c r="AAN233" s="59"/>
      <c r="AAY233" s="59"/>
      <c r="ABJ233" s="59"/>
      <c r="ABU233" s="59"/>
      <c r="ACF233" s="59"/>
      <c r="ACQ233" s="59"/>
      <c r="ADB233" s="59"/>
      <c r="ADM233" s="59"/>
      <c r="ADX233" s="59"/>
      <c r="AEI233" s="59"/>
      <c r="AET233" s="59"/>
      <c r="AFE233" s="59"/>
      <c r="AFP233" s="59"/>
      <c r="AGA233" s="59"/>
      <c r="AGL233" s="59"/>
      <c r="AGW233" s="59"/>
      <c r="AHH233" s="59"/>
      <c r="AHS233" s="59"/>
      <c r="AID233" s="59"/>
      <c r="AIO233" s="59"/>
      <c r="AIZ233" s="59"/>
      <c r="AJK233" s="59"/>
      <c r="AJV233" s="59"/>
      <c r="AKG233" s="59"/>
      <c r="AKR233" s="59"/>
      <c r="ALC233" s="59"/>
      <c r="ALN233" s="59"/>
      <c r="ALY233" s="59"/>
      <c r="AMJ233" s="59"/>
      <c r="AMU233" s="59"/>
      <c r="ANF233" s="59"/>
      <c r="ANQ233" s="59"/>
      <c r="AOB233" s="59"/>
      <c r="AOM233" s="59"/>
      <c r="AOX233" s="59"/>
      <c r="API233" s="59"/>
      <c r="APT233" s="59"/>
      <c r="AQE233" s="59"/>
      <c r="AQP233" s="59"/>
      <c r="ARA233" s="59"/>
      <c r="ARL233" s="59"/>
      <c r="ARW233" s="59"/>
      <c r="ASH233" s="59"/>
      <c r="ASS233" s="59"/>
      <c r="ATD233" s="59"/>
      <c r="ATO233" s="59"/>
      <c r="ATZ233" s="59"/>
      <c r="AUK233" s="59"/>
      <c r="AUV233" s="59"/>
      <c r="AVG233" s="59"/>
      <c r="AVR233" s="59"/>
      <c r="AWC233" s="59"/>
      <c r="AWN233" s="59"/>
      <c r="AWY233" s="59"/>
      <c r="AXJ233" s="59"/>
      <c r="AXU233" s="59"/>
      <c r="AYF233" s="59"/>
      <c r="AYQ233" s="59"/>
      <c r="AZB233" s="59"/>
    </row>
    <row r="234" spans="1:1024 1035:1354" ht="18.75" customHeight="1" x14ac:dyDescent="0.25">
      <c r="A234" s="24" t="str">
        <f>'total Scrap'!A234</f>
        <v>01/2021</v>
      </c>
      <c r="B234" s="29">
        <f>'total Scrap'!D234</f>
        <v>95445</v>
      </c>
      <c r="C234" s="45" t="str">
        <f>'total Scrap'!E234</f>
        <v>565302660071</v>
      </c>
      <c r="D234" s="8" t="str">
        <f>'total Scrap'!F234</f>
        <v>LAMP ASSY, COMBINATION HEAD, LED</v>
      </c>
      <c r="E234" s="26">
        <f t="shared" ca="1" si="33"/>
        <v>5</v>
      </c>
      <c r="F234" s="26">
        <f t="shared" si="34"/>
        <v>6</v>
      </c>
      <c r="G234" s="27">
        <f t="shared" ca="1" si="35"/>
        <v>0.42857142857142855</v>
      </c>
      <c r="H234" s="26" t="e">
        <f t="shared" ca="1" si="36"/>
        <v>#NAME?</v>
      </c>
      <c r="I234" s="26"/>
      <c r="J234" s="30"/>
      <c r="P234" s="57" t="str">
        <f t="shared" si="37"/>
        <v>01/2021</v>
      </c>
      <c r="Q234" s="30" t="str">
        <f t="shared" si="38"/>
        <v>565302660071</v>
      </c>
      <c r="U234" s="42" t="e">
        <f ca="1">IF($C234=$R$3, $A234,)</f>
        <v>#NAME?</v>
      </c>
      <c r="W234" s="43" t="e">
        <f t="shared" ca="1" si="39"/>
        <v>#NAME?</v>
      </c>
      <c r="X234" s="42" t="e">
        <f t="shared" ca="1" si="40"/>
        <v>#NAME?</v>
      </c>
      <c r="Y234" s="42">
        <v>233</v>
      </c>
      <c r="Z234" s="42" t="str">
        <f t="shared" si="41"/>
        <v>Occurrence233</v>
      </c>
      <c r="AA234" s="42">
        <f t="shared" ca="1" si="42"/>
        <v>0</v>
      </c>
      <c r="AB234" s="42">
        <f t="shared" ca="1" si="43"/>
        <v>0</v>
      </c>
      <c r="AH234" s="59"/>
      <c r="AS234" s="59"/>
      <c r="BD234" s="59"/>
      <c r="BO234" s="59"/>
      <c r="BZ234" s="59"/>
      <c r="CK234" s="59"/>
      <c r="CV234" s="59"/>
      <c r="DG234" s="59"/>
      <c r="DR234" s="59"/>
      <c r="EC234" s="59"/>
      <c r="EN234" s="59"/>
      <c r="EY234" s="59"/>
      <c r="FJ234" s="59"/>
      <c r="FU234" s="59"/>
      <c r="GF234" s="59"/>
      <c r="GQ234" s="59"/>
      <c r="HB234" s="59"/>
      <c r="HM234" s="59"/>
      <c r="HX234" s="59"/>
      <c r="II234" s="59"/>
      <c r="IT234" s="59"/>
      <c r="JE234" s="59"/>
      <c r="JP234" s="59"/>
      <c r="KA234" s="59"/>
      <c r="KL234" s="59"/>
      <c r="KW234" s="59"/>
      <c r="LH234" s="59"/>
      <c r="LS234" s="59"/>
      <c r="MD234" s="59"/>
      <c r="MO234" s="59"/>
      <c r="MZ234" s="59"/>
      <c r="NK234" s="59"/>
      <c r="NV234" s="59"/>
      <c r="OG234" s="59"/>
      <c r="OR234" s="59"/>
      <c r="PC234" s="59"/>
      <c r="PN234" s="59"/>
      <c r="PY234" s="59"/>
      <c r="QJ234" s="59"/>
      <c r="QU234" s="59"/>
      <c r="RF234" s="59"/>
      <c r="RQ234" s="59"/>
      <c r="SB234" s="59"/>
      <c r="SM234" s="59"/>
      <c r="SX234" s="59"/>
      <c r="TI234" s="59"/>
      <c r="TT234" s="59"/>
      <c r="UE234" s="59"/>
      <c r="UP234" s="59"/>
      <c r="VA234" s="59"/>
      <c r="VL234" s="59"/>
      <c r="VW234" s="59"/>
      <c r="WH234" s="59"/>
      <c r="WS234" s="59"/>
      <c r="XD234" s="59"/>
      <c r="XO234" s="59"/>
      <c r="XZ234" s="59"/>
      <c r="YK234" s="59"/>
      <c r="YV234" s="59"/>
      <c r="ZG234" s="59"/>
      <c r="ZR234" s="59"/>
      <c r="AAC234" s="59"/>
      <c r="AAN234" s="59"/>
      <c r="AAY234" s="59"/>
      <c r="ABJ234" s="59"/>
      <c r="ABU234" s="59"/>
      <c r="ACF234" s="59"/>
      <c r="ACQ234" s="59"/>
      <c r="ADB234" s="59"/>
      <c r="ADM234" s="59"/>
      <c r="ADX234" s="59"/>
      <c r="AEI234" s="59"/>
      <c r="AET234" s="59"/>
      <c r="AFE234" s="59"/>
      <c r="AFP234" s="59"/>
      <c r="AGA234" s="59"/>
      <c r="AGL234" s="59"/>
      <c r="AGW234" s="59"/>
      <c r="AHH234" s="59"/>
      <c r="AHS234" s="59"/>
      <c r="AID234" s="59"/>
      <c r="AIO234" s="59"/>
      <c r="AIZ234" s="59"/>
      <c r="AJK234" s="59"/>
      <c r="AJV234" s="59"/>
      <c r="AKG234" s="59"/>
      <c r="AKR234" s="59"/>
      <c r="ALC234" s="59"/>
      <c r="ALN234" s="59"/>
      <c r="ALY234" s="59"/>
      <c r="AMJ234" s="59"/>
      <c r="AMU234" s="59"/>
      <c r="ANF234" s="59"/>
      <c r="ANQ234" s="59"/>
      <c r="AOB234" s="59"/>
      <c r="AOM234" s="59"/>
      <c r="AOX234" s="59"/>
      <c r="API234" s="59"/>
      <c r="APT234" s="59"/>
      <c r="AQE234" s="59"/>
      <c r="AQP234" s="59"/>
      <c r="ARA234" s="59"/>
      <c r="ARL234" s="59"/>
      <c r="ARW234" s="59"/>
      <c r="ASH234" s="59"/>
      <c r="ASS234" s="59"/>
      <c r="ATD234" s="59"/>
      <c r="ATO234" s="59"/>
      <c r="ATZ234" s="59"/>
      <c r="AUK234" s="59"/>
      <c r="AUV234" s="59"/>
      <c r="AVG234" s="59"/>
      <c r="AVR234" s="59"/>
      <c r="AWC234" s="59"/>
      <c r="AWN234" s="59"/>
      <c r="AWY234" s="59"/>
      <c r="AXJ234" s="59"/>
      <c r="AXU234" s="59"/>
      <c r="AYF234" s="59"/>
      <c r="AYQ234" s="59"/>
      <c r="AZB234" s="59"/>
    </row>
    <row r="235" spans="1:1024 1035:1354" ht="18.75" customHeight="1" x14ac:dyDescent="0.25">
      <c r="A235" s="24" t="str">
        <f>'total Scrap'!A235</f>
        <v>01/2021</v>
      </c>
      <c r="B235" s="29">
        <f>'total Scrap'!D235</f>
        <v>95440</v>
      </c>
      <c r="C235" s="45" t="str">
        <f>'total Scrap'!E235</f>
        <v>565302660071</v>
      </c>
      <c r="D235" s="8" t="str">
        <f>'total Scrap'!F235</f>
        <v>LAMP ASSY, COMBINATION HEAD, LED</v>
      </c>
      <c r="E235" s="26">
        <f t="shared" ca="1" si="33"/>
        <v>5</v>
      </c>
      <c r="F235" s="26">
        <f t="shared" si="34"/>
        <v>6</v>
      </c>
      <c r="G235" s="27">
        <f t="shared" ca="1" si="35"/>
        <v>0.42857142857142855</v>
      </c>
      <c r="H235" s="26" t="e">
        <f t="shared" ca="1" si="36"/>
        <v>#NAME?</v>
      </c>
      <c r="I235" s="26"/>
      <c r="J235" s="30"/>
      <c r="P235" s="57" t="str">
        <f t="shared" si="37"/>
        <v>01/2021</v>
      </c>
      <c r="Q235" s="30" t="str">
        <f t="shared" si="38"/>
        <v>565302660071</v>
      </c>
      <c r="U235" s="42" t="e">
        <f ca="1">IF($C235=$R$3, $A235,)</f>
        <v>#NAME?</v>
      </c>
      <c r="W235" s="43" t="e">
        <f t="shared" ca="1" si="39"/>
        <v>#NAME?</v>
      </c>
      <c r="X235" s="42" t="e">
        <f t="shared" ca="1" si="40"/>
        <v>#NAME?</v>
      </c>
      <c r="Y235" s="42">
        <v>234</v>
      </c>
      <c r="Z235" s="42" t="str">
        <f t="shared" si="41"/>
        <v>Occurrence234</v>
      </c>
      <c r="AA235" s="42">
        <f t="shared" ca="1" si="42"/>
        <v>0</v>
      </c>
      <c r="AB235" s="42">
        <f t="shared" ca="1" si="43"/>
        <v>0</v>
      </c>
      <c r="AH235" s="59"/>
      <c r="AS235" s="59"/>
      <c r="BD235" s="59"/>
      <c r="BO235" s="59"/>
      <c r="BZ235" s="59"/>
      <c r="CK235" s="59"/>
      <c r="CV235" s="59"/>
      <c r="DG235" s="59"/>
      <c r="DR235" s="59"/>
      <c r="EC235" s="59"/>
      <c r="EN235" s="59"/>
      <c r="EY235" s="59"/>
      <c r="FJ235" s="59"/>
      <c r="FU235" s="59"/>
      <c r="GF235" s="59"/>
      <c r="GQ235" s="59"/>
      <c r="HB235" s="59"/>
      <c r="HM235" s="59"/>
      <c r="HX235" s="59"/>
      <c r="II235" s="59"/>
      <c r="IT235" s="59"/>
      <c r="JE235" s="59"/>
      <c r="JP235" s="59"/>
      <c r="KA235" s="59"/>
      <c r="KL235" s="59"/>
      <c r="KW235" s="59"/>
      <c r="LH235" s="59"/>
      <c r="LS235" s="59"/>
      <c r="MD235" s="59"/>
      <c r="MO235" s="59"/>
      <c r="MZ235" s="59"/>
      <c r="NK235" s="59"/>
      <c r="NV235" s="59"/>
      <c r="OG235" s="59"/>
      <c r="OR235" s="59"/>
      <c r="PC235" s="59"/>
      <c r="PN235" s="59"/>
      <c r="PY235" s="59"/>
      <c r="QJ235" s="59"/>
      <c r="QU235" s="59"/>
      <c r="RF235" s="59"/>
      <c r="RQ235" s="59"/>
      <c r="SB235" s="59"/>
      <c r="SM235" s="59"/>
      <c r="SX235" s="59"/>
      <c r="TI235" s="59"/>
      <c r="TT235" s="59"/>
      <c r="UE235" s="59"/>
      <c r="UP235" s="59"/>
      <c r="VA235" s="59"/>
      <c r="VL235" s="59"/>
      <c r="VW235" s="59"/>
      <c r="WH235" s="59"/>
      <c r="WS235" s="59"/>
      <c r="XD235" s="59"/>
      <c r="XO235" s="59"/>
      <c r="XZ235" s="59"/>
      <c r="YK235" s="59"/>
      <c r="YV235" s="59"/>
      <c r="ZG235" s="59"/>
      <c r="ZR235" s="59"/>
      <c r="AAC235" s="59"/>
      <c r="AAN235" s="59"/>
      <c r="AAY235" s="59"/>
      <c r="ABJ235" s="59"/>
      <c r="ABU235" s="59"/>
      <c r="ACF235" s="59"/>
      <c r="ACQ235" s="59"/>
      <c r="ADB235" s="59"/>
      <c r="ADM235" s="59"/>
      <c r="ADX235" s="59"/>
      <c r="AEI235" s="59"/>
      <c r="AET235" s="59"/>
      <c r="AFE235" s="59"/>
      <c r="AFP235" s="59"/>
      <c r="AGA235" s="59"/>
      <c r="AGL235" s="59"/>
      <c r="AGW235" s="59"/>
      <c r="AHH235" s="59"/>
      <c r="AHS235" s="59"/>
      <c r="AID235" s="59"/>
      <c r="AIO235" s="59"/>
      <c r="AIZ235" s="59"/>
      <c r="AJK235" s="59"/>
      <c r="AJV235" s="59"/>
      <c r="AKG235" s="59"/>
      <c r="AKR235" s="59"/>
      <c r="ALC235" s="59"/>
      <c r="ALN235" s="59"/>
      <c r="ALY235" s="59"/>
      <c r="AMJ235" s="59"/>
      <c r="AMU235" s="59"/>
      <c r="ANF235" s="59"/>
      <c r="ANQ235" s="59"/>
      <c r="AOB235" s="59"/>
      <c r="AOM235" s="59"/>
      <c r="AOX235" s="59"/>
      <c r="API235" s="59"/>
      <c r="APT235" s="59"/>
      <c r="AQE235" s="59"/>
      <c r="AQP235" s="59"/>
      <c r="ARA235" s="59"/>
      <c r="ARL235" s="59"/>
      <c r="ARW235" s="59"/>
      <c r="ASH235" s="59"/>
      <c r="ASS235" s="59"/>
      <c r="ATD235" s="59"/>
      <c r="ATO235" s="59"/>
      <c r="ATZ235" s="59"/>
      <c r="AUK235" s="59"/>
      <c r="AUV235" s="59"/>
      <c r="AVG235" s="59"/>
      <c r="AVR235" s="59"/>
      <c r="AWC235" s="59"/>
      <c r="AWN235" s="59"/>
      <c r="AWY235" s="59"/>
      <c r="AXJ235" s="59"/>
      <c r="AXU235" s="59"/>
      <c r="AYF235" s="59"/>
      <c r="AYQ235" s="59"/>
      <c r="AZB235" s="59"/>
    </row>
    <row r="236" spans="1:1024 1035:1354" ht="18.75" customHeight="1" x14ac:dyDescent="0.25">
      <c r="A236" s="24" t="str">
        <f>'total Scrap'!A236</f>
        <v>01/2021</v>
      </c>
      <c r="B236" s="29">
        <f>'total Scrap'!D236</f>
        <v>97006</v>
      </c>
      <c r="C236" s="45" t="str">
        <f>'total Scrap'!E236</f>
        <v>56210F118071</v>
      </c>
      <c r="D236" s="8" t="str">
        <f>'total Scrap'!F236</f>
        <v>WIRE, ENGINE</v>
      </c>
      <c r="E236" s="26">
        <f t="shared" ca="1" si="33"/>
        <v>5</v>
      </c>
      <c r="F236" s="26">
        <f t="shared" si="34"/>
        <v>3</v>
      </c>
      <c r="G236" s="27">
        <f t="shared" ca="1" si="35"/>
        <v>0.21428571428571427</v>
      </c>
      <c r="H236" s="26" t="e">
        <f t="shared" ca="1" si="36"/>
        <v>#NAME?</v>
      </c>
      <c r="I236" s="26"/>
      <c r="J236" s="30"/>
      <c r="P236" s="57" t="str">
        <f t="shared" si="37"/>
        <v>01/2021</v>
      </c>
      <c r="Q236" s="30" t="str">
        <f t="shared" si="38"/>
        <v>56210F118071</v>
      </c>
      <c r="U236" s="42" t="e">
        <f ca="1">IF($C236=$R$3, $A236,)</f>
        <v>#NAME?</v>
      </c>
      <c r="W236" s="43" t="e">
        <f t="shared" ca="1" si="39"/>
        <v>#NAME?</v>
      </c>
      <c r="X236" s="42" t="e">
        <f t="shared" ca="1" si="40"/>
        <v>#NAME?</v>
      </c>
      <c r="Y236" s="42">
        <v>235</v>
      </c>
      <c r="Z236" s="42" t="str">
        <f t="shared" si="41"/>
        <v>Occurrence235</v>
      </c>
      <c r="AA236" s="42">
        <f t="shared" ca="1" si="42"/>
        <v>0</v>
      </c>
      <c r="AB236" s="42">
        <f t="shared" ca="1" si="43"/>
        <v>0</v>
      </c>
      <c r="AH236" s="59"/>
      <c r="AS236" s="59"/>
      <c r="BD236" s="59"/>
      <c r="BO236" s="59"/>
      <c r="BZ236" s="59"/>
      <c r="CK236" s="59"/>
      <c r="CV236" s="59"/>
      <c r="DG236" s="59"/>
      <c r="DR236" s="59"/>
      <c r="EC236" s="59"/>
      <c r="EN236" s="59"/>
      <c r="EY236" s="59"/>
      <c r="FJ236" s="59"/>
      <c r="FU236" s="59"/>
      <c r="GF236" s="59"/>
      <c r="GQ236" s="59"/>
      <c r="HB236" s="59"/>
      <c r="HM236" s="59"/>
      <c r="HX236" s="59"/>
      <c r="II236" s="59"/>
      <c r="IT236" s="59"/>
      <c r="JE236" s="59"/>
      <c r="JP236" s="59"/>
      <c r="KA236" s="59"/>
      <c r="KL236" s="59"/>
      <c r="KW236" s="59"/>
      <c r="LH236" s="59"/>
      <c r="LS236" s="59"/>
      <c r="MD236" s="59"/>
      <c r="MO236" s="59"/>
      <c r="MZ236" s="59"/>
      <c r="NK236" s="59"/>
      <c r="NV236" s="59"/>
      <c r="OG236" s="59"/>
      <c r="OR236" s="59"/>
      <c r="PC236" s="59"/>
      <c r="PN236" s="59"/>
      <c r="PY236" s="59"/>
      <c r="QJ236" s="59"/>
      <c r="QU236" s="59"/>
      <c r="RF236" s="59"/>
      <c r="RQ236" s="59"/>
      <c r="SB236" s="59"/>
      <c r="SM236" s="59"/>
      <c r="SX236" s="59"/>
      <c r="TI236" s="59"/>
      <c r="TT236" s="59"/>
      <c r="UE236" s="59"/>
      <c r="UP236" s="59"/>
      <c r="VA236" s="59"/>
      <c r="VL236" s="59"/>
      <c r="VW236" s="59"/>
      <c r="WH236" s="59"/>
      <c r="WS236" s="59"/>
      <c r="XD236" s="59"/>
      <c r="XO236" s="59"/>
      <c r="XZ236" s="59"/>
      <c r="YK236" s="59"/>
      <c r="YV236" s="59"/>
      <c r="ZG236" s="59"/>
      <c r="ZR236" s="59"/>
      <c r="AAC236" s="59"/>
      <c r="AAN236" s="59"/>
      <c r="AAY236" s="59"/>
      <c r="ABJ236" s="59"/>
      <c r="ABU236" s="59"/>
      <c r="ACF236" s="59"/>
      <c r="ACQ236" s="59"/>
      <c r="ADB236" s="59"/>
      <c r="ADM236" s="59"/>
      <c r="ADX236" s="59"/>
      <c r="AEI236" s="59"/>
      <c r="AET236" s="59"/>
      <c r="AFE236" s="59"/>
      <c r="AFP236" s="59"/>
      <c r="AGA236" s="59"/>
      <c r="AGL236" s="59"/>
      <c r="AGW236" s="59"/>
      <c r="AHH236" s="59"/>
      <c r="AHS236" s="59"/>
      <c r="AID236" s="59"/>
      <c r="AIO236" s="59"/>
      <c r="AIZ236" s="59"/>
      <c r="AJK236" s="59"/>
      <c r="AJV236" s="59"/>
      <c r="AKG236" s="59"/>
      <c r="AKR236" s="59"/>
      <c r="ALC236" s="59"/>
      <c r="ALN236" s="59"/>
      <c r="ALY236" s="59"/>
      <c r="AMJ236" s="59"/>
      <c r="AMU236" s="59"/>
      <c r="ANF236" s="59"/>
      <c r="ANQ236" s="59"/>
      <c r="AOB236" s="59"/>
      <c r="AOM236" s="59"/>
      <c r="AOX236" s="59"/>
      <c r="API236" s="59"/>
      <c r="APT236" s="59"/>
      <c r="AQE236" s="59"/>
      <c r="AQP236" s="59"/>
      <c r="ARA236" s="59"/>
      <c r="ARL236" s="59"/>
      <c r="ARW236" s="59"/>
      <c r="ASH236" s="59"/>
      <c r="ASS236" s="59"/>
      <c r="ATD236" s="59"/>
      <c r="ATO236" s="59"/>
      <c r="ATZ236" s="59"/>
      <c r="AUK236" s="59"/>
      <c r="AUV236" s="59"/>
      <c r="AVG236" s="59"/>
      <c r="AVR236" s="59"/>
      <c r="AWC236" s="59"/>
      <c r="AWN236" s="59"/>
      <c r="AWY236" s="59"/>
      <c r="AXJ236" s="59"/>
      <c r="AXU236" s="59"/>
      <c r="AYF236" s="59"/>
      <c r="AYQ236" s="59"/>
      <c r="AZB236" s="59"/>
    </row>
    <row r="237" spans="1:1024 1035:1354" ht="18.75" customHeight="1" x14ac:dyDescent="0.25">
      <c r="A237" s="24" t="str">
        <f>'total Scrap'!A237</f>
        <v>01/2021</v>
      </c>
      <c r="B237" s="29">
        <f>'total Scrap'!D237</f>
        <v>97505</v>
      </c>
      <c r="C237" s="45" t="str">
        <f>'total Scrap'!E237</f>
        <v>56210F219071</v>
      </c>
      <c r="D237" s="8" t="str">
        <f>'total Scrap'!F237</f>
        <v>WIRE, ENGINE</v>
      </c>
      <c r="E237" s="26">
        <f t="shared" ca="1" si="33"/>
        <v>5</v>
      </c>
      <c r="F237" s="26">
        <f t="shared" si="34"/>
        <v>8</v>
      </c>
      <c r="G237" s="27">
        <f t="shared" ca="1" si="35"/>
        <v>0.5714285714285714</v>
      </c>
      <c r="H237" s="26" t="e">
        <f t="shared" ca="1" si="36"/>
        <v>#NAME?</v>
      </c>
      <c r="I237" s="26"/>
      <c r="J237" s="30"/>
      <c r="P237" s="57" t="str">
        <f t="shared" si="37"/>
        <v>01/2021</v>
      </c>
      <c r="Q237" s="30" t="str">
        <f t="shared" si="38"/>
        <v>56210F219071</v>
      </c>
      <c r="U237" s="42" t="e">
        <f ca="1">IF($C237=$R$3, $A237,)</f>
        <v>#NAME?</v>
      </c>
      <c r="W237" s="43" t="e">
        <f t="shared" ca="1" si="39"/>
        <v>#NAME?</v>
      </c>
      <c r="X237" s="42" t="e">
        <f t="shared" ca="1" si="40"/>
        <v>#NAME?</v>
      </c>
      <c r="Y237" s="42">
        <v>236</v>
      </c>
      <c r="Z237" s="42" t="str">
        <f t="shared" si="41"/>
        <v>Occurrence236</v>
      </c>
      <c r="AA237" s="42">
        <f t="shared" ca="1" si="42"/>
        <v>0</v>
      </c>
      <c r="AB237" s="42">
        <f t="shared" ca="1" si="43"/>
        <v>0</v>
      </c>
      <c r="AH237" s="59"/>
      <c r="AS237" s="59"/>
      <c r="BD237" s="59"/>
      <c r="BO237" s="59"/>
      <c r="BZ237" s="59"/>
      <c r="CK237" s="59"/>
      <c r="CV237" s="59"/>
      <c r="DG237" s="59"/>
      <c r="DR237" s="59"/>
      <c r="EC237" s="59"/>
      <c r="EN237" s="59"/>
      <c r="EY237" s="59"/>
      <c r="FJ237" s="59"/>
      <c r="FU237" s="59"/>
      <c r="GF237" s="59"/>
      <c r="GQ237" s="59"/>
      <c r="HB237" s="59"/>
      <c r="HM237" s="59"/>
      <c r="HX237" s="59"/>
      <c r="II237" s="59"/>
      <c r="IT237" s="59"/>
      <c r="JE237" s="59"/>
      <c r="JP237" s="59"/>
      <c r="KA237" s="59"/>
      <c r="KL237" s="59"/>
      <c r="KW237" s="59"/>
      <c r="LH237" s="59"/>
      <c r="LS237" s="59"/>
      <c r="MD237" s="59"/>
      <c r="MO237" s="59"/>
      <c r="MZ237" s="59"/>
      <c r="NK237" s="59"/>
      <c r="NV237" s="59"/>
      <c r="OG237" s="59"/>
      <c r="OR237" s="59"/>
      <c r="PC237" s="59"/>
      <c r="PN237" s="59"/>
      <c r="PY237" s="59"/>
      <c r="QJ237" s="59"/>
      <c r="QU237" s="59"/>
      <c r="RF237" s="59"/>
      <c r="RQ237" s="59"/>
      <c r="SB237" s="59"/>
      <c r="SM237" s="59"/>
      <c r="SX237" s="59"/>
      <c r="TI237" s="59"/>
      <c r="TT237" s="59"/>
      <c r="UE237" s="59"/>
      <c r="UP237" s="59"/>
      <c r="VA237" s="59"/>
      <c r="VL237" s="59"/>
      <c r="VW237" s="59"/>
      <c r="WH237" s="59"/>
      <c r="WS237" s="59"/>
      <c r="XD237" s="59"/>
      <c r="XO237" s="59"/>
      <c r="XZ237" s="59"/>
      <c r="YK237" s="59"/>
      <c r="YV237" s="59"/>
      <c r="ZG237" s="59"/>
      <c r="ZR237" s="59"/>
      <c r="AAC237" s="59"/>
      <c r="AAN237" s="59"/>
      <c r="AAY237" s="59"/>
      <c r="ABJ237" s="59"/>
      <c r="ABU237" s="59"/>
      <c r="ACF237" s="59"/>
      <c r="ACQ237" s="59"/>
      <c r="ADB237" s="59"/>
      <c r="ADM237" s="59"/>
      <c r="ADX237" s="59"/>
      <c r="AEI237" s="59"/>
      <c r="AET237" s="59"/>
      <c r="AFE237" s="59"/>
      <c r="AFP237" s="59"/>
      <c r="AGA237" s="59"/>
      <c r="AGL237" s="59"/>
      <c r="AGW237" s="59"/>
      <c r="AHH237" s="59"/>
      <c r="AHS237" s="59"/>
      <c r="AID237" s="59"/>
      <c r="AIO237" s="59"/>
      <c r="AIZ237" s="59"/>
      <c r="AJK237" s="59"/>
      <c r="AJV237" s="59"/>
      <c r="AKG237" s="59"/>
      <c r="AKR237" s="59"/>
      <c r="ALC237" s="59"/>
      <c r="ALN237" s="59"/>
      <c r="ALY237" s="59"/>
      <c r="AMJ237" s="59"/>
      <c r="AMU237" s="59"/>
      <c r="ANF237" s="59"/>
      <c r="ANQ237" s="59"/>
      <c r="AOB237" s="59"/>
      <c r="AOM237" s="59"/>
      <c r="AOX237" s="59"/>
      <c r="API237" s="59"/>
      <c r="APT237" s="59"/>
      <c r="AQE237" s="59"/>
      <c r="AQP237" s="59"/>
      <c r="ARA237" s="59"/>
      <c r="ARL237" s="59"/>
      <c r="ARW237" s="59"/>
      <c r="ASH237" s="59"/>
      <c r="ASS237" s="59"/>
      <c r="ATD237" s="59"/>
      <c r="ATO237" s="59"/>
      <c r="ATZ237" s="59"/>
      <c r="AUK237" s="59"/>
      <c r="AUV237" s="59"/>
      <c r="AVG237" s="59"/>
      <c r="AVR237" s="59"/>
      <c r="AWC237" s="59"/>
      <c r="AWN237" s="59"/>
      <c r="AWY237" s="59"/>
      <c r="AXJ237" s="59"/>
      <c r="AXU237" s="59"/>
      <c r="AYF237" s="59"/>
      <c r="AYQ237" s="59"/>
      <c r="AZB237" s="59"/>
    </row>
    <row r="238" spans="1:1024 1035:1354" ht="18.75" customHeight="1" x14ac:dyDescent="0.25">
      <c r="A238" s="24" t="str">
        <f>'total Scrap'!A238</f>
        <v>01/2021</v>
      </c>
      <c r="B238" s="29">
        <f>'total Scrap'!D238</f>
        <v>95444</v>
      </c>
      <c r="C238" s="45" t="str">
        <f>'total Scrap'!E238</f>
        <v>571501662171</v>
      </c>
      <c r="D238" s="8" t="str">
        <f>'total Scrap'!F238</f>
        <v>DISPLAY ASSY, MULTI-FUNCTION</v>
      </c>
      <c r="E238" s="26">
        <f t="shared" ca="1" si="33"/>
        <v>5</v>
      </c>
      <c r="F238" s="26">
        <f t="shared" si="34"/>
        <v>1</v>
      </c>
      <c r="G238" s="27">
        <f t="shared" ca="1" si="35"/>
        <v>7.1428571428571425E-2</v>
      </c>
      <c r="H238" s="26" t="e">
        <f t="shared" ca="1" si="36"/>
        <v>#NAME?</v>
      </c>
      <c r="I238" s="26"/>
      <c r="J238" s="30"/>
      <c r="P238" s="57">
        <f t="shared" si="37"/>
        <v>0</v>
      </c>
      <c r="Q238" s="30">
        <f t="shared" si="38"/>
        <v>0</v>
      </c>
      <c r="U238" s="42" t="e">
        <f ca="1">IF($C238=$R$3, $A238,)</f>
        <v>#NAME?</v>
      </c>
      <c r="W238" s="43" t="e">
        <f t="shared" ca="1" si="39"/>
        <v>#NAME?</v>
      </c>
      <c r="X238" s="42" t="e">
        <f t="shared" ca="1" si="40"/>
        <v>#NAME?</v>
      </c>
      <c r="Y238" s="42">
        <v>237</v>
      </c>
      <c r="Z238" s="42" t="str">
        <f t="shared" si="41"/>
        <v>Occurrence237</v>
      </c>
      <c r="AA238" s="42">
        <f t="shared" ca="1" si="42"/>
        <v>0</v>
      </c>
      <c r="AB238" s="42">
        <f t="shared" ca="1" si="43"/>
        <v>0</v>
      </c>
      <c r="AH238" s="59"/>
      <c r="AS238" s="59"/>
      <c r="BD238" s="59"/>
      <c r="BO238" s="59"/>
      <c r="BZ238" s="59"/>
      <c r="CK238" s="59"/>
      <c r="CV238" s="59"/>
      <c r="DG238" s="59"/>
      <c r="DR238" s="59"/>
      <c r="EC238" s="59"/>
      <c r="EN238" s="59"/>
      <c r="EY238" s="59"/>
      <c r="FJ238" s="59"/>
      <c r="FU238" s="59"/>
      <c r="GF238" s="59"/>
      <c r="GQ238" s="59"/>
      <c r="HB238" s="59"/>
      <c r="HM238" s="59"/>
      <c r="HX238" s="59"/>
      <c r="II238" s="59"/>
      <c r="IT238" s="59"/>
      <c r="JE238" s="59"/>
      <c r="JP238" s="59"/>
      <c r="KA238" s="59"/>
      <c r="KL238" s="59"/>
      <c r="KW238" s="59"/>
      <c r="LH238" s="59"/>
      <c r="LS238" s="59"/>
      <c r="MD238" s="59"/>
      <c r="MO238" s="59"/>
      <c r="MZ238" s="59"/>
      <c r="NK238" s="59"/>
      <c r="NV238" s="59"/>
      <c r="OG238" s="59"/>
      <c r="OR238" s="59"/>
      <c r="PC238" s="59"/>
      <c r="PN238" s="59"/>
      <c r="PY238" s="59"/>
      <c r="QJ238" s="59"/>
      <c r="QU238" s="59"/>
      <c r="RF238" s="59"/>
      <c r="RQ238" s="59"/>
      <c r="SB238" s="59"/>
      <c r="SM238" s="59"/>
      <c r="SX238" s="59"/>
      <c r="TI238" s="59"/>
      <c r="TT238" s="59"/>
      <c r="UE238" s="59"/>
      <c r="UP238" s="59"/>
      <c r="VA238" s="59"/>
      <c r="VL238" s="59"/>
      <c r="VW238" s="59"/>
      <c r="WH238" s="59"/>
      <c r="WS238" s="59"/>
      <c r="XD238" s="59"/>
      <c r="XO238" s="59"/>
      <c r="XZ238" s="59"/>
      <c r="YK238" s="59"/>
      <c r="YV238" s="59"/>
      <c r="ZG238" s="59"/>
      <c r="ZR238" s="59"/>
      <c r="AAC238" s="59"/>
      <c r="AAN238" s="59"/>
      <c r="AAY238" s="59"/>
      <c r="ABJ238" s="59"/>
      <c r="ABU238" s="59"/>
      <c r="ACF238" s="59"/>
      <c r="ACQ238" s="59"/>
      <c r="ADB238" s="59"/>
      <c r="ADM238" s="59"/>
      <c r="ADX238" s="59"/>
      <c r="AEI238" s="59"/>
      <c r="AET238" s="59"/>
      <c r="AFE238" s="59"/>
      <c r="AFP238" s="59"/>
      <c r="AGA238" s="59"/>
      <c r="AGL238" s="59"/>
      <c r="AGW238" s="59"/>
      <c r="AHH238" s="59"/>
      <c r="AHS238" s="59"/>
      <c r="AID238" s="59"/>
      <c r="AIO238" s="59"/>
      <c r="AIZ238" s="59"/>
      <c r="AJK238" s="59"/>
      <c r="AJV238" s="59"/>
      <c r="AKG238" s="59"/>
      <c r="AKR238" s="59"/>
      <c r="ALC238" s="59"/>
      <c r="ALN238" s="59"/>
      <c r="ALY238" s="59"/>
      <c r="AMJ238" s="59"/>
      <c r="AMU238" s="59"/>
      <c r="ANF238" s="59"/>
      <c r="ANQ238" s="59"/>
      <c r="AOB238" s="59"/>
      <c r="AOM238" s="59"/>
      <c r="AOX238" s="59"/>
      <c r="API238" s="59"/>
      <c r="APT238" s="59"/>
      <c r="AQE238" s="59"/>
      <c r="AQP238" s="59"/>
      <c r="ARA238" s="59"/>
      <c r="ARL238" s="59"/>
      <c r="ARW238" s="59"/>
      <c r="ASH238" s="59"/>
      <c r="ASS238" s="59"/>
      <c r="ATD238" s="59"/>
      <c r="ATO238" s="59"/>
      <c r="ATZ238" s="59"/>
      <c r="AUK238" s="59"/>
      <c r="AUV238" s="59"/>
      <c r="AVG238" s="59"/>
      <c r="AVR238" s="59"/>
      <c r="AWC238" s="59"/>
      <c r="AWN238" s="59"/>
      <c r="AWY238" s="59"/>
      <c r="AXJ238" s="59"/>
      <c r="AXU238" s="59"/>
      <c r="AYF238" s="59"/>
      <c r="AYQ238" s="59"/>
      <c r="AZB238" s="59"/>
    </row>
    <row r="239" spans="1:1024 1035:1354" ht="18.75" customHeight="1" x14ac:dyDescent="0.25">
      <c r="A239" s="24" t="str">
        <f>'total Scrap'!A239</f>
        <v>01/2021</v>
      </c>
      <c r="B239" s="29">
        <f>'total Scrap'!D239</f>
        <v>97509</v>
      </c>
      <c r="C239" s="45" t="str">
        <f>'total Scrap'!E239</f>
        <v>461502661271</v>
      </c>
      <c r="D239" s="8" t="str">
        <f>'total Scrap'!F239</f>
        <v>PEDAL ASSY, PARKING BRAKE</v>
      </c>
      <c r="E239" s="26">
        <f t="shared" ca="1" si="33"/>
        <v>5</v>
      </c>
      <c r="F239" s="26">
        <f t="shared" si="34"/>
        <v>4</v>
      </c>
      <c r="G239" s="27">
        <f t="shared" ca="1" si="35"/>
        <v>0.2857142857142857</v>
      </c>
      <c r="H239" s="26" t="e">
        <f t="shared" ca="1" si="36"/>
        <v>#NAME?</v>
      </c>
      <c r="I239" s="26"/>
      <c r="J239" s="30"/>
      <c r="P239" s="57" t="str">
        <f t="shared" si="37"/>
        <v>01/2021</v>
      </c>
      <c r="Q239" s="30" t="str">
        <f t="shared" si="38"/>
        <v>461502661271</v>
      </c>
      <c r="U239" s="42" t="e">
        <f ca="1">IF($C239=$R$3, $A239,)</f>
        <v>#NAME?</v>
      </c>
      <c r="W239" s="43" t="e">
        <f t="shared" ca="1" si="39"/>
        <v>#NAME?</v>
      </c>
      <c r="X239" s="42" t="e">
        <f t="shared" ca="1" si="40"/>
        <v>#NAME?</v>
      </c>
      <c r="Y239" s="42">
        <v>238</v>
      </c>
      <c r="Z239" s="42" t="str">
        <f t="shared" si="41"/>
        <v>Occurrence238</v>
      </c>
      <c r="AA239" s="42">
        <f t="shared" ca="1" si="42"/>
        <v>0</v>
      </c>
      <c r="AB239" s="42">
        <f t="shared" ca="1" si="43"/>
        <v>0</v>
      </c>
      <c r="AH239" s="59"/>
      <c r="AS239" s="59"/>
      <c r="BD239" s="59"/>
      <c r="BO239" s="59"/>
      <c r="BZ239" s="59"/>
      <c r="CK239" s="59"/>
      <c r="CV239" s="59"/>
      <c r="DG239" s="59"/>
      <c r="DR239" s="59"/>
      <c r="EC239" s="59"/>
      <c r="EN239" s="59"/>
      <c r="EY239" s="59"/>
      <c r="FJ239" s="59"/>
      <c r="FU239" s="59"/>
      <c r="GF239" s="59"/>
      <c r="GQ239" s="59"/>
      <c r="HB239" s="59"/>
      <c r="HM239" s="59"/>
      <c r="HX239" s="59"/>
      <c r="II239" s="59"/>
      <c r="IT239" s="59"/>
      <c r="JE239" s="59"/>
      <c r="JP239" s="59"/>
      <c r="KA239" s="59"/>
      <c r="KL239" s="59"/>
      <c r="KW239" s="59"/>
      <c r="LH239" s="59"/>
      <c r="LS239" s="59"/>
      <c r="MD239" s="59"/>
      <c r="MO239" s="59"/>
      <c r="MZ239" s="59"/>
      <c r="NK239" s="59"/>
      <c r="NV239" s="59"/>
      <c r="OG239" s="59"/>
      <c r="OR239" s="59"/>
      <c r="PC239" s="59"/>
      <c r="PN239" s="59"/>
      <c r="PY239" s="59"/>
      <c r="QJ239" s="59"/>
      <c r="QU239" s="59"/>
      <c r="RF239" s="59"/>
      <c r="RQ239" s="59"/>
      <c r="SB239" s="59"/>
      <c r="SM239" s="59"/>
      <c r="SX239" s="59"/>
      <c r="TI239" s="59"/>
      <c r="TT239" s="59"/>
      <c r="UE239" s="59"/>
      <c r="UP239" s="59"/>
      <c r="VA239" s="59"/>
      <c r="VL239" s="59"/>
      <c r="VW239" s="59"/>
      <c r="WH239" s="59"/>
      <c r="WS239" s="59"/>
      <c r="XD239" s="59"/>
      <c r="XO239" s="59"/>
      <c r="XZ239" s="59"/>
      <c r="YK239" s="59"/>
      <c r="YV239" s="59"/>
      <c r="ZG239" s="59"/>
      <c r="ZR239" s="59"/>
      <c r="AAC239" s="59"/>
      <c r="AAN239" s="59"/>
      <c r="AAY239" s="59"/>
      <c r="ABJ239" s="59"/>
      <c r="ABU239" s="59"/>
      <c r="ACF239" s="59"/>
      <c r="ACQ239" s="59"/>
      <c r="ADB239" s="59"/>
      <c r="ADM239" s="59"/>
      <c r="ADX239" s="59"/>
      <c r="AEI239" s="59"/>
      <c r="AET239" s="59"/>
      <c r="AFE239" s="59"/>
      <c r="AFP239" s="59"/>
      <c r="AGA239" s="59"/>
      <c r="AGL239" s="59"/>
      <c r="AGW239" s="59"/>
      <c r="AHH239" s="59"/>
      <c r="AHS239" s="59"/>
      <c r="AID239" s="59"/>
      <c r="AIO239" s="59"/>
      <c r="AIZ239" s="59"/>
      <c r="AJK239" s="59"/>
      <c r="AJV239" s="59"/>
      <c r="AKG239" s="59"/>
      <c r="AKR239" s="59"/>
      <c r="ALC239" s="59"/>
      <c r="ALN239" s="59"/>
      <c r="ALY239" s="59"/>
      <c r="AMJ239" s="59"/>
      <c r="AMU239" s="59"/>
      <c r="ANF239" s="59"/>
      <c r="ANQ239" s="59"/>
      <c r="AOB239" s="59"/>
      <c r="AOM239" s="59"/>
      <c r="AOX239" s="59"/>
      <c r="API239" s="59"/>
      <c r="APT239" s="59"/>
      <c r="AQE239" s="59"/>
      <c r="AQP239" s="59"/>
      <c r="ARA239" s="59"/>
      <c r="ARL239" s="59"/>
      <c r="ARW239" s="59"/>
      <c r="ASH239" s="59"/>
      <c r="ASS239" s="59"/>
      <c r="ATD239" s="59"/>
      <c r="ATO239" s="59"/>
      <c r="ATZ239" s="59"/>
      <c r="AUK239" s="59"/>
      <c r="AUV239" s="59"/>
      <c r="AVG239" s="59"/>
      <c r="AVR239" s="59"/>
      <c r="AWC239" s="59"/>
      <c r="AWN239" s="59"/>
      <c r="AWY239" s="59"/>
      <c r="AXJ239" s="59"/>
      <c r="AXU239" s="59"/>
      <c r="AYF239" s="59"/>
      <c r="AYQ239" s="59"/>
      <c r="AZB239" s="59"/>
    </row>
    <row r="240" spans="1:1024 1035:1354" ht="18.75" customHeight="1" x14ac:dyDescent="0.25">
      <c r="A240" s="24" t="str">
        <f>'total Scrap'!A240</f>
        <v>01/2021</v>
      </c>
      <c r="B240" s="29">
        <f>'total Scrap'!D240</f>
        <v>96662</v>
      </c>
      <c r="C240" s="45" t="str">
        <f>'total Scrap'!E240</f>
        <v>585111662071</v>
      </c>
      <c r="D240" s="8" t="str">
        <f>'total Scrap'!F240</f>
        <v>RELAY ASSY</v>
      </c>
      <c r="E240" s="26">
        <f t="shared" ca="1" si="33"/>
        <v>5</v>
      </c>
      <c r="F240" s="26">
        <f t="shared" si="34"/>
        <v>1</v>
      </c>
      <c r="G240" s="27">
        <f t="shared" ca="1" si="35"/>
        <v>7.1428571428571425E-2</v>
      </c>
      <c r="H240" s="26" t="e">
        <f t="shared" ca="1" si="36"/>
        <v>#NAME?</v>
      </c>
      <c r="I240" s="26"/>
      <c r="J240" s="30"/>
      <c r="P240" s="57">
        <f t="shared" si="37"/>
        <v>0</v>
      </c>
      <c r="Q240" s="30">
        <f t="shared" si="38"/>
        <v>0</v>
      </c>
      <c r="U240" s="42" t="e">
        <f ca="1">IF($C240=$R$3, $A240,)</f>
        <v>#NAME?</v>
      </c>
      <c r="W240" s="43" t="e">
        <f t="shared" ca="1" si="39"/>
        <v>#NAME?</v>
      </c>
      <c r="X240" s="42" t="e">
        <f t="shared" ca="1" si="40"/>
        <v>#NAME?</v>
      </c>
      <c r="Y240" s="42">
        <v>239</v>
      </c>
      <c r="Z240" s="42" t="str">
        <f t="shared" si="41"/>
        <v>Occurrence239</v>
      </c>
      <c r="AA240" s="42">
        <f t="shared" ca="1" si="42"/>
        <v>0</v>
      </c>
      <c r="AB240" s="42">
        <f t="shared" ca="1" si="43"/>
        <v>0</v>
      </c>
      <c r="AH240" s="59"/>
      <c r="AS240" s="59"/>
      <c r="BD240" s="59"/>
      <c r="BO240" s="59"/>
      <c r="BZ240" s="59"/>
      <c r="CK240" s="59"/>
      <c r="CV240" s="59"/>
      <c r="DG240" s="59"/>
      <c r="DR240" s="59"/>
      <c r="EC240" s="59"/>
      <c r="EN240" s="59"/>
      <c r="EY240" s="59"/>
      <c r="FJ240" s="59"/>
      <c r="FU240" s="59"/>
      <c r="GF240" s="59"/>
      <c r="GQ240" s="59"/>
      <c r="HB240" s="59"/>
      <c r="HM240" s="59"/>
      <c r="HX240" s="59"/>
      <c r="II240" s="59"/>
      <c r="IT240" s="59"/>
      <c r="JE240" s="59"/>
      <c r="JP240" s="59"/>
      <c r="KA240" s="59"/>
      <c r="KL240" s="59"/>
      <c r="KW240" s="59"/>
      <c r="LH240" s="59"/>
      <c r="LS240" s="59"/>
      <c r="MD240" s="59"/>
      <c r="MO240" s="59"/>
      <c r="MZ240" s="59"/>
      <c r="NK240" s="59"/>
      <c r="NV240" s="59"/>
      <c r="OG240" s="59"/>
      <c r="OR240" s="59"/>
      <c r="PC240" s="59"/>
      <c r="PN240" s="59"/>
      <c r="PY240" s="59"/>
      <c r="QJ240" s="59"/>
      <c r="QU240" s="59"/>
      <c r="RF240" s="59"/>
      <c r="RQ240" s="59"/>
      <c r="SB240" s="59"/>
      <c r="SM240" s="59"/>
      <c r="SX240" s="59"/>
      <c r="TI240" s="59"/>
      <c r="TT240" s="59"/>
      <c r="UE240" s="59"/>
      <c r="UP240" s="59"/>
      <c r="VA240" s="59"/>
      <c r="VL240" s="59"/>
      <c r="VW240" s="59"/>
      <c r="WH240" s="59"/>
      <c r="WS240" s="59"/>
      <c r="XD240" s="59"/>
      <c r="XO240" s="59"/>
      <c r="XZ240" s="59"/>
      <c r="YK240" s="59"/>
      <c r="YV240" s="59"/>
      <c r="ZG240" s="59"/>
      <c r="ZR240" s="59"/>
      <c r="AAC240" s="59"/>
      <c r="AAN240" s="59"/>
      <c r="AAY240" s="59"/>
      <c r="ABJ240" s="59"/>
      <c r="ABU240" s="59"/>
      <c r="ACF240" s="59"/>
      <c r="ACQ240" s="59"/>
      <c r="ADB240" s="59"/>
      <c r="ADM240" s="59"/>
      <c r="ADX240" s="59"/>
      <c r="AEI240" s="59"/>
      <c r="AET240" s="59"/>
      <c r="AFE240" s="59"/>
      <c r="AFP240" s="59"/>
      <c r="AGA240" s="59"/>
      <c r="AGL240" s="59"/>
      <c r="AGW240" s="59"/>
      <c r="AHH240" s="59"/>
      <c r="AHS240" s="59"/>
      <c r="AID240" s="59"/>
      <c r="AIO240" s="59"/>
      <c r="AIZ240" s="59"/>
      <c r="AJK240" s="59"/>
      <c r="AJV240" s="59"/>
      <c r="AKG240" s="59"/>
      <c r="AKR240" s="59"/>
      <c r="ALC240" s="59"/>
      <c r="ALN240" s="59"/>
      <c r="ALY240" s="59"/>
      <c r="AMJ240" s="59"/>
      <c r="AMU240" s="59"/>
      <c r="ANF240" s="59"/>
      <c r="ANQ240" s="59"/>
      <c r="AOB240" s="59"/>
      <c r="AOM240" s="59"/>
      <c r="AOX240" s="59"/>
      <c r="API240" s="59"/>
      <c r="APT240" s="59"/>
      <c r="AQE240" s="59"/>
      <c r="AQP240" s="59"/>
      <c r="ARA240" s="59"/>
      <c r="ARL240" s="59"/>
      <c r="ARW240" s="59"/>
      <c r="ASH240" s="59"/>
      <c r="ASS240" s="59"/>
      <c r="ATD240" s="59"/>
      <c r="ATO240" s="59"/>
      <c r="ATZ240" s="59"/>
      <c r="AUK240" s="59"/>
      <c r="AUV240" s="59"/>
      <c r="AVG240" s="59"/>
      <c r="AVR240" s="59"/>
      <c r="AWC240" s="59"/>
      <c r="AWN240" s="59"/>
      <c r="AWY240" s="59"/>
      <c r="AXJ240" s="59"/>
      <c r="AXU240" s="59"/>
      <c r="AYF240" s="59"/>
      <c r="AYQ240" s="59"/>
      <c r="AZB240" s="59"/>
    </row>
    <row r="241" spans="1:1024 1035:1354" ht="18.75" customHeight="1" x14ac:dyDescent="0.25">
      <c r="A241" s="24" t="str">
        <f>'total Scrap'!A241</f>
        <v>01/2021</v>
      </c>
      <c r="B241" s="29">
        <f>'total Scrap'!D241</f>
        <v>95441</v>
      </c>
      <c r="C241" s="45" t="str">
        <f>'total Scrap'!E241</f>
        <v>565903676071</v>
      </c>
      <c r="D241" s="8" t="str">
        <f>'total Scrap'!F241</f>
        <v>LAMP ASSY, HEAD</v>
      </c>
      <c r="E241" s="26">
        <f t="shared" ca="1" si="33"/>
        <v>5</v>
      </c>
      <c r="F241" s="26">
        <f t="shared" si="34"/>
        <v>6</v>
      </c>
      <c r="G241" s="27">
        <f t="shared" ca="1" si="35"/>
        <v>0.42857142857142855</v>
      </c>
      <c r="H241" s="26" t="e">
        <f t="shared" ca="1" si="36"/>
        <v>#NAME?</v>
      </c>
      <c r="I241" s="26"/>
      <c r="J241" s="30"/>
      <c r="P241" s="57" t="str">
        <f t="shared" si="37"/>
        <v>01/2021</v>
      </c>
      <c r="Q241" s="30" t="str">
        <f t="shared" si="38"/>
        <v>565903676071</v>
      </c>
      <c r="U241" s="42" t="e">
        <f ca="1">IF($C241=$R$3, $A241,)</f>
        <v>#NAME?</v>
      </c>
      <c r="W241" s="43" t="e">
        <f t="shared" ca="1" si="39"/>
        <v>#NAME?</v>
      </c>
      <c r="X241" s="42" t="e">
        <f t="shared" ca="1" si="40"/>
        <v>#NAME?</v>
      </c>
      <c r="Y241" s="42">
        <v>240</v>
      </c>
      <c r="Z241" s="42" t="str">
        <f t="shared" si="41"/>
        <v>Occurrence240</v>
      </c>
      <c r="AA241" s="42">
        <f t="shared" ca="1" si="42"/>
        <v>0</v>
      </c>
      <c r="AB241" s="42">
        <f t="shared" ca="1" si="43"/>
        <v>0</v>
      </c>
      <c r="AH241" s="59"/>
      <c r="AS241" s="59"/>
      <c r="BD241" s="59"/>
      <c r="BO241" s="59"/>
      <c r="BZ241" s="59"/>
      <c r="CK241" s="59"/>
      <c r="CV241" s="59"/>
      <c r="DG241" s="59"/>
      <c r="DR241" s="59"/>
      <c r="EC241" s="59"/>
      <c r="EN241" s="59"/>
      <c r="EY241" s="59"/>
      <c r="FJ241" s="59"/>
      <c r="FU241" s="59"/>
      <c r="GF241" s="59"/>
      <c r="GQ241" s="59"/>
      <c r="HB241" s="59"/>
      <c r="HM241" s="59"/>
      <c r="HX241" s="59"/>
      <c r="II241" s="59"/>
      <c r="IT241" s="59"/>
      <c r="JE241" s="59"/>
      <c r="JP241" s="59"/>
      <c r="KA241" s="59"/>
      <c r="KL241" s="59"/>
      <c r="KW241" s="59"/>
      <c r="LH241" s="59"/>
      <c r="LS241" s="59"/>
      <c r="MD241" s="59"/>
      <c r="MO241" s="59"/>
      <c r="MZ241" s="59"/>
      <c r="NK241" s="59"/>
      <c r="NV241" s="59"/>
      <c r="OG241" s="59"/>
      <c r="OR241" s="59"/>
      <c r="PC241" s="59"/>
      <c r="PN241" s="59"/>
      <c r="PY241" s="59"/>
      <c r="QJ241" s="59"/>
      <c r="QU241" s="59"/>
      <c r="RF241" s="59"/>
      <c r="RQ241" s="59"/>
      <c r="SB241" s="59"/>
      <c r="SM241" s="59"/>
      <c r="SX241" s="59"/>
      <c r="TI241" s="59"/>
      <c r="TT241" s="59"/>
      <c r="UE241" s="59"/>
      <c r="UP241" s="59"/>
      <c r="VA241" s="59"/>
      <c r="VL241" s="59"/>
      <c r="VW241" s="59"/>
      <c r="WH241" s="59"/>
      <c r="WS241" s="59"/>
      <c r="XD241" s="59"/>
      <c r="XO241" s="59"/>
      <c r="XZ241" s="59"/>
      <c r="YK241" s="59"/>
      <c r="YV241" s="59"/>
      <c r="ZG241" s="59"/>
      <c r="ZR241" s="59"/>
      <c r="AAC241" s="59"/>
      <c r="AAN241" s="59"/>
      <c r="AAY241" s="59"/>
      <c r="ABJ241" s="59"/>
      <c r="ABU241" s="59"/>
      <c r="ACF241" s="59"/>
      <c r="ACQ241" s="59"/>
      <c r="ADB241" s="59"/>
      <c r="ADM241" s="59"/>
      <c r="ADX241" s="59"/>
      <c r="AEI241" s="59"/>
      <c r="AET241" s="59"/>
      <c r="AFE241" s="59"/>
      <c r="AFP241" s="59"/>
      <c r="AGA241" s="59"/>
      <c r="AGL241" s="59"/>
      <c r="AGW241" s="59"/>
      <c r="AHH241" s="59"/>
      <c r="AHS241" s="59"/>
      <c r="AID241" s="59"/>
      <c r="AIO241" s="59"/>
      <c r="AIZ241" s="59"/>
      <c r="AJK241" s="59"/>
      <c r="AJV241" s="59"/>
      <c r="AKG241" s="59"/>
      <c r="AKR241" s="59"/>
      <c r="ALC241" s="59"/>
      <c r="ALN241" s="59"/>
      <c r="ALY241" s="59"/>
      <c r="AMJ241" s="59"/>
      <c r="AMU241" s="59"/>
      <c r="ANF241" s="59"/>
      <c r="ANQ241" s="59"/>
      <c r="AOB241" s="59"/>
      <c r="AOM241" s="59"/>
      <c r="AOX241" s="59"/>
      <c r="API241" s="59"/>
      <c r="APT241" s="59"/>
      <c r="AQE241" s="59"/>
      <c r="AQP241" s="59"/>
      <c r="ARA241" s="59"/>
      <c r="ARL241" s="59"/>
      <c r="ARW241" s="59"/>
      <c r="ASH241" s="59"/>
      <c r="ASS241" s="59"/>
      <c r="ATD241" s="59"/>
      <c r="ATO241" s="59"/>
      <c r="ATZ241" s="59"/>
      <c r="AUK241" s="59"/>
      <c r="AUV241" s="59"/>
      <c r="AVG241" s="59"/>
      <c r="AVR241" s="59"/>
      <c r="AWC241" s="59"/>
      <c r="AWN241" s="59"/>
      <c r="AWY241" s="59"/>
      <c r="AXJ241" s="59"/>
      <c r="AXU241" s="59"/>
      <c r="AYF241" s="59"/>
      <c r="AYQ241" s="59"/>
      <c r="AZB241" s="59"/>
    </row>
    <row r="242" spans="1:1024 1035:1354" ht="18.75" customHeight="1" x14ac:dyDescent="0.25">
      <c r="A242" s="24" t="str">
        <f>'total Scrap'!A242</f>
        <v>01/2021</v>
      </c>
      <c r="B242" s="29">
        <f>'total Scrap'!D242</f>
        <v>97507</v>
      </c>
      <c r="C242" s="45" t="str">
        <f>'total Scrap'!E242</f>
        <v>56044FPA2271</v>
      </c>
      <c r="D242" s="8" t="str">
        <f>'total Scrap'!F242</f>
        <v>WIRE, MAIN, I-SITE</v>
      </c>
      <c r="E242" s="26">
        <f t="shared" ca="1" si="33"/>
        <v>5</v>
      </c>
      <c r="F242" s="26">
        <f t="shared" si="34"/>
        <v>2</v>
      </c>
      <c r="G242" s="27">
        <f t="shared" ca="1" si="35"/>
        <v>0.14285714285714285</v>
      </c>
      <c r="H242" s="26" t="e">
        <f t="shared" ca="1" si="36"/>
        <v>#NAME?</v>
      </c>
      <c r="I242" s="26"/>
      <c r="J242" s="30"/>
      <c r="P242" s="57" t="str">
        <f t="shared" si="37"/>
        <v>01/2021</v>
      </c>
      <c r="Q242" s="30" t="str">
        <f t="shared" si="38"/>
        <v>56044FPA2271</v>
      </c>
      <c r="U242" s="42" t="e">
        <f ca="1">IF($C242=$R$3, $A242,)</f>
        <v>#NAME?</v>
      </c>
      <c r="W242" s="43" t="e">
        <f t="shared" ca="1" si="39"/>
        <v>#NAME?</v>
      </c>
      <c r="X242" s="42" t="e">
        <f t="shared" ca="1" si="40"/>
        <v>#NAME?</v>
      </c>
      <c r="Y242" s="42">
        <v>241</v>
      </c>
      <c r="Z242" s="42" t="str">
        <f t="shared" si="41"/>
        <v>Occurrence241</v>
      </c>
      <c r="AA242" s="42">
        <f t="shared" ca="1" si="42"/>
        <v>0</v>
      </c>
      <c r="AB242" s="42">
        <f t="shared" ca="1" si="43"/>
        <v>0</v>
      </c>
      <c r="AH242" s="59"/>
      <c r="AS242" s="59"/>
      <c r="BD242" s="59"/>
      <c r="BO242" s="59"/>
      <c r="BZ242" s="59"/>
      <c r="CK242" s="59"/>
      <c r="CV242" s="59"/>
      <c r="DG242" s="59"/>
      <c r="DR242" s="59"/>
      <c r="EC242" s="59"/>
      <c r="EN242" s="59"/>
      <c r="EY242" s="59"/>
      <c r="FJ242" s="59"/>
      <c r="FU242" s="59"/>
      <c r="GF242" s="59"/>
      <c r="GQ242" s="59"/>
      <c r="HB242" s="59"/>
      <c r="HM242" s="59"/>
      <c r="HX242" s="59"/>
      <c r="II242" s="59"/>
      <c r="IT242" s="59"/>
      <c r="JE242" s="59"/>
      <c r="JP242" s="59"/>
      <c r="KA242" s="59"/>
      <c r="KL242" s="59"/>
      <c r="KW242" s="59"/>
      <c r="LH242" s="59"/>
      <c r="LS242" s="59"/>
      <c r="MD242" s="59"/>
      <c r="MO242" s="59"/>
      <c r="MZ242" s="59"/>
      <c r="NK242" s="59"/>
      <c r="NV242" s="59"/>
      <c r="OG242" s="59"/>
      <c r="OR242" s="59"/>
      <c r="PC242" s="59"/>
      <c r="PN242" s="59"/>
      <c r="PY242" s="59"/>
      <c r="QJ242" s="59"/>
      <c r="QU242" s="59"/>
      <c r="RF242" s="59"/>
      <c r="RQ242" s="59"/>
      <c r="SB242" s="59"/>
      <c r="SM242" s="59"/>
      <c r="SX242" s="59"/>
      <c r="TI242" s="59"/>
      <c r="TT242" s="59"/>
      <c r="UE242" s="59"/>
      <c r="UP242" s="59"/>
      <c r="VA242" s="59"/>
      <c r="VL242" s="59"/>
      <c r="VW242" s="59"/>
      <c r="WH242" s="59"/>
      <c r="WS242" s="59"/>
      <c r="XD242" s="59"/>
      <c r="XO242" s="59"/>
      <c r="XZ242" s="59"/>
      <c r="YK242" s="59"/>
      <c r="YV242" s="59"/>
      <c r="ZG242" s="59"/>
      <c r="ZR242" s="59"/>
      <c r="AAC242" s="59"/>
      <c r="AAN242" s="59"/>
      <c r="AAY242" s="59"/>
      <c r="ABJ242" s="59"/>
      <c r="ABU242" s="59"/>
      <c r="ACF242" s="59"/>
      <c r="ACQ242" s="59"/>
      <c r="ADB242" s="59"/>
      <c r="ADM242" s="59"/>
      <c r="ADX242" s="59"/>
      <c r="AEI242" s="59"/>
      <c r="AET242" s="59"/>
      <c r="AFE242" s="59"/>
      <c r="AFP242" s="59"/>
      <c r="AGA242" s="59"/>
      <c r="AGL242" s="59"/>
      <c r="AGW242" s="59"/>
      <c r="AHH242" s="59"/>
      <c r="AHS242" s="59"/>
      <c r="AID242" s="59"/>
      <c r="AIO242" s="59"/>
      <c r="AIZ242" s="59"/>
      <c r="AJK242" s="59"/>
      <c r="AJV242" s="59"/>
      <c r="AKG242" s="59"/>
      <c r="AKR242" s="59"/>
      <c r="ALC242" s="59"/>
      <c r="ALN242" s="59"/>
      <c r="ALY242" s="59"/>
      <c r="AMJ242" s="59"/>
      <c r="AMU242" s="59"/>
      <c r="ANF242" s="59"/>
      <c r="ANQ242" s="59"/>
      <c r="AOB242" s="59"/>
      <c r="AOM242" s="59"/>
      <c r="AOX242" s="59"/>
      <c r="API242" s="59"/>
      <c r="APT242" s="59"/>
      <c r="AQE242" s="59"/>
      <c r="AQP242" s="59"/>
      <c r="ARA242" s="59"/>
      <c r="ARL242" s="59"/>
      <c r="ARW242" s="59"/>
      <c r="ASH242" s="59"/>
      <c r="ASS242" s="59"/>
      <c r="ATD242" s="59"/>
      <c r="ATO242" s="59"/>
      <c r="ATZ242" s="59"/>
      <c r="AUK242" s="59"/>
      <c r="AUV242" s="59"/>
      <c r="AVG242" s="59"/>
      <c r="AVR242" s="59"/>
      <c r="AWC242" s="59"/>
      <c r="AWN242" s="59"/>
      <c r="AWY242" s="59"/>
      <c r="AXJ242" s="59"/>
      <c r="AXU242" s="59"/>
      <c r="AYF242" s="59"/>
      <c r="AYQ242" s="59"/>
      <c r="AZB242" s="59"/>
    </row>
    <row r="243" spans="1:1024 1035:1354" ht="18.75" customHeight="1" x14ac:dyDescent="0.25">
      <c r="A243" s="24" t="str">
        <f>'total Scrap'!A243</f>
        <v>01/2021</v>
      </c>
      <c r="B243" s="29">
        <f>'total Scrap'!D243</f>
        <v>96242</v>
      </c>
      <c r="C243" s="45" t="str">
        <f>'total Scrap'!E243</f>
        <v>111203660171</v>
      </c>
      <c r="D243" s="8" t="str">
        <f>'total Scrap'!F243</f>
        <v>ENGINE ASSY LESS ALTERNATOR 4Y</v>
      </c>
      <c r="E243" s="26">
        <f t="shared" ca="1" si="33"/>
        <v>5</v>
      </c>
      <c r="F243" s="26">
        <f t="shared" si="34"/>
        <v>2</v>
      </c>
      <c r="G243" s="27">
        <f t="shared" ca="1" si="35"/>
        <v>0.14285714285714285</v>
      </c>
      <c r="H243" s="26" t="e">
        <f t="shared" ca="1" si="36"/>
        <v>#NAME?</v>
      </c>
      <c r="I243" s="26"/>
      <c r="J243" s="30"/>
      <c r="P243" s="57" t="str">
        <f t="shared" si="37"/>
        <v>01/2021</v>
      </c>
      <c r="Q243" s="30" t="str">
        <f t="shared" si="38"/>
        <v>111203660171</v>
      </c>
      <c r="U243" s="42" t="e">
        <f ca="1">IF($C243=$R$3, $A243,)</f>
        <v>#NAME?</v>
      </c>
      <c r="W243" s="43" t="e">
        <f t="shared" ca="1" si="39"/>
        <v>#NAME?</v>
      </c>
      <c r="X243" s="42" t="e">
        <f t="shared" ca="1" si="40"/>
        <v>#NAME?</v>
      </c>
      <c r="Y243" s="42">
        <v>242</v>
      </c>
      <c r="Z243" s="42" t="str">
        <f t="shared" si="41"/>
        <v>Occurrence242</v>
      </c>
      <c r="AA243" s="42">
        <f t="shared" ca="1" si="42"/>
        <v>0</v>
      </c>
      <c r="AB243" s="42">
        <f t="shared" ca="1" si="43"/>
        <v>0</v>
      </c>
      <c r="AH243" s="59"/>
      <c r="AS243" s="59"/>
      <c r="BD243" s="59"/>
      <c r="BO243" s="59"/>
      <c r="BZ243" s="59"/>
      <c r="CK243" s="59"/>
      <c r="CV243" s="59"/>
      <c r="DG243" s="59"/>
      <c r="DR243" s="59"/>
      <c r="EC243" s="59"/>
      <c r="EN243" s="59"/>
      <c r="EY243" s="59"/>
      <c r="FJ243" s="59"/>
      <c r="FU243" s="59"/>
      <c r="GF243" s="59"/>
      <c r="GQ243" s="59"/>
      <c r="HB243" s="59"/>
      <c r="HM243" s="59"/>
      <c r="HX243" s="59"/>
      <c r="II243" s="59"/>
      <c r="IT243" s="59"/>
      <c r="JE243" s="59"/>
      <c r="JP243" s="59"/>
      <c r="KA243" s="59"/>
      <c r="KL243" s="59"/>
      <c r="KW243" s="59"/>
      <c r="LH243" s="59"/>
      <c r="LS243" s="59"/>
      <c r="MD243" s="59"/>
      <c r="MO243" s="59"/>
      <c r="MZ243" s="59"/>
      <c r="NK243" s="59"/>
      <c r="NV243" s="59"/>
      <c r="OG243" s="59"/>
      <c r="OR243" s="59"/>
      <c r="PC243" s="59"/>
      <c r="PN243" s="59"/>
      <c r="PY243" s="59"/>
      <c r="QJ243" s="59"/>
      <c r="QU243" s="59"/>
      <c r="RF243" s="59"/>
      <c r="RQ243" s="59"/>
      <c r="SB243" s="59"/>
      <c r="SM243" s="59"/>
      <c r="SX243" s="59"/>
      <c r="TI243" s="59"/>
      <c r="TT243" s="59"/>
      <c r="UE243" s="59"/>
      <c r="UP243" s="59"/>
      <c r="VA243" s="59"/>
      <c r="VL243" s="59"/>
      <c r="VW243" s="59"/>
      <c r="WH243" s="59"/>
      <c r="WS243" s="59"/>
      <c r="XD243" s="59"/>
      <c r="XO243" s="59"/>
      <c r="XZ243" s="59"/>
      <c r="YK243" s="59"/>
      <c r="YV243" s="59"/>
      <c r="ZG243" s="59"/>
      <c r="ZR243" s="59"/>
      <c r="AAC243" s="59"/>
      <c r="AAN243" s="59"/>
      <c r="AAY243" s="59"/>
      <c r="ABJ243" s="59"/>
      <c r="ABU243" s="59"/>
      <c r="ACF243" s="59"/>
      <c r="ACQ243" s="59"/>
      <c r="ADB243" s="59"/>
      <c r="ADM243" s="59"/>
      <c r="ADX243" s="59"/>
      <c r="AEI243" s="59"/>
      <c r="AET243" s="59"/>
      <c r="AFE243" s="59"/>
      <c r="AFP243" s="59"/>
      <c r="AGA243" s="59"/>
      <c r="AGL243" s="59"/>
      <c r="AGW243" s="59"/>
      <c r="AHH243" s="59"/>
      <c r="AHS243" s="59"/>
      <c r="AID243" s="59"/>
      <c r="AIO243" s="59"/>
      <c r="AIZ243" s="59"/>
      <c r="AJK243" s="59"/>
      <c r="AJV243" s="59"/>
      <c r="AKG243" s="59"/>
      <c r="AKR243" s="59"/>
      <c r="ALC243" s="59"/>
      <c r="ALN243" s="59"/>
      <c r="ALY243" s="59"/>
      <c r="AMJ243" s="59"/>
      <c r="AMU243" s="59"/>
      <c r="ANF243" s="59"/>
      <c r="ANQ243" s="59"/>
      <c r="AOB243" s="59"/>
      <c r="AOM243" s="59"/>
      <c r="AOX243" s="59"/>
      <c r="API243" s="59"/>
      <c r="APT243" s="59"/>
      <c r="AQE243" s="59"/>
      <c r="AQP243" s="59"/>
      <c r="ARA243" s="59"/>
      <c r="ARL243" s="59"/>
      <c r="ARW243" s="59"/>
      <c r="ASH243" s="59"/>
      <c r="ASS243" s="59"/>
      <c r="ATD243" s="59"/>
      <c r="ATO243" s="59"/>
      <c r="ATZ243" s="59"/>
      <c r="AUK243" s="59"/>
      <c r="AUV243" s="59"/>
      <c r="AVG243" s="59"/>
      <c r="AVR243" s="59"/>
      <c r="AWC243" s="59"/>
      <c r="AWN243" s="59"/>
      <c r="AWY243" s="59"/>
      <c r="AXJ243" s="59"/>
      <c r="AXU243" s="59"/>
      <c r="AYF243" s="59"/>
      <c r="AYQ243" s="59"/>
      <c r="AZB243" s="59"/>
    </row>
    <row r="244" spans="1:1024 1035:1354" ht="18.75" customHeight="1" x14ac:dyDescent="0.25">
      <c r="A244" s="24" t="str">
        <f>'total Scrap'!A244</f>
        <v>01/2021</v>
      </c>
      <c r="B244" s="29">
        <f>'total Scrap'!D244</f>
        <v>96610</v>
      </c>
      <c r="C244" s="45" t="str">
        <f>'total Scrap'!E244</f>
        <v>56031FPD2271</v>
      </c>
      <c r="D244" s="8" t="str">
        <f>'total Scrap'!F244</f>
        <v>WIRE, INTERFACE</v>
      </c>
      <c r="E244" s="26">
        <f t="shared" ca="1" si="33"/>
        <v>5</v>
      </c>
      <c r="F244" s="26">
        <f t="shared" si="34"/>
        <v>2</v>
      </c>
      <c r="G244" s="27">
        <f t="shared" ca="1" si="35"/>
        <v>0.14285714285714285</v>
      </c>
      <c r="H244" s="26" t="e">
        <f t="shared" ca="1" si="36"/>
        <v>#NAME?</v>
      </c>
      <c r="I244" s="26"/>
      <c r="J244" s="30"/>
      <c r="P244" s="57" t="str">
        <f t="shared" si="37"/>
        <v>01/2021</v>
      </c>
      <c r="Q244" s="30" t="str">
        <f t="shared" si="38"/>
        <v>56031FPD2271</v>
      </c>
      <c r="U244" s="42" t="e">
        <f ca="1">IF($C244=$R$3, $A244,)</f>
        <v>#NAME?</v>
      </c>
      <c r="W244" s="43" t="e">
        <f t="shared" ca="1" si="39"/>
        <v>#NAME?</v>
      </c>
      <c r="X244" s="42" t="e">
        <f t="shared" ca="1" si="40"/>
        <v>#NAME?</v>
      </c>
      <c r="Y244" s="42">
        <v>243</v>
      </c>
      <c r="Z244" s="42" t="str">
        <f t="shared" si="41"/>
        <v>Occurrence243</v>
      </c>
      <c r="AA244" s="42">
        <f t="shared" ca="1" si="42"/>
        <v>0</v>
      </c>
      <c r="AB244" s="42">
        <f t="shared" ca="1" si="43"/>
        <v>0</v>
      </c>
      <c r="AH244" s="59"/>
      <c r="AS244" s="59"/>
      <c r="BD244" s="59"/>
      <c r="BO244" s="59"/>
      <c r="BZ244" s="59"/>
      <c r="CK244" s="59"/>
      <c r="CV244" s="59"/>
      <c r="DG244" s="59"/>
      <c r="DR244" s="59"/>
      <c r="EC244" s="59"/>
      <c r="EN244" s="59"/>
      <c r="EY244" s="59"/>
      <c r="FJ244" s="59"/>
      <c r="FU244" s="59"/>
      <c r="GF244" s="59"/>
      <c r="GQ244" s="59"/>
      <c r="HB244" s="59"/>
      <c r="HM244" s="59"/>
      <c r="HX244" s="59"/>
      <c r="II244" s="59"/>
      <c r="IT244" s="59"/>
      <c r="JE244" s="59"/>
      <c r="JP244" s="59"/>
      <c r="KA244" s="59"/>
      <c r="KL244" s="59"/>
      <c r="KW244" s="59"/>
      <c r="LH244" s="59"/>
      <c r="LS244" s="59"/>
      <c r="MD244" s="59"/>
      <c r="MO244" s="59"/>
      <c r="MZ244" s="59"/>
      <c r="NK244" s="59"/>
      <c r="NV244" s="59"/>
      <c r="OG244" s="59"/>
      <c r="OR244" s="59"/>
      <c r="PC244" s="59"/>
      <c r="PN244" s="59"/>
      <c r="PY244" s="59"/>
      <c r="QJ244" s="59"/>
      <c r="QU244" s="59"/>
      <c r="RF244" s="59"/>
      <c r="RQ244" s="59"/>
      <c r="SB244" s="59"/>
      <c r="SM244" s="59"/>
      <c r="SX244" s="59"/>
      <c r="TI244" s="59"/>
      <c r="TT244" s="59"/>
      <c r="UE244" s="59"/>
      <c r="UP244" s="59"/>
      <c r="VA244" s="59"/>
      <c r="VL244" s="59"/>
      <c r="VW244" s="59"/>
      <c r="WH244" s="59"/>
      <c r="WS244" s="59"/>
      <c r="XD244" s="59"/>
      <c r="XO244" s="59"/>
      <c r="XZ244" s="59"/>
      <c r="YK244" s="59"/>
      <c r="YV244" s="59"/>
      <c r="ZG244" s="59"/>
      <c r="ZR244" s="59"/>
      <c r="AAC244" s="59"/>
      <c r="AAN244" s="59"/>
      <c r="AAY244" s="59"/>
      <c r="ABJ244" s="59"/>
      <c r="ABU244" s="59"/>
      <c r="ACF244" s="59"/>
      <c r="ACQ244" s="59"/>
      <c r="ADB244" s="59"/>
      <c r="ADM244" s="59"/>
      <c r="ADX244" s="59"/>
      <c r="AEI244" s="59"/>
      <c r="AET244" s="59"/>
      <c r="AFE244" s="59"/>
      <c r="AFP244" s="59"/>
      <c r="AGA244" s="59"/>
      <c r="AGL244" s="59"/>
      <c r="AGW244" s="59"/>
      <c r="AHH244" s="59"/>
      <c r="AHS244" s="59"/>
      <c r="AID244" s="59"/>
      <c r="AIO244" s="59"/>
      <c r="AIZ244" s="59"/>
      <c r="AJK244" s="59"/>
      <c r="AJV244" s="59"/>
      <c r="AKG244" s="59"/>
      <c r="AKR244" s="59"/>
      <c r="ALC244" s="59"/>
      <c r="ALN244" s="59"/>
      <c r="ALY244" s="59"/>
      <c r="AMJ244" s="59"/>
      <c r="AMU244" s="59"/>
      <c r="ANF244" s="59"/>
      <c r="ANQ244" s="59"/>
      <c r="AOB244" s="59"/>
      <c r="AOM244" s="59"/>
      <c r="AOX244" s="59"/>
      <c r="API244" s="59"/>
      <c r="APT244" s="59"/>
      <c r="AQE244" s="59"/>
      <c r="AQP244" s="59"/>
      <c r="ARA244" s="59"/>
      <c r="ARL244" s="59"/>
      <c r="ARW244" s="59"/>
      <c r="ASH244" s="59"/>
      <c r="ASS244" s="59"/>
      <c r="ATD244" s="59"/>
      <c r="ATO244" s="59"/>
      <c r="ATZ244" s="59"/>
      <c r="AUK244" s="59"/>
      <c r="AUV244" s="59"/>
      <c r="AVG244" s="59"/>
      <c r="AVR244" s="59"/>
      <c r="AWC244" s="59"/>
      <c r="AWN244" s="59"/>
      <c r="AWY244" s="59"/>
      <c r="AXJ244" s="59"/>
      <c r="AXU244" s="59"/>
      <c r="AYF244" s="59"/>
      <c r="AYQ244" s="59"/>
      <c r="AZB244" s="59"/>
    </row>
    <row r="245" spans="1:1024 1035:1354" ht="18.75" customHeight="1" x14ac:dyDescent="0.25">
      <c r="A245" s="24" t="str">
        <f>'total Scrap'!A245</f>
        <v>01/2021</v>
      </c>
      <c r="B245" s="29">
        <f>'total Scrap'!D245</f>
        <v>96737</v>
      </c>
      <c r="C245" s="45" t="str">
        <f>'total Scrap'!E245</f>
        <v>56031F232071</v>
      </c>
      <c r="D245" s="8" t="str">
        <f>'total Scrap'!F245</f>
        <v>WIRE, SIDE LH</v>
      </c>
      <c r="E245" s="26">
        <f t="shared" ca="1" si="33"/>
        <v>5</v>
      </c>
      <c r="F245" s="26">
        <f t="shared" si="34"/>
        <v>2</v>
      </c>
      <c r="G245" s="27">
        <f t="shared" ca="1" si="35"/>
        <v>0.14285714285714285</v>
      </c>
      <c r="H245" s="26" t="e">
        <f t="shared" ca="1" si="36"/>
        <v>#NAME?</v>
      </c>
      <c r="I245" s="26"/>
      <c r="J245" s="30"/>
      <c r="P245" s="57" t="str">
        <f t="shared" si="37"/>
        <v>01/2021</v>
      </c>
      <c r="Q245" s="30" t="str">
        <f t="shared" si="38"/>
        <v>56031F232071</v>
      </c>
      <c r="U245" s="42" t="e">
        <f ca="1">IF($C245=$R$3, $A245,)</f>
        <v>#NAME?</v>
      </c>
      <c r="W245" s="43" t="e">
        <f t="shared" ca="1" si="39"/>
        <v>#NAME?</v>
      </c>
      <c r="X245" s="42" t="e">
        <f t="shared" ca="1" si="40"/>
        <v>#NAME?</v>
      </c>
      <c r="Y245" s="42">
        <v>244</v>
      </c>
      <c r="Z245" s="42" t="str">
        <f t="shared" si="41"/>
        <v>Occurrence244</v>
      </c>
      <c r="AA245" s="42">
        <f t="shared" ca="1" si="42"/>
        <v>0</v>
      </c>
      <c r="AB245" s="42">
        <f t="shared" ca="1" si="43"/>
        <v>0</v>
      </c>
      <c r="AH245" s="59"/>
      <c r="AS245" s="59"/>
      <c r="BD245" s="59"/>
      <c r="BO245" s="59"/>
      <c r="BZ245" s="59"/>
      <c r="CK245" s="59"/>
      <c r="CV245" s="59"/>
      <c r="DG245" s="59"/>
      <c r="DR245" s="59"/>
      <c r="EC245" s="59"/>
      <c r="EN245" s="59"/>
      <c r="EY245" s="59"/>
      <c r="FJ245" s="59"/>
      <c r="FU245" s="59"/>
      <c r="GF245" s="59"/>
      <c r="GQ245" s="59"/>
      <c r="HB245" s="59"/>
      <c r="HM245" s="59"/>
      <c r="HX245" s="59"/>
      <c r="II245" s="59"/>
      <c r="IT245" s="59"/>
      <c r="JE245" s="59"/>
      <c r="JP245" s="59"/>
      <c r="KA245" s="59"/>
      <c r="KL245" s="59"/>
      <c r="KW245" s="59"/>
      <c r="LH245" s="59"/>
      <c r="LS245" s="59"/>
      <c r="MD245" s="59"/>
      <c r="MO245" s="59"/>
      <c r="MZ245" s="59"/>
      <c r="NK245" s="59"/>
      <c r="NV245" s="59"/>
      <c r="OG245" s="59"/>
      <c r="OR245" s="59"/>
      <c r="PC245" s="59"/>
      <c r="PN245" s="59"/>
      <c r="PY245" s="59"/>
      <c r="QJ245" s="59"/>
      <c r="QU245" s="59"/>
      <c r="RF245" s="59"/>
      <c r="RQ245" s="59"/>
      <c r="SB245" s="59"/>
      <c r="SM245" s="59"/>
      <c r="SX245" s="59"/>
      <c r="TI245" s="59"/>
      <c r="TT245" s="59"/>
      <c r="UE245" s="59"/>
      <c r="UP245" s="59"/>
      <c r="VA245" s="59"/>
      <c r="VL245" s="59"/>
      <c r="VW245" s="59"/>
      <c r="WH245" s="59"/>
      <c r="WS245" s="59"/>
      <c r="XD245" s="59"/>
      <c r="XO245" s="59"/>
      <c r="XZ245" s="59"/>
      <c r="YK245" s="59"/>
      <c r="YV245" s="59"/>
      <c r="ZG245" s="59"/>
      <c r="ZR245" s="59"/>
      <c r="AAC245" s="59"/>
      <c r="AAN245" s="59"/>
      <c r="AAY245" s="59"/>
      <c r="ABJ245" s="59"/>
      <c r="ABU245" s="59"/>
      <c r="ACF245" s="59"/>
      <c r="ACQ245" s="59"/>
      <c r="ADB245" s="59"/>
      <c r="ADM245" s="59"/>
      <c r="ADX245" s="59"/>
      <c r="AEI245" s="59"/>
      <c r="AET245" s="59"/>
      <c r="AFE245" s="59"/>
      <c r="AFP245" s="59"/>
      <c r="AGA245" s="59"/>
      <c r="AGL245" s="59"/>
      <c r="AGW245" s="59"/>
      <c r="AHH245" s="59"/>
      <c r="AHS245" s="59"/>
      <c r="AID245" s="59"/>
      <c r="AIO245" s="59"/>
      <c r="AIZ245" s="59"/>
      <c r="AJK245" s="59"/>
      <c r="AJV245" s="59"/>
      <c r="AKG245" s="59"/>
      <c r="AKR245" s="59"/>
      <c r="ALC245" s="59"/>
      <c r="ALN245" s="59"/>
      <c r="ALY245" s="59"/>
      <c r="AMJ245" s="59"/>
      <c r="AMU245" s="59"/>
      <c r="ANF245" s="59"/>
      <c r="ANQ245" s="59"/>
      <c r="AOB245" s="59"/>
      <c r="AOM245" s="59"/>
      <c r="AOX245" s="59"/>
      <c r="API245" s="59"/>
      <c r="APT245" s="59"/>
      <c r="AQE245" s="59"/>
      <c r="AQP245" s="59"/>
      <c r="ARA245" s="59"/>
      <c r="ARL245" s="59"/>
      <c r="ARW245" s="59"/>
      <c r="ASH245" s="59"/>
      <c r="ASS245" s="59"/>
      <c r="ATD245" s="59"/>
      <c r="ATO245" s="59"/>
      <c r="ATZ245" s="59"/>
      <c r="AUK245" s="59"/>
      <c r="AUV245" s="59"/>
      <c r="AVG245" s="59"/>
      <c r="AVR245" s="59"/>
      <c r="AWC245" s="59"/>
      <c r="AWN245" s="59"/>
      <c r="AWY245" s="59"/>
      <c r="AXJ245" s="59"/>
      <c r="AXU245" s="59"/>
      <c r="AYF245" s="59"/>
      <c r="AYQ245" s="59"/>
      <c r="AZB245" s="59"/>
    </row>
    <row r="246" spans="1:1024 1035:1354" ht="18.75" customHeight="1" x14ac:dyDescent="0.25">
      <c r="A246" s="24" t="str">
        <f>'total Scrap'!A246</f>
        <v>01/2021</v>
      </c>
      <c r="B246" s="29">
        <f>'total Scrap'!D246</f>
        <v>95443</v>
      </c>
      <c r="C246" s="45" t="str">
        <f>'total Scrap'!E246</f>
        <v>177402665071</v>
      </c>
      <c r="D246" s="8" t="str">
        <f>'total Scrap'!F246</f>
        <v>CLEANER ASSY, AIR W/ELEMENT</v>
      </c>
      <c r="E246" s="26">
        <f t="shared" ca="1" si="33"/>
        <v>5</v>
      </c>
      <c r="F246" s="26">
        <f t="shared" si="34"/>
        <v>1</v>
      </c>
      <c r="G246" s="27">
        <f t="shared" ca="1" si="35"/>
        <v>7.1428571428571425E-2</v>
      </c>
      <c r="H246" s="26" t="e">
        <f t="shared" ca="1" si="36"/>
        <v>#NAME?</v>
      </c>
      <c r="I246" s="26"/>
      <c r="J246" s="30"/>
      <c r="P246" s="57">
        <f t="shared" si="37"/>
        <v>0</v>
      </c>
      <c r="Q246" s="30">
        <f t="shared" si="38"/>
        <v>0</v>
      </c>
      <c r="U246" s="42" t="e">
        <f ca="1">IF($C246=$R$3, $A246,)</f>
        <v>#NAME?</v>
      </c>
      <c r="W246" s="43" t="e">
        <f t="shared" ca="1" si="39"/>
        <v>#NAME?</v>
      </c>
      <c r="X246" s="42" t="e">
        <f t="shared" ca="1" si="40"/>
        <v>#NAME?</v>
      </c>
      <c r="Y246" s="42">
        <v>245</v>
      </c>
      <c r="Z246" s="42" t="str">
        <f t="shared" si="41"/>
        <v>Occurrence245</v>
      </c>
      <c r="AA246" s="42">
        <f t="shared" ca="1" si="42"/>
        <v>0</v>
      </c>
      <c r="AB246" s="42">
        <f t="shared" ca="1" si="43"/>
        <v>0</v>
      </c>
      <c r="AH246" s="59"/>
      <c r="AS246" s="59"/>
      <c r="BD246" s="59"/>
      <c r="BO246" s="59"/>
      <c r="BZ246" s="59"/>
      <c r="CK246" s="59"/>
      <c r="CV246" s="59"/>
      <c r="DG246" s="59"/>
      <c r="DR246" s="59"/>
      <c r="EC246" s="59"/>
      <c r="EN246" s="59"/>
      <c r="EY246" s="59"/>
      <c r="FJ246" s="59"/>
      <c r="FU246" s="59"/>
      <c r="GF246" s="59"/>
      <c r="GQ246" s="59"/>
      <c r="HB246" s="59"/>
      <c r="HM246" s="59"/>
      <c r="HX246" s="59"/>
      <c r="II246" s="59"/>
      <c r="IT246" s="59"/>
      <c r="JE246" s="59"/>
      <c r="JP246" s="59"/>
      <c r="KA246" s="59"/>
      <c r="KL246" s="59"/>
      <c r="KW246" s="59"/>
      <c r="LH246" s="59"/>
      <c r="LS246" s="59"/>
      <c r="MD246" s="59"/>
      <c r="MO246" s="59"/>
      <c r="MZ246" s="59"/>
      <c r="NK246" s="59"/>
      <c r="NV246" s="59"/>
      <c r="OG246" s="59"/>
      <c r="OR246" s="59"/>
      <c r="PC246" s="59"/>
      <c r="PN246" s="59"/>
      <c r="PY246" s="59"/>
      <c r="QJ246" s="59"/>
      <c r="QU246" s="59"/>
      <c r="RF246" s="59"/>
      <c r="RQ246" s="59"/>
      <c r="SB246" s="59"/>
      <c r="SM246" s="59"/>
      <c r="SX246" s="59"/>
      <c r="TI246" s="59"/>
      <c r="TT246" s="59"/>
      <c r="UE246" s="59"/>
      <c r="UP246" s="59"/>
      <c r="VA246" s="59"/>
      <c r="VL246" s="59"/>
      <c r="VW246" s="59"/>
      <c r="WH246" s="59"/>
      <c r="WS246" s="59"/>
      <c r="XD246" s="59"/>
      <c r="XO246" s="59"/>
      <c r="XZ246" s="59"/>
      <c r="YK246" s="59"/>
      <c r="YV246" s="59"/>
      <c r="ZG246" s="59"/>
      <c r="ZR246" s="59"/>
      <c r="AAC246" s="59"/>
      <c r="AAN246" s="59"/>
      <c r="AAY246" s="59"/>
      <c r="ABJ246" s="59"/>
      <c r="ABU246" s="59"/>
      <c r="ACF246" s="59"/>
      <c r="ACQ246" s="59"/>
      <c r="ADB246" s="59"/>
      <c r="ADM246" s="59"/>
      <c r="ADX246" s="59"/>
      <c r="AEI246" s="59"/>
      <c r="AET246" s="59"/>
      <c r="AFE246" s="59"/>
      <c r="AFP246" s="59"/>
      <c r="AGA246" s="59"/>
      <c r="AGL246" s="59"/>
      <c r="AGW246" s="59"/>
      <c r="AHH246" s="59"/>
      <c r="AHS246" s="59"/>
      <c r="AID246" s="59"/>
      <c r="AIO246" s="59"/>
      <c r="AIZ246" s="59"/>
      <c r="AJK246" s="59"/>
      <c r="AJV246" s="59"/>
      <c r="AKG246" s="59"/>
      <c r="AKR246" s="59"/>
      <c r="ALC246" s="59"/>
      <c r="ALN246" s="59"/>
      <c r="ALY246" s="59"/>
      <c r="AMJ246" s="59"/>
      <c r="AMU246" s="59"/>
      <c r="ANF246" s="59"/>
      <c r="ANQ246" s="59"/>
      <c r="AOB246" s="59"/>
      <c r="AOM246" s="59"/>
      <c r="AOX246" s="59"/>
      <c r="API246" s="59"/>
      <c r="APT246" s="59"/>
      <c r="AQE246" s="59"/>
      <c r="AQP246" s="59"/>
      <c r="ARA246" s="59"/>
      <c r="ARL246" s="59"/>
      <c r="ARW246" s="59"/>
      <c r="ASH246" s="59"/>
      <c r="ASS246" s="59"/>
      <c r="ATD246" s="59"/>
      <c r="ATO246" s="59"/>
      <c r="ATZ246" s="59"/>
      <c r="AUK246" s="59"/>
      <c r="AUV246" s="59"/>
      <c r="AVG246" s="59"/>
      <c r="AVR246" s="59"/>
      <c r="AWC246" s="59"/>
      <c r="AWN246" s="59"/>
      <c r="AWY246" s="59"/>
      <c r="AXJ246" s="59"/>
      <c r="AXU246" s="59"/>
      <c r="AYF246" s="59"/>
      <c r="AYQ246" s="59"/>
      <c r="AZB246" s="59"/>
    </row>
    <row r="247" spans="1:1024 1035:1354" ht="18.75" customHeight="1" x14ac:dyDescent="0.25">
      <c r="A247" s="24" t="str">
        <f>'total Scrap'!A247</f>
        <v>01/2021</v>
      </c>
      <c r="B247" s="29">
        <f>'total Scrap'!D247</f>
        <v>96609</v>
      </c>
      <c r="C247" s="45" t="str">
        <f>'total Scrap'!E247</f>
        <v>56530FPD2071</v>
      </c>
      <c r="D247" s="8" t="str">
        <f>'total Scrap'!F247</f>
        <v>WIRE, RR</v>
      </c>
      <c r="E247" s="26">
        <f t="shared" ca="1" si="33"/>
        <v>5</v>
      </c>
      <c r="F247" s="26">
        <f t="shared" si="34"/>
        <v>1</v>
      </c>
      <c r="G247" s="27">
        <f t="shared" ca="1" si="35"/>
        <v>7.1428571428571425E-2</v>
      </c>
      <c r="H247" s="26" t="e">
        <f t="shared" ca="1" si="36"/>
        <v>#NAME?</v>
      </c>
      <c r="I247" s="26"/>
      <c r="J247" s="30"/>
      <c r="P247" s="57">
        <f t="shared" si="37"/>
        <v>0</v>
      </c>
      <c r="Q247" s="30">
        <f t="shared" si="38"/>
        <v>0</v>
      </c>
      <c r="U247" s="42" t="e">
        <f ca="1">IF($C247=$R$3, $A247,)</f>
        <v>#NAME?</v>
      </c>
      <c r="W247" s="43" t="e">
        <f t="shared" ca="1" si="39"/>
        <v>#NAME?</v>
      </c>
      <c r="X247" s="42" t="e">
        <f t="shared" ca="1" si="40"/>
        <v>#NAME?</v>
      </c>
      <c r="Y247" s="42">
        <v>246</v>
      </c>
      <c r="Z247" s="42" t="str">
        <f t="shared" si="41"/>
        <v>Occurrence246</v>
      </c>
      <c r="AA247" s="42">
        <f t="shared" ca="1" si="42"/>
        <v>0</v>
      </c>
      <c r="AB247" s="42">
        <f t="shared" ca="1" si="43"/>
        <v>0</v>
      </c>
      <c r="AH247" s="59"/>
      <c r="AS247" s="59"/>
      <c r="BD247" s="59"/>
      <c r="BO247" s="59"/>
      <c r="BZ247" s="59"/>
      <c r="CK247" s="59"/>
      <c r="CV247" s="59"/>
      <c r="DG247" s="59"/>
      <c r="DR247" s="59"/>
      <c r="EC247" s="59"/>
      <c r="EN247" s="59"/>
      <c r="EY247" s="59"/>
      <c r="FJ247" s="59"/>
      <c r="FU247" s="59"/>
      <c r="GF247" s="59"/>
      <c r="GQ247" s="59"/>
      <c r="HB247" s="59"/>
      <c r="HM247" s="59"/>
      <c r="HX247" s="59"/>
      <c r="II247" s="59"/>
      <c r="IT247" s="59"/>
      <c r="JE247" s="59"/>
      <c r="JP247" s="59"/>
      <c r="KA247" s="59"/>
      <c r="KL247" s="59"/>
      <c r="KW247" s="59"/>
      <c r="LH247" s="59"/>
      <c r="LS247" s="59"/>
      <c r="MD247" s="59"/>
      <c r="MO247" s="59"/>
      <c r="MZ247" s="59"/>
      <c r="NK247" s="59"/>
      <c r="NV247" s="59"/>
      <c r="OG247" s="59"/>
      <c r="OR247" s="59"/>
      <c r="PC247" s="59"/>
      <c r="PN247" s="59"/>
      <c r="PY247" s="59"/>
      <c r="QJ247" s="59"/>
      <c r="QU247" s="59"/>
      <c r="RF247" s="59"/>
      <c r="RQ247" s="59"/>
      <c r="SB247" s="59"/>
      <c r="SM247" s="59"/>
      <c r="SX247" s="59"/>
      <c r="TI247" s="59"/>
      <c r="TT247" s="59"/>
      <c r="UE247" s="59"/>
      <c r="UP247" s="59"/>
      <c r="VA247" s="59"/>
      <c r="VL247" s="59"/>
      <c r="VW247" s="59"/>
      <c r="WH247" s="59"/>
      <c r="WS247" s="59"/>
      <c r="XD247" s="59"/>
      <c r="XO247" s="59"/>
      <c r="XZ247" s="59"/>
      <c r="YK247" s="59"/>
      <c r="YV247" s="59"/>
      <c r="ZG247" s="59"/>
      <c r="ZR247" s="59"/>
      <c r="AAC247" s="59"/>
      <c r="AAN247" s="59"/>
      <c r="AAY247" s="59"/>
      <c r="ABJ247" s="59"/>
      <c r="ABU247" s="59"/>
      <c r="ACF247" s="59"/>
      <c r="ACQ247" s="59"/>
      <c r="ADB247" s="59"/>
      <c r="ADM247" s="59"/>
      <c r="ADX247" s="59"/>
      <c r="AEI247" s="59"/>
      <c r="AET247" s="59"/>
      <c r="AFE247" s="59"/>
      <c r="AFP247" s="59"/>
      <c r="AGA247" s="59"/>
      <c r="AGL247" s="59"/>
      <c r="AGW247" s="59"/>
      <c r="AHH247" s="59"/>
      <c r="AHS247" s="59"/>
      <c r="AID247" s="59"/>
      <c r="AIO247" s="59"/>
      <c r="AIZ247" s="59"/>
      <c r="AJK247" s="59"/>
      <c r="AJV247" s="59"/>
      <c r="AKG247" s="59"/>
      <c r="AKR247" s="59"/>
      <c r="ALC247" s="59"/>
      <c r="ALN247" s="59"/>
      <c r="ALY247" s="59"/>
      <c r="AMJ247" s="59"/>
      <c r="AMU247" s="59"/>
      <c r="ANF247" s="59"/>
      <c r="ANQ247" s="59"/>
      <c r="AOB247" s="59"/>
      <c r="AOM247" s="59"/>
      <c r="AOX247" s="59"/>
      <c r="API247" s="59"/>
      <c r="APT247" s="59"/>
      <c r="AQE247" s="59"/>
      <c r="AQP247" s="59"/>
      <c r="ARA247" s="59"/>
      <c r="ARL247" s="59"/>
      <c r="ARW247" s="59"/>
      <c r="ASH247" s="59"/>
      <c r="ASS247" s="59"/>
      <c r="ATD247" s="59"/>
      <c r="ATO247" s="59"/>
      <c r="ATZ247" s="59"/>
      <c r="AUK247" s="59"/>
      <c r="AUV247" s="59"/>
      <c r="AVG247" s="59"/>
      <c r="AVR247" s="59"/>
      <c r="AWC247" s="59"/>
      <c r="AWN247" s="59"/>
      <c r="AWY247" s="59"/>
      <c r="AXJ247" s="59"/>
      <c r="AXU247" s="59"/>
      <c r="AYF247" s="59"/>
      <c r="AYQ247" s="59"/>
      <c r="AZB247" s="59"/>
    </row>
    <row r="248" spans="1:1024 1035:1354" ht="18.75" customHeight="1" x14ac:dyDescent="0.25">
      <c r="A248" s="24" t="str">
        <f>'total Scrap'!A248</f>
        <v>01/2021</v>
      </c>
      <c r="B248" s="29">
        <f>'total Scrap'!D248</f>
        <v>96734</v>
      </c>
      <c r="C248" s="45" t="str">
        <f>'total Scrap'!E248</f>
        <v>56052F227071</v>
      </c>
      <c r="D248" s="8" t="str">
        <f>'total Scrap'!F248</f>
        <v>WIRE RR UPR MAIN</v>
      </c>
      <c r="E248" s="26">
        <f t="shared" ca="1" si="33"/>
        <v>5</v>
      </c>
      <c r="F248" s="26">
        <f t="shared" si="34"/>
        <v>6</v>
      </c>
      <c r="G248" s="27">
        <f t="shared" ca="1" si="35"/>
        <v>0.42857142857142855</v>
      </c>
      <c r="H248" s="26" t="e">
        <f t="shared" ca="1" si="36"/>
        <v>#NAME?</v>
      </c>
      <c r="I248" s="26"/>
      <c r="J248" s="30"/>
      <c r="P248" s="57" t="str">
        <f t="shared" si="37"/>
        <v>01/2021</v>
      </c>
      <c r="Q248" s="30" t="str">
        <f t="shared" si="38"/>
        <v>56052F227071</v>
      </c>
      <c r="U248" s="42" t="e">
        <f ca="1">IF($C248=$R$3, $A248,)</f>
        <v>#NAME?</v>
      </c>
      <c r="W248" s="43" t="e">
        <f t="shared" ca="1" si="39"/>
        <v>#NAME?</v>
      </c>
      <c r="X248" s="42" t="e">
        <f t="shared" ca="1" si="40"/>
        <v>#NAME?</v>
      </c>
      <c r="Y248" s="42">
        <v>247</v>
      </c>
      <c r="Z248" s="42" t="str">
        <f t="shared" si="41"/>
        <v>Occurrence247</v>
      </c>
      <c r="AA248" s="42">
        <f t="shared" ca="1" si="42"/>
        <v>0</v>
      </c>
      <c r="AB248" s="42">
        <f t="shared" ca="1" si="43"/>
        <v>0</v>
      </c>
      <c r="AH248" s="59"/>
      <c r="AS248" s="59"/>
      <c r="BD248" s="59"/>
      <c r="BO248" s="59"/>
      <c r="BZ248" s="59"/>
      <c r="CK248" s="59"/>
      <c r="CV248" s="59"/>
      <c r="DG248" s="59"/>
      <c r="DR248" s="59"/>
      <c r="EC248" s="59"/>
      <c r="EN248" s="59"/>
      <c r="EY248" s="59"/>
      <c r="FJ248" s="59"/>
      <c r="FU248" s="59"/>
      <c r="GF248" s="59"/>
      <c r="GQ248" s="59"/>
      <c r="HB248" s="59"/>
      <c r="HM248" s="59"/>
      <c r="HX248" s="59"/>
      <c r="II248" s="59"/>
      <c r="IT248" s="59"/>
      <c r="JE248" s="59"/>
      <c r="JP248" s="59"/>
      <c r="KA248" s="59"/>
      <c r="KL248" s="59"/>
      <c r="KW248" s="59"/>
      <c r="LH248" s="59"/>
      <c r="LS248" s="59"/>
      <c r="MD248" s="59"/>
      <c r="MO248" s="59"/>
      <c r="MZ248" s="59"/>
      <c r="NK248" s="59"/>
      <c r="NV248" s="59"/>
      <c r="OG248" s="59"/>
      <c r="OR248" s="59"/>
      <c r="PC248" s="59"/>
      <c r="PN248" s="59"/>
      <c r="PY248" s="59"/>
      <c r="QJ248" s="59"/>
      <c r="QU248" s="59"/>
      <c r="RF248" s="59"/>
      <c r="RQ248" s="59"/>
      <c r="SB248" s="59"/>
      <c r="SM248" s="59"/>
      <c r="SX248" s="59"/>
      <c r="TI248" s="59"/>
      <c r="TT248" s="59"/>
      <c r="UE248" s="59"/>
      <c r="UP248" s="59"/>
      <c r="VA248" s="59"/>
      <c r="VL248" s="59"/>
      <c r="VW248" s="59"/>
      <c r="WH248" s="59"/>
      <c r="WS248" s="59"/>
      <c r="XD248" s="59"/>
      <c r="XO248" s="59"/>
      <c r="XZ248" s="59"/>
      <c r="YK248" s="59"/>
      <c r="YV248" s="59"/>
      <c r="ZG248" s="59"/>
      <c r="ZR248" s="59"/>
      <c r="AAC248" s="59"/>
      <c r="AAN248" s="59"/>
      <c r="AAY248" s="59"/>
      <c r="ABJ248" s="59"/>
      <c r="ABU248" s="59"/>
      <c r="ACF248" s="59"/>
      <c r="ACQ248" s="59"/>
      <c r="ADB248" s="59"/>
      <c r="ADM248" s="59"/>
      <c r="ADX248" s="59"/>
      <c r="AEI248" s="59"/>
      <c r="AET248" s="59"/>
      <c r="AFE248" s="59"/>
      <c r="AFP248" s="59"/>
      <c r="AGA248" s="59"/>
      <c r="AGL248" s="59"/>
      <c r="AGW248" s="59"/>
      <c r="AHH248" s="59"/>
      <c r="AHS248" s="59"/>
      <c r="AID248" s="59"/>
      <c r="AIO248" s="59"/>
      <c r="AIZ248" s="59"/>
      <c r="AJK248" s="59"/>
      <c r="AJV248" s="59"/>
      <c r="AKG248" s="59"/>
      <c r="AKR248" s="59"/>
      <c r="ALC248" s="59"/>
      <c r="ALN248" s="59"/>
      <c r="ALY248" s="59"/>
      <c r="AMJ248" s="59"/>
      <c r="AMU248" s="59"/>
      <c r="ANF248" s="59"/>
      <c r="ANQ248" s="59"/>
      <c r="AOB248" s="59"/>
      <c r="AOM248" s="59"/>
      <c r="AOX248" s="59"/>
      <c r="API248" s="59"/>
      <c r="APT248" s="59"/>
      <c r="AQE248" s="59"/>
      <c r="AQP248" s="59"/>
      <c r="ARA248" s="59"/>
      <c r="ARL248" s="59"/>
      <c r="ARW248" s="59"/>
      <c r="ASH248" s="59"/>
      <c r="ASS248" s="59"/>
      <c r="ATD248" s="59"/>
      <c r="ATO248" s="59"/>
      <c r="ATZ248" s="59"/>
      <c r="AUK248" s="59"/>
      <c r="AUV248" s="59"/>
      <c r="AVG248" s="59"/>
      <c r="AVR248" s="59"/>
      <c r="AWC248" s="59"/>
      <c r="AWN248" s="59"/>
      <c r="AWY248" s="59"/>
      <c r="AXJ248" s="59"/>
      <c r="AXU248" s="59"/>
      <c r="AYF248" s="59"/>
      <c r="AYQ248" s="59"/>
      <c r="AZB248" s="59"/>
    </row>
    <row r="249" spans="1:1024 1035:1354" ht="18.75" customHeight="1" x14ac:dyDescent="0.25">
      <c r="A249" s="24" t="str">
        <f>'total Scrap'!A249</f>
        <v>01/2021</v>
      </c>
      <c r="B249" s="29">
        <f>'total Scrap'!D249</f>
        <v>96741</v>
      </c>
      <c r="C249" s="45" t="str">
        <f>'total Scrap'!E249</f>
        <v>56570F210071</v>
      </c>
      <c r="D249" s="8" t="str">
        <f>'total Scrap'!F249</f>
        <v>FEU A ECLAT 89990901</v>
      </c>
      <c r="E249" s="26">
        <f t="shared" ca="1" si="33"/>
        <v>5</v>
      </c>
      <c r="F249" s="26">
        <f t="shared" si="34"/>
        <v>3</v>
      </c>
      <c r="G249" s="27">
        <f t="shared" ca="1" si="35"/>
        <v>0.21428571428571427</v>
      </c>
      <c r="H249" s="26" t="e">
        <f t="shared" ca="1" si="36"/>
        <v>#NAME?</v>
      </c>
      <c r="I249" s="26"/>
      <c r="J249" s="30"/>
      <c r="P249" s="57" t="str">
        <f t="shared" si="37"/>
        <v>01/2021</v>
      </c>
      <c r="Q249" s="30" t="str">
        <f t="shared" si="38"/>
        <v>56570F210071</v>
      </c>
      <c r="U249" s="42" t="e">
        <f ca="1">IF($C249=$R$3, $A249,)</f>
        <v>#NAME?</v>
      </c>
      <c r="W249" s="43" t="e">
        <f t="shared" ca="1" si="39"/>
        <v>#NAME?</v>
      </c>
      <c r="X249" s="42" t="e">
        <f t="shared" ca="1" si="40"/>
        <v>#NAME?</v>
      </c>
      <c r="Y249" s="42">
        <v>248</v>
      </c>
      <c r="Z249" s="42" t="str">
        <f t="shared" si="41"/>
        <v>Occurrence248</v>
      </c>
      <c r="AA249" s="42">
        <f t="shared" ca="1" si="42"/>
        <v>0</v>
      </c>
      <c r="AB249" s="42">
        <f t="shared" ca="1" si="43"/>
        <v>0</v>
      </c>
      <c r="AH249" s="59"/>
      <c r="AS249" s="59"/>
      <c r="BD249" s="59"/>
      <c r="BO249" s="59"/>
      <c r="BZ249" s="59"/>
      <c r="CK249" s="59"/>
      <c r="CV249" s="59"/>
      <c r="DG249" s="59"/>
      <c r="DR249" s="59"/>
      <c r="EC249" s="59"/>
      <c r="EN249" s="59"/>
      <c r="EY249" s="59"/>
      <c r="FJ249" s="59"/>
      <c r="FU249" s="59"/>
      <c r="GF249" s="59"/>
      <c r="GQ249" s="59"/>
      <c r="HB249" s="59"/>
      <c r="HM249" s="59"/>
      <c r="HX249" s="59"/>
      <c r="II249" s="59"/>
      <c r="IT249" s="59"/>
      <c r="JE249" s="59"/>
      <c r="JP249" s="59"/>
      <c r="KA249" s="59"/>
      <c r="KL249" s="59"/>
      <c r="KW249" s="59"/>
      <c r="LH249" s="59"/>
      <c r="LS249" s="59"/>
      <c r="MD249" s="59"/>
      <c r="MO249" s="59"/>
      <c r="MZ249" s="59"/>
      <c r="NK249" s="59"/>
      <c r="NV249" s="59"/>
      <c r="OG249" s="59"/>
      <c r="OR249" s="59"/>
      <c r="PC249" s="59"/>
      <c r="PN249" s="59"/>
      <c r="PY249" s="59"/>
      <c r="QJ249" s="59"/>
      <c r="QU249" s="59"/>
      <c r="RF249" s="59"/>
      <c r="RQ249" s="59"/>
      <c r="SB249" s="59"/>
      <c r="SM249" s="59"/>
      <c r="SX249" s="59"/>
      <c r="TI249" s="59"/>
      <c r="TT249" s="59"/>
      <c r="UE249" s="59"/>
      <c r="UP249" s="59"/>
      <c r="VA249" s="59"/>
      <c r="VL249" s="59"/>
      <c r="VW249" s="59"/>
      <c r="WH249" s="59"/>
      <c r="WS249" s="59"/>
      <c r="XD249" s="59"/>
      <c r="XO249" s="59"/>
      <c r="XZ249" s="59"/>
      <c r="YK249" s="59"/>
      <c r="YV249" s="59"/>
      <c r="ZG249" s="59"/>
      <c r="ZR249" s="59"/>
      <c r="AAC249" s="59"/>
      <c r="AAN249" s="59"/>
      <c r="AAY249" s="59"/>
      <c r="ABJ249" s="59"/>
      <c r="ABU249" s="59"/>
      <c r="ACF249" s="59"/>
      <c r="ACQ249" s="59"/>
      <c r="ADB249" s="59"/>
      <c r="ADM249" s="59"/>
      <c r="ADX249" s="59"/>
      <c r="AEI249" s="59"/>
      <c r="AET249" s="59"/>
      <c r="AFE249" s="59"/>
      <c r="AFP249" s="59"/>
      <c r="AGA249" s="59"/>
      <c r="AGL249" s="59"/>
      <c r="AGW249" s="59"/>
      <c r="AHH249" s="59"/>
      <c r="AHS249" s="59"/>
      <c r="AID249" s="59"/>
      <c r="AIO249" s="59"/>
      <c r="AIZ249" s="59"/>
      <c r="AJK249" s="59"/>
      <c r="AJV249" s="59"/>
      <c r="AKG249" s="59"/>
      <c r="AKR249" s="59"/>
      <c r="ALC249" s="59"/>
      <c r="ALN249" s="59"/>
      <c r="ALY249" s="59"/>
      <c r="AMJ249" s="59"/>
      <c r="AMU249" s="59"/>
      <c r="ANF249" s="59"/>
      <c r="ANQ249" s="59"/>
      <c r="AOB249" s="59"/>
      <c r="AOM249" s="59"/>
      <c r="AOX249" s="59"/>
      <c r="API249" s="59"/>
      <c r="APT249" s="59"/>
      <c r="AQE249" s="59"/>
      <c r="AQP249" s="59"/>
      <c r="ARA249" s="59"/>
      <c r="ARL249" s="59"/>
      <c r="ARW249" s="59"/>
      <c r="ASH249" s="59"/>
      <c r="ASS249" s="59"/>
      <c r="ATD249" s="59"/>
      <c r="ATO249" s="59"/>
      <c r="ATZ249" s="59"/>
      <c r="AUK249" s="59"/>
      <c r="AUV249" s="59"/>
      <c r="AVG249" s="59"/>
      <c r="AVR249" s="59"/>
      <c r="AWC249" s="59"/>
      <c r="AWN249" s="59"/>
      <c r="AWY249" s="59"/>
      <c r="AXJ249" s="59"/>
      <c r="AXU249" s="59"/>
      <c r="AYF249" s="59"/>
      <c r="AYQ249" s="59"/>
      <c r="AZB249" s="59"/>
    </row>
    <row r="250" spans="1:1024 1035:1354" ht="18.75" customHeight="1" x14ac:dyDescent="0.25">
      <c r="A250" s="24" t="str">
        <f>'total Scrap'!A250</f>
        <v>01/2021</v>
      </c>
      <c r="B250" s="29">
        <f>'total Scrap'!D250</f>
        <v>95438</v>
      </c>
      <c r="C250" s="45" t="str">
        <f>'total Scrap'!E250</f>
        <v>56570F210071</v>
      </c>
      <c r="D250" s="8" t="str">
        <f>'total Scrap'!F250</f>
        <v>FEU A ECLAT 89990901</v>
      </c>
      <c r="E250" s="26">
        <f t="shared" ca="1" si="33"/>
        <v>5</v>
      </c>
      <c r="F250" s="26">
        <f t="shared" si="34"/>
        <v>3</v>
      </c>
      <c r="G250" s="27">
        <f t="shared" ca="1" si="35"/>
        <v>0.21428571428571427</v>
      </c>
      <c r="H250" s="26" t="e">
        <f t="shared" ca="1" si="36"/>
        <v>#NAME?</v>
      </c>
      <c r="I250" s="26"/>
      <c r="J250" s="30"/>
      <c r="P250" s="57" t="str">
        <f t="shared" si="37"/>
        <v>01/2021</v>
      </c>
      <c r="Q250" s="30" t="str">
        <f t="shared" si="38"/>
        <v>56570F210071</v>
      </c>
      <c r="U250" s="42" t="e">
        <f ca="1">IF($C250=$R$3, $A250,)</f>
        <v>#NAME?</v>
      </c>
      <c r="W250" s="43" t="e">
        <f t="shared" ca="1" si="39"/>
        <v>#NAME?</v>
      </c>
      <c r="X250" s="42" t="e">
        <f t="shared" ca="1" si="40"/>
        <v>#NAME?</v>
      </c>
      <c r="Y250" s="42">
        <v>249</v>
      </c>
      <c r="Z250" s="42" t="str">
        <f t="shared" si="41"/>
        <v>Occurrence249</v>
      </c>
      <c r="AA250" s="42">
        <f t="shared" ca="1" si="42"/>
        <v>0</v>
      </c>
      <c r="AB250" s="42">
        <f t="shared" ca="1" si="43"/>
        <v>0</v>
      </c>
      <c r="AH250" s="59"/>
      <c r="AS250" s="59"/>
      <c r="BD250" s="59"/>
      <c r="BO250" s="59"/>
      <c r="BZ250" s="59"/>
      <c r="CK250" s="59"/>
      <c r="CV250" s="59"/>
      <c r="DG250" s="59"/>
      <c r="DR250" s="59"/>
      <c r="EC250" s="59"/>
      <c r="EN250" s="59"/>
      <c r="EY250" s="59"/>
      <c r="FJ250" s="59"/>
      <c r="FU250" s="59"/>
      <c r="GF250" s="59"/>
      <c r="GQ250" s="59"/>
      <c r="HB250" s="59"/>
      <c r="HM250" s="59"/>
      <c r="HX250" s="59"/>
      <c r="II250" s="59"/>
      <c r="IT250" s="59"/>
      <c r="JE250" s="59"/>
      <c r="JP250" s="59"/>
      <c r="KA250" s="59"/>
      <c r="KL250" s="59"/>
      <c r="KW250" s="59"/>
      <c r="LH250" s="59"/>
      <c r="LS250" s="59"/>
      <c r="MD250" s="59"/>
      <c r="MO250" s="59"/>
      <c r="MZ250" s="59"/>
      <c r="NK250" s="59"/>
      <c r="NV250" s="59"/>
      <c r="OG250" s="59"/>
      <c r="OR250" s="59"/>
      <c r="PC250" s="59"/>
      <c r="PN250" s="59"/>
      <c r="PY250" s="59"/>
      <c r="QJ250" s="59"/>
      <c r="QU250" s="59"/>
      <c r="RF250" s="59"/>
      <c r="RQ250" s="59"/>
      <c r="SB250" s="59"/>
      <c r="SM250" s="59"/>
      <c r="SX250" s="59"/>
      <c r="TI250" s="59"/>
      <c r="TT250" s="59"/>
      <c r="UE250" s="59"/>
      <c r="UP250" s="59"/>
      <c r="VA250" s="59"/>
      <c r="VL250" s="59"/>
      <c r="VW250" s="59"/>
      <c r="WH250" s="59"/>
      <c r="WS250" s="59"/>
      <c r="XD250" s="59"/>
      <c r="XO250" s="59"/>
      <c r="XZ250" s="59"/>
      <c r="YK250" s="59"/>
      <c r="YV250" s="59"/>
      <c r="ZG250" s="59"/>
      <c r="ZR250" s="59"/>
      <c r="AAC250" s="59"/>
      <c r="AAN250" s="59"/>
      <c r="AAY250" s="59"/>
      <c r="ABJ250" s="59"/>
      <c r="ABU250" s="59"/>
      <c r="ACF250" s="59"/>
      <c r="ACQ250" s="59"/>
      <c r="ADB250" s="59"/>
      <c r="ADM250" s="59"/>
      <c r="ADX250" s="59"/>
      <c r="AEI250" s="59"/>
      <c r="AET250" s="59"/>
      <c r="AFE250" s="59"/>
      <c r="AFP250" s="59"/>
      <c r="AGA250" s="59"/>
      <c r="AGL250" s="59"/>
      <c r="AGW250" s="59"/>
      <c r="AHH250" s="59"/>
      <c r="AHS250" s="59"/>
      <c r="AID250" s="59"/>
      <c r="AIO250" s="59"/>
      <c r="AIZ250" s="59"/>
      <c r="AJK250" s="59"/>
      <c r="AJV250" s="59"/>
      <c r="AKG250" s="59"/>
      <c r="AKR250" s="59"/>
      <c r="ALC250" s="59"/>
      <c r="ALN250" s="59"/>
      <c r="ALY250" s="59"/>
      <c r="AMJ250" s="59"/>
      <c r="AMU250" s="59"/>
      <c r="ANF250" s="59"/>
      <c r="ANQ250" s="59"/>
      <c r="AOB250" s="59"/>
      <c r="AOM250" s="59"/>
      <c r="AOX250" s="59"/>
      <c r="API250" s="59"/>
      <c r="APT250" s="59"/>
      <c r="AQE250" s="59"/>
      <c r="AQP250" s="59"/>
      <c r="ARA250" s="59"/>
      <c r="ARL250" s="59"/>
      <c r="ARW250" s="59"/>
      <c r="ASH250" s="59"/>
      <c r="ASS250" s="59"/>
      <c r="ATD250" s="59"/>
      <c r="ATO250" s="59"/>
      <c r="ATZ250" s="59"/>
      <c r="AUK250" s="59"/>
      <c r="AUV250" s="59"/>
      <c r="AVG250" s="59"/>
      <c r="AVR250" s="59"/>
      <c r="AWC250" s="59"/>
      <c r="AWN250" s="59"/>
      <c r="AWY250" s="59"/>
      <c r="AXJ250" s="59"/>
      <c r="AXU250" s="59"/>
      <c r="AYF250" s="59"/>
      <c r="AYQ250" s="59"/>
      <c r="AZB250" s="59"/>
    </row>
    <row r="251" spans="1:1024 1035:1354" ht="18.75" customHeight="1" x14ac:dyDescent="0.25">
      <c r="A251" s="24" t="str">
        <f>'total Scrap'!A251</f>
        <v>01/2021</v>
      </c>
      <c r="B251" s="29">
        <f>'total Scrap'!D251</f>
        <v>97512</v>
      </c>
      <c r="C251" s="45" t="str">
        <f>'total Scrap'!E251</f>
        <v>57510F231071</v>
      </c>
      <c r="D251" s="8" t="str">
        <f>'total Scrap'!F251</f>
        <v>SWITCH ASSY PKB</v>
      </c>
      <c r="E251" s="26">
        <f t="shared" ca="1" si="33"/>
        <v>5</v>
      </c>
      <c r="F251" s="26">
        <f t="shared" si="34"/>
        <v>1</v>
      </c>
      <c r="G251" s="27">
        <f t="shared" ca="1" si="35"/>
        <v>7.1428571428571425E-2</v>
      </c>
      <c r="H251" s="26" t="e">
        <f t="shared" ca="1" si="36"/>
        <v>#NAME?</v>
      </c>
      <c r="I251" s="26"/>
      <c r="J251" s="30"/>
      <c r="P251" s="57">
        <f t="shared" si="37"/>
        <v>0</v>
      </c>
      <c r="Q251" s="30">
        <f t="shared" si="38"/>
        <v>0</v>
      </c>
      <c r="U251" s="42" t="e">
        <f ca="1">IF($C251=$R$3, $A251,)</f>
        <v>#NAME?</v>
      </c>
      <c r="W251" s="43" t="e">
        <f t="shared" ca="1" si="39"/>
        <v>#NAME?</v>
      </c>
      <c r="X251" s="42" t="e">
        <f t="shared" ca="1" si="40"/>
        <v>#NAME?</v>
      </c>
      <c r="Y251" s="42">
        <v>250</v>
      </c>
      <c r="Z251" s="42" t="str">
        <f t="shared" si="41"/>
        <v>Occurrence250</v>
      </c>
      <c r="AA251" s="42">
        <f t="shared" ca="1" si="42"/>
        <v>0</v>
      </c>
      <c r="AB251" s="42">
        <f t="shared" si="43"/>
        <v>0</v>
      </c>
      <c r="AH251" s="59"/>
      <c r="AS251" s="59"/>
      <c r="BD251" s="59"/>
      <c r="BO251" s="59"/>
      <c r="BZ251" s="59"/>
      <c r="CK251" s="59"/>
      <c r="CV251" s="59"/>
      <c r="DG251" s="59"/>
      <c r="DR251" s="59"/>
      <c r="EC251" s="59"/>
      <c r="EN251" s="59"/>
      <c r="EY251" s="59"/>
      <c r="FJ251" s="59"/>
      <c r="FU251" s="59"/>
      <c r="GF251" s="59"/>
      <c r="GQ251" s="59"/>
      <c r="HB251" s="59"/>
      <c r="HM251" s="59"/>
      <c r="HX251" s="59"/>
      <c r="II251" s="59"/>
      <c r="IT251" s="59"/>
      <c r="JE251" s="59"/>
      <c r="JP251" s="59"/>
      <c r="KA251" s="59"/>
      <c r="KL251" s="59"/>
      <c r="KW251" s="59"/>
      <c r="LH251" s="59"/>
      <c r="LS251" s="59"/>
      <c r="MD251" s="59"/>
      <c r="MO251" s="59"/>
      <c r="MZ251" s="59"/>
      <c r="NK251" s="59"/>
      <c r="NV251" s="59"/>
      <c r="OG251" s="59"/>
      <c r="OR251" s="59"/>
      <c r="PC251" s="59"/>
      <c r="PN251" s="59"/>
      <c r="PY251" s="59"/>
      <c r="QJ251" s="59"/>
      <c r="QU251" s="59"/>
      <c r="RF251" s="59"/>
      <c r="RQ251" s="59"/>
      <c r="SB251" s="59"/>
      <c r="SM251" s="59"/>
      <c r="SX251" s="59"/>
      <c r="TI251" s="59"/>
      <c r="TT251" s="59"/>
      <c r="UE251" s="59"/>
      <c r="UP251" s="59"/>
      <c r="VA251" s="59"/>
      <c r="VL251" s="59"/>
      <c r="VW251" s="59"/>
      <c r="WH251" s="59"/>
      <c r="WS251" s="59"/>
      <c r="XD251" s="59"/>
      <c r="XO251" s="59"/>
      <c r="XZ251" s="59"/>
      <c r="YK251" s="59"/>
      <c r="YV251" s="59"/>
      <c r="ZG251" s="59"/>
      <c r="ZR251" s="59"/>
      <c r="AAC251" s="59"/>
      <c r="AAN251" s="59"/>
      <c r="AAY251" s="59"/>
      <c r="ABJ251" s="59"/>
      <c r="ABU251" s="59"/>
      <c r="ACF251" s="59"/>
      <c r="ACQ251" s="59"/>
      <c r="ADB251" s="59"/>
      <c r="ADM251" s="59"/>
      <c r="ADX251" s="59"/>
      <c r="AEI251" s="59"/>
      <c r="AET251" s="59"/>
      <c r="AFE251" s="59"/>
      <c r="AFP251" s="59"/>
      <c r="AGA251" s="59"/>
      <c r="AGL251" s="59"/>
      <c r="AGW251" s="59"/>
      <c r="AHH251" s="59"/>
      <c r="AHS251" s="59"/>
      <c r="AID251" s="59"/>
      <c r="AIO251" s="59"/>
      <c r="AIZ251" s="59"/>
      <c r="AJK251" s="59"/>
      <c r="AJV251" s="59"/>
      <c r="AKG251" s="59"/>
      <c r="AKR251" s="59"/>
      <c r="ALC251" s="59"/>
      <c r="ALN251" s="59"/>
      <c r="ALY251" s="59"/>
      <c r="AMJ251" s="59"/>
      <c r="AMU251" s="59"/>
      <c r="ANF251" s="59"/>
      <c r="ANQ251" s="59"/>
      <c r="AOB251" s="59"/>
      <c r="AOM251" s="59"/>
      <c r="AOX251" s="59"/>
      <c r="API251" s="59"/>
      <c r="APT251" s="59"/>
      <c r="AQE251" s="59"/>
      <c r="AQP251" s="59"/>
      <c r="ARA251" s="59"/>
      <c r="ARL251" s="59"/>
      <c r="ARW251" s="59"/>
      <c r="ASH251" s="59"/>
      <c r="ASS251" s="59"/>
      <c r="ATD251" s="59"/>
      <c r="ATO251" s="59"/>
      <c r="ATZ251" s="59"/>
      <c r="AUK251" s="59"/>
      <c r="AUV251" s="59"/>
      <c r="AVG251" s="59"/>
      <c r="AVR251" s="59"/>
      <c r="AWC251" s="59"/>
      <c r="AWN251" s="59"/>
      <c r="AWY251" s="59"/>
      <c r="AXJ251" s="59"/>
      <c r="AXU251" s="59"/>
      <c r="AYF251" s="59"/>
      <c r="AYQ251" s="59"/>
      <c r="AZB251" s="59"/>
    </row>
    <row r="252" spans="1:1024 1035:1354" ht="18.75" customHeight="1" x14ac:dyDescent="0.25">
      <c r="A252" s="24" t="str">
        <f>'total Scrap'!A252</f>
        <v>01/2021</v>
      </c>
      <c r="B252" s="29">
        <f>'total Scrap'!D252</f>
        <v>96013</v>
      </c>
      <c r="C252" s="45" t="str">
        <f>'total Scrap'!E252</f>
        <v>17106F225071</v>
      </c>
      <c r="D252" s="8" t="str">
        <f>'total Scrap'!F252</f>
        <v>COVER SUB ASSY,DPF</v>
      </c>
      <c r="E252" s="26">
        <f t="shared" ca="1" si="33"/>
        <v>5</v>
      </c>
      <c r="F252" s="26">
        <f t="shared" si="34"/>
        <v>5</v>
      </c>
      <c r="G252" s="27">
        <f t="shared" ca="1" si="35"/>
        <v>0.35714285714285715</v>
      </c>
      <c r="H252" s="26" t="e">
        <f t="shared" ca="1" si="36"/>
        <v>#NAME?</v>
      </c>
      <c r="I252" s="26"/>
      <c r="J252" s="30"/>
      <c r="P252" s="57" t="str">
        <f t="shared" si="37"/>
        <v>01/2021</v>
      </c>
      <c r="Q252" s="30" t="str">
        <f t="shared" si="38"/>
        <v>17106F225071</v>
      </c>
      <c r="U252" s="42" t="e">
        <f ca="1">IF($C252=$R$3, $A252,)</f>
        <v>#NAME?</v>
      </c>
      <c r="W252" s="43" t="e">
        <f t="shared" ca="1" si="39"/>
        <v>#NAME?</v>
      </c>
      <c r="X252" s="42" t="e">
        <f t="shared" ca="1" si="40"/>
        <v>#NAME?</v>
      </c>
      <c r="AH252" s="59"/>
      <c r="AS252" s="59"/>
      <c r="BD252" s="59"/>
      <c r="BO252" s="59"/>
      <c r="BZ252" s="59"/>
      <c r="CK252" s="59"/>
      <c r="CV252" s="59"/>
      <c r="DG252" s="59"/>
      <c r="DR252" s="59"/>
      <c r="EC252" s="59"/>
      <c r="EN252" s="59"/>
      <c r="EY252" s="59"/>
      <c r="FJ252" s="59"/>
      <c r="FU252" s="59"/>
      <c r="GF252" s="59"/>
      <c r="GQ252" s="59"/>
      <c r="HB252" s="59"/>
      <c r="HM252" s="59"/>
      <c r="HX252" s="59"/>
      <c r="II252" s="59"/>
      <c r="IT252" s="59"/>
      <c r="JE252" s="59"/>
      <c r="JP252" s="59"/>
      <c r="KA252" s="59"/>
      <c r="KL252" s="59"/>
      <c r="KW252" s="59"/>
      <c r="LH252" s="59"/>
      <c r="LS252" s="59"/>
      <c r="MD252" s="59"/>
      <c r="MO252" s="59"/>
      <c r="MZ252" s="59"/>
      <c r="NK252" s="59"/>
      <c r="NV252" s="59"/>
      <c r="OG252" s="59"/>
      <c r="OR252" s="59"/>
      <c r="PC252" s="59"/>
      <c r="PN252" s="59"/>
      <c r="PY252" s="59"/>
      <c r="QJ252" s="59"/>
      <c r="QU252" s="59"/>
      <c r="RF252" s="59"/>
      <c r="RQ252" s="59"/>
      <c r="SB252" s="59"/>
      <c r="SM252" s="59"/>
      <c r="SX252" s="59"/>
      <c r="TI252" s="59"/>
      <c r="TT252" s="59"/>
      <c r="UE252" s="59"/>
      <c r="UP252" s="59"/>
      <c r="VA252" s="59"/>
      <c r="VL252" s="59"/>
      <c r="VW252" s="59"/>
      <c r="WH252" s="59"/>
      <c r="WS252" s="59"/>
      <c r="XD252" s="59"/>
      <c r="XO252" s="59"/>
      <c r="XZ252" s="59"/>
      <c r="YK252" s="59"/>
      <c r="YV252" s="59"/>
      <c r="ZG252" s="59"/>
      <c r="ZR252" s="59"/>
      <c r="AAC252" s="59"/>
      <c r="AAN252" s="59"/>
      <c r="AAY252" s="59"/>
      <c r="ABJ252" s="59"/>
      <c r="ABU252" s="59"/>
      <c r="ACF252" s="59"/>
      <c r="ACQ252" s="59"/>
      <c r="ADB252" s="59"/>
      <c r="ADM252" s="59"/>
      <c r="ADX252" s="59"/>
      <c r="AEI252" s="59"/>
      <c r="AET252" s="59"/>
      <c r="AFE252" s="59"/>
      <c r="AFP252" s="59"/>
      <c r="AGA252" s="59"/>
      <c r="AGL252" s="59"/>
      <c r="AGW252" s="59"/>
      <c r="AHH252" s="59"/>
      <c r="AHS252" s="59"/>
      <c r="AID252" s="59"/>
      <c r="AIO252" s="59"/>
      <c r="AIZ252" s="59"/>
      <c r="AJK252" s="59"/>
      <c r="AJV252" s="59"/>
      <c r="AKG252" s="59"/>
      <c r="AKR252" s="59"/>
      <c r="ALC252" s="59"/>
      <c r="ALN252" s="59"/>
      <c r="ALY252" s="59"/>
      <c r="AMJ252" s="59"/>
      <c r="AMU252" s="59"/>
      <c r="ANF252" s="59"/>
      <c r="ANQ252" s="59"/>
      <c r="AOB252" s="59"/>
      <c r="AOM252" s="59"/>
      <c r="AOX252" s="59"/>
      <c r="API252" s="59"/>
      <c r="APT252" s="59"/>
      <c r="AQE252" s="59"/>
      <c r="AQP252" s="59"/>
      <c r="ARA252" s="59"/>
      <c r="ARL252" s="59"/>
      <c r="ARW252" s="59"/>
      <c r="ASH252" s="59"/>
      <c r="ASS252" s="59"/>
      <c r="ATD252" s="59"/>
      <c r="ATO252" s="59"/>
      <c r="ATZ252" s="59"/>
      <c r="AUK252" s="59"/>
      <c r="AUV252" s="59"/>
      <c r="AVG252" s="59"/>
      <c r="AVR252" s="59"/>
      <c r="AWC252" s="59"/>
      <c r="AWN252" s="59"/>
      <c r="AWY252" s="59"/>
      <c r="AXJ252" s="59"/>
      <c r="AXU252" s="59"/>
      <c r="AYF252" s="59"/>
      <c r="AYQ252" s="59"/>
      <c r="AZB252" s="59"/>
    </row>
    <row r="253" spans="1:1024 1035:1354" ht="18.75" customHeight="1" x14ac:dyDescent="0.25">
      <c r="A253" s="24" t="str">
        <f>'total Scrap'!A253</f>
        <v>01/2021</v>
      </c>
      <c r="B253" s="29">
        <f>'total Scrap'!D253</f>
        <v>95213</v>
      </c>
      <c r="C253" s="45" t="str">
        <f>'total Scrap'!E253</f>
        <v>68804F226071</v>
      </c>
      <c r="D253" s="8" t="str">
        <f>'total Scrap'!F253</f>
        <v>PIPE SUB-ASSY,A41 MID</v>
      </c>
      <c r="E253" s="26">
        <f t="shared" ca="1" si="33"/>
        <v>5</v>
      </c>
      <c r="F253" s="26">
        <f t="shared" si="34"/>
        <v>3</v>
      </c>
      <c r="G253" s="27">
        <f t="shared" ca="1" si="35"/>
        <v>0.21428571428571427</v>
      </c>
      <c r="H253" s="26" t="e">
        <f t="shared" ca="1" si="36"/>
        <v>#NAME?</v>
      </c>
      <c r="I253" s="26"/>
      <c r="J253" s="30"/>
      <c r="P253" s="57" t="str">
        <f t="shared" si="37"/>
        <v>01/2021</v>
      </c>
      <c r="Q253" s="30" t="str">
        <f t="shared" si="38"/>
        <v>68804F226071</v>
      </c>
      <c r="U253" s="42" t="e">
        <f ca="1">IF($C253=$R$3, $A253,)</f>
        <v>#NAME?</v>
      </c>
      <c r="W253" s="43" t="e">
        <f t="shared" ca="1" si="39"/>
        <v>#NAME?</v>
      </c>
      <c r="X253" s="42" t="e">
        <f t="shared" ca="1" si="40"/>
        <v>#NAME?</v>
      </c>
      <c r="AH253" s="59"/>
      <c r="AS253" s="59"/>
      <c r="BD253" s="59"/>
      <c r="BO253" s="59"/>
      <c r="BZ253" s="59"/>
      <c r="CK253" s="59"/>
      <c r="CV253" s="59"/>
      <c r="DG253" s="59"/>
      <c r="DR253" s="59"/>
      <c r="EC253" s="59"/>
      <c r="EN253" s="59"/>
      <c r="EY253" s="59"/>
      <c r="FJ253" s="59"/>
      <c r="FU253" s="59"/>
      <c r="GF253" s="59"/>
      <c r="GQ253" s="59"/>
      <c r="HB253" s="59"/>
      <c r="HM253" s="59"/>
      <c r="HX253" s="59"/>
      <c r="II253" s="59"/>
      <c r="IT253" s="59"/>
      <c r="JE253" s="59"/>
      <c r="JP253" s="59"/>
      <c r="KA253" s="59"/>
      <c r="KL253" s="59"/>
      <c r="KW253" s="59"/>
      <c r="LH253" s="59"/>
      <c r="LS253" s="59"/>
      <c r="MD253" s="59"/>
      <c r="MO253" s="59"/>
      <c r="MZ253" s="59"/>
      <c r="NK253" s="59"/>
      <c r="NV253" s="59"/>
      <c r="OG253" s="59"/>
      <c r="OR253" s="59"/>
      <c r="PC253" s="59"/>
      <c r="PN253" s="59"/>
      <c r="PY253" s="59"/>
      <c r="QJ253" s="59"/>
      <c r="QU253" s="59"/>
      <c r="RF253" s="59"/>
      <c r="RQ253" s="59"/>
      <c r="SB253" s="59"/>
      <c r="SM253" s="59"/>
      <c r="SX253" s="59"/>
      <c r="TI253" s="59"/>
      <c r="TT253" s="59"/>
      <c r="UE253" s="59"/>
      <c r="UP253" s="59"/>
      <c r="VA253" s="59"/>
      <c r="VL253" s="59"/>
      <c r="VW253" s="59"/>
      <c r="WH253" s="59"/>
      <c r="WS253" s="59"/>
      <c r="XD253" s="59"/>
      <c r="XO253" s="59"/>
      <c r="XZ253" s="59"/>
      <c r="YK253" s="59"/>
      <c r="YV253" s="59"/>
      <c r="ZG253" s="59"/>
      <c r="ZR253" s="59"/>
      <c r="AAC253" s="59"/>
      <c r="AAN253" s="59"/>
      <c r="AAY253" s="59"/>
      <c r="ABJ253" s="59"/>
      <c r="ABU253" s="59"/>
      <c r="ACF253" s="59"/>
      <c r="ACQ253" s="59"/>
      <c r="ADB253" s="59"/>
      <c r="ADM253" s="59"/>
      <c r="ADX253" s="59"/>
      <c r="AEI253" s="59"/>
      <c r="AET253" s="59"/>
      <c r="AFE253" s="59"/>
      <c r="AFP253" s="59"/>
      <c r="AGA253" s="59"/>
      <c r="AGL253" s="59"/>
      <c r="AGW253" s="59"/>
      <c r="AHH253" s="59"/>
      <c r="AHS253" s="59"/>
      <c r="AID253" s="59"/>
      <c r="AIO253" s="59"/>
      <c r="AIZ253" s="59"/>
      <c r="AJK253" s="59"/>
      <c r="AJV253" s="59"/>
      <c r="AKG253" s="59"/>
      <c r="AKR253" s="59"/>
      <c r="ALC253" s="59"/>
      <c r="ALN253" s="59"/>
      <c r="ALY253" s="59"/>
      <c r="AMJ253" s="59"/>
      <c r="AMU253" s="59"/>
      <c r="ANF253" s="59"/>
      <c r="ANQ253" s="59"/>
      <c r="AOB253" s="59"/>
      <c r="AOM253" s="59"/>
      <c r="AOX253" s="59"/>
      <c r="API253" s="59"/>
      <c r="APT253" s="59"/>
      <c r="AQE253" s="59"/>
      <c r="AQP253" s="59"/>
      <c r="ARA253" s="59"/>
      <c r="ARL253" s="59"/>
      <c r="ARW253" s="59"/>
      <c r="ASH253" s="59"/>
      <c r="ASS253" s="59"/>
      <c r="ATD253" s="59"/>
      <c r="ATO253" s="59"/>
      <c r="ATZ253" s="59"/>
      <c r="AUK253" s="59"/>
      <c r="AUV253" s="59"/>
      <c r="AVG253" s="59"/>
      <c r="AVR253" s="59"/>
      <c r="AWC253" s="59"/>
      <c r="AWN253" s="59"/>
      <c r="AWY253" s="59"/>
      <c r="AXJ253" s="59"/>
      <c r="AXU253" s="59"/>
      <c r="AYF253" s="59"/>
      <c r="AYQ253" s="59"/>
      <c r="AZB253" s="59"/>
    </row>
    <row r="254" spans="1:1024 1035:1354" ht="18.75" customHeight="1" x14ac:dyDescent="0.25">
      <c r="A254" s="24" t="str">
        <f>'total Scrap'!A254</f>
        <v>01/2021</v>
      </c>
      <c r="B254" s="29">
        <f>'total Scrap'!D254</f>
        <v>96663</v>
      </c>
      <c r="C254" s="45" t="str">
        <f>'total Scrap'!E254</f>
        <v>55537F318471</v>
      </c>
      <c r="D254" s="8" t="str">
        <f>'total Scrap'!F254</f>
        <v>COVER, INNER, DOOR, RH, UPR</v>
      </c>
      <c r="E254" s="26">
        <f t="shared" ca="1" si="33"/>
        <v>5</v>
      </c>
      <c r="F254" s="26">
        <f t="shared" si="34"/>
        <v>2</v>
      </c>
      <c r="G254" s="27">
        <f t="shared" ca="1" si="35"/>
        <v>0.14285714285714285</v>
      </c>
      <c r="H254" s="26" t="e">
        <f t="shared" ca="1" si="36"/>
        <v>#NAME?</v>
      </c>
      <c r="I254" s="26"/>
      <c r="J254" s="30"/>
      <c r="P254" s="57" t="str">
        <f t="shared" si="37"/>
        <v>01/2021</v>
      </c>
      <c r="Q254" s="30" t="str">
        <f t="shared" si="38"/>
        <v>55537F318471</v>
      </c>
      <c r="U254" s="42" t="e">
        <f ca="1">IF($C254=$R$3, $A254,)</f>
        <v>#NAME?</v>
      </c>
      <c r="W254" s="43" t="e">
        <f t="shared" ca="1" si="39"/>
        <v>#NAME?</v>
      </c>
      <c r="X254" s="42" t="e">
        <f t="shared" ca="1" si="40"/>
        <v>#NAME?</v>
      </c>
      <c r="AH254" s="59"/>
      <c r="AS254" s="59"/>
      <c r="BD254" s="59"/>
      <c r="BO254" s="59"/>
      <c r="BZ254" s="59"/>
      <c r="CK254" s="59"/>
      <c r="CV254" s="59"/>
      <c r="DG254" s="59"/>
      <c r="DR254" s="59"/>
      <c r="EC254" s="59"/>
      <c r="EN254" s="59"/>
      <c r="EY254" s="59"/>
      <c r="FJ254" s="59"/>
      <c r="FU254" s="59"/>
      <c r="GF254" s="59"/>
      <c r="GQ254" s="59"/>
      <c r="HB254" s="59"/>
      <c r="HM254" s="59"/>
      <c r="HX254" s="59"/>
      <c r="II254" s="59"/>
      <c r="IT254" s="59"/>
      <c r="JE254" s="59"/>
      <c r="JP254" s="59"/>
      <c r="KA254" s="59"/>
      <c r="KL254" s="59"/>
      <c r="KW254" s="59"/>
      <c r="LH254" s="59"/>
      <c r="LS254" s="59"/>
      <c r="MD254" s="59"/>
      <c r="MO254" s="59"/>
      <c r="MZ254" s="59"/>
      <c r="NK254" s="59"/>
      <c r="NV254" s="59"/>
      <c r="OG254" s="59"/>
      <c r="OR254" s="59"/>
      <c r="PC254" s="59"/>
      <c r="PN254" s="59"/>
      <c r="PY254" s="59"/>
      <c r="QJ254" s="59"/>
      <c r="QU254" s="59"/>
      <c r="RF254" s="59"/>
      <c r="RQ254" s="59"/>
      <c r="SB254" s="59"/>
      <c r="SM254" s="59"/>
      <c r="SX254" s="59"/>
      <c r="TI254" s="59"/>
      <c r="TT254" s="59"/>
      <c r="UE254" s="59"/>
      <c r="UP254" s="59"/>
      <c r="VA254" s="59"/>
      <c r="VL254" s="59"/>
      <c r="VW254" s="59"/>
      <c r="WH254" s="59"/>
      <c r="WS254" s="59"/>
      <c r="XD254" s="59"/>
      <c r="XO254" s="59"/>
      <c r="XZ254" s="59"/>
      <c r="YK254" s="59"/>
      <c r="YV254" s="59"/>
      <c r="ZG254" s="59"/>
      <c r="ZR254" s="59"/>
      <c r="AAC254" s="59"/>
      <c r="AAN254" s="59"/>
      <c r="AAY254" s="59"/>
      <c r="ABJ254" s="59"/>
      <c r="ABU254" s="59"/>
      <c r="ACF254" s="59"/>
      <c r="ACQ254" s="59"/>
      <c r="ADB254" s="59"/>
      <c r="ADM254" s="59"/>
      <c r="ADX254" s="59"/>
      <c r="AEI254" s="59"/>
      <c r="AET254" s="59"/>
      <c r="AFE254" s="59"/>
      <c r="AFP254" s="59"/>
      <c r="AGA254" s="59"/>
      <c r="AGL254" s="59"/>
      <c r="AGW254" s="59"/>
      <c r="AHH254" s="59"/>
      <c r="AHS254" s="59"/>
      <c r="AID254" s="59"/>
      <c r="AIO254" s="59"/>
      <c r="AIZ254" s="59"/>
      <c r="AJK254" s="59"/>
      <c r="AJV254" s="59"/>
      <c r="AKG254" s="59"/>
      <c r="AKR254" s="59"/>
      <c r="ALC254" s="59"/>
      <c r="ALN254" s="59"/>
      <c r="ALY254" s="59"/>
      <c r="AMJ254" s="59"/>
      <c r="AMU254" s="59"/>
      <c r="ANF254" s="59"/>
      <c r="ANQ254" s="59"/>
      <c r="AOB254" s="59"/>
      <c r="AOM254" s="59"/>
      <c r="AOX254" s="59"/>
      <c r="API254" s="59"/>
      <c r="APT254" s="59"/>
      <c r="AQE254" s="59"/>
      <c r="AQP254" s="59"/>
      <c r="ARA254" s="59"/>
      <c r="ARL254" s="59"/>
      <c r="ARW254" s="59"/>
      <c r="ASH254" s="59"/>
      <c r="ASS254" s="59"/>
      <c r="ATD254" s="59"/>
      <c r="ATO254" s="59"/>
      <c r="ATZ254" s="59"/>
      <c r="AUK254" s="59"/>
      <c r="AUV254" s="59"/>
      <c r="AVG254" s="59"/>
      <c r="AVR254" s="59"/>
      <c r="AWC254" s="59"/>
      <c r="AWN254" s="59"/>
      <c r="AWY254" s="59"/>
      <c r="AXJ254" s="59"/>
      <c r="AXU254" s="59"/>
      <c r="AYF254" s="59"/>
      <c r="AYQ254" s="59"/>
      <c r="AZB254" s="59"/>
    </row>
    <row r="255" spans="1:1024 1035:1354" ht="18.75" customHeight="1" x14ac:dyDescent="0.25">
      <c r="A255" s="24" t="str">
        <f>'total Scrap'!A255</f>
        <v>01/2021</v>
      </c>
      <c r="B255" s="29">
        <f>'total Scrap'!D255</f>
        <v>95442</v>
      </c>
      <c r="C255" s="45" t="str">
        <f>'total Scrap'!E255</f>
        <v>53401F218171</v>
      </c>
      <c r="D255" s="8" t="str">
        <f>'total Scrap'!F255</f>
        <v>TOE-BOARD SUB-ASSY, FR</v>
      </c>
      <c r="E255" s="26">
        <f t="shared" ca="1" si="33"/>
        <v>5</v>
      </c>
      <c r="F255" s="26">
        <f t="shared" si="34"/>
        <v>2</v>
      </c>
      <c r="G255" s="27">
        <f t="shared" ca="1" si="35"/>
        <v>0.14285714285714285</v>
      </c>
      <c r="H255" s="26" t="e">
        <f t="shared" ca="1" si="36"/>
        <v>#NAME?</v>
      </c>
      <c r="I255" s="26"/>
      <c r="J255" s="30"/>
      <c r="P255" s="57" t="str">
        <f t="shared" si="37"/>
        <v>01/2021</v>
      </c>
      <c r="Q255" s="30" t="str">
        <f t="shared" si="38"/>
        <v>53401F218171</v>
      </c>
      <c r="U255" s="42" t="e">
        <f ca="1">IF($C255=$R$3, $A255,)</f>
        <v>#NAME?</v>
      </c>
      <c r="W255" s="43" t="e">
        <f t="shared" ca="1" si="39"/>
        <v>#NAME?</v>
      </c>
      <c r="X255" s="42" t="e">
        <f t="shared" ca="1" si="40"/>
        <v>#NAME?</v>
      </c>
      <c r="AH255" s="59"/>
      <c r="AS255" s="59"/>
      <c r="BD255" s="59"/>
      <c r="BO255" s="59"/>
      <c r="BZ255" s="59"/>
      <c r="CK255" s="59"/>
      <c r="CV255" s="59"/>
      <c r="DG255" s="59"/>
      <c r="DR255" s="59"/>
      <c r="EC255" s="59"/>
      <c r="EN255" s="59"/>
      <c r="EY255" s="59"/>
      <c r="FJ255" s="59"/>
      <c r="FU255" s="59"/>
      <c r="GF255" s="59"/>
      <c r="GQ255" s="59"/>
      <c r="HB255" s="59"/>
      <c r="HM255" s="59"/>
      <c r="HX255" s="59"/>
      <c r="II255" s="59"/>
      <c r="IT255" s="59"/>
      <c r="JE255" s="59"/>
      <c r="JP255" s="59"/>
      <c r="KA255" s="59"/>
      <c r="KL255" s="59"/>
      <c r="KW255" s="59"/>
      <c r="LH255" s="59"/>
      <c r="LS255" s="59"/>
      <c r="MD255" s="59"/>
      <c r="MO255" s="59"/>
      <c r="MZ255" s="59"/>
      <c r="NK255" s="59"/>
      <c r="NV255" s="59"/>
      <c r="OG255" s="59"/>
      <c r="OR255" s="59"/>
      <c r="PC255" s="59"/>
      <c r="PN255" s="59"/>
      <c r="PY255" s="59"/>
      <c r="QJ255" s="59"/>
      <c r="QU255" s="59"/>
      <c r="RF255" s="59"/>
      <c r="RQ255" s="59"/>
      <c r="SB255" s="59"/>
      <c r="SM255" s="59"/>
      <c r="SX255" s="59"/>
      <c r="TI255" s="59"/>
      <c r="TT255" s="59"/>
      <c r="UE255" s="59"/>
      <c r="UP255" s="59"/>
      <c r="VA255" s="59"/>
      <c r="VL255" s="59"/>
      <c r="VW255" s="59"/>
      <c r="WH255" s="59"/>
      <c r="WS255" s="59"/>
      <c r="XD255" s="59"/>
      <c r="XO255" s="59"/>
      <c r="XZ255" s="59"/>
      <c r="YK255" s="59"/>
      <c r="YV255" s="59"/>
      <c r="ZG255" s="59"/>
      <c r="ZR255" s="59"/>
      <c r="AAC255" s="59"/>
      <c r="AAN255" s="59"/>
      <c r="AAY255" s="59"/>
      <c r="ABJ255" s="59"/>
      <c r="ABU255" s="59"/>
      <c r="ACF255" s="59"/>
      <c r="ACQ255" s="59"/>
      <c r="ADB255" s="59"/>
      <c r="ADM255" s="59"/>
      <c r="ADX255" s="59"/>
      <c r="AEI255" s="59"/>
      <c r="AET255" s="59"/>
      <c r="AFE255" s="59"/>
      <c r="AFP255" s="59"/>
      <c r="AGA255" s="59"/>
      <c r="AGL255" s="59"/>
      <c r="AGW255" s="59"/>
      <c r="AHH255" s="59"/>
      <c r="AHS255" s="59"/>
      <c r="AID255" s="59"/>
      <c r="AIO255" s="59"/>
      <c r="AIZ255" s="59"/>
      <c r="AJK255" s="59"/>
      <c r="AJV255" s="59"/>
      <c r="AKG255" s="59"/>
      <c r="AKR255" s="59"/>
      <c r="ALC255" s="59"/>
      <c r="ALN255" s="59"/>
      <c r="ALY255" s="59"/>
      <c r="AMJ255" s="59"/>
      <c r="AMU255" s="59"/>
      <c r="ANF255" s="59"/>
      <c r="ANQ255" s="59"/>
      <c r="AOB255" s="59"/>
      <c r="AOM255" s="59"/>
      <c r="AOX255" s="59"/>
      <c r="API255" s="59"/>
      <c r="APT255" s="59"/>
      <c r="AQE255" s="59"/>
      <c r="AQP255" s="59"/>
      <c r="ARA255" s="59"/>
      <c r="ARL255" s="59"/>
      <c r="ARW255" s="59"/>
      <c r="ASH255" s="59"/>
      <c r="ASS255" s="59"/>
      <c r="ATD255" s="59"/>
      <c r="ATO255" s="59"/>
      <c r="ATZ255" s="59"/>
      <c r="AUK255" s="59"/>
      <c r="AUV255" s="59"/>
      <c r="AVG255" s="59"/>
      <c r="AVR255" s="59"/>
      <c r="AWC255" s="59"/>
      <c r="AWN255" s="59"/>
      <c r="AWY255" s="59"/>
      <c r="AXJ255" s="59"/>
      <c r="AXU255" s="59"/>
      <c r="AYF255" s="59"/>
      <c r="AYQ255" s="59"/>
      <c r="AZB255" s="59"/>
    </row>
    <row r="256" spans="1:1024 1035:1354" ht="18.75" customHeight="1" x14ac:dyDescent="0.25">
      <c r="A256" s="24" t="str">
        <f>'total Scrap'!A256</f>
        <v>01/2021</v>
      </c>
      <c r="B256" s="29">
        <f>'total Scrap'!D256</f>
        <v>96664</v>
      </c>
      <c r="C256" s="45" t="str">
        <f>'total Scrap'!E256</f>
        <v>55538F318271</v>
      </c>
      <c r="D256" s="8" t="str">
        <f>'total Scrap'!F256</f>
        <v>COVER, INNER, DOOR, RH, LWR</v>
      </c>
      <c r="E256" s="26">
        <f t="shared" ca="1" si="33"/>
        <v>5</v>
      </c>
      <c r="F256" s="26">
        <f t="shared" si="34"/>
        <v>1</v>
      </c>
      <c r="G256" s="27">
        <f t="shared" ca="1" si="35"/>
        <v>7.1428571428571425E-2</v>
      </c>
      <c r="H256" s="26" t="e">
        <f t="shared" ca="1" si="36"/>
        <v>#NAME?</v>
      </c>
      <c r="I256" s="26"/>
      <c r="J256" s="30"/>
      <c r="P256" s="57">
        <f t="shared" si="37"/>
        <v>0</v>
      </c>
      <c r="Q256" s="30">
        <f t="shared" si="38"/>
        <v>0</v>
      </c>
      <c r="U256" s="42" t="e">
        <f ca="1">IF($C256=$R$3, $A256,)</f>
        <v>#NAME?</v>
      </c>
      <c r="W256" s="43" t="e">
        <f t="shared" ca="1" si="39"/>
        <v>#NAME?</v>
      </c>
      <c r="X256" s="42" t="e">
        <f t="shared" ca="1" si="40"/>
        <v>#NAME?</v>
      </c>
      <c r="AH256" s="59"/>
      <c r="AS256" s="59"/>
      <c r="BD256" s="59"/>
      <c r="BO256" s="59"/>
      <c r="BZ256" s="59"/>
      <c r="CK256" s="59"/>
      <c r="CV256" s="59"/>
      <c r="DG256" s="59"/>
      <c r="DR256" s="59"/>
      <c r="EC256" s="59"/>
      <c r="EN256" s="59"/>
      <c r="EY256" s="59"/>
      <c r="FJ256" s="59"/>
      <c r="FU256" s="59"/>
      <c r="GF256" s="59"/>
      <c r="GQ256" s="59"/>
      <c r="HB256" s="59"/>
      <c r="HM256" s="59"/>
      <c r="HX256" s="59"/>
      <c r="II256" s="59"/>
      <c r="IT256" s="59"/>
      <c r="JE256" s="59"/>
      <c r="JP256" s="59"/>
      <c r="KA256" s="59"/>
      <c r="KL256" s="59"/>
      <c r="KW256" s="59"/>
      <c r="LH256" s="59"/>
      <c r="LS256" s="59"/>
      <c r="MD256" s="59"/>
      <c r="MO256" s="59"/>
      <c r="MZ256" s="59"/>
      <c r="NK256" s="59"/>
      <c r="NV256" s="59"/>
      <c r="OG256" s="59"/>
      <c r="OR256" s="59"/>
      <c r="PC256" s="59"/>
      <c r="PN256" s="59"/>
      <c r="PY256" s="59"/>
      <c r="QJ256" s="59"/>
      <c r="QU256" s="59"/>
      <c r="RF256" s="59"/>
      <c r="RQ256" s="59"/>
      <c r="SB256" s="59"/>
      <c r="SM256" s="59"/>
      <c r="SX256" s="59"/>
      <c r="TI256" s="59"/>
      <c r="TT256" s="59"/>
      <c r="UE256" s="59"/>
      <c r="UP256" s="59"/>
      <c r="VA256" s="59"/>
      <c r="VL256" s="59"/>
      <c r="VW256" s="59"/>
      <c r="WH256" s="59"/>
      <c r="WS256" s="59"/>
      <c r="XD256" s="59"/>
      <c r="XO256" s="59"/>
      <c r="XZ256" s="59"/>
      <c r="YK256" s="59"/>
      <c r="YV256" s="59"/>
      <c r="ZG256" s="59"/>
      <c r="ZR256" s="59"/>
      <c r="AAC256" s="59"/>
      <c r="AAN256" s="59"/>
      <c r="AAY256" s="59"/>
      <c r="ABJ256" s="59"/>
      <c r="ABU256" s="59"/>
      <c r="ACF256" s="59"/>
      <c r="ACQ256" s="59"/>
      <c r="ADB256" s="59"/>
      <c r="ADM256" s="59"/>
      <c r="ADX256" s="59"/>
      <c r="AEI256" s="59"/>
      <c r="AET256" s="59"/>
      <c r="AFE256" s="59"/>
      <c r="AFP256" s="59"/>
      <c r="AGA256" s="59"/>
      <c r="AGL256" s="59"/>
      <c r="AGW256" s="59"/>
      <c r="AHH256" s="59"/>
      <c r="AHS256" s="59"/>
      <c r="AID256" s="59"/>
      <c r="AIO256" s="59"/>
      <c r="AIZ256" s="59"/>
      <c r="AJK256" s="59"/>
      <c r="AJV256" s="59"/>
      <c r="AKG256" s="59"/>
      <c r="AKR256" s="59"/>
      <c r="ALC256" s="59"/>
      <c r="ALN256" s="59"/>
      <c r="ALY256" s="59"/>
      <c r="AMJ256" s="59"/>
      <c r="AMU256" s="59"/>
      <c r="ANF256" s="59"/>
      <c r="ANQ256" s="59"/>
      <c r="AOB256" s="59"/>
      <c r="AOM256" s="59"/>
      <c r="AOX256" s="59"/>
      <c r="API256" s="59"/>
      <c r="APT256" s="59"/>
      <c r="AQE256" s="59"/>
      <c r="AQP256" s="59"/>
      <c r="ARA256" s="59"/>
      <c r="ARL256" s="59"/>
      <c r="ARW256" s="59"/>
      <c r="ASH256" s="59"/>
      <c r="ASS256" s="59"/>
      <c r="ATD256" s="59"/>
      <c r="ATO256" s="59"/>
      <c r="ATZ256" s="59"/>
      <c r="AUK256" s="59"/>
      <c r="AUV256" s="59"/>
      <c r="AVG256" s="59"/>
      <c r="AVR256" s="59"/>
      <c r="AWC256" s="59"/>
      <c r="AWN256" s="59"/>
      <c r="AWY256" s="59"/>
      <c r="AXJ256" s="59"/>
      <c r="AXU256" s="59"/>
      <c r="AYF256" s="59"/>
      <c r="AYQ256" s="59"/>
      <c r="AZB256" s="59"/>
    </row>
    <row r="257" spans="1:1024 1035:1354" ht="18.75" customHeight="1" x14ac:dyDescent="0.25">
      <c r="A257" s="24" t="str">
        <f>'total Scrap'!A257</f>
        <v>01/2021</v>
      </c>
      <c r="B257" s="29">
        <f>'total Scrap'!D257</f>
        <v>96608</v>
      </c>
      <c r="C257" s="45" t="str">
        <f>'total Scrap'!E257</f>
        <v>38758F231171</v>
      </c>
      <c r="D257" s="8" t="str">
        <f>'total Scrap'!F257</f>
        <v>HOSE</v>
      </c>
      <c r="E257" s="26">
        <f t="shared" ca="1" si="33"/>
        <v>5</v>
      </c>
      <c r="F257" s="26">
        <f t="shared" si="34"/>
        <v>1</v>
      </c>
      <c r="G257" s="27">
        <f t="shared" ca="1" si="35"/>
        <v>7.1428571428571425E-2</v>
      </c>
      <c r="H257" s="26" t="e">
        <f t="shared" ca="1" si="36"/>
        <v>#NAME?</v>
      </c>
      <c r="I257" s="26"/>
      <c r="J257" s="30"/>
      <c r="P257" s="57">
        <f t="shared" si="37"/>
        <v>0</v>
      </c>
      <c r="Q257" s="30">
        <f t="shared" si="38"/>
        <v>0</v>
      </c>
      <c r="U257" s="42" t="e">
        <f ca="1">IF($C257=$R$3, $A257,)</f>
        <v>#NAME?</v>
      </c>
      <c r="W257" s="43" t="e">
        <f t="shared" ca="1" si="39"/>
        <v>#NAME?</v>
      </c>
      <c r="X257" s="42" t="e">
        <f t="shared" ca="1" si="40"/>
        <v>#NAME?</v>
      </c>
      <c r="AH257" s="59"/>
      <c r="AS257" s="59"/>
      <c r="BD257" s="59"/>
      <c r="BO257" s="59"/>
      <c r="BZ257" s="59"/>
      <c r="CK257" s="59"/>
      <c r="CV257" s="59"/>
      <c r="DG257" s="59"/>
      <c r="DR257" s="59"/>
      <c r="EC257" s="59"/>
      <c r="EN257" s="59"/>
      <c r="EY257" s="59"/>
      <c r="FJ257" s="59"/>
      <c r="FU257" s="59"/>
      <c r="GF257" s="59"/>
      <c r="GQ257" s="59"/>
      <c r="HB257" s="59"/>
      <c r="HM257" s="59"/>
      <c r="HX257" s="59"/>
      <c r="II257" s="59"/>
      <c r="IT257" s="59"/>
      <c r="JE257" s="59"/>
      <c r="JP257" s="59"/>
      <c r="KA257" s="59"/>
      <c r="KL257" s="59"/>
      <c r="KW257" s="59"/>
      <c r="LH257" s="59"/>
      <c r="LS257" s="59"/>
      <c r="MD257" s="59"/>
      <c r="MO257" s="59"/>
      <c r="MZ257" s="59"/>
      <c r="NK257" s="59"/>
      <c r="NV257" s="59"/>
      <c r="OG257" s="59"/>
      <c r="OR257" s="59"/>
      <c r="PC257" s="59"/>
      <c r="PN257" s="59"/>
      <c r="PY257" s="59"/>
      <c r="QJ257" s="59"/>
      <c r="QU257" s="59"/>
      <c r="RF257" s="59"/>
      <c r="RQ257" s="59"/>
      <c r="SB257" s="59"/>
      <c r="SM257" s="59"/>
      <c r="SX257" s="59"/>
      <c r="TI257" s="59"/>
      <c r="TT257" s="59"/>
      <c r="UE257" s="59"/>
      <c r="UP257" s="59"/>
      <c r="VA257" s="59"/>
      <c r="VL257" s="59"/>
      <c r="VW257" s="59"/>
      <c r="WH257" s="59"/>
      <c r="WS257" s="59"/>
      <c r="XD257" s="59"/>
      <c r="XO257" s="59"/>
      <c r="XZ257" s="59"/>
      <c r="YK257" s="59"/>
      <c r="YV257" s="59"/>
      <c r="ZG257" s="59"/>
      <c r="ZR257" s="59"/>
      <c r="AAC257" s="59"/>
      <c r="AAN257" s="59"/>
      <c r="AAY257" s="59"/>
      <c r="ABJ257" s="59"/>
      <c r="ABU257" s="59"/>
      <c r="ACF257" s="59"/>
      <c r="ACQ257" s="59"/>
      <c r="ADB257" s="59"/>
      <c r="ADM257" s="59"/>
      <c r="ADX257" s="59"/>
      <c r="AEI257" s="59"/>
      <c r="AET257" s="59"/>
      <c r="AFE257" s="59"/>
      <c r="AFP257" s="59"/>
      <c r="AGA257" s="59"/>
      <c r="AGL257" s="59"/>
      <c r="AGW257" s="59"/>
      <c r="AHH257" s="59"/>
      <c r="AHS257" s="59"/>
      <c r="AID257" s="59"/>
      <c r="AIO257" s="59"/>
      <c r="AIZ257" s="59"/>
      <c r="AJK257" s="59"/>
      <c r="AJV257" s="59"/>
      <c r="AKG257" s="59"/>
      <c r="AKR257" s="59"/>
      <c r="ALC257" s="59"/>
      <c r="ALN257" s="59"/>
      <c r="ALY257" s="59"/>
      <c r="AMJ257" s="59"/>
      <c r="AMU257" s="59"/>
      <c r="ANF257" s="59"/>
      <c r="ANQ257" s="59"/>
      <c r="AOB257" s="59"/>
      <c r="AOM257" s="59"/>
      <c r="AOX257" s="59"/>
      <c r="API257" s="59"/>
      <c r="APT257" s="59"/>
      <c r="AQE257" s="59"/>
      <c r="AQP257" s="59"/>
      <c r="ARA257" s="59"/>
      <c r="ARL257" s="59"/>
      <c r="ARW257" s="59"/>
      <c r="ASH257" s="59"/>
      <c r="ASS257" s="59"/>
      <c r="ATD257" s="59"/>
      <c r="ATO257" s="59"/>
      <c r="ATZ257" s="59"/>
      <c r="AUK257" s="59"/>
      <c r="AUV257" s="59"/>
      <c r="AVG257" s="59"/>
      <c r="AVR257" s="59"/>
      <c r="AWC257" s="59"/>
      <c r="AWN257" s="59"/>
      <c r="AWY257" s="59"/>
      <c r="AXJ257" s="59"/>
      <c r="AXU257" s="59"/>
      <c r="AYF257" s="59"/>
      <c r="AYQ257" s="59"/>
      <c r="AZB257" s="59"/>
    </row>
    <row r="258" spans="1:1024 1035:1354" ht="18.75" customHeight="1" x14ac:dyDescent="0.25">
      <c r="A258" s="24" t="str">
        <f>'total Scrap'!A258</f>
        <v>01/2021</v>
      </c>
      <c r="B258" s="29">
        <f>'total Scrap'!D258</f>
        <v>96732</v>
      </c>
      <c r="C258" s="45" t="str">
        <f>'total Scrap'!E258</f>
        <v>53212F218071</v>
      </c>
      <c r="D258" s="8" t="str">
        <f>'total Scrap'!F258</f>
        <v>PANEL, INSTRUMENT, RH</v>
      </c>
      <c r="E258" s="26">
        <f t="shared" ref="E258:E321" ca="1" si="44">DATEDIF(A258, L$2, "m")</f>
        <v>5</v>
      </c>
      <c r="F258" s="26">
        <f t="shared" ref="F258:F321" si="45">COUNTIF($C$2:$C$1000,C258)</f>
        <v>1</v>
      </c>
      <c r="G258" s="27">
        <f t="shared" ref="G258:G321" ca="1" si="46">F258/O$3</f>
        <v>7.1428571428571425E-2</v>
      </c>
      <c r="H258" s="26" t="e">
        <f t="shared" ca="1" si="36"/>
        <v>#NAME?</v>
      </c>
      <c r="I258" s="26"/>
      <c r="J258" s="30"/>
      <c r="P258" s="57">
        <f t="shared" si="37"/>
        <v>0</v>
      </c>
      <c r="Q258" s="30">
        <f t="shared" si="38"/>
        <v>0</v>
      </c>
      <c r="U258" s="42" t="e">
        <f ca="1">IF($C258=$R$3, $A258,)</f>
        <v>#NAME?</v>
      </c>
      <c r="W258" s="43" t="e">
        <f t="shared" ca="1" si="39"/>
        <v>#NAME?</v>
      </c>
      <c r="X258" s="42" t="e">
        <f t="shared" ca="1" si="40"/>
        <v>#NAME?</v>
      </c>
      <c r="AH258" s="59"/>
      <c r="AS258" s="59"/>
      <c r="BD258" s="59"/>
      <c r="BO258" s="59"/>
      <c r="BZ258" s="59"/>
      <c r="CK258" s="59"/>
      <c r="CV258" s="59"/>
      <c r="DG258" s="59"/>
      <c r="DR258" s="59"/>
      <c r="EC258" s="59"/>
      <c r="EN258" s="59"/>
      <c r="EY258" s="59"/>
      <c r="FJ258" s="59"/>
      <c r="FU258" s="59"/>
      <c r="GF258" s="59"/>
      <c r="GQ258" s="59"/>
      <c r="HB258" s="59"/>
      <c r="HM258" s="59"/>
      <c r="HX258" s="59"/>
      <c r="II258" s="59"/>
      <c r="IT258" s="59"/>
      <c r="JE258" s="59"/>
      <c r="JP258" s="59"/>
      <c r="KA258" s="59"/>
      <c r="KL258" s="59"/>
      <c r="KW258" s="59"/>
      <c r="LH258" s="59"/>
      <c r="LS258" s="59"/>
      <c r="MD258" s="59"/>
      <c r="MO258" s="59"/>
      <c r="MZ258" s="59"/>
      <c r="NK258" s="59"/>
      <c r="NV258" s="59"/>
      <c r="OG258" s="59"/>
      <c r="OR258" s="59"/>
      <c r="PC258" s="59"/>
      <c r="PN258" s="59"/>
      <c r="PY258" s="59"/>
      <c r="QJ258" s="59"/>
      <c r="QU258" s="59"/>
      <c r="RF258" s="59"/>
      <c r="RQ258" s="59"/>
      <c r="SB258" s="59"/>
      <c r="SM258" s="59"/>
      <c r="SX258" s="59"/>
      <c r="TI258" s="59"/>
      <c r="TT258" s="59"/>
      <c r="UE258" s="59"/>
      <c r="UP258" s="59"/>
      <c r="VA258" s="59"/>
      <c r="VL258" s="59"/>
      <c r="VW258" s="59"/>
      <c r="WH258" s="59"/>
      <c r="WS258" s="59"/>
      <c r="XD258" s="59"/>
      <c r="XO258" s="59"/>
      <c r="XZ258" s="59"/>
      <c r="YK258" s="59"/>
      <c r="YV258" s="59"/>
      <c r="ZG258" s="59"/>
      <c r="ZR258" s="59"/>
      <c r="AAC258" s="59"/>
      <c r="AAN258" s="59"/>
      <c r="AAY258" s="59"/>
      <c r="ABJ258" s="59"/>
      <c r="ABU258" s="59"/>
      <c r="ACF258" s="59"/>
      <c r="ACQ258" s="59"/>
      <c r="ADB258" s="59"/>
      <c r="ADM258" s="59"/>
      <c r="ADX258" s="59"/>
      <c r="AEI258" s="59"/>
      <c r="AET258" s="59"/>
      <c r="AFE258" s="59"/>
      <c r="AFP258" s="59"/>
      <c r="AGA258" s="59"/>
      <c r="AGL258" s="59"/>
      <c r="AGW258" s="59"/>
      <c r="AHH258" s="59"/>
      <c r="AHS258" s="59"/>
      <c r="AID258" s="59"/>
      <c r="AIO258" s="59"/>
      <c r="AIZ258" s="59"/>
      <c r="AJK258" s="59"/>
      <c r="AJV258" s="59"/>
      <c r="AKG258" s="59"/>
      <c r="AKR258" s="59"/>
      <c r="ALC258" s="59"/>
      <c r="ALN258" s="59"/>
      <c r="ALY258" s="59"/>
      <c r="AMJ258" s="59"/>
      <c r="AMU258" s="59"/>
      <c r="ANF258" s="59"/>
      <c r="ANQ258" s="59"/>
      <c r="AOB258" s="59"/>
      <c r="AOM258" s="59"/>
      <c r="AOX258" s="59"/>
      <c r="API258" s="59"/>
      <c r="APT258" s="59"/>
      <c r="AQE258" s="59"/>
      <c r="AQP258" s="59"/>
      <c r="ARA258" s="59"/>
      <c r="ARL258" s="59"/>
      <c r="ARW258" s="59"/>
      <c r="ASH258" s="59"/>
      <c r="ASS258" s="59"/>
      <c r="ATD258" s="59"/>
      <c r="ATO258" s="59"/>
      <c r="ATZ258" s="59"/>
      <c r="AUK258" s="59"/>
      <c r="AUV258" s="59"/>
      <c r="AVG258" s="59"/>
      <c r="AVR258" s="59"/>
      <c r="AWC258" s="59"/>
      <c r="AWN258" s="59"/>
      <c r="AWY258" s="59"/>
      <c r="AXJ258" s="59"/>
      <c r="AXU258" s="59"/>
      <c r="AYF258" s="59"/>
      <c r="AYQ258" s="59"/>
      <c r="AZB258" s="59"/>
    </row>
    <row r="259" spans="1:1024 1035:1354" ht="18.75" customHeight="1" x14ac:dyDescent="0.25">
      <c r="A259" s="24" t="str">
        <f>'total Scrap'!A259</f>
        <v>01/2021</v>
      </c>
      <c r="B259" s="29">
        <f>'total Scrap'!D259</f>
        <v>95214</v>
      </c>
      <c r="C259" s="45" t="str">
        <f>'total Scrap'!E259</f>
        <v>68132F225071</v>
      </c>
      <c r="D259" s="8" t="str">
        <f>'total Scrap'!F259</f>
        <v>HOSE, HIGH PRESSURE</v>
      </c>
      <c r="E259" s="26">
        <f t="shared" ca="1" si="44"/>
        <v>5</v>
      </c>
      <c r="F259" s="26">
        <f t="shared" si="45"/>
        <v>1</v>
      </c>
      <c r="G259" s="27">
        <f t="shared" ca="1" si="46"/>
        <v>7.1428571428571425E-2</v>
      </c>
      <c r="H259" s="26" t="e">
        <f t="shared" ref="H259:H322" ca="1" si="47">_xlfn.IFS(G259&lt;0.2,1,G259&lt;0.5,2,G259&lt;1,3,F259&gt;1,4)</f>
        <v>#NAME?</v>
      </c>
      <c r="I259" s="26"/>
      <c r="J259" s="30"/>
      <c r="P259" s="57">
        <f t="shared" ref="P259:P322" si="48">IF(COUNTIFS($C$2:$C$1000,C259)&gt;1, A259,0)</f>
        <v>0</v>
      </c>
      <c r="Q259" s="30">
        <f t="shared" ref="Q259:Q322" si="49">IF(COUNTIFS($C$2:$C$1000,C259)&gt;1, C259,0)</f>
        <v>0</v>
      </c>
      <c r="U259" s="42" t="e">
        <f ca="1">IF($C259=$R$3, $A259,)</f>
        <v>#NAME?</v>
      </c>
      <c r="W259" s="43" t="e">
        <f t="shared" ref="W259:W322" ca="1" si="50">IF(U259&lt;&gt;0, DATE(MID(U259,4,7),MID(U259,1,2),1),)</f>
        <v>#NAME?</v>
      </c>
      <c r="X259" s="42" t="e">
        <f t="shared" ref="X259:X322" ca="1" si="51">IF(U259&gt;0,X258+1,X258)</f>
        <v>#NAME?</v>
      </c>
      <c r="AH259" s="59"/>
      <c r="AS259" s="59"/>
      <c r="BD259" s="59"/>
      <c r="BO259" s="59"/>
      <c r="BZ259" s="59"/>
      <c r="CK259" s="59"/>
      <c r="CV259" s="59"/>
      <c r="DG259" s="59"/>
      <c r="DR259" s="59"/>
      <c r="EC259" s="59"/>
      <c r="EN259" s="59"/>
      <c r="EY259" s="59"/>
      <c r="FJ259" s="59"/>
      <c r="FU259" s="59"/>
      <c r="GF259" s="59"/>
      <c r="GQ259" s="59"/>
      <c r="HB259" s="59"/>
      <c r="HM259" s="59"/>
      <c r="HX259" s="59"/>
      <c r="II259" s="59"/>
      <c r="IT259" s="59"/>
      <c r="JE259" s="59"/>
      <c r="JP259" s="59"/>
      <c r="KA259" s="59"/>
      <c r="KL259" s="59"/>
      <c r="KW259" s="59"/>
      <c r="LH259" s="59"/>
      <c r="LS259" s="59"/>
      <c r="MD259" s="59"/>
      <c r="MO259" s="59"/>
      <c r="MZ259" s="59"/>
      <c r="NK259" s="59"/>
      <c r="NV259" s="59"/>
      <c r="OG259" s="59"/>
      <c r="OR259" s="59"/>
      <c r="PC259" s="59"/>
      <c r="PN259" s="59"/>
      <c r="PY259" s="59"/>
      <c r="QJ259" s="59"/>
      <c r="QU259" s="59"/>
      <c r="RF259" s="59"/>
      <c r="RQ259" s="59"/>
      <c r="SB259" s="59"/>
      <c r="SM259" s="59"/>
      <c r="SX259" s="59"/>
      <c r="TI259" s="59"/>
      <c r="TT259" s="59"/>
      <c r="UE259" s="59"/>
      <c r="UP259" s="59"/>
      <c r="VA259" s="59"/>
      <c r="VL259" s="59"/>
      <c r="VW259" s="59"/>
      <c r="WH259" s="59"/>
      <c r="WS259" s="59"/>
      <c r="XD259" s="59"/>
      <c r="XO259" s="59"/>
      <c r="XZ259" s="59"/>
      <c r="YK259" s="59"/>
      <c r="YV259" s="59"/>
      <c r="ZG259" s="59"/>
      <c r="ZR259" s="59"/>
      <c r="AAC259" s="59"/>
      <c r="AAN259" s="59"/>
      <c r="AAY259" s="59"/>
      <c r="ABJ259" s="59"/>
      <c r="ABU259" s="59"/>
      <c r="ACF259" s="59"/>
      <c r="ACQ259" s="59"/>
      <c r="ADB259" s="59"/>
      <c r="ADM259" s="59"/>
      <c r="ADX259" s="59"/>
      <c r="AEI259" s="59"/>
      <c r="AET259" s="59"/>
      <c r="AFE259" s="59"/>
      <c r="AFP259" s="59"/>
      <c r="AGA259" s="59"/>
      <c r="AGL259" s="59"/>
      <c r="AGW259" s="59"/>
      <c r="AHH259" s="59"/>
      <c r="AHS259" s="59"/>
      <c r="AID259" s="59"/>
      <c r="AIO259" s="59"/>
      <c r="AIZ259" s="59"/>
      <c r="AJK259" s="59"/>
      <c r="AJV259" s="59"/>
      <c r="AKG259" s="59"/>
      <c r="AKR259" s="59"/>
      <c r="ALC259" s="59"/>
      <c r="ALN259" s="59"/>
      <c r="ALY259" s="59"/>
      <c r="AMJ259" s="59"/>
      <c r="AMU259" s="59"/>
      <c r="ANF259" s="59"/>
      <c r="ANQ259" s="59"/>
      <c r="AOB259" s="59"/>
      <c r="AOM259" s="59"/>
      <c r="AOX259" s="59"/>
      <c r="API259" s="59"/>
      <c r="APT259" s="59"/>
      <c r="AQE259" s="59"/>
      <c r="AQP259" s="59"/>
      <c r="ARA259" s="59"/>
      <c r="ARL259" s="59"/>
      <c r="ARW259" s="59"/>
      <c r="ASH259" s="59"/>
      <c r="ASS259" s="59"/>
      <c r="ATD259" s="59"/>
      <c r="ATO259" s="59"/>
      <c r="ATZ259" s="59"/>
      <c r="AUK259" s="59"/>
      <c r="AUV259" s="59"/>
      <c r="AVG259" s="59"/>
      <c r="AVR259" s="59"/>
      <c r="AWC259" s="59"/>
      <c r="AWN259" s="59"/>
      <c r="AWY259" s="59"/>
      <c r="AXJ259" s="59"/>
      <c r="AXU259" s="59"/>
      <c r="AYF259" s="59"/>
      <c r="AYQ259" s="59"/>
      <c r="AZB259" s="59"/>
    </row>
    <row r="260" spans="1:1024 1035:1354" ht="18.75" customHeight="1" x14ac:dyDescent="0.25">
      <c r="A260" s="24" t="str">
        <f>'total Scrap'!A260</f>
        <v>01/2021</v>
      </c>
      <c r="B260" s="29">
        <f>'total Scrap'!D260</f>
        <v>95750</v>
      </c>
      <c r="C260" s="45" t="str">
        <f>'total Scrap'!E260</f>
        <v>56042F318071</v>
      </c>
      <c r="D260" s="8" t="str">
        <f>'total Scrap'!F260</f>
        <v>WIRE WIPER SUB</v>
      </c>
      <c r="E260" s="26">
        <f t="shared" ca="1" si="44"/>
        <v>5</v>
      </c>
      <c r="F260" s="26">
        <f t="shared" si="45"/>
        <v>4</v>
      </c>
      <c r="G260" s="27">
        <f t="shared" ca="1" si="46"/>
        <v>0.2857142857142857</v>
      </c>
      <c r="H260" s="26" t="e">
        <f t="shared" ca="1" si="47"/>
        <v>#NAME?</v>
      </c>
      <c r="I260" s="26"/>
      <c r="J260" s="30"/>
      <c r="P260" s="57" t="str">
        <f t="shared" si="48"/>
        <v>01/2021</v>
      </c>
      <c r="Q260" s="30" t="str">
        <f t="shared" si="49"/>
        <v>56042F318071</v>
      </c>
      <c r="U260" s="42" t="e">
        <f ca="1">IF($C260=$R$3, $A260,)</f>
        <v>#NAME?</v>
      </c>
      <c r="W260" s="43" t="e">
        <f t="shared" ca="1" si="50"/>
        <v>#NAME?</v>
      </c>
      <c r="X260" s="42" t="e">
        <f t="shared" ca="1" si="51"/>
        <v>#NAME?</v>
      </c>
      <c r="AH260" s="59"/>
      <c r="AS260" s="59"/>
      <c r="BD260" s="59"/>
      <c r="BO260" s="59"/>
      <c r="BZ260" s="59"/>
      <c r="CK260" s="59"/>
      <c r="CV260" s="59"/>
      <c r="DG260" s="59"/>
      <c r="DR260" s="59"/>
      <c r="EC260" s="59"/>
      <c r="EN260" s="59"/>
      <c r="EY260" s="59"/>
      <c r="FJ260" s="59"/>
      <c r="FU260" s="59"/>
      <c r="GF260" s="59"/>
      <c r="GQ260" s="59"/>
      <c r="HB260" s="59"/>
      <c r="HM260" s="59"/>
      <c r="HX260" s="59"/>
      <c r="II260" s="59"/>
      <c r="IT260" s="59"/>
      <c r="JE260" s="59"/>
      <c r="JP260" s="59"/>
      <c r="KA260" s="59"/>
      <c r="KL260" s="59"/>
      <c r="KW260" s="59"/>
      <c r="LH260" s="59"/>
      <c r="LS260" s="59"/>
      <c r="MD260" s="59"/>
      <c r="MO260" s="59"/>
      <c r="MZ260" s="59"/>
      <c r="NK260" s="59"/>
      <c r="NV260" s="59"/>
      <c r="OG260" s="59"/>
      <c r="OR260" s="59"/>
      <c r="PC260" s="59"/>
      <c r="PN260" s="59"/>
      <c r="PY260" s="59"/>
      <c r="QJ260" s="59"/>
      <c r="QU260" s="59"/>
      <c r="RF260" s="59"/>
      <c r="RQ260" s="59"/>
      <c r="SB260" s="59"/>
      <c r="SM260" s="59"/>
      <c r="SX260" s="59"/>
      <c r="TI260" s="59"/>
      <c r="TT260" s="59"/>
      <c r="UE260" s="59"/>
      <c r="UP260" s="59"/>
      <c r="VA260" s="59"/>
      <c r="VL260" s="59"/>
      <c r="VW260" s="59"/>
      <c r="WH260" s="59"/>
      <c r="WS260" s="59"/>
      <c r="XD260" s="59"/>
      <c r="XO260" s="59"/>
      <c r="XZ260" s="59"/>
      <c r="YK260" s="59"/>
      <c r="YV260" s="59"/>
      <c r="ZG260" s="59"/>
      <c r="ZR260" s="59"/>
      <c r="AAC260" s="59"/>
      <c r="AAN260" s="59"/>
      <c r="AAY260" s="59"/>
      <c r="ABJ260" s="59"/>
      <c r="ABU260" s="59"/>
      <c r="ACF260" s="59"/>
      <c r="ACQ260" s="59"/>
      <c r="ADB260" s="59"/>
      <c r="ADM260" s="59"/>
      <c r="ADX260" s="59"/>
      <c r="AEI260" s="59"/>
      <c r="AET260" s="59"/>
      <c r="AFE260" s="59"/>
      <c r="AFP260" s="59"/>
      <c r="AGA260" s="59"/>
      <c r="AGL260" s="59"/>
      <c r="AGW260" s="59"/>
      <c r="AHH260" s="59"/>
      <c r="AHS260" s="59"/>
      <c r="AID260" s="59"/>
      <c r="AIO260" s="59"/>
      <c r="AIZ260" s="59"/>
      <c r="AJK260" s="59"/>
      <c r="AJV260" s="59"/>
      <c r="AKG260" s="59"/>
      <c r="AKR260" s="59"/>
      <c r="ALC260" s="59"/>
      <c r="ALN260" s="59"/>
      <c r="ALY260" s="59"/>
      <c r="AMJ260" s="59"/>
      <c r="AMU260" s="59"/>
      <c r="ANF260" s="59"/>
      <c r="ANQ260" s="59"/>
      <c r="AOB260" s="59"/>
      <c r="AOM260" s="59"/>
      <c r="AOX260" s="59"/>
      <c r="API260" s="59"/>
      <c r="APT260" s="59"/>
      <c r="AQE260" s="59"/>
      <c r="AQP260" s="59"/>
      <c r="ARA260" s="59"/>
      <c r="ARL260" s="59"/>
      <c r="ARW260" s="59"/>
      <c r="ASH260" s="59"/>
      <c r="ASS260" s="59"/>
      <c r="ATD260" s="59"/>
      <c r="ATO260" s="59"/>
      <c r="ATZ260" s="59"/>
      <c r="AUK260" s="59"/>
      <c r="AUV260" s="59"/>
      <c r="AVG260" s="59"/>
      <c r="AVR260" s="59"/>
      <c r="AWC260" s="59"/>
      <c r="AWN260" s="59"/>
      <c r="AWY260" s="59"/>
      <c r="AXJ260" s="59"/>
      <c r="AXU260" s="59"/>
      <c r="AYF260" s="59"/>
      <c r="AYQ260" s="59"/>
      <c r="AZB260" s="59"/>
    </row>
    <row r="261" spans="1:1024 1035:1354" ht="18.75" customHeight="1" x14ac:dyDescent="0.25">
      <c r="A261" s="24" t="str">
        <f>'total Scrap'!A261</f>
        <v>01/2021</v>
      </c>
      <c r="B261" s="29">
        <f>'total Scrap'!D261</f>
        <v>95436</v>
      </c>
      <c r="C261" s="45" t="str">
        <f>'total Scrap'!E261</f>
        <v>56051F225071</v>
      </c>
      <c r="D261" s="8" t="str">
        <f>'total Scrap'!F261</f>
        <v>WIRE, FR STAY</v>
      </c>
      <c r="E261" s="26">
        <f t="shared" ca="1" si="44"/>
        <v>5</v>
      </c>
      <c r="F261" s="26">
        <f t="shared" si="45"/>
        <v>2</v>
      </c>
      <c r="G261" s="27">
        <f t="shared" ca="1" si="46"/>
        <v>0.14285714285714285</v>
      </c>
      <c r="H261" s="26" t="e">
        <f t="shared" ca="1" si="47"/>
        <v>#NAME?</v>
      </c>
      <c r="I261" s="26"/>
      <c r="J261" s="30"/>
      <c r="P261" s="57" t="str">
        <f t="shared" si="48"/>
        <v>01/2021</v>
      </c>
      <c r="Q261" s="30" t="str">
        <f t="shared" si="49"/>
        <v>56051F225071</v>
      </c>
      <c r="U261" s="42" t="e">
        <f ca="1">IF($C261=$R$3, $A261,)</f>
        <v>#NAME?</v>
      </c>
      <c r="W261" s="43" t="e">
        <f t="shared" ca="1" si="50"/>
        <v>#NAME?</v>
      </c>
      <c r="X261" s="42" t="e">
        <f t="shared" ca="1" si="51"/>
        <v>#NAME?</v>
      </c>
      <c r="AH261" s="59"/>
      <c r="AS261" s="59"/>
      <c r="BD261" s="59"/>
      <c r="BO261" s="59"/>
      <c r="BZ261" s="59"/>
      <c r="CK261" s="59"/>
      <c r="CV261" s="59"/>
      <c r="DG261" s="59"/>
      <c r="DR261" s="59"/>
      <c r="EC261" s="59"/>
      <c r="EN261" s="59"/>
      <c r="EY261" s="59"/>
      <c r="FJ261" s="59"/>
      <c r="FU261" s="59"/>
      <c r="GF261" s="59"/>
      <c r="GQ261" s="59"/>
      <c r="HB261" s="59"/>
      <c r="HM261" s="59"/>
      <c r="HX261" s="59"/>
      <c r="II261" s="59"/>
      <c r="IT261" s="59"/>
      <c r="JE261" s="59"/>
      <c r="JP261" s="59"/>
      <c r="KA261" s="59"/>
      <c r="KL261" s="59"/>
      <c r="KW261" s="59"/>
      <c r="LH261" s="59"/>
      <c r="LS261" s="59"/>
      <c r="MD261" s="59"/>
      <c r="MO261" s="59"/>
      <c r="MZ261" s="59"/>
      <c r="NK261" s="59"/>
      <c r="NV261" s="59"/>
      <c r="OG261" s="59"/>
      <c r="OR261" s="59"/>
      <c r="PC261" s="59"/>
      <c r="PN261" s="59"/>
      <c r="PY261" s="59"/>
      <c r="QJ261" s="59"/>
      <c r="QU261" s="59"/>
      <c r="RF261" s="59"/>
      <c r="RQ261" s="59"/>
      <c r="SB261" s="59"/>
      <c r="SM261" s="59"/>
      <c r="SX261" s="59"/>
      <c r="TI261" s="59"/>
      <c r="TT261" s="59"/>
      <c r="UE261" s="59"/>
      <c r="UP261" s="59"/>
      <c r="VA261" s="59"/>
      <c r="VL261" s="59"/>
      <c r="VW261" s="59"/>
      <c r="WH261" s="59"/>
      <c r="WS261" s="59"/>
      <c r="XD261" s="59"/>
      <c r="XO261" s="59"/>
      <c r="XZ261" s="59"/>
      <c r="YK261" s="59"/>
      <c r="YV261" s="59"/>
      <c r="ZG261" s="59"/>
      <c r="ZR261" s="59"/>
      <c r="AAC261" s="59"/>
      <c r="AAN261" s="59"/>
      <c r="AAY261" s="59"/>
      <c r="ABJ261" s="59"/>
      <c r="ABU261" s="59"/>
      <c r="ACF261" s="59"/>
      <c r="ACQ261" s="59"/>
      <c r="ADB261" s="59"/>
      <c r="ADM261" s="59"/>
      <c r="ADX261" s="59"/>
      <c r="AEI261" s="59"/>
      <c r="AET261" s="59"/>
      <c r="AFE261" s="59"/>
      <c r="AFP261" s="59"/>
      <c r="AGA261" s="59"/>
      <c r="AGL261" s="59"/>
      <c r="AGW261" s="59"/>
      <c r="AHH261" s="59"/>
      <c r="AHS261" s="59"/>
      <c r="AID261" s="59"/>
      <c r="AIO261" s="59"/>
      <c r="AIZ261" s="59"/>
      <c r="AJK261" s="59"/>
      <c r="AJV261" s="59"/>
      <c r="AKG261" s="59"/>
      <c r="AKR261" s="59"/>
      <c r="ALC261" s="59"/>
      <c r="ALN261" s="59"/>
      <c r="ALY261" s="59"/>
      <c r="AMJ261" s="59"/>
      <c r="AMU261" s="59"/>
      <c r="ANF261" s="59"/>
      <c r="ANQ261" s="59"/>
      <c r="AOB261" s="59"/>
      <c r="AOM261" s="59"/>
      <c r="AOX261" s="59"/>
      <c r="API261" s="59"/>
      <c r="APT261" s="59"/>
      <c r="AQE261" s="59"/>
      <c r="AQP261" s="59"/>
      <c r="ARA261" s="59"/>
      <c r="ARL261" s="59"/>
      <c r="ARW261" s="59"/>
      <c r="ASH261" s="59"/>
      <c r="ASS261" s="59"/>
      <c r="ATD261" s="59"/>
      <c r="ATO261" s="59"/>
      <c r="ATZ261" s="59"/>
      <c r="AUK261" s="59"/>
      <c r="AUV261" s="59"/>
      <c r="AVG261" s="59"/>
      <c r="AVR261" s="59"/>
      <c r="AWC261" s="59"/>
      <c r="AWN261" s="59"/>
      <c r="AWY261" s="59"/>
      <c r="AXJ261" s="59"/>
      <c r="AXU261" s="59"/>
      <c r="AYF261" s="59"/>
      <c r="AYQ261" s="59"/>
      <c r="AZB261" s="59"/>
    </row>
    <row r="262" spans="1:1024 1035:1354" ht="18.75" customHeight="1" x14ac:dyDescent="0.25">
      <c r="A262" s="24" t="str">
        <f>'total Scrap'!A262</f>
        <v>02/2021</v>
      </c>
      <c r="B262" s="29">
        <f>'total Scrap'!D262</f>
        <v>97806</v>
      </c>
      <c r="C262" s="45" t="str">
        <f>'total Scrap'!E262</f>
        <v>175102662071</v>
      </c>
      <c r="D262" s="8" t="str">
        <f>'total Scrap'!F262</f>
        <v>MUFFLER ASSY</v>
      </c>
      <c r="E262" s="26">
        <f t="shared" ca="1" si="44"/>
        <v>4</v>
      </c>
      <c r="F262" s="26">
        <f t="shared" si="45"/>
        <v>3</v>
      </c>
      <c r="G262" s="27">
        <f t="shared" ca="1" si="46"/>
        <v>0.21428571428571427</v>
      </c>
      <c r="H262" s="26" t="e">
        <f t="shared" ca="1" si="47"/>
        <v>#NAME?</v>
      </c>
      <c r="I262" s="26"/>
      <c r="J262" s="30"/>
      <c r="P262" s="57" t="str">
        <f t="shared" si="48"/>
        <v>02/2021</v>
      </c>
      <c r="Q262" s="30" t="str">
        <f t="shared" si="49"/>
        <v>175102662071</v>
      </c>
      <c r="U262" s="42" t="e">
        <f ca="1">IF($C262=$R$3, $A262,)</f>
        <v>#NAME?</v>
      </c>
      <c r="W262" s="43" t="e">
        <f t="shared" ca="1" si="50"/>
        <v>#NAME?</v>
      </c>
      <c r="X262" s="42" t="e">
        <f t="shared" ca="1" si="51"/>
        <v>#NAME?</v>
      </c>
      <c r="AH262" s="59"/>
      <c r="AS262" s="59"/>
      <c r="BD262" s="59"/>
      <c r="BO262" s="59"/>
      <c r="BZ262" s="59"/>
      <c r="CK262" s="59"/>
      <c r="CV262" s="59"/>
      <c r="DG262" s="59"/>
      <c r="DR262" s="59"/>
      <c r="EC262" s="59"/>
      <c r="EN262" s="59"/>
      <c r="EY262" s="59"/>
      <c r="FJ262" s="59"/>
      <c r="FU262" s="59"/>
      <c r="GF262" s="59"/>
      <c r="GQ262" s="59"/>
      <c r="HB262" s="59"/>
      <c r="HM262" s="59"/>
      <c r="HX262" s="59"/>
      <c r="II262" s="59"/>
      <c r="IT262" s="59"/>
      <c r="JE262" s="59"/>
      <c r="JP262" s="59"/>
      <c r="KA262" s="59"/>
      <c r="KL262" s="59"/>
      <c r="KW262" s="59"/>
      <c r="LH262" s="59"/>
      <c r="LS262" s="59"/>
      <c r="MD262" s="59"/>
      <c r="MO262" s="59"/>
      <c r="MZ262" s="59"/>
      <c r="NK262" s="59"/>
      <c r="NV262" s="59"/>
      <c r="OG262" s="59"/>
      <c r="OR262" s="59"/>
      <c r="PC262" s="59"/>
      <c r="PN262" s="59"/>
      <c r="PY262" s="59"/>
      <c r="QJ262" s="59"/>
      <c r="QU262" s="59"/>
      <c r="RF262" s="59"/>
      <c r="RQ262" s="59"/>
      <c r="SB262" s="59"/>
      <c r="SM262" s="59"/>
      <c r="SX262" s="59"/>
      <c r="TI262" s="59"/>
      <c r="TT262" s="59"/>
      <c r="UE262" s="59"/>
      <c r="UP262" s="59"/>
      <c r="VA262" s="59"/>
      <c r="VL262" s="59"/>
      <c r="VW262" s="59"/>
      <c r="WH262" s="59"/>
      <c r="WS262" s="59"/>
      <c r="XD262" s="59"/>
      <c r="XO262" s="59"/>
      <c r="XZ262" s="59"/>
      <c r="YK262" s="59"/>
      <c r="YV262" s="59"/>
      <c r="ZG262" s="59"/>
      <c r="ZR262" s="59"/>
      <c r="AAC262" s="59"/>
      <c r="AAN262" s="59"/>
      <c r="AAY262" s="59"/>
      <c r="ABJ262" s="59"/>
      <c r="ABU262" s="59"/>
      <c r="ACF262" s="59"/>
      <c r="ACQ262" s="59"/>
      <c r="ADB262" s="59"/>
      <c r="ADM262" s="59"/>
      <c r="ADX262" s="59"/>
      <c r="AEI262" s="59"/>
      <c r="AET262" s="59"/>
      <c r="AFE262" s="59"/>
      <c r="AFP262" s="59"/>
      <c r="AGA262" s="59"/>
      <c r="AGL262" s="59"/>
      <c r="AGW262" s="59"/>
      <c r="AHH262" s="59"/>
      <c r="AHS262" s="59"/>
      <c r="AID262" s="59"/>
      <c r="AIO262" s="59"/>
      <c r="AIZ262" s="59"/>
      <c r="AJK262" s="59"/>
      <c r="AJV262" s="59"/>
      <c r="AKG262" s="59"/>
      <c r="AKR262" s="59"/>
      <c r="ALC262" s="59"/>
      <c r="ALN262" s="59"/>
      <c r="ALY262" s="59"/>
      <c r="AMJ262" s="59"/>
      <c r="AMU262" s="59"/>
      <c r="ANF262" s="59"/>
      <c r="ANQ262" s="59"/>
      <c r="AOB262" s="59"/>
      <c r="AOM262" s="59"/>
      <c r="AOX262" s="59"/>
      <c r="API262" s="59"/>
      <c r="APT262" s="59"/>
      <c r="AQE262" s="59"/>
      <c r="AQP262" s="59"/>
      <c r="ARA262" s="59"/>
      <c r="ARL262" s="59"/>
      <c r="ARW262" s="59"/>
      <c r="ASH262" s="59"/>
      <c r="ASS262" s="59"/>
      <c r="ATD262" s="59"/>
      <c r="ATO262" s="59"/>
      <c r="ATZ262" s="59"/>
      <c r="AUK262" s="59"/>
      <c r="AUV262" s="59"/>
      <c r="AVG262" s="59"/>
      <c r="AVR262" s="59"/>
      <c r="AWC262" s="59"/>
      <c r="AWN262" s="59"/>
      <c r="AWY262" s="59"/>
      <c r="AXJ262" s="59"/>
      <c r="AXU262" s="59"/>
      <c r="AYF262" s="59"/>
      <c r="AYQ262" s="59"/>
      <c r="AZB262" s="59"/>
    </row>
    <row r="263" spans="1:1024 1035:1354" ht="18.75" customHeight="1" x14ac:dyDescent="0.25">
      <c r="A263" s="24" t="str">
        <f>'total Scrap'!A263</f>
        <v>02/2021</v>
      </c>
      <c r="B263" s="29">
        <f>'total Scrap'!D263</f>
        <v>97050</v>
      </c>
      <c r="C263" s="45" t="str">
        <f>'total Scrap'!E263</f>
        <v>26620F231071</v>
      </c>
      <c r="D263" s="8" t="str">
        <f>'total Scrap'!F263</f>
        <v>PEDAL ASSY</v>
      </c>
      <c r="E263" s="26">
        <f t="shared" ca="1" si="44"/>
        <v>4</v>
      </c>
      <c r="F263" s="26">
        <f t="shared" si="45"/>
        <v>1</v>
      </c>
      <c r="G263" s="27">
        <f t="shared" ca="1" si="46"/>
        <v>7.1428571428571425E-2</v>
      </c>
      <c r="H263" s="26" t="e">
        <f t="shared" ca="1" si="47"/>
        <v>#NAME?</v>
      </c>
      <c r="I263" s="26"/>
      <c r="J263" s="30"/>
      <c r="P263" s="57">
        <f t="shared" si="48"/>
        <v>0</v>
      </c>
      <c r="Q263" s="30">
        <f t="shared" si="49"/>
        <v>0</v>
      </c>
      <c r="U263" s="42" t="e">
        <f ca="1">IF($C263=$R$3, $A263,)</f>
        <v>#NAME?</v>
      </c>
      <c r="W263" s="43" t="e">
        <f t="shared" ca="1" si="50"/>
        <v>#NAME?</v>
      </c>
      <c r="X263" s="42" t="e">
        <f t="shared" ca="1" si="51"/>
        <v>#NAME?</v>
      </c>
      <c r="AH263" s="59"/>
      <c r="AS263" s="59"/>
      <c r="BD263" s="59"/>
      <c r="BO263" s="59"/>
      <c r="BZ263" s="59"/>
      <c r="CK263" s="59"/>
      <c r="CV263" s="59"/>
      <c r="DG263" s="59"/>
      <c r="DR263" s="59"/>
      <c r="EC263" s="59"/>
      <c r="EN263" s="59"/>
      <c r="EY263" s="59"/>
      <c r="FJ263" s="59"/>
      <c r="FU263" s="59"/>
      <c r="GF263" s="59"/>
      <c r="GQ263" s="59"/>
      <c r="HB263" s="59"/>
      <c r="HM263" s="59"/>
      <c r="HX263" s="59"/>
      <c r="II263" s="59"/>
      <c r="IT263" s="59"/>
      <c r="JE263" s="59"/>
      <c r="JP263" s="59"/>
      <c r="KA263" s="59"/>
      <c r="KL263" s="59"/>
      <c r="KW263" s="59"/>
      <c r="LH263" s="59"/>
      <c r="LS263" s="59"/>
      <c r="MD263" s="59"/>
      <c r="MO263" s="59"/>
      <c r="MZ263" s="59"/>
      <c r="NK263" s="59"/>
      <c r="NV263" s="59"/>
      <c r="OG263" s="59"/>
      <c r="OR263" s="59"/>
      <c r="PC263" s="59"/>
      <c r="PN263" s="59"/>
      <c r="PY263" s="59"/>
      <c r="QJ263" s="59"/>
      <c r="QU263" s="59"/>
      <c r="RF263" s="59"/>
      <c r="RQ263" s="59"/>
      <c r="SB263" s="59"/>
      <c r="SM263" s="59"/>
      <c r="SX263" s="59"/>
      <c r="TI263" s="59"/>
      <c r="TT263" s="59"/>
      <c r="UE263" s="59"/>
      <c r="UP263" s="59"/>
      <c r="VA263" s="59"/>
      <c r="VL263" s="59"/>
      <c r="VW263" s="59"/>
      <c r="WH263" s="59"/>
      <c r="WS263" s="59"/>
      <c r="XD263" s="59"/>
      <c r="XO263" s="59"/>
      <c r="XZ263" s="59"/>
      <c r="YK263" s="59"/>
      <c r="YV263" s="59"/>
      <c r="ZG263" s="59"/>
      <c r="ZR263" s="59"/>
      <c r="AAC263" s="59"/>
      <c r="AAN263" s="59"/>
      <c r="AAY263" s="59"/>
      <c r="ABJ263" s="59"/>
      <c r="ABU263" s="59"/>
      <c r="ACF263" s="59"/>
      <c r="ACQ263" s="59"/>
      <c r="ADB263" s="59"/>
      <c r="ADM263" s="59"/>
      <c r="ADX263" s="59"/>
      <c r="AEI263" s="59"/>
      <c r="AET263" s="59"/>
      <c r="AFE263" s="59"/>
      <c r="AFP263" s="59"/>
      <c r="AGA263" s="59"/>
      <c r="AGL263" s="59"/>
      <c r="AGW263" s="59"/>
      <c r="AHH263" s="59"/>
      <c r="AHS263" s="59"/>
      <c r="AID263" s="59"/>
      <c r="AIO263" s="59"/>
      <c r="AIZ263" s="59"/>
      <c r="AJK263" s="59"/>
      <c r="AJV263" s="59"/>
      <c r="AKG263" s="59"/>
      <c r="AKR263" s="59"/>
      <c r="ALC263" s="59"/>
      <c r="ALN263" s="59"/>
      <c r="ALY263" s="59"/>
      <c r="AMJ263" s="59"/>
      <c r="AMU263" s="59"/>
      <c r="ANF263" s="59"/>
      <c r="ANQ263" s="59"/>
      <c r="AOB263" s="59"/>
      <c r="AOM263" s="59"/>
      <c r="AOX263" s="59"/>
      <c r="API263" s="59"/>
      <c r="APT263" s="59"/>
      <c r="AQE263" s="59"/>
      <c r="AQP263" s="59"/>
      <c r="ARA263" s="59"/>
      <c r="ARL263" s="59"/>
      <c r="ARW263" s="59"/>
      <c r="ASH263" s="59"/>
      <c r="ASS263" s="59"/>
      <c r="ATD263" s="59"/>
      <c r="ATO263" s="59"/>
      <c r="ATZ263" s="59"/>
      <c r="AUK263" s="59"/>
      <c r="AUV263" s="59"/>
      <c r="AVG263" s="59"/>
      <c r="AVR263" s="59"/>
      <c r="AWC263" s="59"/>
      <c r="AWN263" s="59"/>
      <c r="AWY263" s="59"/>
      <c r="AXJ263" s="59"/>
      <c r="AXU263" s="59"/>
      <c r="AYF263" s="59"/>
      <c r="AYQ263" s="59"/>
      <c r="AZB263" s="59"/>
    </row>
    <row r="264" spans="1:1024 1035:1354" ht="18.75" customHeight="1" x14ac:dyDescent="0.25">
      <c r="A264" s="24" t="str">
        <f>'total Scrap'!A264</f>
        <v>02/2021</v>
      </c>
      <c r="B264" s="29">
        <f>'total Scrap'!D264</f>
        <v>97209</v>
      </c>
      <c r="C264" s="45" t="str">
        <f>'total Scrap'!E264</f>
        <v>55636F231071</v>
      </c>
      <c r="D264" s="8" t="str">
        <f>'total Scrap'!F264</f>
        <v>SILENCER, LH</v>
      </c>
      <c r="E264" s="26">
        <f t="shared" ca="1" si="44"/>
        <v>4</v>
      </c>
      <c r="F264" s="26">
        <f t="shared" si="45"/>
        <v>1</v>
      </c>
      <c r="G264" s="27">
        <f t="shared" ca="1" si="46"/>
        <v>7.1428571428571425E-2</v>
      </c>
      <c r="H264" s="26" t="e">
        <f t="shared" ca="1" si="47"/>
        <v>#NAME?</v>
      </c>
      <c r="I264" s="26"/>
      <c r="J264" s="30"/>
      <c r="P264" s="57">
        <f t="shared" si="48"/>
        <v>0</v>
      </c>
      <c r="Q264" s="30">
        <f t="shared" si="49"/>
        <v>0</v>
      </c>
      <c r="U264" s="42" t="e">
        <f ca="1">IF($C264=$R$3, $A264,)</f>
        <v>#NAME?</v>
      </c>
      <c r="W264" s="43" t="e">
        <f t="shared" ca="1" si="50"/>
        <v>#NAME?</v>
      </c>
      <c r="X264" s="42" t="e">
        <f t="shared" ca="1" si="51"/>
        <v>#NAME?</v>
      </c>
      <c r="AH264" s="59"/>
      <c r="AS264" s="59"/>
      <c r="BD264" s="59"/>
      <c r="BO264" s="59"/>
      <c r="BZ264" s="59"/>
      <c r="CK264" s="59"/>
      <c r="CV264" s="59"/>
      <c r="DG264" s="59"/>
      <c r="DR264" s="59"/>
      <c r="EC264" s="59"/>
      <c r="EN264" s="59"/>
      <c r="EY264" s="59"/>
      <c r="FJ264" s="59"/>
      <c r="FU264" s="59"/>
      <c r="GF264" s="59"/>
      <c r="GQ264" s="59"/>
      <c r="HB264" s="59"/>
      <c r="HM264" s="59"/>
      <c r="HX264" s="59"/>
      <c r="II264" s="59"/>
      <c r="IT264" s="59"/>
      <c r="JE264" s="59"/>
      <c r="JP264" s="59"/>
      <c r="KA264" s="59"/>
      <c r="KL264" s="59"/>
      <c r="KW264" s="59"/>
      <c r="LH264" s="59"/>
      <c r="LS264" s="59"/>
      <c r="MD264" s="59"/>
      <c r="MO264" s="59"/>
      <c r="MZ264" s="59"/>
      <c r="NK264" s="59"/>
      <c r="NV264" s="59"/>
      <c r="OG264" s="59"/>
      <c r="OR264" s="59"/>
      <c r="PC264" s="59"/>
      <c r="PN264" s="59"/>
      <c r="PY264" s="59"/>
      <c r="QJ264" s="59"/>
      <c r="QU264" s="59"/>
      <c r="RF264" s="59"/>
      <c r="RQ264" s="59"/>
      <c r="SB264" s="59"/>
      <c r="SM264" s="59"/>
      <c r="SX264" s="59"/>
      <c r="TI264" s="59"/>
      <c r="TT264" s="59"/>
      <c r="UE264" s="59"/>
      <c r="UP264" s="59"/>
      <c r="VA264" s="59"/>
      <c r="VL264" s="59"/>
      <c r="VW264" s="59"/>
      <c r="WH264" s="59"/>
      <c r="WS264" s="59"/>
      <c r="XD264" s="59"/>
      <c r="XO264" s="59"/>
      <c r="XZ264" s="59"/>
      <c r="YK264" s="59"/>
      <c r="YV264" s="59"/>
      <c r="ZG264" s="59"/>
      <c r="ZR264" s="59"/>
      <c r="AAC264" s="59"/>
      <c r="AAN264" s="59"/>
      <c r="AAY264" s="59"/>
      <c r="ABJ264" s="59"/>
      <c r="ABU264" s="59"/>
      <c r="ACF264" s="59"/>
      <c r="ACQ264" s="59"/>
      <c r="ADB264" s="59"/>
      <c r="ADM264" s="59"/>
      <c r="ADX264" s="59"/>
      <c r="AEI264" s="59"/>
      <c r="AET264" s="59"/>
      <c r="AFE264" s="59"/>
      <c r="AFP264" s="59"/>
      <c r="AGA264" s="59"/>
      <c r="AGL264" s="59"/>
      <c r="AGW264" s="59"/>
      <c r="AHH264" s="59"/>
      <c r="AHS264" s="59"/>
      <c r="AID264" s="59"/>
      <c r="AIO264" s="59"/>
      <c r="AIZ264" s="59"/>
      <c r="AJK264" s="59"/>
      <c r="AJV264" s="59"/>
      <c r="AKG264" s="59"/>
      <c r="AKR264" s="59"/>
      <c r="ALC264" s="59"/>
      <c r="ALN264" s="59"/>
      <c r="ALY264" s="59"/>
      <c r="AMJ264" s="59"/>
      <c r="AMU264" s="59"/>
      <c r="ANF264" s="59"/>
      <c r="ANQ264" s="59"/>
      <c r="AOB264" s="59"/>
      <c r="AOM264" s="59"/>
      <c r="AOX264" s="59"/>
      <c r="API264" s="59"/>
      <c r="APT264" s="59"/>
      <c r="AQE264" s="59"/>
      <c r="AQP264" s="59"/>
      <c r="ARA264" s="59"/>
      <c r="ARL264" s="59"/>
      <c r="ARW264" s="59"/>
      <c r="ASH264" s="59"/>
      <c r="ASS264" s="59"/>
      <c r="ATD264" s="59"/>
      <c r="ATO264" s="59"/>
      <c r="ATZ264" s="59"/>
      <c r="AUK264" s="59"/>
      <c r="AUV264" s="59"/>
      <c r="AVG264" s="59"/>
      <c r="AVR264" s="59"/>
      <c r="AWC264" s="59"/>
      <c r="AWN264" s="59"/>
      <c r="AWY264" s="59"/>
      <c r="AXJ264" s="59"/>
      <c r="AXU264" s="59"/>
      <c r="AYF264" s="59"/>
      <c r="AYQ264" s="59"/>
      <c r="AZB264" s="59"/>
    </row>
    <row r="265" spans="1:1024 1035:1354" ht="18.75" customHeight="1" x14ac:dyDescent="0.25">
      <c r="A265" s="24" t="str">
        <f>'total Scrap'!A265</f>
        <v>02/2021</v>
      </c>
      <c r="B265" s="29">
        <f>'total Scrap'!D265</f>
        <v>96746</v>
      </c>
      <c r="C265" s="45" t="str">
        <f>'total Scrap'!E265</f>
        <v>56210F225071</v>
      </c>
      <c r="D265" s="8" t="str">
        <f>'total Scrap'!F265</f>
        <v>WIRE, ENGINE</v>
      </c>
      <c r="E265" s="26">
        <f t="shared" ca="1" si="44"/>
        <v>4</v>
      </c>
      <c r="F265" s="26">
        <f t="shared" si="45"/>
        <v>8</v>
      </c>
      <c r="G265" s="27">
        <f t="shared" ca="1" si="46"/>
        <v>0.5714285714285714</v>
      </c>
      <c r="H265" s="26" t="e">
        <f t="shared" ca="1" si="47"/>
        <v>#NAME?</v>
      </c>
      <c r="I265" s="26"/>
      <c r="J265" s="30"/>
      <c r="P265" s="57" t="str">
        <f t="shared" si="48"/>
        <v>02/2021</v>
      </c>
      <c r="Q265" s="30" t="str">
        <f t="shared" si="49"/>
        <v>56210F225071</v>
      </c>
      <c r="U265" s="42" t="e">
        <f ca="1">IF($C265=$R$3, $A265,)</f>
        <v>#NAME?</v>
      </c>
      <c r="W265" s="43" t="e">
        <f t="shared" ca="1" si="50"/>
        <v>#NAME?</v>
      </c>
      <c r="X265" s="42" t="e">
        <f t="shared" ca="1" si="51"/>
        <v>#NAME?</v>
      </c>
      <c r="AH265" s="59"/>
      <c r="AS265" s="59"/>
      <c r="BD265" s="59"/>
      <c r="BO265" s="59"/>
      <c r="BZ265" s="59"/>
      <c r="CK265" s="59"/>
      <c r="CV265" s="59"/>
      <c r="DG265" s="59"/>
      <c r="DR265" s="59"/>
      <c r="EC265" s="59"/>
      <c r="EN265" s="59"/>
      <c r="EY265" s="59"/>
      <c r="FJ265" s="59"/>
      <c r="FU265" s="59"/>
      <c r="GF265" s="59"/>
      <c r="GQ265" s="59"/>
      <c r="HB265" s="59"/>
      <c r="HM265" s="59"/>
      <c r="HX265" s="59"/>
      <c r="II265" s="59"/>
      <c r="IT265" s="59"/>
      <c r="JE265" s="59"/>
      <c r="JP265" s="59"/>
      <c r="KA265" s="59"/>
      <c r="KL265" s="59"/>
      <c r="KW265" s="59"/>
      <c r="LH265" s="59"/>
      <c r="LS265" s="59"/>
      <c r="MD265" s="59"/>
      <c r="MO265" s="59"/>
      <c r="MZ265" s="59"/>
      <c r="NK265" s="59"/>
      <c r="NV265" s="59"/>
      <c r="OG265" s="59"/>
      <c r="OR265" s="59"/>
      <c r="PC265" s="59"/>
      <c r="PN265" s="59"/>
      <c r="PY265" s="59"/>
      <c r="QJ265" s="59"/>
      <c r="QU265" s="59"/>
      <c r="RF265" s="59"/>
      <c r="RQ265" s="59"/>
      <c r="SB265" s="59"/>
      <c r="SM265" s="59"/>
      <c r="SX265" s="59"/>
      <c r="TI265" s="59"/>
      <c r="TT265" s="59"/>
      <c r="UE265" s="59"/>
      <c r="UP265" s="59"/>
      <c r="VA265" s="59"/>
      <c r="VL265" s="59"/>
      <c r="VW265" s="59"/>
      <c r="WH265" s="59"/>
      <c r="WS265" s="59"/>
      <c r="XD265" s="59"/>
      <c r="XO265" s="59"/>
      <c r="XZ265" s="59"/>
      <c r="YK265" s="59"/>
      <c r="YV265" s="59"/>
      <c r="ZG265" s="59"/>
      <c r="ZR265" s="59"/>
      <c r="AAC265" s="59"/>
      <c r="AAN265" s="59"/>
      <c r="AAY265" s="59"/>
      <c r="ABJ265" s="59"/>
      <c r="ABU265" s="59"/>
      <c r="ACF265" s="59"/>
      <c r="ACQ265" s="59"/>
      <c r="ADB265" s="59"/>
      <c r="ADM265" s="59"/>
      <c r="ADX265" s="59"/>
      <c r="AEI265" s="59"/>
      <c r="AET265" s="59"/>
      <c r="AFE265" s="59"/>
      <c r="AFP265" s="59"/>
      <c r="AGA265" s="59"/>
      <c r="AGL265" s="59"/>
      <c r="AGW265" s="59"/>
      <c r="AHH265" s="59"/>
      <c r="AHS265" s="59"/>
      <c r="AID265" s="59"/>
      <c r="AIO265" s="59"/>
      <c r="AIZ265" s="59"/>
      <c r="AJK265" s="59"/>
      <c r="AJV265" s="59"/>
      <c r="AKG265" s="59"/>
      <c r="AKR265" s="59"/>
      <c r="ALC265" s="59"/>
      <c r="ALN265" s="59"/>
      <c r="ALY265" s="59"/>
      <c r="AMJ265" s="59"/>
      <c r="AMU265" s="59"/>
      <c r="ANF265" s="59"/>
      <c r="ANQ265" s="59"/>
      <c r="AOB265" s="59"/>
      <c r="AOM265" s="59"/>
      <c r="AOX265" s="59"/>
      <c r="API265" s="59"/>
      <c r="APT265" s="59"/>
      <c r="AQE265" s="59"/>
      <c r="AQP265" s="59"/>
      <c r="ARA265" s="59"/>
      <c r="ARL265" s="59"/>
      <c r="ARW265" s="59"/>
      <c r="ASH265" s="59"/>
      <c r="ASS265" s="59"/>
      <c r="ATD265" s="59"/>
      <c r="ATO265" s="59"/>
      <c r="ATZ265" s="59"/>
      <c r="AUK265" s="59"/>
      <c r="AUV265" s="59"/>
      <c r="AVG265" s="59"/>
      <c r="AVR265" s="59"/>
      <c r="AWC265" s="59"/>
      <c r="AWN265" s="59"/>
      <c r="AWY265" s="59"/>
      <c r="AXJ265" s="59"/>
      <c r="AXU265" s="59"/>
      <c r="AYF265" s="59"/>
      <c r="AYQ265" s="59"/>
      <c r="AZB265" s="59"/>
    </row>
    <row r="266" spans="1:1024 1035:1354" ht="18.75" customHeight="1" x14ac:dyDescent="0.25">
      <c r="A266" s="24" t="str">
        <f>'total Scrap'!A266</f>
        <v>02/2021</v>
      </c>
      <c r="B266" s="29">
        <f>'total Scrap'!D266</f>
        <v>96743</v>
      </c>
      <c r="C266" s="45" t="str">
        <f>'total Scrap'!E266</f>
        <v>56210F225071</v>
      </c>
      <c r="D266" s="8" t="str">
        <f>'total Scrap'!F266</f>
        <v>WIRE, ENGINE</v>
      </c>
      <c r="E266" s="26">
        <f t="shared" ca="1" si="44"/>
        <v>4</v>
      </c>
      <c r="F266" s="26">
        <f t="shared" si="45"/>
        <v>8</v>
      </c>
      <c r="G266" s="27">
        <f t="shared" ca="1" si="46"/>
        <v>0.5714285714285714</v>
      </c>
      <c r="H266" s="26" t="e">
        <f t="shared" ca="1" si="47"/>
        <v>#NAME?</v>
      </c>
      <c r="I266" s="26"/>
      <c r="J266" s="30"/>
      <c r="P266" s="57" t="str">
        <f t="shared" si="48"/>
        <v>02/2021</v>
      </c>
      <c r="Q266" s="30" t="str">
        <f t="shared" si="49"/>
        <v>56210F225071</v>
      </c>
      <c r="U266" s="42" t="e">
        <f ca="1">IF($C266=$R$3, $A266,)</f>
        <v>#NAME?</v>
      </c>
      <c r="W266" s="43" t="e">
        <f t="shared" ca="1" si="50"/>
        <v>#NAME?</v>
      </c>
      <c r="X266" s="42" t="e">
        <f t="shared" ca="1" si="51"/>
        <v>#NAME?</v>
      </c>
      <c r="AH266" s="59"/>
      <c r="AS266" s="59"/>
      <c r="BD266" s="59"/>
      <c r="BO266" s="59"/>
      <c r="BZ266" s="59"/>
      <c r="CK266" s="59"/>
      <c r="CV266" s="59"/>
      <c r="DG266" s="59"/>
      <c r="DR266" s="59"/>
      <c r="EC266" s="59"/>
      <c r="EN266" s="59"/>
      <c r="EY266" s="59"/>
      <c r="FJ266" s="59"/>
      <c r="FU266" s="59"/>
      <c r="GF266" s="59"/>
      <c r="GQ266" s="59"/>
      <c r="HB266" s="59"/>
      <c r="HM266" s="59"/>
      <c r="HX266" s="59"/>
      <c r="II266" s="59"/>
      <c r="IT266" s="59"/>
      <c r="JE266" s="59"/>
      <c r="JP266" s="59"/>
      <c r="KA266" s="59"/>
      <c r="KL266" s="59"/>
      <c r="KW266" s="59"/>
      <c r="LH266" s="59"/>
      <c r="LS266" s="59"/>
      <c r="MD266" s="59"/>
      <c r="MO266" s="59"/>
      <c r="MZ266" s="59"/>
      <c r="NK266" s="59"/>
      <c r="NV266" s="59"/>
      <c r="OG266" s="59"/>
      <c r="OR266" s="59"/>
      <c r="PC266" s="59"/>
      <c r="PN266" s="59"/>
      <c r="PY266" s="59"/>
      <c r="QJ266" s="59"/>
      <c r="QU266" s="59"/>
      <c r="RF266" s="59"/>
      <c r="RQ266" s="59"/>
      <c r="SB266" s="59"/>
      <c r="SM266" s="59"/>
      <c r="SX266" s="59"/>
      <c r="TI266" s="59"/>
      <c r="TT266" s="59"/>
      <c r="UE266" s="59"/>
      <c r="UP266" s="59"/>
      <c r="VA266" s="59"/>
      <c r="VL266" s="59"/>
      <c r="VW266" s="59"/>
      <c r="WH266" s="59"/>
      <c r="WS266" s="59"/>
      <c r="XD266" s="59"/>
      <c r="XO266" s="59"/>
      <c r="XZ266" s="59"/>
      <c r="YK266" s="59"/>
      <c r="YV266" s="59"/>
      <c r="ZG266" s="59"/>
      <c r="ZR266" s="59"/>
      <c r="AAC266" s="59"/>
      <c r="AAN266" s="59"/>
      <c r="AAY266" s="59"/>
      <c r="ABJ266" s="59"/>
      <c r="ABU266" s="59"/>
      <c r="ACF266" s="59"/>
      <c r="ACQ266" s="59"/>
      <c r="ADB266" s="59"/>
      <c r="ADM266" s="59"/>
      <c r="ADX266" s="59"/>
      <c r="AEI266" s="59"/>
      <c r="AET266" s="59"/>
      <c r="AFE266" s="59"/>
      <c r="AFP266" s="59"/>
      <c r="AGA266" s="59"/>
      <c r="AGL266" s="59"/>
      <c r="AGW266" s="59"/>
      <c r="AHH266" s="59"/>
      <c r="AHS266" s="59"/>
      <c r="AID266" s="59"/>
      <c r="AIO266" s="59"/>
      <c r="AIZ266" s="59"/>
      <c r="AJK266" s="59"/>
      <c r="AJV266" s="59"/>
      <c r="AKG266" s="59"/>
      <c r="AKR266" s="59"/>
      <c r="ALC266" s="59"/>
      <c r="ALN266" s="59"/>
      <c r="ALY266" s="59"/>
      <c r="AMJ266" s="59"/>
      <c r="AMU266" s="59"/>
      <c r="ANF266" s="59"/>
      <c r="ANQ266" s="59"/>
      <c r="AOB266" s="59"/>
      <c r="AOM266" s="59"/>
      <c r="AOX266" s="59"/>
      <c r="API266" s="59"/>
      <c r="APT266" s="59"/>
      <c r="AQE266" s="59"/>
      <c r="AQP266" s="59"/>
      <c r="ARA266" s="59"/>
      <c r="ARL266" s="59"/>
      <c r="ARW266" s="59"/>
      <c r="ASH266" s="59"/>
      <c r="ASS266" s="59"/>
      <c r="ATD266" s="59"/>
      <c r="ATO266" s="59"/>
      <c r="ATZ266" s="59"/>
      <c r="AUK266" s="59"/>
      <c r="AUV266" s="59"/>
      <c r="AVG266" s="59"/>
      <c r="AVR266" s="59"/>
      <c r="AWC266" s="59"/>
      <c r="AWN266" s="59"/>
      <c r="AWY266" s="59"/>
      <c r="AXJ266" s="59"/>
      <c r="AXU266" s="59"/>
      <c r="AYF266" s="59"/>
      <c r="AYQ266" s="59"/>
      <c r="AZB266" s="59"/>
    </row>
    <row r="267" spans="1:1024 1035:1354" ht="18.75" customHeight="1" x14ac:dyDescent="0.25">
      <c r="A267" s="24" t="str">
        <f>'total Scrap'!A267</f>
        <v>02/2021</v>
      </c>
      <c r="B267" s="29">
        <f>'total Scrap'!D267</f>
        <v>96744</v>
      </c>
      <c r="C267" s="45" t="str">
        <f>'total Scrap'!E267</f>
        <v>27060UB060</v>
      </c>
      <c r="D267" s="8" t="str">
        <f>'total Scrap'!F267</f>
        <v>ALTERNATOR ASSY, W/REGULATOR</v>
      </c>
      <c r="E267" s="26">
        <f t="shared" ca="1" si="44"/>
        <v>4</v>
      </c>
      <c r="F267" s="26">
        <f t="shared" si="45"/>
        <v>2</v>
      </c>
      <c r="G267" s="27">
        <f t="shared" ca="1" si="46"/>
        <v>0.14285714285714285</v>
      </c>
      <c r="H267" s="26" t="e">
        <f t="shared" ca="1" si="47"/>
        <v>#NAME?</v>
      </c>
      <c r="I267" s="26"/>
      <c r="J267" s="30"/>
      <c r="P267" s="57" t="str">
        <f t="shared" si="48"/>
        <v>02/2021</v>
      </c>
      <c r="Q267" s="30" t="str">
        <f t="shared" si="49"/>
        <v>27060UB060</v>
      </c>
      <c r="U267" s="42" t="e">
        <f ca="1">IF($C267=$R$3, $A267,)</f>
        <v>#NAME?</v>
      </c>
      <c r="W267" s="43" t="e">
        <f t="shared" ca="1" si="50"/>
        <v>#NAME?</v>
      </c>
      <c r="X267" s="42" t="e">
        <f t="shared" ca="1" si="51"/>
        <v>#NAME?</v>
      </c>
      <c r="AH267" s="59"/>
      <c r="AS267" s="59"/>
      <c r="BD267" s="59"/>
      <c r="BO267" s="59"/>
      <c r="BZ267" s="59"/>
      <c r="CK267" s="59"/>
      <c r="CV267" s="59"/>
      <c r="DG267" s="59"/>
      <c r="DR267" s="59"/>
      <c r="EC267" s="59"/>
      <c r="EN267" s="59"/>
      <c r="EY267" s="59"/>
      <c r="FJ267" s="59"/>
      <c r="FU267" s="59"/>
      <c r="GF267" s="59"/>
      <c r="GQ267" s="59"/>
      <c r="HB267" s="59"/>
      <c r="HM267" s="59"/>
      <c r="HX267" s="59"/>
      <c r="II267" s="59"/>
      <c r="IT267" s="59"/>
      <c r="JE267" s="59"/>
      <c r="JP267" s="59"/>
      <c r="KA267" s="59"/>
      <c r="KL267" s="59"/>
      <c r="KW267" s="59"/>
      <c r="LH267" s="59"/>
      <c r="LS267" s="59"/>
      <c r="MD267" s="59"/>
      <c r="MO267" s="59"/>
      <c r="MZ267" s="59"/>
      <c r="NK267" s="59"/>
      <c r="NV267" s="59"/>
      <c r="OG267" s="59"/>
      <c r="OR267" s="59"/>
      <c r="PC267" s="59"/>
      <c r="PN267" s="59"/>
      <c r="PY267" s="59"/>
      <c r="QJ267" s="59"/>
      <c r="QU267" s="59"/>
      <c r="RF267" s="59"/>
      <c r="RQ267" s="59"/>
      <c r="SB267" s="59"/>
      <c r="SM267" s="59"/>
      <c r="SX267" s="59"/>
      <c r="TI267" s="59"/>
      <c r="TT267" s="59"/>
      <c r="UE267" s="59"/>
      <c r="UP267" s="59"/>
      <c r="VA267" s="59"/>
      <c r="VL267" s="59"/>
      <c r="VW267" s="59"/>
      <c r="WH267" s="59"/>
      <c r="WS267" s="59"/>
      <c r="XD267" s="59"/>
      <c r="XO267" s="59"/>
      <c r="XZ267" s="59"/>
      <c r="YK267" s="59"/>
      <c r="YV267" s="59"/>
      <c r="ZG267" s="59"/>
      <c r="ZR267" s="59"/>
      <c r="AAC267" s="59"/>
      <c r="AAN267" s="59"/>
      <c r="AAY267" s="59"/>
      <c r="ABJ267" s="59"/>
      <c r="ABU267" s="59"/>
      <c r="ACF267" s="59"/>
      <c r="ACQ267" s="59"/>
      <c r="ADB267" s="59"/>
      <c r="ADM267" s="59"/>
      <c r="ADX267" s="59"/>
      <c r="AEI267" s="59"/>
      <c r="AET267" s="59"/>
      <c r="AFE267" s="59"/>
      <c r="AFP267" s="59"/>
      <c r="AGA267" s="59"/>
      <c r="AGL267" s="59"/>
      <c r="AGW267" s="59"/>
      <c r="AHH267" s="59"/>
      <c r="AHS267" s="59"/>
      <c r="AID267" s="59"/>
      <c r="AIO267" s="59"/>
      <c r="AIZ267" s="59"/>
      <c r="AJK267" s="59"/>
      <c r="AJV267" s="59"/>
      <c r="AKG267" s="59"/>
      <c r="AKR267" s="59"/>
      <c r="ALC267" s="59"/>
      <c r="ALN267" s="59"/>
      <c r="ALY267" s="59"/>
      <c r="AMJ267" s="59"/>
      <c r="AMU267" s="59"/>
      <c r="ANF267" s="59"/>
      <c r="ANQ267" s="59"/>
      <c r="AOB267" s="59"/>
      <c r="AOM267" s="59"/>
      <c r="AOX267" s="59"/>
      <c r="API267" s="59"/>
      <c r="APT267" s="59"/>
      <c r="AQE267" s="59"/>
      <c r="AQP267" s="59"/>
      <c r="ARA267" s="59"/>
      <c r="ARL267" s="59"/>
      <c r="ARW267" s="59"/>
      <c r="ASH267" s="59"/>
      <c r="ASS267" s="59"/>
      <c r="ATD267" s="59"/>
      <c r="ATO267" s="59"/>
      <c r="ATZ267" s="59"/>
      <c r="AUK267" s="59"/>
      <c r="AUV267" s="59"/>
      <c r="AVG267" s="59"/>
      <c r="AVR267" s="59"/>
      <c r="AWC267" s="59"/>
      <c r="AWN267" s="59"/>
      <c r="AWY267" s="59"/>
      <c r="AXJ267" s="59"/>
      <c r="AXU267" s="59"/>
      <c r="AYF267" s="59"/>
      <c r="AYQ267" s="59"/>
      <c r="AZB267" s="59"/>
    </row>
    <row r="268" spans="1:1024 1035:1354" ht="18.75" customHeight="1" x14ac:dyDescent="0.25">
      <c r="A268" s="24" t="str">
        <f>'total Scrap'!A268</f>
        <v>02/2021</v>
      </c>
      <c r="B268" s="29">
        <f>'total Scrap'!D268</f>
        <v>96666</v>
      </c>
      <c r="C268" s="45" t="str">
        <f>'total Scrap'!E268</f>
        <v>55215F318071</v>
      </c>
      <c r="D268" s="8" t="str">
        <f>'total Scrap'!F268</f>
        <v>GLASS, RR</v>
      </c>
      <c r="E268" s="26">
        <f t="shared" ca="1" si="44"/>
        <v>4</v>
      </c>
      <c r="F268" s="26">
        <f t="shared" si="45"/>
        <v>1</v>
      </c>
      <c r="G268" s="27">
        <f t="shared" ca="1" si="46"/>
        <v>7.1428571428571425E-2</v>
      </c>
      <c r="H268" s="26" t="e">
        <f t="shared" ca="1" si="47"/>
        <v>#NAME?</v>
      </c>
      <c r="I268" s="26"/>
      <c r="J268" s="30"/>
      <c r="P268" s="57">
        <f t="shared" si="48"/>
        <v>0</v>
      </c>
      <c r="Q268" s="30">
        <f t="shared" si="49"/>
        <v>0</v>
      </c>
      <c r="U268" s="42" t="e">
        <f ca="1">IF($C268=$R$3, $A268,)</f>
        <v>#NAME?</v>
      </c>
      <c r="W268" s="43" t="e">
        <f t="shared" ca="1" si="50"/>
        <v>#NAME?</v>
      </c>
      <c r="X268" s="42" t="e">
        <f t="shared" ca="1" si="51"/>
        <v>#NAME?</v>
      </c>
      <c r="AH268" s="59"/>
      <c r="AS268" s="59"/>
      <c r="BD268" s="59"/>
      <c r="BO268" s="59"/>
      <c r="BZ268" s="59"/>
      <c r="CK268" s="59"/>
      <c r="CV268" s="59"/>
      <c r="DG268" s="59"/>
      <c r="DR268" s="59"/>
      <c r="EC268" s="59"/>
      <c r="EN268" s="59"/>
      <c r="EY268" s="59"/>
      <c r="FJ268" s="59"/>
      <c r="FU268" s="59"/>
      <c r="GF268" s="59"/>
      <c r="GQ268" s="59"/>
      <c r="HB268" s="59"/>
      <c r="HM268" s="59"/>
      <c r="HX268" s="59"/>
      <c r="II268" s="59"/>
      <c r="IT268" s="59"/>
      <c r="JE268" s="59"/>
      <c r="JP268" s="59"/>
      <c r="KA268" s="59"/>
      <c r="KL268" s="59"/>
      <c r="KW268" s="59"/>
      <c r="LH268" s="59"/>
      <c r="LS268" s="59"/>
      <c r="MD268" s="59"/>
      <c r="MO268" s="59"/>
      <c r="MZ268" s="59"/>
      <c r="NK268" s="59"/>
      <c r="NV268" s="59"/>
      <c r="OG268" s="59"/>
      <c r="OR268" s="59"/>
      <c r="PC268" s="59"/>
      <c r="PN268" s="59"/>
      <c r="PY268" s="59"/>
      <c r="QJ268" s="59"/>
      <c r="QU268" s="59"/>
      <c r="RF268" s="59"/>
      <c r="RQ268" s="59"/>
      <c r="SB268" s="59"/>
      <c r="SM268" s="59"/>
      <c r="SX268" s="59"/>
      <c r="TI268" s="59"/>
      <c r="TT268" s="59"/>
      <c r="UE268" s="59"/>
      <c r="UP268" s="59"/>
      <c r="VA268" s="59"/>
      <c r="VL268" s="59"/>
      <c r="VW268" s="59"/>
      <c r="WH268" s="59"/>
      <c r="WS268" s="59"/>
      <c r="XD268" s="59"/>
      <c r="XO268" s="59"/>
      <c r="XZ268" s="59"/>
      <c r="YK268" s="59"/>
      <c r="YV268" s="59"/>
      <c r="ZG268" s="59"/>
      <c r="ZR268" s="59"/>
      <c r="AAC268" s="59"/>
      <c r="AAN268" s="59"/>
      <c r="AAY268" s="59"/>
      <c r="ABJ268" s="59"/>
      <c r="ABU268" s="59"/>
      <c r="ACF268" s="59"/>
      <c r="ACQ268" s="59"/>
      <c r="ADB268" s="59"/>
      <c r="ADM268" s="59"/>
      <c r="ADX268" s="59"/>
      <c r="AEI268" s="59"/>
      <c r="AET268" s="59"/>
      <c r="AFE268" s="59"/>
      <c r="AFP268" s="59"/>
      <c r="AGA268" s="59"/>
      <c r="AGL268" s="59"/>
      <c r="AGW268" s="59"/>
      <c r="AHH268" s="59"/>
      <c r="AHS268" s="59"/>
      <c r="AID268" s="59"/>
      <c r="AIO268" s="59"/>
      <c r="AIZ268" s="59"/>
      <c r="AJK268" s="59"/>
      <c r="AJV268" s="59"/>
      <c r="AKG268" s="59"/>
      <c r="AKR268" s="59"/>
      <c r="ALC268" s="59"/>
      <c r="ALN268" s="59"/>
      <c r="ALY268" s="59"/>
      <c r="AMJ268" s="59"/>
      <c r="AMU268" s="59"/>
      <c r="ANF268" s="59"/>
      <c r="ANQ268" s="59"/>
      <c r="AOB268" s="59"/>
      <c r="AOM268" s="59"/>
      <c r="AOX268" s="59"/>
      <c r="API268" s="59"/>
      <c r="APT268" s="59"/>
      <c r="AQE268" s="59"/>
      <c r="AQP268" s="59"/>
      <c r="ARA268" s="59"/>
      <c r="ARL268" s="59"/>
      <c r="ARW268" s="59"/>
      <c r="ASH268" s="59"/>
      <c r="ASS268" s="59"/>
      <c r="ATD268" s="59"/>
      <c r="ATO268" s="59"/>
      <c r="ATZ268" s="59"/>
      <c r="AUK268" s="59"/>
      <c r="AUV268" s="59"/>
      <c r="AVG268" s="59"/>
      <c r="AVR268" s="59"/>
      <c r="AWC268" s="59"/>
      <c r="AWN268" s="59"/>
      <c r="AWY268" s="59"/>
      <c r="AXJ268" s="59"/>
      <c r="AXU268" s="59"/>
      <c r="AYF268" s="59"/>
      <c r="AYQ268" s="59"/>
      <c r="AZB268" s="59"/>
    </row>
    <row r="269" spans="1:1024 1035:1354" ht="18.75" customHeight="1" x14ac:dyDescent="0.25">
      <c r="A269" s="24" t="str">
        <f>'total Scrap'!A269</f>
        <v>02/2021</v>
      </c>
      <c r="B269" s="29">
        <f>'total Scrap'!D269</f>
        <v>96669</v>
      </c>
      <c r="C269" s="45" t="str">
        <f>'total Scrap'!E269</f>
        <v>2A28005</v>
      </c>
      <c r="D269" s="8" t="str">
        <f>'total Scrap'!F269</f>
        <v>COVER SUB-ASSY, HTR</v>
      </c>
      <c r="E269" s="26">
        <f t="shared" ca="1" si="44"/>
        <v>4</v>
      </c>
      <c r="F269" s="26">
        <f t="shared" si="45"/>
        <v>5</v>
      </c>
      <c r="G269" s="27">
        <f t="shared" ca="1" si="46"/>
        <v>0.35714285714285715</v>
      </c>
      <c r="H269" s="26" t="e">
        <f t="shared" ca="1" si="47"/>
        <v>#NAME?</v>
      </c>
      <c r="I269" s="26"/>
      <c r="J269" s="30"/>
      <c r="P269" s="57" t="str">
        <f t="shared" si="48"/>
        <v>02/2021</v>
      </c>
      <c r="Q269" s="30" t="str">
        <f t="shared" si="49"/>
        <v>2A28005</v>
      </c>
      <c r="U269" s="42" t="e">
        <f ca="1">IF($C269=$R$3, $A269,)</f>
        <v>#NAME?</v>
      </c>
      <c r="W269" s="43" t="e">
        <f t="shared" ca="1" si="50"/>
        <v>#NAME?</v>
      </c>
      <c r="X269" s="42" t="e">
        <f t="shared" ca="1" si="51"/>
        <v>#NAME?</v>
      </c>
      <c r="AH269" s="59"/>
      <c r="AS269" s="59"/>
      <c r="BD269" s="59"/>
      <c r="BO269" s="59"/>
      <c r="BZ269" s="59"/>
      <c r="CK269" s="59"/>
      <c r="CV269" s="59"/>
      <c r="DG269" s="59"/>
      <c r="DR269" s="59"/>
      <c r="EC269" s="59"/>
      <c r="EN269" s="59"/>
      <c r="EY269" s="59"/>
      <c r="FJ269" s="59"/>
      <c r="FU269" s="59"/>
      <c r="GF269" s="59"/>
      <c r="GQ269" s="59"/>
      <c r="HB269" s="59"/>
      <c r="HM269" s="59"/>
      <c r="HX269" s="59"/>
      <c r="II269" s="59"/>
      <c r="IT269" s="59"/>
      <c r="JE269" s="59"/>
      <c r="JP269" s="59"/>
      <c r="KA269" s="59"/>
      <c r="KL269" s="59"/>
      <c r="KW269" s="59"/>
      <c r="LH269" s="59"/>
      <c r="LS269" s="59"/>
      <c r="MD269" s="59"/>
      <c r="MO269" s="59"/>
      <c r="MZ269" s="59"/>
      <c r="NK269" s="59"/>
      <c r="NV269" s="59"/>
      <c r="OG269" s="59"/>
      <c r="OR269" s="59"/>
      <c r="PC269" s="59"/>
      <c r="PN269" s="59"/>
      <c r="PY269" s="59"/>
      <c r="QJ269" s="59"/>
      <c r="QU269" s="59"/>
      <c r="RF269" s="59"/>
      <c r="RQ269" s="59"/>
      <c r="SB269" s="59"/>
      <c r="SM269" s="59"/>
      <c r="SX269" s="59"/>
      <c r="TI269" s="59"/>
      <c r="TT269" s="59"/>
      <c r="UE269" s="59"/>
      <c r="UP269" s="59"/>
      <c r="VA269" s="59"/>
      <c r="VL269" s="59"/>
      <c r="VW269" s="59"/>
      <c r="WH269" s="59"/>
      <c r="WS269" s="59"/>
      <c r="XD269" s="59"/>
      <c r="XO269" s="59"/>
      <c r="XZ269" s="59"/>
      <c r="YK269" s="59"/>
      <c r="YV269" s="59"/>
      <c r="ZG269" s="59"/>
      <c r="ZR269" s="59"/>
      <c r="AAC269" s="59"/>
      <c r="AAN269" s="59"/>
      <c r="AAY269" s="59"/>
      <c r="ABJ269" s="59"/>
      <c r="ABU269" s="59"/>
      <c r="ACF269" s="59"/>
      <c r="ACQ269" s="59"/>
      <c r="ADB269" s="59"/>
      <c r="ADM269" s="59"/>
      <c r="ADX269" s="59"/>
      <c r="AEI269" s="59"/>
      <c r="AET269" s="59"/>
      <c r="AFE269" s="59"/>
      <c r="AFP269" s="59"/>
      <c r="AGA269" s="59"/>
      <c r="AGL269" s="59"/>
      <c r="AGW269" s="59"/>
      <c r="AHH269" s="59"/>
      <c r="AHS269" s="59"/>
      <c r="AID269" s="59"/>
      <c r="AIO269" s="59"/>
      <c r="AIZ269" s="59"/>
      <c r="AJK269" s="59"/>
      <c r="AJV269" s="59"/>
      <c r="AKG269" s="59"/>
      <c r="AKR269" s="59"/>
      <c r="ALC269" s="59"/>
      <c r="ALN269" s="59"/>
      <c r="ALY269" s="59"/>
      <c r="AMJ269" s="59"/>
      <c r="AMU269" s="59"/>
      <c r="ANF269" s="59"/>
      <c r="ANQ269" s="59"/>
      <c r="AOB269" s="59"/>
      <c r="AOM269" s="59"/>
      <c r="AOX269" s="59"/>
      <c r="API269" s="59"/>
      <c r="APT269" s="59"/>
      <c r="AQE269" s="59"/>
      <c r="AQP269" s="59"/>
      <c r="ARA269" s="59"/>
      <c r="ARL269" s="59"/>
      <c r="ARW269" s="59"/>
      <c r="ASH269" s="59"/>
      <c r="ASS269" s="59"/>
      <c r="ATD269" s="59"/>
      <c r="ATO269" s="59"/>
      <c r="ATZ269" s="59"/>
      <c r="AUK269" s="59"/>
      <c r="AUV269" s="59"/>
      <c r="AVG269" s="59"/>
      <c r="AVR269" s="59"/>
      <c r="AWC269" s="59"/>
      <c r="AWN269" s="59"/>
      <c r="AWY269" s="59"/>
      <c r="AXJ269" s="59"/>
      <c r="AXU269" s="59"/>
      <c r="AYF269" s="59"/>
      <c r="AYQ269" s="59"/>
      <c r="AZB269" s="59"/>
    </row>
    <row r="270" spans="1:1024 1035:1354" ht="18.75" customHeight="1" x14ac:dyDescent="0.25">
      <c r="A270" s="24" t="str">
        <f>'total Scrap'!A270</f>
        <v>02/2021</v>
      </c>
      <c r="B270" s="29">
        <f>'total Scrap'!D270</f>
        <v>96615</v>
      </c>
      <c r="C270" s="45" t="str">
        <f>'total Scrap'!E270</f>
        <v>56210F220071</v>
      </c>
      <c r="D270" s="8" t="str">
        <f>'total Scrap'!F270</f>
        <v>WIRE, ENGINE</v>
      </c>
      <c r="E270" s="26">
        <f t="shared" ca="1" si="44"/>
        <v>4</v>
      </c>
      <c r="F270" s="26">
        <f t="shared" si="45"/>
        <v>2</v>
      </c>
      <c r="G270" s="27">
        <f t="shared" ca="1" si="46"/>
        <v>0.14285714285714285</v>
      </c>
      <c r="H270" s="26" t="e">
        <f t="shared" ca="1" si="47"/>
        <v>#NAME?</v>
      </c>
      <c r="I270" s="26"/>
      <c r="J270" s="30"/>
      <c r="P270" s="57" t="str">
        <f t="shared" si="48"/>
        <v>02/2021</v>
      </c>
      <c r="Q270" s="30" t="str">
        <f t="shared" si="49"/>
        <v>56210F220071</v>
      </c>
      <c r="U270" s="42" t="e">
        <f ca="1">IF($C270=$R$3, $A270,)</f>
        <v>#NAME?</v>
      </c>
      <c r="W270" s="43" t="e">
        <f t="shared" ca="1" si="50"/>
        <v>#NAME?</v>
      </c>
      <c r="X270" s="42" t="e">
        <f t="shared" ca="1" si="51"/>
        <v>#NAME?</v>
      </c>
      <c r="AH270" s="59"/>
      <c r="AS270" s="59"/>
      <c r="BD270" s="59"/>
      <c r="BO270" s="59"/>
      <c r="BZ270" s="59"/>
      <c r="CK270" s="59"/>
      <c r="CV270" s="59"/>
      <c r="DG270" s="59"/>
      <c r="DR270" s="59"/>
      <c r="EC270" s="59"/>
      <c r="EN270" s="59"/>
      <c r="EY270" s="59"/>
      <c r="FJ270" s="59"/>
      <c r="FU270" s="59"/>
      <c r="GF270" s="59"/>
      <c r="GQ270" s="59"/>
      <c r="HB270" s="59"/>
      <c r="HM270" s="59"/>
      <c r="HX270" s="59"/>
      <c r="II270" s="59"/>
      <c r="IT270" s="59"/>
      <c r="JE270" s="59"/>
      <c r="JP270" s="59"/>
      <c r="KA270" s="59"/>
      <c r="KL270" s="59"/>
      <c r="KW270" s="59"/>
      <c r="LH270" s="59"/>
      <c r="LS270" s="59"/>
      <c r="MD270" s="59"/>
      <c r="MO270" s="59"/>
      <c r="MZ270" s="59"/>
      <c r="NK270" s="59"/>
      <c r="NV270" s="59"/>
      <c r="OG270" s="59"/>
      <c r="OR270" s="59"/>
      <c r="PC270" s="59"/>
      <c r="PN270" s="59"/>
      <c r="PY270" s="59"/>
      <c r="QJ270" s="59"/>
      <c r="QU270" s="59"/>
      <c r="RF270" s="59"/>
      <c r="RQ270" s="59"/>
      <c r="SB270" s="59"/>
      <c r="SM270" s="59"/>
      <c r="SX270" s="59"/>
      <c r="TI270" s="59"/>
      <c r="TT270" s="59"/>
      <c r="UE270" s="59"/>
      <c r="UP270" s="59"/>
      <c r="VA270" s="59"/>
      <c r="VL270" s="59"/>
      <c r="VW270" s="59"/>
      <c r="WH270" s="59"/>
      <c r="WS270" s="59"/>
      <c r="XD270" s="59"/>
      <c r="XO270" s="59"/>
      <c r="XZ270" s="59"/>
      <c r="YK270" s="59"/>
      <c r="YV270" s="59"/>
      <c r="ZG270" s="59"/>
      <c r="ZR270" s="59"/>
      <c r="AAC270" s="59"/>
      <c r="AAN270" s="59"/>
      <c r="AAY270" s="59"/>
      <c r="ABJ270" s="59"/>
      <c r="ABU270" s="59"/>
      <c r="ACF270" s="59"/>
      <c r="ACQ270" s="59"/>
      <c r="ADB270" s="59"/>
      <c r="ADM270" s="59"/>
      <c r="ADX270" s="59"/>
      <c r="AEI270" s="59"/>
      <c r="AET270" s="59"/>
      <c r="AFE270" s="59"/>
      <c r="AFP270" s="59"/>
      <c r="AGA270" s="59"/>
      <c r="AGL270" s="59"/>
      <c r="AGW270" s="59"/>
      <c r="AHH270" s="59"/>
      <c r="AHS270" s="59"/>
      <c r="AID270" s="59"/>
      <c r="AIO270" s="59"/>
      <c r="AIZ270" s="59"/>
      <c r="AJK270" s="59"/>
      <c r="AJV270" s="59"/>
      <c r="AKG270" s="59"/>
      <c r="AKR270" s="59"/>
      <c r="ALC270" s="59"/>
      <c r="ALN270" s="59"/>
      <c r="ALY270" s="59"/>
      <c r="AMJ270" s="59"/>
      <c r="AMU270" s="59"/>
      <c r="ANF270" s="59"/>
      <c r="ANQ270" s="59"/>
      <c r="AOB270" s="59"/>
      <c r="AOM270" s="59"/>
      <c r="AOX270" s="59"/>
      <c r="API270" s="59"/>
      <c r="APT270" s="59"/>
      <c r="AQE270" s="59"/>
      <c r="AQP270" s="59"/>
      <c r="ARA270" s="59"/>
      <c r="ARL270" s="59"/>
      <c r="ARW270" s="59"/>
      <c r="ASH270" s="59"/>
      <c r="ASS270" s="59"/>
      <c r="ATD270" s="59"/>
      <c r="ATO270" s="59"/>
      <c r="ATZ270" s="59"/>
      <c r="AUK270" s="59"/>
      <c r="AUV270" s="59"/>
      <c r="AVG270" s="59"/>
      <c r="AVR270" s="59"/>
      <c r="AWC270" s="59"/>
      <c r="AWN270" s="59"/>
      <c r="AWY270" s="59"/>
      <c r="AXJ270" s="59"/>
      <c r="AXU270" s="59"/>
      <c r="AYF270" s="59"/>
      <c r="AYQ270" s="59"/>
      <c r="AZB270" s="59"/>
    </row>
    <row r="271" spans="1:1024 1035:1354" ht="18.75" customHeight="1" x14ac:dyDescent="0.25">
      <c r="A271" s="24" t="str">
        <f>'total Scrap'!A271</f>
        <v>02/2021</v>
      </c>
      <c r="B271" s="29">
        <f>'total Scrap'!D271</f>
        <v>97517</v>
      </c>
      <c r="C271" s="45" t="str">
        <f>'total Scrap'!E271</f>
        <v>574502663171</v>
      </c>
      <c r="D271" s="8" t="str">
        <f>'total Scrap'!F271</f>
        <v>SWITCH ASSY, COMBINATION</v>
      </c>
      <c r="E271" s="26">
        <f t="shared" ca="1" si="44"/>
        <v>4</v>
      </c>
      <c r="F271" s="26">
        <f t="shared" si="45"/>
        <v>2</v>
      </c>
      <c r="G271" s="27">
        <f t="shared" ca="1" si="46"/>
        <v>0.14285714285714285</v>
      </c>
      <c r="H271" s="26" t="e">
        <f t="shared" ca="1" si="47"/>
        <v>#NAME?</v>
      </c>
      <c r="I271" s="26"/>
      <c r="J271" s="30"/>
      <c r="P271" s="57" t="str">
        <f t="shared" si="48"/>
        <v>02/2021</v>
      </c>
      <c r="Q271" s="30" t="str">
        <f t="shared" si="49"/>
        <v>574502663171</v>
      </c>
      <c r="U271" s="42" t="e">
        <f ca="1">IF($C271=$R$3, $A271,)</f>
        <v>#NAME?</v>
      </c>
      <c r="W271" s="43" t="e">
        <f t="shared" ca="1" si="50"/>
        <v>#NAME?</v>
      </c>
      <c r="X271" s="42" t="e">
        <f t="shared" ca="1" si="51"/>
        <v>#NAME?</v>
      </c>
      <c r="AH271" s="59"/>
      <c r="AS271" s="59"/>
      <c r="BD271" s="59"/>
      <c r="BO271" s="59"/>
      <c r="BZ271" s="59"/>
      <c r="CK271" s="59"/>
      <c r="CV271" s="59"/>
      <c r="DG271" s="59"/>
      <c r="DR271" s="59"/>
      <c r="EC271" s="59"/>
      <c r="EN271" s="59"/>
      <c r="EY271" s="59"/>
      <c r="FJ271" s="59"/>
      <c r="FU271" s="59"/>
      <c r="GF271" s="59"/>
      <c r="GQ271" s="59"/>
      <c r="HB271" s="59"/>
      <c r="HM271" s="59"/>
      <c r="HX271" s="59"/>
      <c r="II271" s="59"/>
      <c r="IT271" s="59"/>
      <c r="JE271" s="59"/>
      <c r="JP271" s="59"/>
      <c r="KA271" s="59"/>
      <c r="KL271" s="59"/>
      <c r="KW271" s="59"/>
      <c r="LH271" s="59"/>
      <c r="LS271" s="59"/>
      <c r="MD271" s="59"/>
      <c r="MO271" s="59"/>
      <c r="MZ271" s="59"/>
      <c r="NK271" s="59"/>
      <c r="NV271" s="59"/>
      <c r="OG271" s="59"/>
      <c r="OR271" s="59"/>
      <c r="PC271" s="59"/>
      <c r="PN271" s="59"/>
      <c r="PY271" s="59"/>
      <c r="QJ271" s="59"/>
      <c r="QU271" s="59"/>
      <c r="RF271" s="59"/>
      <c r="RQ271" s="59"/>
      <c r="SB271" s="59"/>
      <c r="SM271" s="59"/>
      <c r="SX271" s="59"/>
      <c r="TI271" s="59"/>
      <c r="TT271" s="59"/>
      <c r="UE271" s="59"/>
      <c r="UP271" s="59"/>
      <c r="VA271" s="59"/>
      <c r="VL271" s="59"/>
      <c r="VW271" s="59"/>
      <c r="WH271" s="59"/>
      <c r="WS271" s="59"/>
      <c r="XD271" s="59"/>
      <c r="XO271" s="59"/>
      <c r="XZ271" s="59"/>
      <c r="YK271" s="59"/>
      <c r="YV271" s="59"/>
      <c r="ZG271" s="59"/>
      <c r="ZR271" s="59"/>
      <c r="AAC271" s="59"/>
      <c r="AAN271" s="59"/>
      <c r="AAY271" s="59"/>
      <c r="ABJ271" s="59"/>
      <c r="ABU271" s="59"/>
      <c r="ACF271" s="59"/>
      <c r="ACQ271" s="59"/>
      <c r="ADB271" s="59"/>
      <c r="ADM271" s="59"/>
      <c r="ADX271" s="59"/>
      <c r="AEI271" s="59"/>
      <c r="AET271" s="59"/>
      <c r="AFE271" s="59"/>
      <c r="AFP271" s="59"/>
      <c r="AGA271" s="59"/>
      <c r="AGL271" s="59"/>
      <c r="AGW271" s="59"/>
      <c r="AHH271" s="59"/>
      <c r="AHS271" s="59"/>
      <c r="AID271" s="59"/>
      <c r="AIO271" s="59"/>
      <c r="AIZ271" s="59"/>
      <c r="AJK271" s="59"/>
      <c r="AJV271" s="59"/>
      <c r="AKG271" s="59"/>
      <c r="AKR271" s="59"/>
      <c r="ALC271" s="59"/>
      <c r="ALN271" s="59"/>
      <c r="ALY271" s="59"/>
      <c r="AMJ271" s="59"/>
      <c r="AMU271" s="59"/>
      <c r="ANF271" s="59"/>
      <c r="ANQ271" s="59"/>
      <c r="AOB271" s="59"/>
      <c r="AOM271" s="59"/>
      <c r="AOX271" s="59"/>
      <c r="API271" s="59"/>
      <c r="APT271" s="59"/>
      <c r="AQE271" s="59"/>
      <c r="AQP271" s="59"/>
      <c r="ARA271" s="59"/>
      <c r="ARL271" s="59"/>
      <c r="ARW271" s="59"/>
      <c r="ASH271" s="59"/>
      <c r="ASS271" s="59"/>
      <c r="ATD271" s="59"/>
      <c r="ATO271" s="59"/>
      <c r="ATZ271" s="59"/>
      <c r="AUK271" s="59"/>
      <c r="AUV271" s="59"/>
      <c r="AVG271" s="59"/>
      <c r="AVR271" s="59"/>
      <c r="AWC271" s="59"/>
      <c r="AWN271" s="59"/>
      <c r="AWY271" s="59"/>
      <c r="AXJ271" s="59"/>
      <c r="AXU271" s="59"/>
      <c r="AYF271" s="59"/>
      <c r="AYQ271" s="59"/>
      <c r="AZB271" s="59"/>
    </row>
    <row r="272" spans="1:1024 1035:1354" ht="18.75" customHeight="1" x14ac:dyDescent="0.25">
      <c r="A272" s="24" t="str">
        <f>'total Scrap'!A272</f>
        <v>02/2021</v>
      </c>
      <c r="B272" s="29">
        <f>'total Scrap'!D272</f>
        <v>97516</v>
      </c>
      <c r="C272" s="45" t="str">
        <f>'total Scrap'!E272</f>
        <v>56052F227071</v>
      </c>
      <c r="D272" s="8" t="str">
        <f>'total Scrap'!F272</f>
        <v>WIRE RR UPR MAIN</v>
      </c>
      <c r="E272" s="26">
        <f t="shared" ca="1" si="44"/>
        <v>4</v>
      </c>
      <c r="F272" s="26">
        <f t="shared" si="45"/>
        <v>6</v>
      </c>
      <c r="G272" s="27">
        <f t="shared" ca="1" si="46"/>
        <v>0.42857142857142855</v>
      </c>
      <c r="H272" s="26" t="e">
        <f t="shared" ca="1" si="47"/>
        <v>#NAME?</v>
      </c>
      <c r="I272" s="26"/>
      <c r="J272" s="30"/>
      <c r="P272" s="57" t="str">
        <f t="shared" si="48"/>
        <v>02/2021</v>
      </c>
      <c r="Q272" s="30" t="str">
        <f t="shared" si="49"/>
        <v>56052F227071</v>
      </c>
      <c r="U272" s="42" t="e">
        <f ca="1">IF($C272=$R$3, $A272,)</f>
        <v>#NAME?</v>
      </c>
      <c r="W272" s="43" t="e">
        <f t="shared" ca="1" si="50"/>
        <v>#NAME?</v>
      </c>
      <c r="X272" s="42" t="e">
        <f t="shared" ca="1" si="51"/>
        <v>#NAME?</v>
      </c>
      <c r="AH272" s="59"/>
      <c r="AS272" s="59"/>
      <c r="BD272" s="59"/>
      <c r="BO272" s="59"/>
      <c r="BZ272" s="59"/>
      <c r="CK272" s="59"/>
      <c r="CV272" s="59"/>
      <c r="DG272" s="59"/>
      <c r="DR272" s="59"/>
      <c r="EC272" s="59"/>
      <c r="EN272" s="59"/>
      <c r="EY272" s="59"/>
      <c r="FJ272" s="59"/>
      <c r="FU272" s="59"/>
      <c r="GF272" s="59"/>
      <c r="GQ272" s="59"/>
      <c r="HB272" s="59"/>
      <c r="HM272" s="59"/>
      <c r="HX272" s="59"/>
      <c r="II272" s="59"/>
      <c r="IT272" s="59"/>
      <c r="JE272" s="59"/>
      <c r="JP272" s="59"/>
      <c r="KA272" s="59"/>
      <c r="KL272" s="59"/>
      <c r="KW272" s="59"/>
      <c r="LH272" s="59"/>
      <c r="LS272" s="59"/>
      <c r="MD272" s="59"/>
      <c r="MO272" s="59"/>
      <c r="MZ272" s="59"/>
      <c r="NK272" s="59"/>
      <c r="NV272" s="59"/>
      <c r="OG272" s="59"/>
      <c r="OR272" s="59"/>
      <c r="PC272" s="59"/>
      <c r="PN272" s="59"/>
      <c r="PY272" s="59"/>
      <c r="QJ272" s="59"/>
      <c r="QU272" s="59"/>
      <c r="RF272" s="59"/>
      <c r="RQ272" s="59"/>
      <c r="SB272" s="59"/>
      <c r="SM272" s="59"/>
      <c r="SX272" s="59"/>
      <c r="TI272" s="59"/>
      <c r="TT272" s="59"/>
      <c r="UE272" s="59"/>
      <c r="UP272" s="59"/>
      <c r="VA272" s="59"/>
      <c r="VL272" s="59"/>
      <c r="VW272" s="59"/>
      <c r="WH272" s="59"/>
      <c r="WS272" s="59"/>
      <c r="XD272" s="59"/>
      <c r="XO272" s="59"/>
      <c r="XZ272" s="59"/>
      <c r="YK272" s="59"/>
      <c r="YV272" s="59"/>
      <c r="ZG272" s="59"/>
      <c r="ZR272" s="59"/>
      <c r="AAC272" s="59"/>
      <c r="AAN272" s="59"/>
      <c r="AAY272" s="59"/>
      <c r="ABJ272" s="59"/>
      <c r="ABU272" s="59"/>
      <c r="ACF272" s="59"/>
      <c r="ACQ272" s="59"/>
      <c r="ADB272" s="59"/>
      <c r="ADM272" s="59"/>
      <c r="ADX272" s="59"/>
      <c r="AEI272" s="59"/>
      <c r="AET272" s="59"/>
      <c r="AFE272" s="59"/>
      <c r="AFP272" s="59"/>
      <c r="AGA272" s="59"/>
      <c r="AGL272" s="59"/>
      <c r="AGW272" s="59"/>
      <c r="AHH272" s="59"/>
      <c r="AHS272" s="59"/>
      <c r="AID272" s="59"/>
      <c r="AIO272" s="59"/>
      <c r="AIZ272" s="59"/>
      <c r="AJK272" s="59"/>
      <c r="AJV272" s="59"/>
      <c r="AKG272" s="59"/>
      <c r="AKR272" s="59"/>
      <c r="ALC272" s="59"/>
      <c r="ALN272" s="59"/>
      <c r="ALY272" s="59"/>
      <c r="AMJ272" s="59"/>
      <c r="AMU272" s="59"/>
      <c r="ANF272" s="59"/>
      <c r="ANQ272" s="59"/>
      <c r="AOB272" s="59"/>
      <c r="AOM272" s="59"/>
      <c r="AOX272" s="59"/>
      <c r="API272" s="59"/>
      <c r="APT272" s="59"/>
      <c r="AQE272" s="59"/>
      <c r="AQP272" s="59"/>
      <c r="ARA272" s="59"/>
      <c r="ARL272" s="59"/>
      <c r="ARW272" s="59"/>
      <c r="ASH272" s="59"/>
      <c r="ASS272" s="59"/>
      <c r="ATD272" s="59"/>
      <c r="ATO272" s="59"/>
      <c r="ATZ272" s="59"/>
      <c r="AUK272" s="59"/>
      <c r="AUV272" s="59"/>
      <c r="AVG272" s="59"/>
      <c r="AVR272" s="59"/>
      <c r="AWC272" s="59"/>
      <c r="AWN272" s="59"/>
      <c r="AWY272" s="59"/>
      <c r="AXJ272" s="59"/>
      <c r="AXU272" s="59"/>
      <c r="AYF272" s="59"/>
      <c r="AYQ272" s="59"/>
      <c r="AZB272" s="59"/>
    </row>
    <row r="273" spans="1:1024 1035:1354" ht="18.75" customHeight="1" x14ac:dyDescent="0.25">
      <c r="A273" s="24" t="str">
        <f>'total Scrap'!A273</f>
        <v>02/2021</v>
      </c>
      <c r="B273" s="29">
        <f>'total Scrap'!D273</f>
        <v>97651</v>
      </c>
      <c r="C273" s="45" t="str">
        <f>'total Scrap'!E273</f>
        <v>56052F227071</v>
      </c>
      <c r="D273" s="8" t="str">
        <f>'total Scrap'!F273</f>
        <v>WIRE RR UPR MAIN</v>
      </c>
      <c r="E273" s="26">
        <f t="shared" ca="1" si="44"/>
        <v>4</v>
      </c>
      <c r="F273" s="26">
        <f t="shared" si="45"/>
        <v>6</v>
      </c>
      <c r="G273" s="27">
        <f t="shared" ca="1" si="46"/>
        <v>0.42857142857142855</v>
      </c>
      <c r="H273" s="26" t="e">
        <f t="shared" ca="1" si="47"/>
        <v>#NAME?</v>
      </c>
      <c r="I273" s="26"/>
      <c r="J273" s="30"/>
      <c r="P273" s="57" t="str">
        <f t="shared" si="48"/>
        <v>02/2021</v>
      </c>
      <c r="Q273" s="30" t="str">
        <f t="shared" si="49"/>
        <v>56052F227071</v>
      </c>
      <c r="U273" s="42" t="e">
        <f ca="1">IF($C273=$R$3, $A273,)</f>
        <v>#NAME?</v>
      </c>
      <c r="W273" s="43" t="e">
        <f t="shared" ca="1" si="50"/>
        <v>#NAME?</v>
      </c>
      <c r="X273" s="42" t="e">
        <f t="shared" ca="1" si="51"/>
        <v>#NAME?</v>
      </c>
      <c r="AH273" s="59"/>
      <c r="AS273" s="59"/>
      <c r="BD273" s="59"/>
      <c r="BO273" s="59"/>
      <c r="BZ273" s="59"/>
      <c r="CK273" s="59"/>
      <c r="CV273" s="59"/>
      <c r="DG273" s="59"/>
      <c r="DR273" s="59"/>
      <c r="EC273" s="59"/>
      <c r="EN273" s="59"/>
      <c r="EY273" s="59"/>
      <c r="FJ273" s="59"/>
      <c r="FU273" s="59"/>
      <c r="GF273" s="59"/>
      <c r="GQ273" s="59"/>
      <c r="HB273" s="59"/>
      <c r="HM273" s="59"/>
      <c r="HX273" s="59"/>
      <c r="II273" s="59"/>
      <c r="IT273" s="59"/>
      <c r="JE273" s="59"/>
      <c r="JP273" s="59"/>
      <c r="KA273" s="59"/>
      <c r="KL273" s="59"/>
      <c r="KW273" s="59"/>
      <c r="LH273" s="59"/>
      <c r="LS273" s="59"/>
      <c r="MD273" s="59"/>
      <c r="MO273" s="59"/>
      <c r="MZ273" s="59"/>
      <c r="NK273" s="59"/>
      <c r="NV273" s="59"/>
      <c r="OG273" s="59"/>
      <c r="OR273" s="59"/>
      <c r="PC273" s="59"/>
      <c r="PN273" s="59"/>
      <c r="PY273" s="59"/>
      <c r="QJ273" s="59"/>
      <c r="QU273" s="59"/>
      <c r="RF273" s="59"/>
      <c r="RQ273" s="59"/>
      <c r="SB273" s="59"/>
      <c r="SM273" s="59"/>
      <c r="SX273" s="59"/>
      <c r="TI273" s="59"/>
      <c r="TT273" s="59"/>
      <c r="UE273" s="59"/>
      <c r="UP273" s="59"/>
      <c r="VA273" s="59"/>
      <c r="VL273" s="59"/>
      <c r="VW273" s="59"/>
      <c r="WH273" s="59"/>
      <c r="WS273" s="59"/>
      <c r="XD273" s="59"/>
      <c r="XO273" s="59"/>
      <c r="XZ273" s="59"/>
      <c r="YK273" s="59"/>
      <c r="YV273" s="59"/>
      <c r="ZG273" s="59"/>
      <c r="ZR273" s="59"/>
      <c r="AAC273" s="59"/>
      <c r="AAN273" s="59"/>
      <c r="AAY273" s="59"/>
      <c r="ABJ273" s="59"/>
      <c r="ABU273" s="59"/>
      <c r="ACF273" s="59"/>
      <c r="ACQ273" s="59"/>
      <c r="ADB273" s="59"/>
      <c r="ADM273" s="59"/>
      <c r="ADX273" s="59"/>
      <c r="AEI273" s="59"/>
      <c r="AET273" s="59"/>
      <c r="AFE273" s="59"/>
      <c r="AFP273" s="59"/>
      <c r="AGA273" s="59"/>
      <c r="AGL273" s="59"/>
      <c r="AGW273" s="59"/>
      <c r="AHH273" s="59"/>
      <c r="AHS273" s="59"/>
      <c r="AID273" s="59"/>
      <c r="AIO273" s="59"/>
      <c r="AIZ273" s="59"/>
      <c r="AJK273" s="59"/>
      <c r="AJV273" s="59"/>
      <c r="AKG273" s="59"/>
      <c r="AKR273" s="59"/>
      <c r="ALC273" s="59"/>
      <c r="ALN273" s="59"/>
      <c r="ALY273" s="59"/>
      <c r="AMJ273" s="59"/>
      <c r="AMU273" s="59"/>
      <c r="ANF273" s="59"/>
      <c r="ANQ273" s="59"/>
      <c r="AOB273" s="59"/>
      <c r="AOM273" s="59"/>
      <c r="AOX273" s="59"/>
      <c r="API273" s="59"/>
      <c r="APT273" s="59"/>
      <c r="AQE273" s="59"/>
      <c r="AQP273" s="59"/>
      <c r="ARA273" s="59"/>
      <c r="ARL273" s="59"/>
      <c r="ARW273" s="59"/>
      <c r="ASH273" s="59"/>
      <c r="ASS273" s="59"/>
      <c r="ATD273" s="59"/>
      <c r="ATO273" s="59"/>
      <c r="ATZ273" s="59"/>
      <c r="AUK273" s="59"/>
      <c r="AUV273" s="59"/>
      <c r="AVG273" s="59"/>
      <c r="AVR273" s="59"/>
      <c r="AWC273" s="59"/>
      <c r="AWN273" s="59"/>
      <c r="AWY273" s="59"/>
      <c r="AXJ273" s="59"/>
      <c r="AXU273" s="59"/>
      <c r="AYF273" s="59"/>
      <c r="AYQ273" s="59"/>
      <c r="AZB273" s="59"/>
    </row>
    <row r="274" spans="1:1024 1035:1354" ht="18.75" customHeight="1" x14ac:dyDescent="0.25">
      <c r="A274" s="24" t="str">
        <f>'total Scrap'!A274</f>
        <v>02/2021</v>
      </c>
      <c r="B274" s="29">
        <f>'total Scrap'!D274</f>
        <v>95999</v>
      </c>
      <c r="C274" s="45" t="str">
        <f>'total Scrap'!E274</f>
        <v>175102662071</v>
      </c>
      <c r="D274" s="8" t="str">
        <f>'total Scrap'!F274</f>
        <v>MUFFLER ASSY</v>
      </c>
      <c r="E274" s="26">
        <f t="shared" ca="1" si="44"/>
        <v>4</v>
      </c>
      <c r="F274" s="26">
        <f t="shared" si="45"/>
        <v>3</v>
      </c>
      <c r="G274" s="27">
        <f t="shared" ca="1" si="46"/>
        <v>0.21428571428571427</v>
      </c>
      <c r="H274" s="26" t="e">
        <f t="shared" ca="1" si="47"/>
        <v>#NAME?</v>
      </c>
      <c r="I274" s="26"/>
      <c r="J274" s="30"/>
      <c r="P274" s="57" t="str">
        <f t="shared" si="48"/>
        <v>02/2021</v>
      </c>
      <c r="Q274" s="30" t="str">
        <f t="shared" si="49"/>
        <v>175102662071</v>
      </c>
      <c r="U274" s="42" t="e">
        <f ca="1">IF($C274=$R$3, $A274,)</f>
        <v>#NAME?</v>
      </c>
      <c r="W274" s="43" t="e">
        <f t="shared" ca="1" si="50"/>
        <v>#NAME?</v>
      </c>
      <c r="X274" s="42" t="e">
        <f t="shared" ca="1" si="51"/>
        <v>#NAME?</v>
      </c>
      <c r="AH274" s="59"/>
      <c r="AS274" s="59"/>
      <c r="BD274" s="59"/>
      <c r="BO274" s="59"/>
      <c r="BZ274" s="59"/>
      <c r="CK274" s="59"/>
      <c r="CV274" s="59"/>
      <c r="DG274" s="59"/>
      <c r="DR274" s="59"/>
      <c r="EC274" s="59"/>
      <c r="EN274" s="59"/>
      <c r="EY274" s="59"/>
      <c r="FJ274" s="59"/>
      <c r="FU274" s="59"/>
      <c r="GF274" s="59"/>
      <c r="GQ274" s="59"/>
      <c r="HB274" s="59"/>
      <c r="HM274" s="59"/>
      <c r="HX274" s="59"/>
      <c r="II274" s="59"/>
      <c r="IT274" s="59"/>
      <c r="JE274" s="59"/>
      <c r="JP274" s="59"/>
      <c r="KA274" s="59"/>
      <c r="KL274" s="59"/>
      <c r="KW274" s="59"/>
      <c r="LH274" s="59"/>
      <c r="LS274" s="59"/>
      <c r="MD274" s="59"/>
      <c r="MO274" s="59"/>
      <c r="MZ274" s="59"/>
      <c r="NK274" s="59"/>
      <c r="NV274" s="59"/>
      <c r="OG274" s="59"/>
      <c r="OR274" s="59"/>
      <c r="PC274" s="59"/>
      <c r="PN274" s="59"/>
      <c r="PY274" s="59"/>
      <c r="QJ274" s="59"/>
      <c r="QU274" s="59"/>
      <c r="RF274" s="59"/>
      <c r="RQ274" s="59"/>
      <c r="SB274" s="59"/>
      <c r="SM274" s="59"/>
      <c r="SX274" s="59"/>
      <c r="TI274" s="59"/>
      <c r="TT274" s="59"/>
      <c r="UE274" s="59"/>
      <c r="UP274" s="59"/>
      <c r="VA274" s="59"/>
      <c r="VL274" s="59"/>
      <c r="VW274" s="59"/>
      <c r="WH274" s="59"/>
      <c r="WS274" s="59"/>
      <c r="XD274" s="59"/>
      <c r="XO274" s="59"/>
      <c r="XZ274" s="59"/>
      <c r="YK274" s="59"/>
      <c r="YV274" s="59"/>
      <c r="ZG274" s="59"/>
      <c r="ZR274" s="59"/>
      <c r="AAC274" s="59"/>
      <c r="AAN274" s="59"/>
      <c r="AAY274" s="59"/>
      <c r="ABJ274" s="59"/>
      <c r="ABU274" s="59"/>
      <c r="ACF274" s="59"/>
      <c r="ACQ274" s="59"/>
      <c r="ADB274" s="59"/>
      <c r="ADM274" s="59"/>
      <c r="ADX274" s="59"/>
      <c r="AEI274" s="59"/>
      <c r="AET274" s="59"/>
      <c r="AFE274" s="59"/>
      <c r="AFP274" s="59"/>
      <c r="AGA274" s="59"/>
      <c r="AGL274" s="59"/>
      <c r="AGW274" s="59"/>
      <c r="AHH274" s="59"/>
      <c r="AHS274" s="59"/>
      <c r="AID274" s="59"/>
      <c r="AIO274" s="59"/>
      <c r="AIZ274" s="59"/>
      <c r="AJK274" s="59"/>
      <c r="AJV274" s="59"/>
      <c r="AKG274" s="59"/>
      <c r="AKR274" s="59"/>
      <c r="ALC274" s="59"/>
      <c r="ALN274" s="59"/>
      <c r="ALY274" s="59"/>
      <c r="AMJ274" s="59"/>
      <c r="AMU274" s="59"/>
      <c r="ANF274" s="59"/>
      <c r="ANQ274" s="59"/>
      <c r="AOB274" s="59"/>
      <c r="AOM274" s="59"/>
      <c r="AOX274" s="59"/>
      <c r="API274" s="59"/>
      <c r="APT274" s="59"/>
      <c r="AQE274" s="59"/>
      <c r="AQP274" s="59"/>
      <c r="ARA274" s="59"/>
      <c r="ARL274" s="59"/>
      <c r="ARW274" s="59"/>
      <c r="ASH274" s="59"/>
      <c r="ASS274" s="59"/>
      <c r="ATD274" s="59"/>
      <c r="ATO274" s="59"/>
      <c r="ATZ274" s="59"/>
      <c r="AUK274" s="59"/>
      <c r="AUV274" s="59"/>
      <c r="AVG274" s="59"/>
      <c r="AVR274" s="59"/>
      <c r="AWC274" s="59"/>
      <c r="AWN274" s="59"/>
      <c r="AWY274" s="59"/>
      <c r="AXJ274" s="59"/>
      <c r="AXU274" s="59"/>
      <c r="AYF274" s="59"/>
      <c r="AYQ274" s="59"/>
      <c r="AZB274" s="59"/>
    </row>
    <row r="275" spans="1:1024 1035:1354" ht="18.75" customHeight="1" x14ac:dyDescent="0.25">
      <c r="A275" s="24" t="str">
        <f>'total Scrap'!A275</f>
        <v>02/2021</v>
      </c>
      <c r="B275" s="29">
        <f>'total Scrap'!D275</f>
        <v>97807</v>
      </c>
      <c r="C275" s="45" t="str">
        <f>'total Scrap'!E275</f>
        <v>163612660071</v>
      </c>
      <c r="D275" s="8" t="str">
        <f>'total Scrap'!F275</f>
        <v>FAN</v>
      </c>
      <c r="E275" s="26">
        <f t="shared" ca="1" si="44"/>
        <v>4</v>
      </c>
      <c r="F275" s="26">
        <f t="shared" si="45"/>
        <v>9</v>
      </c>
      <c r="G275" s="27">
        <f t="shared" ca="1" si="46"/>
        <v>0.6428571428571429</v>
      </c>
      <c r="H275" s="26" t="e">
        <f t="shared" ca="1" si="47"/>
        <v>#NAME?</v>
      </c>
      <c r="I275" s="26"/>
      <c r="J275" s="30"/>
      <c r="P275" s="57" t="str">
        <f t="shared" si="48"/>
        <v>02/2021</v>
      </c>
      <c r="Q275" s="30" t="str">
        <f t="shared" si="49"/>
        <v>163612660071</v>
      </c>
      <c r="U275" s="42" t="e">
        <f ca="1">IF($C275=$R$3, $A275,)</f>
        <v>#NAME?</v>
      </c>
      <c r="W275" s="43" t="e">
        <f t="shared" ca="1" si="50"/>
        <v>#NAME?</v>
      </c>
      <c r="X275" s="42" t="e">
        <f t="shared" ca="1" si="51"/>
        <v>#NAME?</v>
      </c>
      <c r="AH275" s="59"/>
      <c r="AS275" s="59"/>
      <c r="BD275" s="59"/>
      <c r="BO275" s="59"/>
      <c r="BZ275" s="59"/>
      <c r="CK275" s="59"/>
      <c r="CV275" s="59"/>
      <c r="DG275" s="59"/>
      <c r="DR275" s="59"/>
      <c r="EC275" s="59"/>
      <c r="EN275" s="59"/>
      <c r="EY275" s="59"/>
      <c r="FJ275" s="59"/>
      <c r="FU275" s="59"/>
      <c r="GF275" s="59"/>
      <c r="GQ275" s="59"/>
      <c r="HB275" s="59"/>
      <c r="HM275" s="59"/>
      <c r="HX275" s="59"/>
      <c r="II275" s="59"/>
      <c r="IT275" s="59"/>
      <c r="JE275" s="59"/>
      <c r="JP275" s="59"/>
      <c r="KA275" s="59"/>
      <c r="KL275" s="59"/>
      <c r="KW275" s="59"/>
      <c r="LH275" s="59"/>
      <c r="LS275" s="59"/>
      <c r="MD275" s="59"/>
      <c r="MO275" s="59"/>
      <c r="MZ275" s="59"/>
      <c r="NK275" s="59"/>
      <c r="NV275" s="59"/>
      <c r="OG275" s="59"/>
      <c r="OR275" s="59"/>
      <c r="PC275" s="59"/>
      <c r="PN275" s="59"/>
      <c r="PY275" s="59"/>
      <c r="QJ275" s="59"/>
      <c r="QU275" s="59"/>
      <c r="RF275" s="59"/>
      <c r="RQ275" s="59"/>
      <c r="SB275" s="59"/>
      <c r="SM275" s="59"/>
      <c r="SX275" s="59"/>
      <c r="TI275" s="59"/>
      <c r="TT275" s="59"/>
      <c r="UE275" s="59"/>
      <c r="UP275" s="59"/>
      <c r="VA275" s="59"/>
      <c r="VL275" s="59"/>
      <c r="VW275" s="59"/>
      <c r="WH275" s="59"/>
      <c r="WS275" s="59"/>
      <c r="XD275" s="59"/>
      <c r="XO275" s="59"/>
      <c r="XZ275" s="59"/>
      <c r="YK275" s="59"/>
      <c r="YV275" s="59"/>
      <c r="ZG275" s="59"/>
      <c r="ZR275" s="59"/>
      <c r="AAC275" s="59"/>
      <c r="AAN275" s="59"/>
      <c r="AAY275" s="59"/>
      <c r="ABJ275" s="59"/>
      <c r="ABU275" s="59"/>
      <c r="ACF275" s="59"/>
      <c r="ACQ275" s="59"/>
      <c r="ADB275" s="59"/>
      <c r="ADM275" s="59"/>
      <c r="ADX275" s="59"/>
      <c r="AEI275" s="59"/>
      <c r="AET275" s="59"/>
      <c r="AFE275" s="59"/>
      <c r="AFP275" s="59"/>
      <c r="AGA275" s="59"/>
      <c r="AGL275" s="59"/>
      <c r="AGW275" s="59"/>
      <c r="AHH275" s="59"/>
      <c r="AHS275" s="59"/>
      <c r="AID275" s="59"/>
      <c r="AIO275" s="59"/>
      <c r="AIZ275" s="59"/>
      <c r="AJK275" s="59"/>
      <c r="AJV275" s="59"/>
      <c r="AKG275" s="59"/>
      <c r="AKR275" s="59"/>
      <c r="ALC275" s="59"/>
      <c r="ALN275" s="59"/>
      <c r="ALY275" s="59"/>
      <c r="AMJ275" s="59"/>
      <c r="AMU275" s="59"/>
      <c r="ANF275" s="59"/>
      <c r="ANQ275" s="59"/>
      <c r="AOB275" s="59"/>
      <c r="AOM275" s="59"/>
      <c r="AOX275" s="59"/>
      <c r="API275" s="59"/>
      <c r="APT275" s="59"/>
      <c r="AQE275" s="59"/>
      <c r="AQP275" s="59"/>
      <c r="ARA275" s="59"/>
      <c r="ARL275" s="59"/>
      <c r="ARW275" s="59"/>
      <c r="ASH275" s="59"/>
      <c r="ASS275" s="59"/>
      <c r="ATD275" s="59"/>
      <c r="ATO275" s="59"/>
      <c r="ATZ275" s="59"/>
      <c r="AUK275" s="59"/>
      <c r="AUV275" s="59"/>
      <c r="AVG275" s="59"/>
      <c r="AVR275" s="59"/>
      <c r="AWC275" s="59"/>
      <c r="AWN275" s="59"/>
      <c r="AWY275" s="59"/>
      <c r="AXJ275" s="59"/>
      <c r="AXU275" s="59"/>
      <c r="AYF275" s="59"/>
      <c r="AYQ275" s="59"/>
      <c r="AZB275" s="59"/>
    </row>
    <row r="276" spans="1:1024 1035:1354" ht="18.75" customHeight="1" x14ac:dyDescent="0.25">
      <c r="A276" s="24" t="str">
        <f>'total Scrap'!A276</f>
        <v>02/2021</v>
      </c>
      <c r="B276" s="29">
        <f>'total Scrap'!D276</f>
        <v>97810</v>
      </c>
      <c r="C276" s="45" t="str">
        <f>'total Scrap'!E276</f>
        <v>163612660071</v>
      </c>
      <c r="D276" s="8" t="str">
        <f>'total Scrap'!F276</f>
        <v>FAN</v>
      </c>
      <c r="E276" s="26">
        <f t="shared" ca="1" si="44"/>
        <v>4</v>
      </c>
      <c r="F276" s="26">
        <f t="shared" si="45"/>
        <v>9</v>
      </c>
      <c r="G276" s="27">
        <f t="shared" ca="1" si="46"/>
        <v>0.6428571428571429</v>
      </c>
      <c r="H276" s="26" t="e">
        <f t="shared" ca="1" si="47"/>
        <v>#NAME?</v>
      </c>
      <c r="I276" s="26"/>
      <c r="J276" s="30"/>
      <c r="P276" s="57" t="str">
        <f t="shared" si="48"/>
        <v>02/2021</v>
      </c>
      <c r="Q276" s="30" t="str">
        <f t="shared" si="49"/>
        <v>163612660071</v>
      </c>
      <c r="U276" s="42" t="e">
        <f ca="1">IF($C276=$R$3, $A276,)</f>
        <v>#NAME?</v>
      </c>
      <c r="W276" s="43" t="e">
        <f t="shared" ca="1" si="50"/>
        <v>#NAME?</v>
      </c>
      <c r="X276" s="42" t="e">
        <f t="shared" ca="1" si="51"/>
        <v>#NAME?</v>
      </c>
      <c r="AH276" s="59"/>
      <c r="AS276" s="59"/>
      <c r="BD276" s="59"/>
      <c r="BO276" s="59"/>
      <c r="BZ276" s="59"/>
      <c r="CK276" s="59"/>
      <c r="CV276" s="59"/>
      <c r="DG276" s="59"/>
      <c r="DR276" s="59"/>
      <c r="EC276" s="59"/>
      <c r="EN276" s="59"/>
      <c r="EY276" s="59"/>
      <c r="FJ276" s="59"/>
      <c r="FU276" s="59"/>
      <c r="GF276" s="59"/>
      <c r="GQ276" s="59"/>
      <c r="HB276" s="59"/>
      <c r="HM276" s="59"/>
      <c r="HX276" s="59"/>
      <c r="II276" s="59"/>
      <c r="IT276" s="59"/>
      <c r="JE276" s="59"/>
      <c r="JP276" s="59"/>
      <c r="KA276" s="59"/>
      <c r="KL276" s="59"/>
      <c r="KW276" s="59"/>
      <c r="LH276" s="59"/>
      <c r="LS276" s="59"/>
      <c r="MD276" s="59"/>
      <c r="MO276" s="59"/>
      <c r="MZ276" s="59"/>
      <c r="NK276" s="59"/>
      <c r="NV276" s="59"/>
      <c r="OG276" s="59"/>
      <c r="OR276" s="59"/>
      <c r="PC276" s="59"/>
      <c r="PN276" s="59"/>
      <c r="PY276" s="59"/>
      <c r="QJ276" s="59"/>
      <c r="QU276" s="59"/>
      <c r="RF276" s="59"/>
      <c r="RQ276" s="59"/>
      <c r="SB276" s="59"/>
      <c r="SM276" s="59"/>
      <c r="SX276" s="59"/>
      <c r="TI276" s="59"/>
      <c r="TT276" s="59"/>
      <c r="UE276" s="59"/>
      <c r="UP276" s="59"/>
      <c r="VA276" s="59"/>
      <c r="VL276" s="59"/>
      <c r="VW276" s="59"/>
      <c r="WH276" s="59"/>
      <c r="WS276" s="59"/>
      <c r="XD276" s="59"/>
      <c r="XO276" s="59"/>
      <c r="XZ276" s="59"/>
      <c r="YK276" s="59"/>
      <c r="YV276" s="59"/>
      <c r="ZG276" s="59"/>
      <c r="ZR276" s="59"/>
      <c r="AAC276" s="59"/>
      <c r="AAN276" s="59"/>
      <c r="AAY276" s="59"/>
      <c r="ABJ276" s="59"/>
      <c r="ABU276" s="59"/>
      <c r="ACF276" s="59"/>
      <c r="ACQ276" s="59"/>
      <c r="ADB276" s="59"/>
      <c r="ADM276" s="59"/>
      <c r="ADX276" s="59"/>
      <c r="AEI276" s="59"/>
      <c r="AET276" s="59"/>
      <c r="AFE276" s="59"/>
      <c r="AFP276" s="59"/>
      <c r="AGA276" s="59"/>
      <c r="AGL276" s="59"/>
      <c r="AGW276" s="59"/>
      <c r="AHH276" s="59"/>
      <c r="AHS276" s="59"/>
      <c r="AID276" s="59"/>
      <c r="AIO276" s="59"/>
      <c r="AIZ276" s="59"/>
      <c r="AJK276" s="59"/>
      <c r="AJV276" s="59"/>
      <c r="AKG276" s="59"/>
      <c r="AKR276" s="59"/>
      <c r="ALC276" s="59"/>
      <c r="ALN276" s="59"/>
      <c r="ALY276" s="59"/>
      <c r="AMJ276" s="59"/>
      <c r="AMU276" s="59"/>
      <c r="ANF276" s="59"/>
      <c r="ANQ276" s="59"/>
      <c r="AOB276" s="59"/>
      <c r="AOM276" s="59"/>
      <c r="AOX276" s="59"/>
      <c r="API276" s="59"/>
      <c r="APT276" s="59"/>
      <c r="AQE276" s="59"/>
      <c r="AQP276" s="59"/>
      <c r="ARA276" s="59"/>
      <c r="ARL276" s="59"/>
      <c r="ARW276" s="59"/>
      <c r="ASH276" s="59"/>
      <c r="ASS276" s="59"/>
      <c r="ATD276" s="59"/>
      <c r="ATO276" s="59"/>
      <c r="ATZ276" s="59"/>
      <c r="AUK276" s="59"/>
      <c r="AUV276" s="59"/>
      <c r="AVG276" s="59"/>
      <c r="AVR276" s="59"/>
      <c r="AWC276" s="59"/>
      <c r="AWN276" s="59"/>
      <c r="AWY276" s="59"/>
      <c r="AXJ276" s="59"/>
      <c r="AXU276" s="59"/>
      <c r="AYF276" s="59"/>
      <c r="AYQ276" s="59"/>
      <c r="AZB276" s="59"/>
    </row>
    <row r="277" spans="1:1024 1035:1354" ht="18.75" customHeight="1" x14ac:dyDescent="0.25">
      <c r="A277" s="24" t="str">
        <f>'total Scrap'!A277</f>
        <v>02/2021</v>
      </c>
      <c r="B277" s="29">
        <f>'total Scrap'!D277</f>
        <v>97805</v>
      </c>
      <c r="C277" s="45" t="str">
        <f>'total Scrap'!E277</f>
        <v>163612660071</v>
      </c>
      <c r="D277" s="8" t="str">
        <f>'total Scrap'!F277</f>
        <v>FAN</v>
      </c>
      <c r="E277" s="26">
        <f t="shared" ca="1" si="44"/>
        <v>4</v>
      </c>
      <c r="F277" s="26">
        <f t="shared" si="45"/>
        <v>9</v>
      </c>
      <c r="G277" s="27">
        <f t="shared" ca="1" si="46"/>
        <v>0.6428571428571429</v>
      </c>
      <c r="H277" s="26" t="e">
        <f t="shared" ca="1" si="47"/>
        <v>#NAME?</v>
      </c>
      <c r="I277" s="26"/>
      <c r="J277" s="30"/>
      <c r="P277" s="57" t="str">
        <f t="shared" si="48"/>
        <v>02/2021</v>
      </c>
      <c r="Q277" s="30" t="str">
        <f t="shared" si="49"/>
        <v>163612660071</v>
      </c>
      <c r="U277" s="42" t="e">
        <f ca="1">IF($C277=$R$3, $A277,)</f>
        <v>#NAME?</v>
      </c>
      <c r="W277" s="43" t="e">
        <f t="shared" ca="1" si="50"/>
        <v>#NAME?</v>
      </c>
      <c r="X277" s="42" t="e">
        <f t="shared" ca="1" si="51"/>
        <v>#NAME?</v>
      </c>
      <c r="AH277" s="59"/>
      <c r="AS277" s="59"/>
      <c r="BD277" s="59"/>
      <c r="BO277" s="59"/>
      <c r="BZ277" s="59"/>
      <c r="CK277" s="59"/>
      <c r="CV277" s="59"/>
      <c r="DG277" s="59"/>
      <c r="DR277" s="59"/>
      <c r="EC277" s="59"/>
      <c r="EN277" s="59"/>
      <c r="EY277" s="59"/>
      <c r="FJ277" s="59"/>
      <c r="FU277" s="59"/>
      <c r="GF277" s="59"/>
      <c r="GQ277" s="59"/>
      <c r="HB277" s="59"/>
      <c r="HM277" s="59"/>
      <c r="HX277" s="59"/>
      <c r="II277" s="59"/>
      <c r="IT277" s="59"/>
      <c r="JE277" s="59"/>
      <c r="JP277" s="59"/>
      <c r="KA277" s="59"/>
      <c r="KL277" s="59"/>
      <c r="KW277" s="59"/>
      <c r="LH277" s="59"/>
      <c r="LS277" s="59"/>
      <c r="MD277" s="59"/>
      <c r="MO277" s="59"/>
      <c r="MZ277" s="59"/>
      <c r="NK277" s="59"/>
      <c r="NV277" s="59"/>
      <c r="OG277" s="59"/>
      <c r="OR277" s="59"/>
      <c r="PC277" s="59"/>
      <c r="PN277" s="59"/>
      <c r="PY277" s="59"/>
      <c r="QJ277" s="59"/>
      <c r="QU277" s="59"/>
      <c r="RF277" s="59"/>
      <c r="RQ277" s="59"/>
      <c r="SB277" s="59"/>
      <c r="SM277" s="59"/>
      <c r="SX277" s="59"/>
      <c r="TI277" s="59"/>
      <c r="TT277" s="59"/>
      <c r="UE277" s="59"/>
      <c r="UP277" s="59"/>
      <c r="VA277" s="59"/>
      <c r="VL277" s="59"/>
      <c r="VW277" s="59"/>
      <c r="WH277" s="59"/>
      <c r="WS277" s="59"/>
      <c r="XD277" s="59"/>
      <c r="XO277" s="59"/>
      <c r="XZ277" s="59"/>
      <c r="YK277" s="59"/>
      <c r="YV277" s="59"/>
      <c r="ZG277" s="59"/>
      <c r="ZR277" s="59"/>
      <c r="AAC277" s="59"/>
      <c r="AAN277" s="59"/>
      <c r="AAY277" s="59"/>
      <c r="ABJ277" s="59"/>
      <c r="ABU277" s="59"/>
      <c r="ACF277" s="59"/>
      <c r="ACQ277" s="59"/>
      <c r="ADB277" s="59"/>
      <c r="ADM277" s="59"/>
      <c r="ADX277" s="59"/>
      <c r="AEI277" s="59"/>
      <c r="AET277" s="59"/>
      <c r="AFE277" s="59"/>
      <c r="AFP277" s="59"/>
      <c r="AGA277" s="59"/>
      <c r="AGL277" s="59"/>
      <c r="AGW277" s="59"/>
      <c r="AHH277" s="59"/>
      <c r="AHS277" s="59"/>
      <c r="AID277" s="59"/>
      <c r="AIO277" s="59"/>
      <c r="AIZ277" s="59"/>
      <c r="AJK277" s="59"/>
      <c r="AJV277" s="59"/>
      <c r="AKG277" s="59"/>
      <c r="AKR277" s="59"/>
      <c r="ALC277" s="59"/>
      <c r="ALN277" s="59"/>
      <c r="ALY277" s="59"/>
      <c r="AMJ277" s="59"/>
      <c r="AMU277" s="59"/>
      <c r="ANF277" s="59"/>
      <c r="ANQ277" s="59"/>
      <c r="AOB277" s="59"/>
      <c r="AOM277" s="59"/>
      <c r="AOX277" s="59"/>
      <c r="API277" s="59"/>
      <c r="APT277" s="59"/>
      <c r="AQE277" s="59"/>
      <c r="AQP277" s="59"/>
      <c r="ARA277" s="59"/>
      <c r="ARL277" s="59"/>
      <c r="ARW277" s="59"/>
      <c r="ASH277" s="59"/>
      <c r="ASS277" s="59"/>
      <c r="ATD277" s="59"/>
      <c r="ATO277" s="59"/>
      <c r="ATZ277" s="59"/>
      <c r="AUK277" s="59"/>
      <c r="AUV277" s="59"/>
      <c r="AVG277" s="59"/>
      <c r="AVR277" s="59"/>
      <c r="AWC277" s="59"/>
      <c r="AWN277" s="59"/>
      <c r="AWY277" s="59"/>
      <c r="AXJ277" s="59"/>
      <c r="AXU277" s="59"/>
      <c r="AYF277" s="59"/>
      <c r="AYQ277" s="59"/>
      <c r="AZB277" s="59"/>
    </row>
    <row r="278" spans="1:1024 1035:1354" ht="18.75" customHeight="1" x14ac:dyDescent="0.25">
      <c r="A278" s="24" t="str">
        <f>'total Scrap'!A278</f>
        <v>02/2021</v>
      </c>
      <c r="B278" s="29">
        <f>'total Scrap'!D278</f>
        <v>95447</v>
      </c>
      <c r="C278" s="45" t="str">
        <f>'total Scrap'!E278</f>
        <v>53402F218171</v>
      </c>
      <c r="D278" s="8" t="str">
        <f>'total Scrap'!F278</f>
        <v>TOE-BOARD SUB-ASSY, RR</v>
      </c>
      <c r="E278" s="26">
        <f t="shared" ca="1" si="44"/>
        <v>4</v>
      </c>
      <c r="F278" s="26">
        <f t="shared" si="45"/>
        <v>4</v>
      </c>
      <c r="G278" s="27">
        <f t="shared" ca="1" si="46"/>
        <v>0.2857142857142857</v>
      </c>
      <c r="H278" s="26" t="e">
        <f t="shared" ca="1" si="47"/>
        <v>#NAME?</v>
      </c>
      <c r="I278" s="26"/>
      <c r="J278" s="30"/>
      <c r="P278" s="57" t="str">
        <f t="shared" si="48"/>
        <v>02/2021</v>
      </c>
      <c r="Q278" s="30" t="str">
        <f t="shared" si="49"/>
        <v>53402F218171</v>
      </c>
      <c r="U278" s="42" t="e">
        <f ca="1">IF($C278=$R$3, $A278,)</f>
        <v>#NAME?</v>
      </c>
      <c r="W278" s="43" t="e">
        <f t="shared" ca="1" si="50"/>
        <v>#NAME?</v>
      </c>
      <c r="X278" s="42" t="e">
        <f t="shared" ca="1" si="51"/>
        <v>#NAME?</v>
      </c>
      <c r="AH278" s="59"/>
      <c r="AS278" s="59"/>
      <c r="BD278" s="59"/>
      <c r="BO278" s="59"/>
      <c r="BZ278" s="59"/>
      <c r="CK278" s="59"/>
      <c r="CV278" s="59"/>
      <c r="DG278" s="59"/>
      <c r="DR278" s="59"/>
      <c r="EC278" s="59"/>
      <c r="EN278" s="59"/>
      <c r="EY278" s="59"/>
      <c r="FJ278" s="59"/>
      <c r="FU278" s="59"/>
      <c r="GF278" s="59"/>
      <c r="GQ278" s="59"/>
      <c r="HB278" s="59"/>
      <c r="HM278" s="59"/>
      <c r="HX278" s="59"/>
      <c r="II278" s="59"/>
      <c r="IT278" s="59"/>
      <c r="JE278" s="59"/>
      <c r="JP278" s="59"/>
      <c r="KA278" s="59"/>
      <c r="KL278" s="59"/>
      <c r="KW278" s="59"/>
      <c r="LH278" s="59"/>
      <c r="LS278" s="59"/>
      <c r="MD278" s="59"/>
      <c r="MO278" s="59"/>
      <c r="MZ278" s="59"/>
      <c r="NK278" s="59"/>
      <c r="NV278" s="59"/>
      <c r="OG278" s="59"/>
      <c r="OR278" s="59"/>
      <c r="PC278" s="59"/>
      <c r="PN278" s="59"/>
      <c r="PY278" s="59"/>
      <c r="QJ278" s="59"/>
      <c r="QU278" s="59"/>
      <c r="RF278" s="59"/>
      <c r="RQ278" s="59"/>
      <c r="SB278" s="59"/>
      <c r="SM278" s="59"/>
      <c r="SX278" s="59"/>
      <c r="TI278" s="59"/>
      <c r="TT278" s="59"/>
      <c r="UE278" s="59"/>
      <c r="UP278" s="59"/>
      <c r="VA278" s="59"/>
      <c r="VL278" s="59"/>
      <c r="VW278" s="59"/>
      <c r="WH278" s="59"/>
      <c r="WS278" s="59"/>
      <c r="XD278" s="59"/>
      <c r="XO278" s="59"/>
      <c r="XZ278" s="59"/>
      <c r="YK278" s="59"/>
      <c r="YV278" s="59"/>
      <c r="ZG278" s="59"/>
      <c r="ZR278" s="59"/>
      <c r="AAC278" s="59"/>
      <c r="AAN278" s="59"/>
      <c r="AAY278" s="59"/>
      <c r="ABJ278" s="59"/>
      <c r="ABU278" s="59"/>
      <c r="ACF278" s="59"/>
      <c r="ACQ278" s="59"/>
      <c r="ADB278" s="59"/>
      <c r="ADM278" s="59"/>
      <c r="ADX278" s="59"/>
      <c r="AEI278" s="59"/>
      <c r="AET278" s="59"/>
      <c r="AFE278" s="59"/>
      <c r="AFP278" s="59"/>
      <c r="AGA278" s="59"/>
      <c r="AGL278" s="59"/>
      <c r="AGW278" s="59"/>
      <c r="AHH278" s="59"/>
      <c r="AHS278" s="59"/>
      <c r="AID278" s="59"/>
      <c r="AIO278" s="59"/>
      <c r="AIZ278" s="59"/>
      <c r="AJK278" s="59"/>
      <c r="AJV278" s="59"/>
      <c r="AKG278" s="59"/>
      <c r="AKR278" s="59"/>
      <c r="ALC278" s="59"/>
      <c r="ALN278" s="59"/>
      <c r="ALY278" s="59"/>
      <c r="AMJ278" s="59"/>
      <c r="AMU278" s="59"/>
      <c r="ANF278" s="59"/>
      <c r="ANQ278" s="59"/>
      <c r="AOB278" s="59"/>
      <c r="AOM278" s="59"/>
      <c r="AOX278" s="59"/>
      <c r="API278" s="59"/>
      <c r="APT278" s="59"/>
      <c r="AQE278" s="59"/>
      <c r="AQP278" s="59"/>
      <c r="ARA278" s="59"/>
      <c r="ARL278" s="59"/>
      <c r="ARW278" s="59"/>
      <c r="ASH278" s="59"/>
      <c r="ASS278" s="59"/>
      <c r="ATD278" s="59"/>
      <c r="ATO278" s="59"/>
      <c r="ATZ278" s="59"/>
      <c r="AUK278" s="59"/>
      <c r="AUV278" s="59"/>
      <c r="AVG278" s="59"/>
      <c r="AVR278" s="59"/>
      <c r="AWC278" s="59"/>
      <c r="AWN278" s="59"/>
      <c r="AWY278" s="59"/>
      <c r="AXJ278" s="59"/>
      <c r="AXU278" s="59"/>
      <c r="AYF278" s="59"/>
      <c r="AYQ278" s="59"/>
      <c r="AZB278" s="59"/>
    </row>
    <row r="279" spans="1:1024 1035:1354" ht="18.75" customHeight="1" x14ac:dyDescent="0.25">
      <c r="A279" s="24" t="str">
        <f>'total Scrap'!A279</f>
        <v>02/2021</v>
      </c>
      <c r="B279" s="29">
        <f>'total Scrap'!D279</f>
        <v>96745</v>
      </c>
      <c r="C279" s="45" t="str">
        <f>'total Scrap'!E279</f>
        <v>53724F222071</v>
      </c>
      <c r="D279" s="8" t="str">
        <f>'total Scrap'!F279</f>
        <v>DOCUMENT BOX 142259</v>
      </c>
      <c r="E279" s="26">
        <f t="shared" ca="1" si="44"/>
        <v>4</v>
      </c>
      <c r="F279" s="26">
        <f t="shared" si="45"/>
        <v>5</v>
      </c>
      <c r="G279" s="27">
        <f t="shared" ca="1" si="46"/>
        <v>0.35714285714285715</v>
      </c>
      <c r="H279" s="26" t="e">
        <f t="shared" ca="1" si="47"/>
        <v>#NAME?</v>
      </c>
      <c r="I279" s="26"/>
      <c r="J279" s="30"/>
      <c r="P279" s="57" t="str">
        <f t="shared" si="48"/>
        <v>02/2021</v>
      </c>
      <c r="Q279" s="30" t="str">
        <f t="shared" si="49"/>
        <v>53724F222071</v>
      </c>
      <c r="U279" s="42" t="e">
        <f ca="1">IF($C279=$R$3, $A279,)</f>
        <v>#NAME?</v>
      </c>
      <c r="W279" s="43" t="e">
        <f t="shared" ca="1" si="50"/>
        <v>#NAME?</v>
      </c>
      <c r="X279" s="42" t="e">
        <f t="shared" ca="1" si="51"/>
        <v>#NAME?</v>
      </c>
      <c r="AH279" s="59"/>
      <c r="AS279" s="59"/>
      <c r="BD279" s="59"/>
      <c r="BO279" s="59"/>
      <c r="BZ279" s="59"/>
      <c r="CK279" s="59"/>
      <c r="CV279" s="59"/>
      <c r="DG279" s="59"/>
      <c r="DR279" s="59"/>
      <c r="EC279" s="59"/>
      <c r="EN279" s="59"/>
      <c r="EY279" s="59"/>
      <c r="FJ279" s="59"/>
      <c r="FU279" s="59"/>
      <c r="GF279" s="59"/>
      <c r="GQ279" s="59"/>
      <c r="HB279" s="59"/>
      <c r="HM279" s="59"/>
      <c r="HX279" s="59"/>
      <c r="II279" s="59"/>
      <c r="IT279" s="59"/>
      <c r="JE279" s="59"/>
      <c r="JP279" s="59"/>
      <c r="KA279" s="59"/>
      <c r="KL279" s="59"/>
      <c r="KW279" s="59"/>
      <c r="LH279" s="59"/>
      <c r="LS279" s="59"/>
      <c r="MD279" s="59"/>
      <c r="MO279" s="59"/>
      <c r="MZ279" s="59"/>
      <c r="NK279" s="59"/>
      <c r="NV279" s="59"/>
      <c r="OG279" s="59"/>
      <c r="OR279" s="59"/>
      <c r="PC279" s="59"/>
      <c r="PN279" s="59"/>
      <c r="PY279" s="59"/>
      <c r="QJ279" s="59"/>
      <c r="QU279" s="59"/>
      <c r="RF279" s="59"/>
      <c r="RQ279" s="59"/>
      <c r="SB279" s="59"/>
      <c r="SM279" s="59"/>
      <c r="SX279" s="59"/>
      <c r="TI279" s="59"/>
      <c r="TT279" s="59"/>
      <c r="UE279" s="59"/>
      <c r="UP279" s="59"/>
      <c r="VA279" s="59"/>
      <c r="VL279" s="59"/>
      <c r="VW279" s="59"/>
      <c r="WH279" s="59"/>
      <c r="WS279" s="59"/>
      <c r="XD279" s="59"/>
      <c r="XO279" s="59"/>
      <c r="XZ279" s="59"/>
      <c r="YK279" s="59"/>
      <c r="YV279" s="59"/>
      <c r="ZG279" s="59"/>
      <c r="ZR279" s="59"/>
      <c r="AAC279" s="59"/>
      <c r="AAN279" s="59"/>
      <c r="AAY279" s="59"/>
      <c r="ABJ279" s="59"/>
      <c r="ABU279" s="59"/>
      <c r="ACF279" s="59"/>
      <c r="ACQ279" s="59"/>
      <c r="ADB279" s="59"/>
      <c r="ADM279" s="59"/>
      <c r="ADX279" s="59"/>
      <c r="AEI279" s="59"/>
      <c r="AET279" s="59"/>
      <c r="AFE279" s="59"/>
      <c r="AFP279" s="59"/>
      <c r="AGA279" s="59"/>
      <c r="AGL279" s="59"/>
      <c r="AGW279" s="59"/>
      <c r="AHH279" s="59"/>
      <c r="AHS279" s="59"/>
      <c r="AID279" s="59"/>
      <c r="AIO279" s="59"/>
      <c r="AIZ279" s="59"/>
      <c r="AJK279" s="59"/>
      <c r="AJV279" s="59"/>
      <c r="AKG279" s="59"/>
      <c r="AKR279" s="59"/>
      <c r="ALC279" s="59"/>
      <c r="ALN279" s="59"/>
      <c r="ALY279" s="59"/>
      <c r="AMJ279" s="59"/>
      <c r="AMU279" s="59"/>
      <c r="ANF279" s="59"/>
      <c r="ANQ279" s="59"/>
      <c r="AOB279" s="59"/>
      <c r="AOM279" s="59"/>
      <c r="AOX279" s="59"/>
      <c r="API279" s="59"/>
      <c r="APT279" s="59"/>
      <c r="AQE279" s="59"/>
      <c r="AQP279" s="59"/>
      <c r="ARA279" s="59"/>
      <c r="ARL279" s="59"/>
      <c r="ARW279" s="59"/>
      <c r="ASH279" s="59"/>
      <c r="ASS279" s="59"/>
      <c r="ATD279" s="59"/>
      <c r="ATO279" s="59"/>
      <c r="ATZ279" s="59"/>
      <c r="AUK279" s="59"/>
      <c r="AUV279" s="59"/>
      <c r="AVG279" s="59"/>
      <c r="AVR279" s="59"/>
      <c r="AWC279" s="59"/>
      <c r="AWN279" s="59"/>
      <c r="AWY279" s="59"/>
      <c r="AXJ279" s="59"/>
      <c r="AXU279" s="59"/>
      <c r="AYF279" s="59"/>
      <c r="AYQ279" s="59"/>
      <c r="AZB279" s="59"/>
    </row>
    <row r="280" spans="1:1024 1035:1354" ht="18.75" customHeight="1" x14ac:dyDescent="0.25">
      <c r="A280" s="24" t="str">
        <f>'total Scrap'!A280</f>
        <v>02/2021</v>
      </c>
      <c r="B280" s="29">
        <f>'total Scrap'!D280</f>
        <v>96667</v>
      </c>
      <c r="C280" s="45" t="str">
        <f>'total Scrap'!E280</f>
        <v>2A14398G3</v>
      </c>
      <c r="D280" s="8" t="str">
        <f>'total Scrap'!F280</f>
        <v>BRACKET ASSY, STEP, RH</v>
      </c>
      <c r="E280" s="26">
        <f t="shared" ca="1" si="44"/>
        <v>4</v>
      </c>
      <c r="F280" s="26">
        <f t="shared" si="45"/>
        <v>3</v>
      </c>
      <c r="G280" s="27">
        <f t="shared" ca="1" si="46"/>
        <v>0.21428571428571427</v>
      </c>
      <c r="H280" s="26" t="e">
        <f t="shared" ca="1" si="47"/>
        <v>#NAME?</v>
      </c>
      <c r="I280" s="26"/>
      <c r="J280" s="30"/>
      <c r="P280" s="57" t="str">
        <f t="shared" si="48"/>
        <v>02/2021</v>
      </c>
      <c r="Q280" s="30" t="str">
        <f t="shared" si="49"/>
        <v>2A14398G3</v>
      </c>
      <c r="U280" s="42" t="e">
        <f ca="1">IF($C280=$R$3, $A280,)</f>
        <v>#NAME?</v>
      </c>
      <c r="W280" s="43" t="e">
        <f t="shared" ca="1" si="50"/>
        <v>#NAME?</v>
      </c>
      <c r="X280" s="42" t="e">
        <f t="shared" ca="1" si="51"/>
        <v>#NAME?</v>
      </c>
      <c r="AH280" s="59"/>
      <c r="AS280" s="59"/>
      <c r="BD280" s="59"/>
      <c r="BO280" s="59"/>
      <c r="BZ280" s="59"/>
      <c r="CK280" s="59"/>
      <c r="CV280" s="59"/>
      <c r="DG280" s="59"/>
      <c r="DR280" s="59"/>
      <c r="EC280" s="59"/>
      <c r="EN280" s="59"/>
      <c r="EY280" s="59"/>
      <c r="FJ280" s="59"/>
      <c r="FU280" s="59"/>
      <c r="GF280" s="59"/>
      <c r="GQ280" s="59"/>
      <c r="HB280" s="59"/>
      <c r="HM280" s="59"/>
      <c r="HX280" s="59"/>
      <c r="II280" s="59"/>
      <c r="IT280" s="59"/>
      <c r="JE280" s="59"/>
      <c r="JP280" s="59"/>
      <c r="KA280" s="59"/>
      <c r="KL280" s="59"/>
      <c r="KW280" s="59"/>
      <c r="LH280" s="59"/>
      <c r="LS280" s="59"/>
      <c r="MD280" s="59"/>
      <c r="MO280" s="59"/>
      <c r="MZ280" s="59"/>
      <c r="NK280" s="59"/>
      <c r="NV280" s="59"/>
      <c r="OG280" s="59"/>
      <c r="OR280" s="59"/>
      <c r="PC280" s="59"/>
      <c r="PN280" s="59"/>
      <c r="PY280" s="59"/>
      <c r="QJ280" s="59"/>
      <c r="QU280" s="59"/>
      <c r="RF280" s="59"/>
      <c r="RQ280" s="59"/>
      <c r="SB280" s="59"/>
      <c r="SM280" s="59"/>
      <c r="SX280" s="59"/>
      <c r="TI280" s="59"/>
      <c r="TT280" s="59"/>
      <c r="UE280" s="59"/>
      <c r="UP280" s="59"/>
      <c r="VA280" s="59"/>
      <c r="VL280" s="59"/>
      <c r="VW280" s="59"/>
      <c r="WH280" s="59"/>
      <c r="WS280" s="59"/>
      <c r="XD280" s="59"/>
      <c r="XO280" s="59"/>
      <c r="XZ280" s="59"/>
      <c r="YK280" s="59"/>
      <c r="YV280" s="59"/>
      <c r="ZG280" s="59"/>
      <c r="ZR280" s="59"/>
      <c r="AAC280" s="59"/>
      <c r="AAN280" s="59"/>
      <c r="AAY280" s="59"/>
      <c r="ABJ280" s="59"/>
      <c r="ABU280" s="59"/>
      <c r="ACF280" s="59"/>
      <c r="ACQ280" s="59"/>
      <c r="ADB280" s="59"/>
      <c r="ADM280" s="59"/>
      <c r="ADX280" s="59"/>
      <c r="AEI280" s="59"/>
      <c r="AET280" s="59"/>
      <c r="AFE280" s="59"/>
      <c r="AFP280" s="59"/>
      <c r="AGA280" s="59"/>
      <c r="AGL280" s="59"/>
      <c r="AGW280" s="59"/>
      <c r="AHH280" s="59"/>
      <c r="AHS280" s="59"/>
      <c r="AID280" s="59"/>
      <c r="AIO280" s="59"/>
      <c r="AIZ280" s="59"/>
      <c r="AJK280" s="59"/>
      <c r="AJV280" s="59"/>
      <c r="AKG280" s="59"/>
      <c r="AKR280" s="59"/>
      <c r="ALC280" s="59"/>
      <c r="ALN280" s="59"/>
      <c r="ALY280" s="59"/>
      <c r="AMJ280" s="59"/>
      <c r="AMU280" s="59"/>
      <c r="ANF280" s="59"/>
      <c r="ANQ280" s="59"/>
      <c r="AOB280" s="59"/>
      <c r="AOM280" s="59"/>
      <c r="AOX280" s="59"/>
      <c r="API280" s="59"/>
      <c r="APT280" s="59"/>
      <c r="AQE280" s="59"/>
      <c r="AQP280" s="59"/>
      <c r="ARA280" s="59"/>
      <c r="ARL280" s="59"/>
      <c r="ARW280" s="59"/>
      <c r="ASH280" s="59"/>
      <c r="ASS280" s="59"/>
      <c r="ATD280" s="59"/>
      <c r="ATO280" s="59"/>
      <c r="ATZ280" s="59"/>
      <c r="AUK280" s="59"/>
      <c r="AUV280" s="59"/>
      <c r="AVG280" s="59"/>
      <c r="AVR280" s="59"/>
      <c r="AWC280" s="59"/>
      <c r="AWN280" s="59"/>
      <c r="AWY280" s="59"/>
      <c r="AXJ280" s="59"/>
      <c r="AXU280" s="59"/>
      <c r="AYF280" s="59"/>
      <c r="AYQ280" s="59"/>
      <c r="AZB280" s="59"/>
    </row>
    <row r="281" spans="1:1024 1035:1354" ht="18.75" customHeight="1" x14ac:dyDescent="0.25">
      <c r="A281" s="24" t="str">
        <f>'total Scrap'!A281</f>
        <v>02/2021</v>
      </c>
      <c r="B281" s="29">
        <f>'total Scrap'!D281</f>
        <v>95664</v>
      </c>
      <c r="C281" s="45" t="str">
        <f>'total Scrap'!E281</f>
        <v>68148F218071</v>
      </c>
      <c r="D281" s="8" t="str">
        <f>'total Scrap'!F281</f>
        <v>HOSE, TILT</v>
      </c>
      <c r="E281" s="26">
        <f t="shared" ca="1" si="44"/>
        <v>4</v>
      </c>
      <c r="F281" s="26">
        <f t="shared" si="45"/>
        <v>1</v>
      </c>
      <c r="G281" s="27">
        <f t="shared" ca="1" si="46"/>
        <v>7.1428571428571425E-2</v>
      </c>
      <c r="H281" s="26" t="e">
        <f t="shared" ca="1" si="47"/>
        <v>#NAME?</v>
      </c>
      <c r="I281" s="26"/>
      <c r="J281" s="30"/>
      <c r="P281" s="57">
        <f t="shared" si="48"/>
        <v>0</v>
      </c>
      <c r="Q281" s="30">
        <f t="shared" si="49"/>
        <v>0</v>
      </c>
      <c r="U281" s="42" t="e">
        <f ca="1">IF($C281=$R$3, $A281,)</f>
        <v>#NAME?</v>
      </c>
      <c r="W281" s="43" t="e">
        <f t="shared" ca="1" si="50"/>
        <v>#NAME?</v>
      </c>
      <c r="X281" s="42" t="e">
        <f t="shared" ca="1" si="51"/>
        <v>#NAME?</v>
      </c>
      <c r="AH281" s="59"/>
      <c r="AS281" s="59"/>
      <c r="BD281" s="59"/>
      <c r="BO281" s="59"/>
      <c r="BZ281" s="59"/>
      <c r="CK281" s="59"/>
      <c r="CV281" s="59"/>
      <c r="DG281" s="59"/>
      <c r="DR281" s="59"/>
      <c r="EC281" s="59"/>
      <c r="EN281" s="59"/>
      <c r="EY281" s="59"/>
      <c r="FJ281" s="59"/>
      <c r="FU281" s="59"/>
      <c r="GF281" s="59"/>
      <c r="GQ281" s="59"/>
      <c r="HB281" s="59"/>
      <c r="HM281" s="59"/>
      <c r="HX281" s="59"/>
      <c r="II281" s="59"/>
      <c r="IT281" s="59"/>
      <c r="JE281" s="59"/>
      <c r="JP281" s="59"/>
      <c r="KA281" s="59"/>
      <c r="KL281" s="59"/>
      <c r="KW281" s="59"/>
      <c r="LH281" s="59"/>
      <c r="LS281" s="59"/>
      <c r="MD281" s="59"/>
      <c r="MO281" s="59"/>
      <c r="MZ281" s="59"/>
      <c r="NK281" s="59"/>
      <c r="NV281" s="59"/>
      <c r="OG281" s="59"/>
      <c r="OR281" s="59"/>
      <c r="PC281" s="59"/>
      <c r="PN281" s="59"/>
      <c r="PY281" s="59"/>
      <c r="QJ281" s="59"/>
      <c r="QU281" s="59"/>
      <c r="RF281" s="59"/>
      <c r="RQ281" s="59"/>
      <c r="SB281" s="59"/>
      <c r="SM281" s="59"/>
      <c r="SX281" s="59"/>
      <c r="TI281" s="59"/>
      <c r="TT281" s="59"/>
      <c r="UE281" s="59"/>
      <c r="UP281" s="59"/>
      <c r="VA281" s="59"/>
      <c r="VL281" s="59"/>
      <c r="VW281" s="59"/>
      <c r="WH281" s="59"/>
      <c r="WS281" s="59"/>
      <c r="XD281" s="59"/>
      <c r="XO281" s="59"/>
      <c r="XZ281" s="59"/>
      <c r="YK281" s="59"/>
      <c r="YV281" s="59"/>
      <c r="ZG281" s="59"/>
      <c r="ZR281" s="59"/>
      <c r="AAC281" s="59"/>
      <c r="AAN281" s="59"/>
      <c r="AAY281" s="59"/>
      <c r="ABJ281" s="59"/>
      <c r="ABU281" s="59"/>
      <c r="ACF281" s="59"/>
      <c r="ACQ281" s="59"/>
      <c r="ADB281" s="59"/>
      <c r="ADM281" s="59"/>
      <c r="ADX281" s="59"/>
      <c r="AEI281" s="59"/>
      <c r="AET281" s="59"/>
      <c r="AFE281" s="59"/>
      <c r="AFP281" s="59"/>
      <c r="AGA281" s="59"/>
      <c r="AGL281" s="59"/>
      <c r="AGW281" s="59"/>
      <c r="AHH281" s="59"/>
      <c r="AHS281" s="59"/>
      <c r="AID281" s="59"/>
      <c r="AIO281" s="59"/>
      <c r="AIZ281" s="59"/>
      <c r="AJK281" s="59"/>
      <c r="AJV281" s="59"/>
      <c r="AKG281" s="59"/>
      <c r="AKR281" s="59"/>
      <c r="ALC281" s="59"/>
      <c r="ALN281" s="59"/>
      <c r="ALY281" s="59"/>
      <c r="AMJ281" s="59"/>
      <c r="AMU281" s="59"/>
      <c r="ANF281" s="59"/>
      <c r="ANQ281" s="59"/>
      <c r="AOB281" s="59"/>
      <c r="AOM281" s="59"/>
      <c r="AOX281" s="59"/>
      <c r="API281" s="59"/>
      <c r="APT281" s="59"/>
      <c r="AQE281" s="59"/>
      <c r="AQP281" s="59"/>
      <c r="ARA281" s="59"/>
      <c r="ARL281" s="59"/>
      <c r="ARW281" s="59"/>
      <c r="ASH281" s="59"/>
      <c r="ASS281" s="59"/>
      <c r="ATD281" s="59"/>
      <c r="ATO281" s="59"/>
      <c r="ATZ281" s="59"/>
      <c r="AUK281" s="59"/>
      <c r="AUV281" s="59"/>
      <c r="AVG281" s="59"/>
      <c r="AVR281" s="59"/>
      <c r="AWC281" s="59"/>
      <c r="AWN281" s="59"/>
      <c r="AWY281" s="59"/>
      <c r="AXJ281" s="59"/>
      <c r="AXU281" s="59"/>
      <c r="AYF281" s="59"/>
      <c r="AYQ281" s="59"/>
      <c r="AZB281" s="59"/>
    </row>
    <row r="282" spans="1:1024 1035:1354" ht="18.75" customHeight="1" x14ac:dyDescent="0.25">
      <c r="A282" s="24" t="str">
        <f>'total Scrap'!A282</f>
        <v>02/2021</v>
      </c>
      <c r="B282" s="29">
        <f>'total Scrap'!D282</f>
        <v>97652</v>
      </c>
      <c r="C282" s="45" t="str">
        <f>'total Scrap'!E282</f>
        <v>532212665071</v>
      </c>
      <c r="D282" s="8" t="str">
        <f>'total Scrap'!F282</f>
        <v>PANEL INSTRUMENT, RH, STD CAB</v>
      </c>
      <c r="E282" s="26">
        <f t="shared" ca="1" si="44"/>
        <v>4</v>
      </c>
      <c r="F282" s="26">
        <f t="shared" si="45"/>
        <v>2</v>
      </c>
      <c r="G282" s="27">
        <f t="shared" ca="1" si="46"/>
        <v>0.14285714285714285</v>
      </c>
      <c r="H282" s="26" t="e">
        <f t="shared" ca="1" si="47"/>
        <v>#NAME?</v>
      </c>
      <c r="I282" s="26"/>
      <c r="J282" s="30"/>
      <c r="P282" s="57" t="str">
        <f t="shared" si="48"/>
        <v>02/2021</v>
      </c>
      <c r="Q282" s="30" t="str">
        <f t="shared" si="49"/>
        <v>532212665071</v>
      </c>
      <c r="U282" s="42" t="e">
        <f ca="1">IF($C282=$R$3, $A282,)</f>
        <v>#NAME?</v>
      </c>
      <c r="W282" s="43" t="e">
        <f t="shared" ca="1" si="50"/>
        <v>#NAME?</v>
      </c>
      <c r="X282" s="42" t="e">
        <f t="shared" ca="1" si="51"/>
        <v>#NAME?</v>
      </c>
      <c r="AH282" s="59"/>
      <c r="AS282" s="59"/>
      <c r="BD282" s="59"/>
      <c r="BO282" s="59"/>
      <c r="BZ282" s="59"/>
      <c r="CK282" s="59"/>
      <c r="CV282" s="59"/>
      <c r="DG282" s="59"/>
      <c r="DR282" s="59"/>
      <c r="EC282" s="59"/>
      <c r="EN282" s="59"/>
      <c r="EY282" s="59"/>
      <c r="FJ282" s="59"/>
      <c r="FU282" s="59"/>
      <c r="GF282" s="59"/>
      <c r="GQ282" s="59"/>
      <c r="HB282" s="59"/>
      <c r="HM282" s="59"/>
      <c r="HX282" s="59"/>
      <c r="II282" s="59"/>
      <c r="IT282" s="59"/>
      <c r="JE282" s="59"/>
      <c r="JP282" s="59"/>
      <c r="KA282" s="59"/>
      <c r="KL282" s="59"/>
      <c r="KW282" s="59"/>
      <c r="LH282" s="59"/>
      <c r="LS282" s="59"/>
      <c r="MD282" s="59"/>
      <c r="MO282" s="59"/>
      <c r="MZ282" s="59"/>
      <c r="NK282" s="59"/>
      <c r="NV282" s="59"/>
      <c r="OG282" s="59"/>
      <c r="OR282" s="59"/>
      <c r="PC282" s="59"/>
      <c r="PN282" s="59"/>
      <c r="PY282" s="59"/>
      <c r="QJ282" s="59"/>
      <c r="QU282" s="59"/>
      <c r="RF282" s="59"/>
      <c r="RQ282" s="59"/>
      <c r="SB282" s="59"/>
      <c r="SM282" s="59"/>
      <c r="SX282" s="59"/>
      <c r="TI282" s="59"/>
      <c r="TT282" s="59"/>
      <c r="UE282" s="59"/>
      <c r="UP282" s="59"/>
      <c r="VA282" s="59"/>
      <c r="VL282" s="59"/>
      <c r="VW282" s="59"/>
      <c r="WH282" s="59"/>
      <c r="WS282" s="59"/>
      <c r="XD282" s="59"/>
      <c r="XO282" s="59"/>
      <c r="XZ282" s="59"/>
      <c r="YK282" s="59"/>
      <c r="YV282" s="59"/>
      <c r="ZG282" s="59"/>
      <c r="ZR282" s="59"/>
      <c r="AAC282" s="59"/>
      <c r="AAN282" s="59"/>
      <c r="AAY282" s="59"/>
      <c r="ABJ282" s="59"/>
      <c r="ABU282" s="59"/>
      <c r="ACF282" s="59"/>
      <c r="ACQ282" s="59"/>
      <c r="ADB282" s="59"/>
      <c r="ADM282" s="59"/>
      <c r="ADX282" s="59"/>
      <c r="AEI282" s="59"/>
      <c r="AET282" s="59"/>
      <c r="AFE282" s="59"/>
      <c r="AFP282" s="59"/>
      <c r="AGA282" s="59"/>
      <c r="AGL282" s="59"/>
      <c r="AGW282" s="59"/>
      <c r="AHH282" s="59"/>
      <c r="AHS282" s="59"/>
      <c r="AID282" s="59"/>
      <c r="AIO282" s="59"/>
      <c r="AIZ282" s="59"/>
      <c r="AJK282" s="59"/>
      <c r="AJV282" s="59"/>
      <c r="AKG282" s="59"/>
      <c r="AKR282" s="59"/>
      <c r="ALC282" s="59"/>
      <c r="ALN282" s="59"/>
      <c r="ALY282" s="59"/>
      <c r="AMJ282" s="59"/>
      <c r="AMU282" s="59"/>
      <c r="ANF282" s="59"/>
      <c r="ANQ282" s="59"/>
      <c r="AOB282" s="59"/>
      <c r="AOM282" s="59"/>
      <c r="AOX282" s="59"/>
      <c r="API282" s="59"/>
      <c r="APT282" s="59"/>
      <c r="AQE282" s="59"/>
      <c r="AQP282" s="59"/>
      <c r="ARA282" s="59"/>
      <c r="ARL282" s="59"/>
      <c r="ARW282" s="59"/>
      <c r="ASH282" s="59"/>
      <c r="ASS282" s="59"/>
      <c r="ATD282" s="59"/>
      <c r="ATO282" s="59"/>
      <c r="ATZ282" s="59"/>
      <c r="AUK282" s="59"/>
      <c r="AUV282" s="59"/>
      <c r="AVG282" s="59"/>
      <c r="AVR282" s="59"/>
      <c r="AWC282" s="59"/>
      <c r="AWN282" s="59"/>
      <c r="AWY282" s="59"/>
      <c r="AXJ282" s="59"/>
      <c r="AXU282" s="59"/>
      <c r="AYF282" s="59"/>
      <c r="AYQ282" s="59"/>
      <c r="AZB282" s="59"/>
    </row>
    <row r="283" spans="1:1024 1035:1354" ht="18.75" customHeight="1" x14ac:dyDescent="0.25">
      <c r="A283" s="24" t="str">
        <f>'total Scrap'!A283</f>
        <v>02/2021</v>
      </c>
      <c r="B283" s="29">
        <f>'total Scrap'!D283</f>
        <v>97802</v>
      </c>
      <c r="C283" s="45" t="str">
        <f>'total Scrap'!E283</f>
        <v>56014F320071</v>
      </c>
      <c r="D283" s="8" t="str">
        <f>'total Scrap'!F283</f>
        <v>WIRE,SIDE, RH</v>
      </c>
      <c r="E283" s="26">
        <f t="shared" ca="1" si="44"/>
        <v>4</v>
      </c>
      <c r="F283" s="26">
        <f t="shared" si="45"/>
        <v>1</v>
      </c>
      <c r="G283" s="27">
        <f t="shared" ca="1" si="46"/>
        <v>7.1428571428571425E-2</v>
      </c>
      <c r="H283" s="26" t="e">
        <f t="shared" ca="1" si="47"/>
        <v>#NAME?</v>
      </c>
      <c r="I283" s="26"/>
      <c r="J283" s="30"/>
      <c r="P283" s="57">
        <f t="shared" si="48"/>
        <v>0</v>
      </c>
      <c r="Q283" s="30">
        <f t="shared" si="49"/>
        <v>0</v>
      </c>
      <c r="U283" s="42" t="e">
        <f ca="1">IF($C283=$R$3, $A283,)</f>
        <v>#NAME?</v>
      </c>
      <c r="W283" s="43" t="e">
        <f t="shared" ca="1" si="50"/>
        <v>#NAME?</v>
      </c>
      <c r="X283" s="42" t="e">
        <f t="shared" ca="1" si="51"/>
        <v>#NAME?</v>
      </c>
      <c r="AH283" s="59"/>
      <c r="AS283" s="59"/>
      <c r="BD283" s="59"/>
      <c r="BO283" s="59"/>
      <c r="BZ283" s="59"/>
      <c r="CK283" s="59"/>
      <c r="CV283" s="59"/>
      <c r="DG283" s="59"/>
      <c r="DR283" s="59"/>
      <c r="EC283" s="59"/>
      <c r="EN283" s="59"/>
      <c r="EY283" s="59"/>
      <c r="FJ283" s="59"/>
      <c r="FU283" s="59"/>
      <c r="GF283" s="59"/>
      <c r="GQ283" s="59"/>
      <c r="HB283" s="59"/>
      <c r="HM283" s="59"/>
      <c r="HX283" s="59"/>
      <c r="II283" s="59"/>
      <c r="IT283" s="59"/>
      <c r="JE283" s="59"/>
      <c r="JP283" s="59"/>
      <c r="KA283" s="59"/>
      <c r="KL283" s="59"/>
      <c r="KW283" s="59"/>
      <c r="LH283" s="59"/>
      <c r="LS283" s="59"/>
      <c r="MD283" s="59"/>
      <c r="MO283" s="59"/>
      <c r="MZ283" s="59"/>
      <c r="NK283" s="59"/>
      <c r="NV283" s="59"/>
      <c r="OG283" s="59"/>
      <c r="OR283" s="59"/>
      <c r="PC283" s="59"/>
      <c r="PN283" s="59"/>
      <c r="PY283" s="59"/>
      <c r="QJ283" s="59"/>
      <c r="QU283" s="59"/>
      <c r="RF283" s="59"/>
      <c r="RQ283" s="59"/>
      <c r="SB283" s="59"/>
      <c r="SM283" s="59"/>
      <c r="SX283" s="59"/>
      <c r="TI283" s="59"/>
      <c r="TT283" s="59"/>
      <c r="UE283" s="59"/>
      <c r="UP283" s="59"/>
      <c r="VA283" s="59"/>
      <c r="VL283" s="59"/>
      <c r="VW283" s="59"/>
      <c r="WH283" s="59"/>
      <c r="WS283" s="59"/>
      <c r="XD283" s="59"/>
      <c r="XO283" s="59"/>
      <c r="XZ283" s="59"/>
      <c r="YK283" s="59"/>
      <c r="YV283" s="59"/>
      <c r="ZG283" s="59"/>
      <c r="ZR283" s="59"/>
      <c r="AAC283" s="59"/>
      <c r="AAN283" s="59"/>
      <c r="AAY283" s="59"/>
      <c r="ABJ283" s="59"/>
      <c r="ABU283" s="59"/>
      <c r="ACF283" s="59"/>
      <c r="ACQ283" s="59"/>
      <c r="ADB283" s="59"/>
      <c r="ADM283" s="59"/>
      <c r="ADX283" s="59"/>
      <c r="AEI283" s="59"/>
      <c r="AET283" s="59"/>
      <c r="AFE283" s="59"/>
      <c r="AFP283" s="59"/>
      <c r="AGA283" s="59"/>
      <c r="AGL283" s="59"/>
      <c r="AGW283" s="59"/>
      <c r="AHH283" s="59"/>
      <c r="AHS283" s="59"/>
      <c r="AID283" s="59"/>
      <c r="AIO283" s="59"/>
      <c r="AIZ283" s="59"/>
      <c r="AJK283" s="59"/>
      <c r="AJV283" s="59"/>
      <c r="AKG283" s="59"/>
      <c r="AKR283" s="59"/>
      <c r="ALC283" s="59"/>
      <c r="ALN283" s="59"/>
      <c r="ALY283" s="59"/>
      <c r="AMJ283" s="59"/>
      <c r="AMU283" s="59"/>
      <c r="ANF283" s="59"/>
      <c r="ANQ283" s="59"/>
      <c r="AOB283" s="59"/>
      <c r="AOM283" s="59"/>
      <c r="AOX283" s="59"/>
      <c r="API283" s="59"/>
      <c r="APT283" s="59"/>
      <c r="AQE283" s="59"/>
      <c r="AQP283" s="59"/>
      <c r="ARA283" s="59"/>
      <c r="ARL283" s="59"/>
      <c r="ARW283" s="59"/>
      <c r="ASH283" s="59"/>
      <c r="ASS283" s="59"/>
      <c r="ATD283" s="59"/>
      <c r="ATO283" s="59"/>
      <c r="ATZ283" s="59"/>
      <c r="AUK283" s="59"/>
      <c r="AUV283" s="59"/>
      <c r="AVG283" s="59"/>
      <c r="AVR283" s="59"/>
      <c r="AWC283" s="59"/>
      <c r="AWN283" s="59"/>
      <c r="AWY283" s="59"/>
      <c r="AXJ283" s="59"/>
      <c r="AXU283" s="59"/>
      <c r="AYF283" s="59"/>
      <c r="AYQ283" s="59"/>
      <c r="AZB283" s="59"/>
    </row>
    <row r="284" spans="1:1024 1035:1354" ht="18.75" customHeight="1" x14ac:dyDescent="0.25">
      <c r="A284" s="24" t="str">
        <f>'total Scrap'!A284</f>
        <v>02/2021</v>
      </c>
      <c r="B284" s="29">
        <f>'total Scrap'!D284</f>
        <v>97519</v>
      </c>
      <c r="C284" s="45" t="str">
        <f>'total Scrap'!E284</f>
        <v>566512664071</v>
      </c>
      <c r="D284" s="8" t="str">
        <f>'total Scrap'!F284</f>
        <v>COVER, LED RR COMBI LAMP</v>
      </c>
      <c r="E284" s="26">
        <f t="shared" ca="1" si="44"/>
        <v>4</v>
      </c>
      <c r="F284" s="26">
        <f t="shared" si="45"/>
        <v>4</v>
      </c>
      <c r="G284" s="27">
        <f t="shared" ca="1" si="46"/>
        <v>0.2857142857142857</v>
      </c>
      <c r="H284" s="26" t="e">
        <f t="shared" ca="1" si="47"/>
        <v>#NAME?</v>
      </c>
      <c r="I284" s="26"/>
      <c r="J284" s="30"/>
      <c r="P284" s="57" t="str">
        <f t="shared" si="48"/>
        <v>02/2021</v>
      </c>
      <c r="Q284" s="30" t="str">
        <f t="shared" si="49"/>
        <v>566512664071</v>
      </c>
      <c r="U284" s="42" t="e">
        <f ca="1">IF($C284=$R$3, $A284,)</f>
        <v>#NAME?</v>
      </c>
      <c r="W284" s="43" t="e">
        <f t="shared" ca="1" si="50"/>
        <v>#NAME?</v>
      </c>
      <c r="X284" s="42" t="e">
        <f t="shared" ca="1" si="51"/>
        <v>#NAME?</v>
      </c>
      <c r="AH284" s="59"/>
      <c r="AS284" s="59"/>
      <c r="BD284" s="59"/>
      <c r="BO284" s="59"/>
      <c r="BZ284" s="59"/>
      <c r="CK284" s="59"/>
      <c r="CV284" s="59"/>
      <c r="DG284" s="59"/>
      <c r="DR284" s="59"/>
      <c r="EC284" s="59"/>
      <c r="EN284" s="59"/>
      <c r="EY284" s="59"/>
      <c r="FJ284" s="59"/>
      <c r="FU284" s="59"/>
      <c r="GF284" s="59"/>
      <c r="GQ284" s="59"/>
      <c r="HB284" s="59"/>
      <c r="HM284" s="59"/>
      <c r="HX284" s="59"/>
      <c r="II284" s="59"/>
      <c r="IT284" s="59"/>
      <c r="JE284" s="59"/>
      <c r="JP284" s="59"/>
      <c r="KA284" s="59"/>
      <c r="KL284" s="59"/>
      <c r="KW284" s="59"/>
      <c r="LH284" s="59"/>
      <c r="LS284" s="59"/>
      <c r="MD284" s="59"/>
      <c r="MO284" s="59"/>
      <c r="MZ284" s="59"/>
      <c r="NK284" s="59"/>
      <c r="NV284" s="59"/>
      <c r="OG284" s="59"/>
      <c r="OR284" s="59"/>
      <c r="PC284" s="59"/>
      <c r="PN284" s="59"/>
      <c r="PY284" s="59"/>
      <c r="QJ284" s="59"/>
      <c r="QU284" s="59"/>
      <c r="RF284" s="59"/>
      <c r="RQ284" s="59"/>
      <c r="SB284" s="59"/>
      <c r="SM284" s="59"/>
      <c r="SX284" s="59"/>
      <c r="TI284" s="59"/>
      <c r="TT284" s="59"/>
      <c r="UE284" s="59"/>
      <c r="UP284" s="59"/>
      <c r="VA284" s="59"/>
      <c r="VL284" s="59"/>
      <c r="VW284" s="59"/>
      <c r="WH284" s="59"/>
      <c r="WS284" s="59"/>
      <c r="XD284" s="59"/>
      <c r="XO284" s="59"/>
      <c r="XZ284" s="59"/>
      <c r="YK284" s="59"/>
      <c r="YV284" s="59"/>
      <c r="ZG284" s="59"/>
      <c r="ZR284" s="59"/>
      <c r="AAC284" s="59"/>
      <c r="AAN284" s="59"/>
      <c r="AAY284" s="59"/>
      <c r="ABJ284" s="59"/>
      <c r="ABU284" s="59"/>
      <c r="ACF284" s="59"/>
      <c r="ACQ284" s="59"/>
      <c r="ADB284" s="59"/>
      <c r="ADM284" s="59"/>
      <c r="ADX284" s="59"/>
      <c r="AEI284" s="59"/>
      <c r="AET284" s="59"/>
      <c r="AFE284" s="59"/>
      <c r="AFP284" s="59"/>
      <c r="AGA284" s="59"/>
      <c r="AGL284" s="59"/>
      <c r="AGW284" s="59"/>
      <c r="AHH284" s="59"/>
      <c r="AHS284" s="59"/>
      <c r="AID284" s="59"/>
      <c r="AIO284" s="59"/>
      <c r="AIZ284" s="59"/>
      <c r="AJK284" s="59"/>
      <c r="AJV284" s="59"/>
      <c r="AKG284" s="59"/>
      <c r="AKR284" s="59"/>
      <c r="ALC284" s="59"/>
      <c r="ALN284" s="59"/>
      <c r="ALY284" s="59"/>
      <c r="AMJ284" s="59"/>
      <c r="AMU284" s="59"/>
      <c r="ANF284" s="59"/>
      <c r="ANQ284" s="59"/>
      <c r="AOB284" s="59"/>
      <c r="AOM284" s="59"/>
      <c r="AOX284" s="59"/>
      <c r="API284" s="59"/>
      <c r="APT284" s="59"/>
      <c r="AQE284" s="59"/>
      <c r="AQP284" s="59"/>
      <c r="ARA284" s="59"/>
      <c r="ARL284" s="59"/>
      <c r="ARW284" s="59"/>
      <c r="ASH284" s="59"/>
      <c r="ASS284" s="59"/>
      <c r="ATD284" s="59"/>
      <c r="ATO284" s="59"/>
      <c r="ATZ284" s="59"/>
      <c r="AUK284" s="59"/>
      <c r="AUV284" s="59"/>
      <c r="AVG284" s="59"/>
      <c r="AVR284" s="59"/>
      <c r="AWC284" s="59"/>
      <c r="AWN284" s="59"/>
      <c r="AWY284" s="59"/>
      <c r="AXJ284" s="59"/>
      <c r="AXU284" s="59"/>
      <c r="AYF284" s="59"/>
      <c r="AYQ284" s="59"/>
      <c r="AZB284" s="59"/>
    </row>
    <row r="285" spans="1:1024 1035:1354" ht="18.75" customHeight="1" x14ac:dyDescent="0.25">
      <c r="A285" s="24" t="str">
        <f>'total Scrap'!A285</f>
        <v>02/2021</v>
      </c>
      <c r="B285" s="29">
        <f>'total Scrap'!D285</f>
        <v>96618</v>
      </c>
      <c r="C285" s="45" t="str">
        <f>'total Scrap'!E285</f>
        <v>566012661171</v>
      </c>
      <c r="D285" s="8" t="str">
        <f>'total Scrap'!F285</f>
        <v>BRACKET SUB-ASSY, LED LAMP</v>
      </c>
      <c r="E285" s="26">
        <f t="shared" ca="1" si="44"/>
        <v>4</v>
      </c>
      <c r="F285" s="26">
        <f t="shared" si="45"/>
        <v>1</v>
      </c>
      <c r="G285" s="27">
        <f t="shared" ca="1" si="46"/>
        <v>7.1428571428571425E-2</v>
      </c>
      <c r="H285" s="26" t="e">
        <f t="shared" ca="1" si="47"/>
        <v>#NAME?</v>
      </c>
      <c r="I285" s="26"/>
      <c r="J285" s="30"/>
      <c r="P285" s="57">
        <f t="shared" si="48"/>
        <v>0</v>
      </c>
      <c r="Q285" s="30">
        <f t="shared" si="49"/>
        <v>0</v>
      </c>
      <c r="U285" s="42" t="e">
        <f ca="1">IF($C285=$R$3, $A285,)</f>
        <v>#NAME?</v>
      </c>
      <c r="W285" s="43" t="e">
        <f t="shared" ca="1" si="50"/>
        <v>#NAME?</v>
      </c>
      <c r="X285" s="42" t="e">
        <f t="shared" ca="1" si="51"/>
        <v>#NAME?</v>
      </c>
      <c r="AH285" s="59"/>
      <c r="AS285" s="59"/>
      <c r="BD285" s="59"/>
      <c r="BO285" s="59"/>
      <c r="BZ285" s="59"/>
      <c r="CK285" s="59"/>
      <c r="CV285" s="59"/>
      <c r="DG285" s="59"/>
      <c r="DR285" s="59"/>
      <c r="EC285" s="59"/>
      <c r="EN285" s="59"/>
      <c r="EY285" s="59"/>
      <c r="FJ285" s="59"/>
      <c r="FU285" s="59"/>
      <c r="GF285" s="59"/>
      <c r="GQ285" s="59"/>
      <c r="HB285" s="59"/>
      <c r="HM285" s="59"/>
      <c r="HX285" s="59"/>
      <c r="II285" s="59"/>
      <c r="IT285" s="59"/>
      <c r="JE285" s="59"/>
      <c r="JP285" s="59"/>
      <c r="KA285" s="59"/>
      <c r="KL285" s="59"/>
      <c r="KW285" s="59"/>
      <c r="LH285" s="59"/>
      <c r="LS285" s="59"/>
      <c r="MD285" s="59"/>
      <c r="MO285" s="59"/>
      <c r="MZ285" s="59"/>
      <c r="NK285" s="59"/>
      <c r="NV285" s="59"/>
      <c r="OG285" s="59"/>
      <c r="OR285" s="59"/>
      <c r="PC285" s="59"/>
      <c r="PN285" s="59"/>
      <c r="PY285" s="59"/>
      <c r="QJ285" s="59"/>
      <c r="QU285" s="59"/>
      <c r="RF285" s="59"/>
      <c r="RQ285" s="59"/>
      <c r="SB285" s="59"/>
      <c r="SM285" s="59"/>
      <c r="SX285" s="59"/>
      <c r="TI285" s="59"/>
      <c r="TT285" s="59"/>
      <c r="UE285" s="59"/>
      <c r="UP285" s="59"/>
      <c r="VA285" s="59"/>
      <c r="VL285" s="59"/>
      <c r="VW285" s="59"/>
      <c r="WH285" s="59"/>
      <c r="WS285" s="59"/>
      <c r="XD285" s="59"/>
      <c r="XO285" s="59"/>
      <c r="XZ285" s="59"/>
      <c r="YK285" s="59"/>
      <c r="YV285" s="59"/>
      <c r="ZG285" s="59"/>
      <c r="ZR285" s="59"/>
      <c r="AAC285" s="59"/>
      <c r="AAN285" s="59"/>
      <c r="AAY285" s="59"/>
      <c r="ABJ285" s="59"/>
      <c r="ABU285" s="59"/>
      <c r="ACF285" s="59"/>
      <c r="ACQ285" s="59"/>
      <c r="ADB285" s="59"/>
      <c r="ADM285" s="59"/>
      <c r="ADX285" s="59"/>
      <c r="AEI285" s="59"/>
      <c r="AET285" s="59"/>
      <c r="AFE285" s="59"/>
      <c r="AFP285" s="59"/>
      <c r="AGA285" s="59"/>
      <c r="AGL285" s="59"/>
      <c r="AGW285" s="59"/>
      <c r="AHH285" s="59"/>
      <c r="AHS285" s="59"/>
      <c r="AID285" s="59"/>
      <c r="AIO285" s="59"/>
      <c r="AIZ285" s="59"/>
      <c r="AJK285" s="59"/>
      <c r="AJV285" s="59"/>
      <c r="AKG285" s="59"/>
      <c r="AKR285" s="59"/>
      <c r="ALC285" s="59"/>
      <c r="ALN285" s="59"/>
      <c r="ALY285" s="59"/>
      <c r="AMJ285" s="59"/>
      <c r="AMU285" s="59"/>
      <c r="ANF285" s="59"/>
      <c r="ANQ285" s="59"/>
      <c r="AOB285" s="59"/>
      <c r="AOM285" s="59"/>
      <c r="AOX285" s="59"/>
      <c r="API285" s="59"/>
      <c r="APT285" s="59"/>
      <c r="AQE285" s="59"/>
      <c r="AQP285" s="59"/>
      <c r="ARA285" s="59"/>
      <c r="ARL285" s="59"/>
      <c r="ARW285" s="59"/>
      <c r="ASH285" s="59"/>
      <c r="ASS285" s="59"/>
      <c r="ATD285" s="59"/>
      <c r="ATO285" s="59"/>
      <c r="ATZ285" s="59"/>
      <c r="AUK285" s="59"/>
      <c r="AUV285" s="59"/>
      <c r="AVG285" s="59"/>
      <c r="AVR285" s="59"/>
      <c r="AWC285" s="59"/>
      <c r="AWN285" s="59"/>
      <c r="AWY285" s="59"/>
      <c r="AXJ285" s="59"/>
      <c r="AXU285" s="59"/>
      <c r="AYF285" s="59"/>
      <c r="AYQ285" s="59"/>
      <c r="AZB285" s="59"/>
    </row>
    <row r="286" spans="1:1024 1035:1354" ht="18.75" customHeight="1" x14ac:dyDescent="0.25">
      <c r="A286" s="24" t="str">
        <f>'total Scrap'!A286</f>
        <v>02/2021</v>
      </c>
      <c r="B286" s="29">
        <f>'total Scrap'!D286</f>
        <v>96551</v>
      </c>
      <c r="C286" s="45" t="str">
        <f>'total Scrap'!E286</f>
        <v>532801370071</v>
      </c>
      <c r="D286" s="8" t="str">
        <f>'total Scrap'!F286</f>
        <v>BOARD ASSY, PAPER</v>
      </c>
      <c r="E286" s="26">
        <f t="shared" ca="1" si="44"/>
        <v>4</v>
      </c>
      <c r="F286" s="26">
        <f t="shared" si="45"/>
        <v>8</v>
      </c>
      <c r="G286" s="27">
        <f t="shared" ca="1" si="46"/>
        <v>0.5714285714285714</v>
      </c>
      <c r="H286" s="26" t="e">
        <f t="shared" ca="1" si="47"/>
        <v>#NAME?</v>
      </c>
      <c r="I286" s="26"/>
      <c r="J286" s="30"/>
      <c r="P286" s="57" t="str">
        <f t="shared" si="48"/>
        <v>02/2021</v>
      </c>
      <c r="Q286" s="30" t="str">
        <f t="shared" si="49"/>
        <v>532801370071</v>
      </c>
      <c r="U286" s="42" t="e">
        <f ca="1">IF($C286=$R$3, $A286,)</f>
        <v>#NAME?</v>
      </c>
      <c r="W286" s="43" t="e">
        <f t="shared" ca="1" si="50"/>
        <v>#NAME?</v>
      </c>
      <c r="X286" s="42" t="e">
        <f t="shared" ca="1" si="51"/>
        <v>#NAME?</v>
      </c>
      <c r="AH286" s="59"/>
      <c r="AS286" s="59"/>
      <c r="BD286" s="59"/>
      <c r="BO286" s="59"/>
      <c r="BZ286" s="59"/>
      <c r="CK286" s="59"/>
      <c r="CV286" s="59"/>
      <c r="DG286" s="59"/>
      <c r="DR286" s="59"/>
      <c r="EC286" s="59"/>
      <c r="EN286" s="59"/>
      <c r="EY286" s="59"/>
      <c r="FJ286" s="59"/>
      <c r="FU286" s="59"/>
      <c r="GF286" s="59"/>
      <c r="GQ286" s="59"/>
      <c r="HB286" s="59"/>
      <c r="HM286" s="59"/>
      <c r="HX286" s="59"/>
      <c r="II286" s="59"/>
      <c r="IT286" s="59"/>
      <c r="JE286" s="59"/>
      <c r="JP286" s="59"/>
      <c r="KA286" s="59"/>
      <c r="KL286" s="59"/>
      <c r="KW286" s="59"/>
      <c r="LH286" s="59"/>
      <c r="LS286" s="59"/>
      <c r="MD286" s="59"/>
      <c r="MO286" s="59"/>
      <c r="MZ286" s="59"/>
      <c r="NK286" s="59"/>
      <c r="NV286" s="59"/>
      <c r="OG286" s="59"/>
      <c r="OR286" s="59"/>
      <c r="PC286" s="59"/>
      <c r="PN286" s="59"/>
      <c r="PY286" s="59"/>
      <c r="QJ286" s="59"/>
      <c r="QU286" s="59"/>
      <c r="RF286" s="59"/>
      <c r="RQ286" s="59"/>
      <c r="SB286" s="59"/>
      <c r="SM286" s="59"/>
      <c r="SX286" s="59"/>
      <c r="TI286" s="59"/>
      <c r="TT286" s="59"/>
      <c r="UE286" s="59"/>
      <c r="UP286" s="59"/>
      <c r="VA286" s="59"/>
      <c r="VL286" s="59"/>
      <c r="VW286" s="59"/>
      <c r="WH286" s="59"/>
      <c r="WS286" s="59"/>
      <c r="XD286" s="59"/>
      <c r="XO286" s="59"/>
      <c r="XZ286" s="59"/>
      <c r="YK286" s="59"/>
      <c r="YV286" s="59"/>
      <c r="ZG286" s="59"/>
      <c r="ZR286" s="59"/>
      <c r="AAC286" s="59"/>
      <c r="AAN286" s="59"/>
      <c r="AAY286" s="59"/>
      <c r="ABJ286" s="59"/>
      <c r="ABU286" s="59"/>
      <c r="ACF286" s="59"/>
      <c r="ACQ286" s="59"/>
      <c r="ADB286" s="59"/>
      <c r="ADM286" s="59"/>
      <c r="ADX286" s="59"/>
      <c r="AEI286" s="59"/>
      <c r="AET286" s="59"/>
      <c r="AFE286" s="59"/>
      <c r="AFP286" s="59"/>
      <c r="AGA286" s="59"/>
      <c r="AGL286" s="59"/>
      <c r="AGW286" s="59"/>
      <c r="AHH286" s="59"/>
      <c r="AHS286" s="59"/>
      <c r="AID286" s="59"/>
      <c r="AIO286" s="59"/>
      <c r="AIZ286" s="59"/>
      <c r="AJK286" s="59"/>
      <c r="AJV286" s="59"/>
      <c r="AKG286" s="59"/>
      <c r="AKR286" s="59"/>
      <c r="ALC286" s="59"/>
      <c r="ALN286" s="59"/>
      <c r="ALY286" s="59"/>
      <c r="AMJ286" s="59"/>
      <c r="AMU286" s="59"/>
      <c r="ANF286" s="59"/>
      <c r="ANQ286" s="59"/>
      <c r="AOB286" s="59"/>
      <c r="AOM286" s="59"/>
      <c r="AOX286" s="59"/>
      <c r="API286" s="59"/>
      <c r="APT286" s="59"/>
      <c r="AQE286" s="59"/>
      <c r="AQP286" s="59"/>
      <c r="ARA286" s="59"/>
      <c r="ARL286" s="59"/>
      <c r="ARW286" s="59"/>
      <c r="ASH286" s="59"/>
      <c r="ASS286" s="59"/>
      <c r="ATD286" s="59"/>
      <c r="ATO286" s="59"/>
      <c r="ATZ286" s="59"/>
      <c r="AUK286" s="59"/>
      <c r="AUV286" s="59"/>
      <c r="AVG286" s="59"/>
      <c r="AVR286" s="59"/>
      <c r="AWC286" s="59"/>
      <c r="AWN286" s="59"/>
      <c r="AWY286" s="59"/>
      <c r="AXJ286" s="59"/>
      <c r="AXU286" s="59"/>
      <c r="AYF286" s="59"/>
      <c r="AYQ286" s="59"/>
      <c r="AZB286" s="59"/>
    </row>
    <row r="287" spans="1:1024 1035:1354" ht="18.75" customHeight="1" x14ac:dyDescent="0.25">
      <c r="A287" s="24" t="str">
        <f>'total Scrap'!A287</f>
        <v>02/2021</v>
      </c>
      <c r="B287" s="29">
        <f>'total Scrap'!D287</f>
        <v>96552</v>
      </c>
      <c r="C287" s="45" t="str">
        <f>'total Scrap'!E287</f>
        <v>532801370071</v>
      </c>
      <c r="D287" s="8" t="str">
        <f>'total Scrap'!F287</f>
        <v>BOARD ASSY, PAPER</v>
      </c>
      <c r="E287" s="26">
        <f t="shared" ca="1" si="44"/>
        <v>4</v>
      </c>
      <c r="F287" s="26">
        <f t="shared" si="45"/>
        <v>8</v>
      </c>
      <c r="G287" s="27">
        <f t="shared" ca="1" si="46"/>
        <v>0.5714285714285714</v>
      </c>
      <c r="H287" s="26" t="e">
        <f t="shared" ca="1" si="47"/>
        <v>#NAME?</v>
      </c>
      <c r="I287" s="26"/>
      <c r="J287" s="30"/>
      <c r="P287" s="57" t="str">
        <f t="shared" si="48"/>
        <v>02/2021</v>
      </c>
      <c r="Q287" s="30" t="str">
        <f t="shared" si="49"/>
        <v>532801370071</v>
      </c>
      <c r="U287" s="42" t="e">
        <f ca="1">IF($C287=$R$3, $A287,)</f>
        <v>#NAME?</v>
      </c>
      <c r="W287" s="43" t="e">
        <f t="shared" ca="1" si="50"/>
        <v>#NAME?</v>
      </c>
      <c r="X287" s="42" t="e">
        <f t="shared" ca="1" si="51"/>
        <v>#NAME?</v>
      </c>
      <c r="AH287" s="59"/>
      <c r="AS287" s="59"/>
      <c r="BD287" s="59"/>
      <c r="BO287" s="59"/>
      <c r="BZ287" s="59"/>
      <c r="CK287" s="59"/>
      <c r="CV287" s="59"/>
      <c r="DG287" s="59"/>
      <c r="DR287" s="59"/>
      <c r="EC287" s="59"/>
      <c r="EN287" s="59"/>
      <c r="EY287" s="59"/>
      <c r="FJ287" s="59"/>
      <c r="FU287" s="59"/>
      <c r="GF287" s="59"/>
      <c r="GQ287" s="59"/>
      <c r="HB287" s="59"/>
      <c r="HM287" s="59"/>
      <c r="HX287" s="59"/>
      <c r="II287" s="59"/>
      <c r="IT287" s="59"/>
      <c r="JE287" s="59"/>
      <c r="JP287" s="59"/>
      <c r="KA287" s="59"/>
      <c r="KL287" s="59"/>
      <c r="KW287" s="59"/>
      <c r="LH287" s="59"/>
      <c r="LS287" s="59"/>
      <c r="MD287" s="59"/>
      <c r="MO287" s="59"/>
      <c r="MZ287" s="59"/>
      <c r="NK287" s="59"/>
      <c r="NV287" s="59"/>
      <c r="OG287" s="59"/>
      <c r="OR287" s="59"/>
      <c r="PC287" s="59"/>
      <c r="PN287" s="59"/>
      <c r="PY287" s="59"/>
      <c r="QJ287" s="59"/>
      <c r="QU287" s="59"/>
      <c r="RF287" s="59"/>
      <c r="RQ287" s="59"/>
      <c r="SB287" s="59"/>
      <c r="SM287" s="59"/>
      <c r="SX287" s="59"/>
      <c r="TI287" s="59"/>
      <c r="TT287" s="59"/>
      <c r="UE287" s="59"/>
      <c r="UP287" s="59"/>
      <c r="VA287" s="59"/>
      <c r="VL287" s="59"/>
      <c r="VW287" s="59"/>
      <c r="WH287" s="59"/>
      <c r="WS287" s="59"/>
      <c r="XD287" s="59"/>
      <c r="XO287" s="59"/>
      <c r="XZ287" s="59"/>
      <c r="YK287" s="59"/>
      <c r="YV287" s="59"/>
      <c r="ZG287" s="59"/>
      <c r="ZR287" s="59"/>
      <c r="AAC287" s="59"/>
      <c r="AAN287" s="59"/>
      <c r="AAY287" s="59"/>
      <c r="ABJ287" s="59"/>
      <c r="ABU287" s="59"/>
      <c r="ACF287" s="59"/>
      <c r="ACQ287" s="59"/>
      <c r="ADB287" s="59"/>
      <c r="ADM287" s="59"/>
      <c r="ADX287" s="59"/>
      <c r="AEI287" s="59"/>
      <c r="AET287" s="59"/>
      <c r="AFE287" s="59"/>
      <c r="AFP287" s="59"/>
      <c r="AGA287" s="59"/>
      <c r="AGL287" s="59"/>
      <c r="AGW287" s="59"/>
      <c r="AHH287" s="59"/>
      <c r="AHS287" s="59"/>
      <c r="AID287" s="59"/>
      <c r="AIO287" s="59"/>
      <c r="AIZ287" s="59"/>
      <c r="AJK287" s="59"/>
      <c r="AJV287" s="59"/>
      <c r="AKG287" s="59"/>
      <c r="AKR287" s="59"/>
      <c r="ALC287" s="59"/>
      <c r="ALN287" s="59"/>
      <c r="ALY287" s="59"/>
      <c r="AMJ287" s="59"/>
      <c r="AMU287" s="59"/>
      <c r="ANF287" s="59"/>
      <c r="ANQ287" s="59"/>
      <c r="AOB287" s="59"/>
      <c r="AOM287" s="59"/>
      <c r="AOX287" s="59"/>
      <c r="API287" s="59"/>
      <c r="APT287" s="59"/>
      <c r="AQE287" s="59"/>
      <c r="AQP287" s="59"/>
      <c r="ARA287" s="59"/>
      <c r="ARL287" s="59"/>
      <c r="ARW287" s="59"/>
      <c r="ASH287" s="59"/>
      <c r="ASS287" s="59"/>
      <c r="ATD287" s="59"/>
      <c r="ATO287" s="59"/>
      <c r="ATZ287" s="59"/>
      <c r="AUK287" s="59"/>
      <c r="AUV287" s="59"/>
      <c r="AVG287" s="59"/>
      <c r="AVR287" s="59"/>
      <c r="AWC287" s="59"/>
      <c r="AWN287" s="59"/>
      <c r="AWY287" s="59"/>
      <c r="AXJ287" s="59"/>
      <c r="AXU287" s="59"/>
      <c r="AYF287" s="59"/>
      <c r="AYQ287" s="59"/>
      <c r="AZB287" s="59"/>
    </row>
    <row r="288" spans="1:1024 1035:1354" ht="18.75" customHeight="1" x14ac:dyDescent="0.25">
      <c r="A288" s="24" t="str">
        <f>'total Scrap'!A288</f>
        <v>02/2021</v>
      </c>
      <c r="B288" s="29">
        <f>'total Scrap'!D288</f>
        <v>96553</v>
      </c>
      <c r="C288" s="45" t="str">
        <f>'total Scrap'!E288</f>
        <v>674702660071</v>
      </c>
      <c r="D288" s="8" t="str">
        <f>'total Scrap'!F288</f>
        <v>GAGE ASSY, OIL LEVEL</v>
      </c>
      <c r="E288" s="26">
        <f t="shared" ca="1" si="44"/>
        <v>4</v>
      </c>
      <c r="F288" s="26">
        <f t="shared" si="45"/>
        <v>1</v>
      </c>
      <c r="G288" s="27">
        <f t="shared" ca="1" si="46"/>
        <v>7.1428571428571425E-2</v>
      </c>
      <c r="H288" s="26" t="e">
        <f t="shared" ca="1" si="47"/>
        <v>#NAME?</v>
      </c>
      <c r="I288" s="26"/>
      <c r="J288" s="30"/>
      <c r="P288" s="57">
        <f t="shared" si="48"/>
        <v>0</v>
      </c>
      <c r="Q288" s="30">
        <f t="shared" si="49"/>
        <v>0</v>
      </c>
      <c r="U288" s="42" t="e">
        <f ca="1">IF($C288=$R$3, $A288,)</f>
        <v>#NAME?</v>
      </c>
      <c r="W288" s="43" t="e">
        <f t="shared" ca="1" si="50"/>
        <v>#NAME?</v>
      </c>
      <c r="X288" s="42" t="e">
        <f t="shared" ca="1" si="51"/>
        <v>#NAME?</v>
      </c>
      <c r="AH288" s="59"/>
      <c r="AS288" s="59"/>
      <c r="BD288" s="59"/>
      <c r="BO288" s="59"/>
      <c r="BZ288" s="59"/>
      <c r="CK288" s="59"/>
      <c r="CV288" s="59"/>
      <c r="DG288" s="59"/>
      <c r="DR288" s="59"/>
      <c r="EC288" s="59"/>
      <c r="EN288" s="59"/>
      <c r="EY288" s="59"/>
      <c r="FJ288" s="59"/>
      <c r="FU288" s="59"/>
      <c r="GF288" s="59"/>
      <c r="GQ288" s="59"/>
      <c r="HB288" s="59"/>
      <c r="HM288" s="59"/>
      <c r="HX288" s="59"/>
      <c r="II288" s="59"/>
      <c r="IT288" s="59"/>
      <c r="JE288" s="59"/>
      <c r="JP288" s="59"/>
      <c r="KA288" s="59"/>
      <c r="KL288" s="59"/>
      <c r="KW288" s="59"/>
      <c r="LH288" s="59"/>
      <c r="LS288" s="59"/>
      <c r="MD288" s="59"/>
      <c r="MO288" s="59"/>
      <c r="MZ288" s="59"/>
      <c r="NK288" s="59"/>
      <c r="NV288" s="59"/>
      <c r="OG288" s="59"/>
      <c r="OR288" s="59"/>
      <c r="PC288" s="59"/>
      <c r="PN288" s="59"/>
      <c r="PY288" s="59"/>
      <c r="QJ288" s="59"/>
      <c r="QU288" s="59"/>
      <c r="RF288" s="59"/>
      <c r="RQ288" s="59"/>
      <c r="SB288" s="59"/>
      <c r="SM288" s="59"/>
      <c r="SX288" s="59"/>
      <c r="TI288" s="59"/>
      <c r="TT288" s="59"/>
      <c r="UE288" s="59"/>
      <c r="UP288" s="59"/>
      <c r="VA288" s="59"/>
      <c r="VL288" s="59"/>
      <c r="VW288" s="59"/>
      <c r="WH288" s="59"/>
      <c r="WS288" s="59"/>
      <c r="XD288" s="59"/>
      <c r="XO288" s="59"/>
      <c r="XZ288" s="59"/>
      <c r="YK288" s="59"/>
      <c r="YV288" s="59"/>
      <c r="ZG288" s="59"/>
      <c r="ZR288" s="59"/>
      <c r="AAC288" s="59"/>
      <c r="AAN288" s="59"/>
      <c r="AAY288" s="59"/>
      <c r="ABJ288" s="59"/>
      <c r="ABU288" s="59"/>
      <c r="ACF288" s="59"/>
      <c r="ACQ288" s="59"/>
      <c r="ADB288" s="59"/>
      <c r="ADM288" s="59"/>
      <c r="ADX288" s="59"/>
      <c r="AEI288" s="59"/>
      <c r="AET288" s="59"/>
      <c r="AFE288" s="59"/>
      <c r="AFP288" s="59"/>
      <c r="AGA288" s="59"/>
      <c r="AGL288" s="59"/>
      <c r="AGW288" s="59"/>
      <c r="AHH288" s="59"/>
      <c r="AHS288" s="59"/>
      <c r="AID288" s="59"/>
      <c r="AIO288" s="59"/>
      <c r="AIZ288" s="59"/>
      <c r="AJK288" s="59"/>
      <c r="AJV288" s="59"/>
      <c r="AKG288" s="59"/>
      <c r="AKR288" s="59"/>
      <c r="ALC288" s="59"/>
      <c r="ALN288" s="59"/>
      <c r="ALY288" s="59"/>
      <c r="AMJ288" s="59"/>
      <c r="AMU288" s="59"/>
      <c r="ANF288" s="59"/>
      <c r="ANQ288" s="59"/>
      <c r="AOB288" s="59"/>
      <c r="AOM288" s="59"/>
      <c r="AOX288" s="59"/>
      <c r="API288" s="59"/>
      <c r="APT288" s="59"/>
      <c r="AQE288" s="59"/>
      <c r="AQP288" s="59"/>
      <c r="ARA288" s="59"/>
      <c r="ARL288" s="59"/>
      <c r="ARW288" s="59"/>
      <c r="ASH288" s="59"/>
      <c r="ASS288" s="59"/>
      <c r="ATD288" s="59"/>
      <c r="ATO288" s="59"/>
      <c r="ATZ288" s="59"/>
      <c r="AUK288" s="59"/>
      <c r="AUV288" s="59"/>
      <c r="AVG288" s="59"/>
      <c r="AVR288" s="59"/>
      <c r="AWC288" s="59"/>
      <c r="AWN288" s="59"/>
      <c r="AWY288" s="59"/>
      <c r="AXJ288" s="59"/>
      <c r="AXU288" s="59"/>
      <c r="AYF288" s="59"/>
      <c r="AYQ288" s="59"/>
      <c r="AZB288" s="59"/>
    </row>
    <row r="289" spans="1:1024 1035:1354" ht="18.75" customHeight="1" x14ac:dyDescent="0.25">
      <c r="A289" s="24" t="str">
        <f>'total Scrap'!A289</f>
        <v>02/2021</v>
      </c>
      <c r="B289" s="29">
        <f>'total Scrap'!D289</f>
        <v>97518</v>
      </c>
      <c r="C289" s="45" t="str">
        <f>'total Scrap'!E289</f>
        <v>536202661071</v>
      </c>
      <c r="D289" s="8" t="str">
        <f>'total Scrap'!F289</f>
        <v>WIRE ASSY, RELEASE LEVER</v>
      </c>
      <c r="E289" s="26">
        <f t="shared" ca="1" si="44"/>
        <v>4</v>
      </c>
      <c r="F289" s="26">
        <f t="shared" si="45"/>
        <v>1</v>
      </c>
      <c r="G289" s="27">
        <f t="shared" ca="1" si="46"/>
        <v>7.1428571428571425E-2</v>
      </c>
      <c r="H289" s="26" t="e">
        <f t="shared" ca="1" si="47"/>
        <v>#NAME?</v>
      </c>
      <c r="I289" s="26"/>
      <c r="J289" s="30"/>
      <c r="P289" s="57">
        <f t="shared" si="48"/>
        <v>0</v>
      </c>
      <c r="Q289" s="30">
        <f t="shared" si="49"/>
        <v>0</v>
      </c>
      <c r="U289" s="42" t="e">
        <f ca="1">IF($C289=$R$3, $A289,)</f>
        <v>#NAME?</v>
      </c>
      <c r="W289" s="43" t="e">
        <f t="shared" ca="1" si="50"/>
        <v>#NAME?</v>
      </c>
      <c r="X289" s="42" t="e">
        <f t="shared" ca="1" si="51"/>
        <v>#NAME?</v>
      </c>
      <c r="AH289" s="59"/>
      <c r="AS289" s="59"/>
      <c r="BD289" s="59"/>
      <c r="BO289" s="59"/>
      <c r="BZ289" s="59"/>
      <c r="CK289" s="59"/>
      <c r="CV289" s="59"/>
      <c r="DG289" s="59"/>
      <c r="DR289" s="59"/>
      <c r="EC289" s="59"/>
      <c r="EN289" s="59"/>
      <c r="EY289" s="59"/>
      <c r="FJ289" s="59"/>
      <c r="FU289" s="59"/>
      <c r="GF289" s="59"/>
      <c r="GQ289" s="59"/>
      <c r="HB289" s="59"/>
      <c r="HM289" s="59"/>
      <c r="HX289" s="59"/>
      <c r="II289" s="59"/>
      <c r="IT289" s="59"/>
      <c r="JE289" s="59"/>
      <c r="JP289" s="59"/>
      <c r="KA289" s="59"/>
      <c r="KL289" s="59"/>
      <c r="KW289" s="59"/>
      <c r="LH289" s="59"/>
      <c r="LS289" s="59"/>
      <c r="MD289" s="59"/>
      <c r="MO289" s="59"/>
      <c r="MZ289" s="59"/>
      <c r="NK289" s="59"/>
      <c r="NV289" s="59"/>
      <c r="OG289" s="59"/>
      <c r="OR289" s="59"/>
      <c r="PC289" s="59"/>
      <c r="PN289" s="59"/>
      <c r="PY289" s="59"/>
      <c r="QJ289" s="59"/>
      <c r="QU289" s="59"/>
      <c r="RF289" s="59"/>
      <c r="RQ289" s="59"/>
      <c r="SB289" s="59"/>
      <c r="SM289" s="59"/>
      <c r="SX289" s="59"/>
      <c r="TI289" s="59"/>
      <c r="TT289" s="59"/>
      <c r="UE289" s="59"/>
      <c r="UP289" s="59"/>
      <c r="VA289" s="59"/>
      <c r="VL289" s="59"/>
      <c r="VW289" s="59"/>
      <c r="WH289" s="59"/>
      <c r="WS289" s="59"/>
      <c r="XD289" s="59"/>
      <c r="XO289" s="59"/>
      <c r="XZ289" s="59"/>
      <c r="YK289" s="59"/>
      <c r="YV289" s="59"/>
      <c r="ZG289" s="59"/>
      <c r="ZR289" s="59"/>
      <c r="AAC289" s="59"/>
      <c r="AAN289" s="59"/>
      <c r="AAY289" s="59"/>
      <c r="ABJ289" s="59"/>
      <c r="ABU289" s="59"/>
      <c r="ACF289" s="59"/>
      <c r="ACQ289" s="59"/>
      <c r="ADB289" s="59"/>
      <c r="ADM289" s="59"/>
      <c r="ADX289" s="59"/>
      <c r="AEI289" s="59"/>
      <c r="AET289" s="59"/>
      <c r="AFE289" s="59"/>
      <c r="AFP289" s="59"/>
      <c r="AGA289" s="59"/>
      <c r="AGL289" s="59"/>
      <c r="AGW289" s="59"/>
      <c r="AHH289" s="59"/>
      <c r="AHS289" s="59"/>
      <c r="AID289" s="59"/>
      <c r="AIO289" s="59"/>
      <c r="AIZ289" s="59"/>
      <c r="AJK289" s="59"/>
      <c r="AJV289" s="59"/>
      <c r="AKG289" s="59"/>
      <c r="AKR289" s="59"/>
      <c r="ALC289" s="59"/>
      <c r="ALN289" s="59"/>
      <c r="ALY289" s="59"/>
      <c r="AMJ289" s="59"/>
      <c r="AMU289" s="59"/>
      <c r="ANF289" s="59"/>
      <c r="ANQ289" s="59"/>
      <c r="AOB289" s="59"/>
      <c r="AOM289" s="59"/>
      <c r="AOX289" s="59"/>
      <c r="API289" s="59"/>
      <c r="APT289" s="59"/>
      <c r="AQE289" s="59"/>
      <c r="AQP289" s="59"/>
      <c r="ARA289" s="59"/>
      <c r="ARL289" s="59"/>
      <c r="ARW289" s="59"/>
      <c r="ASH289" s="59"/>
      <c r="ASS289" s="59"/>
      <c r="ATD289" s="59"/>
      <c r="ATO289" s="59"/>
      <c r="ATZ289" s="59"/>
      <c r="AUK289" s="59"/>
      <c r="AUV289" s="59"/>
      <c r="AVG289" s="59"/>
      <c r="AVR289" s="59"/>
      <c r="AWC289" s="59"/>
      <c r="AWN289" s="59"/>
      <c r="AWY289" s="59"/>
      <c r="AXJ289" s="59"/>
      <c r="AXU289" s="59"/>
      <c r="AYF289" s="59"/>
      <c r="AYQ289" s="59"/>
      <c r="AZB289" s="59"/>
    </row>
    <row r="290" spans="1:1024 1035:1354" ht="18.75" customHeight="1" x14ac:dyDescent="0.25">
      <c r="A290" s="24" t="str">
        <f>'total Scrap'!A290</f>
        <v>02/2021</v>
      </c>
      <c r="B290" s="29">
        <f>'total Scrap'!D290</f>
        <v>97804</v>
      </c>
      <c r="C290" s="45" t="str">
        <f>'total Scrap'!E290</f>
        <v>56606F219171</v>
      </c>
      <c r="D290" s="8" t="str">
        <f>'total Scrap'!F290</f>
        <v>BRACKET SUB-ASSY, BEACON LAMP</v>
      </c>
      <c r="E290" s="26">
        <f t="shared" ca="1" si="44"/>
        <v>4</v>
      </c>
      <c r="F290" s="26">
        <f t="shared" si="45"/>
        <v>1</v>
      </c>
      <c r="G290" s="27">
        <f t="shared" ca="1" si="46"/>
        <v>7.1428571428571425E-2</v>
      </c>
      <c r="H290" s="26" t="e">
        <f t="shared" ca="1" si="47"/>
        <v>#NAME?</v>
      </c>
      <c r="I290" s="26"/>
      <c r="J290" s="30"/>
      <c r="P290" s="57">
        <f t="shared" si="48"/>
        <v>0</v>
      </c>
      <c r="Q290" s="30">
        <f t="shared" si="49"/>
        <v>0</v>
      </c>
      <c r="U290" s="42" t="e">
        <f ca="1">IF($C290=$R$3, $A290,)</f>
        <v>#NAME?</v>
      </c>
      <c r="W290" s="43" t="e">
        <f t="shared" ca="1" si="50"/>
        <v>#NAME?</v>
      </c>
      <c r="X290" s="42" t="e">
        <f t="shared" ca="1" si="51"/>
        <v>#NAME?</v>
      </c>
      <c r="AH290" s="59"/>
      <c r="AS290" s="59"/>
      <c r="BD290" s="59"/>
      <c r="BO290" s="59"/>
      <c r="BZ290" s="59"/>
      <c r="CK290" s="59"/>
      <c r="CV290" s="59"/>
      <c r="DG290" s="59"/>
      <c r="DR290" s="59"/>
      <c r="EC290" s="59"/>
      <c r="EN290" s="59"/>
      <c r="EY290" s="59"/>
      <c r="FJ290" s="59"/>
      <c r="FU290" s="59"/>
      <c r="GF290" s="59"/>
      <c r="GQ290" s="59"/>
      <c r="HB290" s="59"/>
      <c r="HM290" s="59"/>
      <c r="HX290" s="59"/>
      <c r="II290" s="59"/>
      <c r="IT290" s="59"/>
      <c r="JE290" s="59"/>
      <c r="JP290" s="59"/>
      <c r="KA290" s="59"/>
      <c r="KL290" s="59"/>
      <c r="KW290" s="59"/>
      <c r="LH290" s="59"/>
      <c r="LS290" s="59"/>
      <c r="MD290" s="59"/>
      <c r="MO290" s="59"/>
      <c r="MZ290" s="59"/>
      <c r="NK290" s="59"/>
      <c r="NV290" s="59"/>
      <c r="OG290" s="59"/>
      <c r="OR290" s="59"/>
      <c r="PC290" s="59"/>
      <c r="PN290" s="59"/>
      <c r="PY290" s="59"/>
      <c r="QJ290" s="59"/>
      <c r="QU290" s="59"/>
      <c r="RF290" s="59"/>
      <c r="RQ290" s="59"/>
      <c r="SB290" s="59"/>
      <c r="SM290" s="59"/>
      <c r="SX290" s="59"/>
      <c r="TI290" s="59"/>
      <c r="TT290" s="59"/>
      <c r="UE290" s="59"/>
      <c r="UP290" s="59"/>
      <c r="VA290" s="59"/>
      <c r="VL290" s="59"/>
      <c r="VW290" s="59"/>
      <c r="WH290" s="59"/>
      <c r="WS290" s="59"/>
      <c r="XD290" s="59"/>
      <c r="XO290" s="59"/>
      <c r="XZ290" s="59"/>
      <c r="YK290" s="59"/>
      <c r="YV290" s="59"/>
      <c r="ZG290" s="59"/>
      <c r="ZR290" s="59"/>
      <c r="AAC290" s="59"/>
      <c r="AAN290" s="59"/>
      <c r="AAY290" s="59"/>
      <c r="ABJ290" s="59"/>
      <c r="ABU290" s="59"/>
      <c r="ACF290" s="59"/>
      <c r="ACQ290" s="59"/>
      <c r="ADB290" s="59"/>
      <c r="ADM290" s="59"/>
      <c r="ADX290" s="59"/>
      <c r="AEI290" s="59"/>
      <c r="AET290" s="59"/>
      <c r="AFE290" s="59"/>
      <c r="AFP290" s="59"/>
      <c r="AGA290" s="59"/>
      <c r="AGL290" s="59"/>
      <c r="AGW290" s="59"/>
      <c r="AHH290" s="59"/>
      <c r="AHS290" s="59"/>
      <c r="AID290" s="59"/>
      <c r="AIO290" s="59"/>
      <c r="AIZ290" s="59"/>
      <c r="AJK290" s="59"/>
      <c r="AJV290" s="59"/>
      <c r="AKG290" s="59"/>
      <c r="AKR290" s="59"/>
      <c r="ALC290" s="59"/>
      <c r="ALN290" s="59"/>
      <c r="ALY290" s="59"/>
      <c r="AMJ290" s="59"/>
      <c r="AMU290" s="59"/>
      <c r="ANF290" s="59"/>
      <c r="ANQ290" s="59"/>
      <c r="AOB290" s="59"/>
      <c r="AOM290" s="59"/>
      <c r="AOX290" s="59"/>
      <c r="API290" s="59"/>
      <c r="APT290" s="59"/>
      <c r="AQE290" s="59"/>
      <c r="AQP290" s="59"/>
      <c r="ARA290" s="59"/>
      <c r="ARL290" s="59"/>
      <c r="ARW290" s="59"/>
      <c r="ASH290" s="59"/>
      <c r="ASS290" s="59"/>
      <c r="ATD290" s="59"/>
      <c r="ATO290" s="59"/>
      <c r="ATZ290" s="59"/>
      <c r="AUK290" s="59"/>
      <c r="AUV290" s="59"/>
      <c r="AVG290" s="59"/>
      <c r="AVR290" s="59"/>
      <c r="AWC290" s="59"/>
      <c r="AWN290" s="59"/>
      <c r="AWY290" s="59"/>
      <c r="AXJ290" s="59"/>
      <c r="AXU290" s="59"/>
      <c r="AYF290" s="59"/>
      <c r="AYQ290" s="59"/>
      <c r="AZB290" s="59"/>
    </row>
    <row r="291" spans="1:1024 1035:1354" ht="18.75" customHeight="1" x14ac:dyDescent="0.25">
      <c r="A291" s="24" t="str">
        <f>'total Scrap'!A291</f>
        <v>03/2021</v>
      </c>
      <c r="B291" s="29">
        <f>'total Scrap'!D291</f>
        <v>97813</v>
      </c>
      <c r="C291" s="45" t="str">
        <f>'total Scrap'!E291</f>
        <v>175202661071</v>
      </c>
      <c r="D291" s="8" t="str">
        <f>'total Scrap'!F291</f>
        <v>MUFFLER ASSY, CATALYTIC</v>
      </c>
      <c r="E291" s="26">
        <f t="shared" ca="1" si="44"/>
        <v>3</v>
      </c>
      <c r="F291" s="26">
        <f t="shared" si="45"/>
        <v>1</v>
      </c>
      <c r="G291" s="27">
        <f t="shared" ca="1" si="46"/>
        <v>7.1428571428571425E-2</v>
      </c>
      <c r="H291" s="26" t="e">
        <f t="shared" ca="1" si="47"/>
        <v>#NAME?</v>
      </c>
      <c r="I291" s="26"/>
      <c r="J291" s="30"/>
      <c r="P291" s="57">
        <f t="shared" si="48"/>
        <v>0</v>
      </c>
      <c r="Q291" s="30">
        <f t="shared" si="49"/>
        <v>0</v>
      </c>
      <c r="U291" s="42" t="e">
        <f ca="1">IF($C291=$R$3, $A291,)</f>
        <v>#NAME?</v>
      </c>
      <c r="W291" s="43" t="e">
        <f t="shared" ca="1" si="50"/>
        <v>#NAME?</v>
      </c>
      <c r="X291" s="42" t="e">
        <f t="shared" ca="1" si="51"/>
        <v>#NAME?</v>
      </c>
      <c r="AH291" s="59"/>
      <c r="AS291" s="59"/>
      <c r="BD291" s="59"/>
      <c r="BO291" s="59"/>
      <c r="BZ291" s="59"/>
      <c r="CK291" s="59"/>
      <c r="CV291" s="59"/>
      <c r="DG291" s="59"/>
      <c r="DR291" s="59"/>
      <c r="EC291" s="59"/>
      <c r="EN291" s="59"/>
      <c r="EY291" s="59"/>
      <c r="FJ291" s="59"/>
      <c r="FU291" s="59"/>
      <c r="GF291" s="59"/>
      <c r="GQ291" s="59"/>
      <c r="HB291" s="59"/>
      <c r="HM291" s="59"/>
      <c r="HX291" s="59"/>
      <c r="II291" s="59"/>
      <c r="IT291" s="59"/>
      <c r="JE291" s="59"/>
      <c r="JP291" s="59"/>
      <c r="KA291" s="59"/>
      <c r="KL291" s="59"/>
      <c r="KW291" s="59"/>
      <c r="LH291" s="59"/>
      <c r="LS291" s="59"/>
      <c r="MD291" s="59"/>
      <c r="MO291" s="59"/>
      <c r="MZ291" s="59"/>
      <c r="NK291" s="59"/>
      <c r="NV291" s="59"/>
      <c r="OG291" s="59"/>
      <c r="OR291" s="59"/>
      <c r="PC291" s="59"/>
      <c r="PN291" s="59"/>
      <c r="PY291" s="59"/>
      <c r="QJ291" s="59"/>
      <c r="QU291" s="59"/>
      <c r="RF291" s="59"/>
      <c r="RQ291" s="59"/>
      <c r="SB291" s="59"/>
      <c r="SM291" s="59"/>
      <c r="SX291" s="59"/>
      <c r="TI291" s="59"/>
      <c r="TT291" s="59"/>
      <c r="UE291" s="59"/>
      <c r="UP291" s="59"/>
      <c r="VA291" s="59"/>
      <c r="VL291" s="59"/>
      <c r="VW291" s="59"/>
      <c r="WH291" s="59"/>
      <c r="WS291" s="59"/>
      <c r="XD291" s="59"/>
      <c r="XO291" s="59"/>
      <c r="XZ291" s="59"/>
      <c r="YK291" s="59"/>
      <c r="YV291" s="59"/>
      <c r="ZG291" s="59"/>
      <c r="ZR291" s="59"/>
      <c r="AAC291" s="59"/>
      <c r="AAN291" s="59"/>
      <c r="AAY291" s="59"/>
      <c r="ABJ291" s="59"/>
      <c r="ABU291" s="59"/>
      <c r="ACF291" s="59"/>
      <c r="ACQ291" s="59"/>
      <c r="ADB291" s="59"/>
      <c r="ADM291" s="59"/>
      <c r="ADX291" s="59"/>
      <c r="AEI291" s="59"/>
      <c r="AET291" s="59"/>
      <c r="AFE291" s="59"/>
      <c r="AFP291" s="59"/>
      <c r="AGA291" s="59"/>
      <c r="AGL291" s="59"/>
      <c r="AGW291" s="59"/>
      <c r="AHH291" s="59"/>
      <c r="AHS291" s="59"/>
      <c r="AID291" s="59"/>
      <c r="AIO291" s="59"/>
      <c r="AIZ291" s="59"/>
      <c r="AJK291" s="59"/>
      <c r="AJV291" s="59"/>
      <c r="AKG291" s="59"/>
      <c r="AKR291" s="59"/>
      <c r="ALC291" s="59"/>
      <c r="ALN291" s="59"/>
      <c r="ALY291" s="59"/>
      <c r="AMJ291" s="59"/>
      <c r="AMU291" s="59"/>
      <c r="ANF291" s="59"/>
      <c r="ANQ291" s="59"/>
      <c r="AOB291" s="59"/>
      <c r="AOM291" s="59"/>
      <c r="AOX291" s="59"/>
      <c r="API291" s="59"/>
      <c r="APT291" s="59"/>
      <c r="AQE291" s="59"/>
      <c r="AQP291" s="59"/>
      <c r="ARA291" s="59"/>
      <c r="ARL291" s="59"/>
      <c r="ARW291" s="59"/>
      <c r="ASH291" s="59"/>
      <c r="ASS291" s="59"/>
      <c r="ATD291" s="59"/>
      <c r="ATO291" s="59"/>
      <c r="ATZ291" s="59"/>
      <c r="AUK291" s="59"/>
      <c r="AUV291" s="59"/>
      <c r="AVG291" s="59"/>
      <c r="AVR291" s="59"/>
      <c r="AWC291" s="59"/>
      <c r="AWN291" s="59"/>
      <c r="AWY291" s="59"/>
      <c r="AXJ291" s="59"/>
      <c r="AXU291" s="59"/>
      <c r="AYF291" s="59"/>
      <c r="AYQ291" s="59"/>
      <c r="AZB291" s="59"/>
    </row>
    <row r="292" spans="1:1024 1035:1354" ht="18.75" customHeight="1" x14ac:dyDescent="0.25">
      <c r="A292" s="24" t="str">
        <f>'total Scrap'!A292</f>
        <v>03/2021</v>
      </c>
      <c r="B292" s="29">
        <f>'total Scrap'!D292</f>
        <v>96682</v>
      </c>
      <c r="C292" s="45" t="str">
        <f>'total Scrap'!E292</f>
        <v>18450UM020</v>
      </c>
      <c r="D292" s="8" t="str">
        <f>'total Scrap'!F292</f>
        <v>CONVERTER ASSY, MONOLITHI</v>
      </c>
      <c r="E292" s="26">
        <f t="shared" ca="1" si="44"/>
        <v>3</v>
      </c>
      <c r="F292" s="26">
        <f t="shared" si="45"/>
        <v>3</v>
      </c>
      <c r="G292" s="27">
        <f t="shared" ca="1" si="46"/>
        <v>0.21428571428571427</v>
      </c>
      <c r="H292" s="26" t="e">
        <f t="shared" ca="1" si="47"/>
        <v>#NAME?</v>
      </c>
      <c r="I292" s="26"/>
      <c r="J292" s="30"/>
      <c r="P292" s="57" t="str">
        <f t="shared" si="48"/>
        <v>03/2021</v>
      </c>
      <c r="Q292" s="30" t="str">
        <f t="shared" si="49"/>
        <v>18450UM020</v>
      </c>
      <c r="U292" s="42" t="e">
        <f ca="1">IF($C292=$R$3, $A292,)</f>
        <v>#NAME?</v>
      </c>
      <c r="W292" s="43" t="e">
        <f t="shared" ca="1" si="50"/>
        <v>#NAME?</v>
      </c>
      <c r="X292" s="42" t="e">
        <f t="shared" ca="1" si="51"/>
        <v>#NAME?</v>
      </c>
      <c r="AH292" s="59"/>
      <c r="AS292" s="59"/>
      <c r="BD292" s="59"/>
      <c r="BO292" s="59"/>
      <c r="BZ292" s="59"/>
      <c r="CK292" s="59"/>
      <c r="CV292" s="59"/>
      <c r="DG292" s="59"/>
      <c r="DR292" s="59"/>
      <c r="EC292" s="59"/>
      <c r="EN292" s="59"/>
      <c r="EY292" s="59"/>
      <c r="FJ292" s="59"/>
      <c r="FU292" s="59"/>
      <c r="GF292" s="59"/>
      <c r="GQ292" s="59"/>
      <c r="HB292" s="59"/>
      <c r="HM292" s="59"/>
      <c r="HX292" s="59"/>
      <c r="II292" s="59"/>
      <c r="IT292" s="59"/>
      <c r="JE292" s="59"/>
      <c r="JP292" s="59"/>
      <c r="KA292" s="59"/>
      <c r="KL292" s="59"/>
      <c r="KW292" s="59"/>
      <c r="LH292" s="59"/>
      <c r="LS292" s="59"/>
      <c r="MD292" s="59"/>
      <c r="MO292" s="59"/>
      <c r="MZ292" s="59"/>
      <c r="NK292" s="59"/>
      <c r="NV292" s="59"/>
      <c r="OG292" s="59"/>
      <c r="OR292" s="59"/>
      <c r="PC292" s="59"/>
      <c r="PN292" s="59"/>
      <c r="PY292" s="59"/>
      <c r="QJ292" s="59"/>
      <c r="QU292" s="59"/>
      <c r="RF292" s="59"/>
      <c r="RQ292" s="59"/>
      <c r="SB292" s="59"/>
      <c r="SM292" s="59"/>
      <c r="SX292" s="59"/>
      <c r="TI292" s="59"/>
      <c r="TT292" s="59"/>
      <c r="UE292" s="59"/>
      <c r="UP292" s="59"/>
      <c r="VA292" s="59"/>
      <c r="VL292" s="59"/>
      <c r="VW292" s="59"/>
      <c r="WH292" s="59"/>
      <c r="WS292" s="59"/>
      <c r="XD292" s="59"/>
      <c r="XO292" s="59"/>
      <c r="XZ292" s="59"/>
      <c r="YK292" s="59"/>
      <c r="YV292" s="59"/>
      <c r="ZG292" s="59"/>
      <c r="ZR292" s="59"/>
      <c r="AAC292" s="59"/>
      <c r="AAN292" s="59"/>
      <c r="AAY292" s="59"/>
      <c r="ABJ292" s="59"/>
      <c r="ABU292" s="59"/>
      <c r="ACF292" s="59"/>
      <c r="ACQ292" s="59"/>
      <c r="ADB292" s="59"/>
      <c r="ADM292" s="59"/>
      <c r="ADX292" s="59"/>
      <c r="AEI292" s="59"/>
      <c r="AET292" s="59"/>
      <c r="AFE292" s="59"/>
      <c r="AFP292" s="59"/>
      <c r="AGA292" s="59"/>
      <c r="AGL292" s="59"/>
      <c r="AGW292" s="59"/>
      <c r="AHH292" s="59"/>
      <c r="AHS292" s="59"/>
      <c r="AID292" s="59"/>
      <c r="AIO292" s="59"/>
      <c r="AIZ292" s="59"/>
      <c r="AJK292" s="59"/>
      <c r="AJV292" s="59"/>
      <c r="AKG292" s="59"/>
      <c r="AKR292" s="59"/>
      <c r="ALC292" s="59"/>
      <c r="ALN292" s="59"/>
      <c r="ALY292" s="59"/>
      <c r="AMJ292" s="59"/>
      <c r="AMU292" s="59"/>
      <c r="ANF292" s="59"/>
      <c r="ANQ292" s="59"/>
      <c r="AOB292" s="59"/>
      <c r="AOM292" s="59"/>
      <c r="AOX292" s="59"/>
      <c r="API292" s="59"/>
      <c r="APT292" s="59"/>
      <c r="AQE292" s="59"/>
      <c r="AQP292" s="59"/>
      <c r="ARA292" s="59"/>
      <c r="ARL292" s="59"/>
      <c r="ARW292" s="59"/>
      <c r="ASH292" s="59"/>
      <c r="ASS292" s="59"/>
      <c r="ATD292" s="59"/>
      <c r="ATO292" s="59"/>
      <c r="ATZ292" s="59"/>
      <c r="AUK292" s="59"/>
      <c r="AUV292" s="59"/>
      <c r="AVG292" s="59"/>
      <c r="AVR292" s="59"/>
      <c r="AWC292" s="59"/>
      <c r="AWN292" s="59"/>
      <c r="AWY292" s="59"/>
      <c r="AXJ292" s="59"/>
      <c r="AXU292" s="59"/>
      <c r="AYF292" s="59"/>
      <c r="AYQ292" s="59"/>
      <c r="AZB292" s="59"/>
    </row>
    <row r="293" spans="1:1024 1035:1354" ht="18.75" customHeight="1" x14ac:dyDescent="0.25">
      <c r="A293" s="24" t="str">
        <f>'total Scrap'!A293</f>
        <v>03/2021</v>
      </c>
      <c r="B293" s="29">
        <f>'total Scrap'!D293</f>
        <v>97901</v>
      </c>
      <c r="C293" s="45" t="str">
        <f>'total Scrap'!E293</f>
        <v>89661UM090</v>
      </c>
      <c r="D293" s="8" t="str">
        <f>'total Scrap'!F293</f>
        <v>COMPUTER, ENGINE CONTROL</v>
      </c>
      <c r="E293" s="26">
        <f t="shared" ca="1" si="44"/>
        <v>3</v>
      </c>
      <c r="F293" s="26">
        <f t="shared" si="45"/>
        <v>4</v>
      </c>
      <c r="G293" s="27">
        <f t="shared" ca="1" si="46"/>
        <v>0.2857142857142857</v>
      </c>
      <c r="H293" s="26" t="e">
        <f t="shared" ca="1" si="47"/>
        <v>#NAME?</v>
      </c>
      <c r="I293" s="26"/>
      <c r="J293" s="30"/>
      <c r="P293" s="57" t="str">
        <f t="shared" si="48"/>
        <v>03/2021</v>
      </c>
      <c r="Q293" s="30" t="str">
        <f t="shared" si="49"/>
        <v>89661UM090</v>
      </c>
      <c r="U293" s="42" t="e">
        <f ca="1">IF($C293=$R$3, $A293,)</f>
        <v>#NAME?</v>
      </c>
      <c r="W293" s="43" t="e">
        <f t="shared" ca="1" si="50"/>
        <v>#NAME?</v>
      </c>
      <c r="X293" s="42" t="e">
        <f t="shared" ca="1" si="51"/>
        <v>#NAME?</v>
      </c>
      <c r="AH293" s="59"/>
      <c r="AS293" s="59"/>
      <c r="BD293" s="59"/>
      <c r="BO293" s="59"/>
      <c r="BZ293" s="59"/>
      <c r="CK293" s="59"/>
      <c r="CV293" s="59"/>
      <c r="DG293" s="59"/>
      <c r="DR293" s="59"/>
      <c r="EC293" s="59"/>
      <c r="EN293" s="59"/>
      <c r="EY293" s="59"/>
      <c r="FJ293" s="59"/>
      <c r="FU293" s="59"/>
      <c r="GF293" s="59"/>
      <c r="GQ293" s="59"/>
      <c r="HB293" s="59"/>
      <c r="HM293" s="59"/>
      <c r="HX293" s="59"/>
      <c r="II293" s="59"/>
      <c r="IT293" s="59"/>
      <c r="JE293" s="59"/>
      <c r="JP293" s="59"/>
      <c r="KA293" s="59"/>
      <c r="KL293" s="59"/>
      <c r="KW293" s="59"/>
      <c r="LH293" s="59"/>
      <c r="LS293" s="59"/>
      <c r="MD293" s="59"/>
      <c r="MO293" s="59"/>
      <c r="MZ293" s="59"/>
      <c r="NK293" s="59"/>
      <c r="NV293" s="59"/>
      <c r="OG293" s="59"/>
      <c r="OR293" s="59"/>
      <c r="PC293" s="59"/>
      <c r="PN293" s="59"/>
      <c r="PY293" s="59"/>
      <c r="QJ293" s="59"/>
      <c r="QU293" s="59"/>
      <c r="RF293" s="59"/>
      <c r="RQ293" s="59"/>
      <c r="SB293" s="59"/>
      <c r="SM293" s="59"/>
      <c r="SX293" s="59"/>
      <c r="TI293" s="59"/>
      <c r="TT293" s="59"/>
      <c r="UE293" s="59"/>
      <c r="UP293" s="59"/>
      <c r="VA293" s="59"/>
      <c r="VL293" s="59"/>
      <c r="VW293" s="59"/>
      <c r="WH293" s="59"/>
      <c r="WS293" s="59"/>
      <c r="XD293" s="59"/>
      <c r="XO293" s="59"/>
      <c r="XZ293" s="59"/>
      <c r="YK293" s="59"/>
      <c r="YV293" s="59"/>
      <c r="ZG293" s="59"/>
      <c r="ZR293" s="59"/>
      <c r="AAC293" s="59"/>
      <c r="AAN293" s="59"/>
      <c r="AAY293" s="59"/>
      <c r="ABJ293" s="59"/>
      <c r="ABU293" s="59"/>
      <c r="ACF293" s="59"/>
      <c r="ACQ293" s="59"/>
      <c r="ADB293" s="59"/>
      <c r="ADM293" s="59"/>
      <c r="ADX293" s="59"/>
      <c r="AEI293" s="59"/>
      <c r="AET293" s="59"/>
      <c r="AFE293" s="59"/>
      <c r="AFP293" s="59"/>
      <c r="AGA293" s="59"/>
      <c r="AGL293" s="59"/>
      <c r="AGW293" s="59"/>
      <c r="AHH293" s="59"/>
      <c r="AHS293" s="59"/>
      <c r="AID293" s="59"/>
      <c r="AIO293" s="59"/>
      <c r="AIZ293" s="59"/>
      <c r="AJK293" s="59"/>
      <c r="AJV293" s="59"/>
      <c r="AKG293" s="59"/>
      <c r="AKR293" s="59"/>
      <c r="ALC293" s="59"/>
      <c r="ALN293" s="59"/>
      <c r="ALY293" s="59"/>
      <c r="AMJ293" s="59"/>
      <c r="AMU293" s="59"/>
      <c r="ANF293" s="59"/>
      <c r="ANQ293" s="59"/>
      <c r="AOB293" s="59"/>
      <c r="AOM293" s="59"/>
      <c r="AOX293" s="59"/>
      <c r="API293" s="59"/>
      <c r="APT293" s="59"/>
      <c r="AQE293" s="59"/>
      <c r="AQP293" s="59"/>
      <c r="ARA293" s="59"/>
      <c r="ARL293" s="59"/>
      <c r="ARW293" s="59"/>
      <c r="ASH293" s="59"/>
      <c r="ASS293" s="59"/>
      <c r="ATD293" s="59"/>
      <c r="ATO293" s="59"/>
      <c r="ATZ293" s="59"/>
      <c r="AUK293" s="59"/>
      <c r="AUV293" s="59"/>
      <c r="AVG293" s="59"/>
      <c r="AVR293" s="59"/>
      <c r="AWC293" s="59"/>
      <c r="AWN293" s="59"/>
      <c r="AWY293" s="59"/>
      <c r="AXJ293" s="59"/>
      <c r="AXU293" s="59"/>
      <c r="AYF293" s="59"/>
      <c r="AYQ293" s="59"/>
      <c r="AZB293" s="59"/>
    </row>
    <row r="294" spans="1:1024 1035:1354" ht="18.75" customHeight="1" x14ac:dyDescent="0.25">
      <c r="A294" s="24" t="str">
        <f>'total Scrap'!A294</f>
        <v>03/2021</v>
      </c>
      <c r="B294" s="29">
        <f>'total Scrap'!D294</f>
        <v>97904</v>
      </c>
      <c r="C294" s="45" t="str">
        <f>'total Scrap'!E294</f>
        <v>89661UM090</v>
      </c>
      <c r="D294" s="8" t="str">
        <f>'total Scrap'!F294</f>
        <v>COMPUTER, ENGINE CONTROL</v>
      </c>
      <c r="E294" s="26">
        <f t="shared" ca="1" si="44"/>
        <v>3</v>
      </c>
      <c r="F294" s="26">
        <f t="shared" si="45"/>
        <v>4</v>
      </c>
      <c r="G294" s="27">
        <f t="shared" ca="1" si="46"/>
        <v>0.2857142857142857</v>
      </c>
      <c r="H294" s="26" t="e">
        <f t="shared" ca="1" si="47"/>
        <v>#NAME?</v>
      </c>
      <c r="I294" s="26"/>
      <c r="J294" s="30"/>
      <c r="P294" s="57" t="str">
        <f t="shared" si="48"/>
        <v>03/2021</v>
      </c>
      <c r="Q294" s="30" t="str">
        <f t="shared" si="49"/>
        <v>89661UM090</v>
      </c>
      <c r="U294" s="42" t="e">
        <f ca="1">IF($C294=$R$3, $A294,)</f>
        <v>#NAME?</v>
      </c>
      <c r="W294" s="43" t="e">
        <f t="shared" ca="1" si="50"/>
        <v>#NAME?</v>
      </c>
      <c r="X294" s="42" t="e">
        <f t="shared" ca="1" si="51"/>
        <v>#NAME?</v>
      </c>
      <c r="AH294" s="59"/>
      <c r="AS294" s="59"/>
      <c r="BD294" s="59"/>
      <c r="BO294" s="59"/>
      <c r="BZ294" s="59"/>
      <c r="CK294" s="59"/>
      <c r="CV294" s="59"/>
      <c r="DG294" s="59"/>
      <c r="DR294" s="59"/>
      <c r="EC294" s="59"/>
      <c r="EN294" s="59"/>
      <c r="EY294" s="59"/>
      <c r="FJ294" s="59"/>
      <c r="FU294" s="59"/>
      <c r="GF294" s="59"/>
      <c r="GQ294" s="59"/>
      <c r="HB294" s="59"/>
      <c r="HM294" s="59"/>
      <c r="HX294" s="59"/>
      <c r="II294" s="59"/>
      <c r="IT294" s="59"/>
      <c r="JE294" s="59"/>
      <c r="JP294" s="59"/>
      <c r="KA294" s="59"/>
      <c r="KL294" s="59"/>
      <c r="KW294" s="59"/>
      <c r="LH294" s="59"/>
      <c r="LS294" s="59"/>
      <c r="MD294" s="59"/>
      <c r="MO294" s="59"/>
      <c r="MZ294" s="59"/>
      <c r="NK294" s="59"/>
      <c r="NV294" s="59"/>
      <c r="OG294" s="59"/>
      <c r="OR294" s="59"/>
      <c r="PC294" s="59"/>
      <c r="PN294" s="59"/>
      <c r="PY294" s="59"/>
      <c r="QJ294" s="59"/>
      <c r="QU294" s="59"/>
      <c r="RF294" s="59"/>
      <c r="RQ294" s="59"/>
      <c r="SB294" s="59"/>
      <c r="SM294" s="59"/>
      <c r="SX294" s="59"/>
      <c r="TI294" s="59"/>
      <c r="TT294" s="59"/>
      <c r="UE294" s="59"/>
      <c r="UP294" s="59"/>
      <c r="VA294" s="59"/>
      <c r="VL294" s="59"/>
      <c r="VW294" s="59"/>
      <c r="WH294" s="59"/>
      <c r="WS294" s="59"/>
      <c r="XD294" s="59"/>
      <c r="XO294" s="59"/>
      <c r="XZ294" s="59"/>
      <c r="YK294" s="59"/>
      <c r="YV294" s="59"/>
      <c r="ZG294" s="59"/>
      <c r="ZR294" s="59"/>
      <c r="AAC294" s="59"/>
      <c r="AAN294" s="59"/>
      <c r="AAY294" s="59"/>
      <c r="ABJ294" s="59"/>
      <c r="ABU294" s="59"/>
      <c r="ACF294" s="59"/>
      <c r="ACQ294" s="59"/>
      <c r="ADB294" s="59"/>
      <c r="ADM294" s="59"/>
      <c r="ADX294" s="59"/>
      <c r="AEI294" s="59"/>
      <c r="AET294" s="59"/>
      <c r="AFE294" s="59"/>
      <c r="AFP294" s="59"/>
      <c r="AGA294" s="59"/>
      <c r="AGL294" s="59"/>
      <c r="AGW294" s="59"/>
      <c r="AHH294" s="59"/>
      <c r="AHS294" s="59"/>
      <c r="AID294" s="59"/>
      <c r="AIO294" s="59"/>
      <c r="AIZ294" s="59"/>
      <c r="AJK294" s="59"/>
      <c r="AJV294" s="59"/>
      <c r="AKG294" s="59"/>
      <c r="AKR294" s="59"/>
      <c r="ALC294" s="59"/>
      <c r="ALN294" s="59"/>
      <c r="ALY294" s="59"/>
      <c r="AMJ294" s="59"/>
      <c r="AMU294" s="59"/>
      <c r="ANF294" s="59"/>
      <c r="ANQ294" s="59"/>
      <c r="AOB294" s="59"/>
      <c r="AOM294" s="59"/>
      <c r="AOX294" s="59"/>
      <c r="API294" s="59"/>
      <c r="APT294" s="59"/>
      <c r="AQE294" s="59"/>
      <c r="AQP294" s="59"/>
      <c r="ARA294" s="59"/>
      <c r="ARL294" s="59"/>
      <c r="ARW294" s="59"/>
      <c r="ASH294" s="59"/>
      <c r="ASS294" s="59"/>
      <c r="ATD294" s="59"/>
      <c r="ATO294" s="59"/>
      <c r="ATZ294" s="59"/>
      <c r="AUK294" s="59"/>
      <c r="AUV294" s="59"/>
      <c r="AVG294" s="59"/>
      <c r="AVR294" s="59"/>
      <c r="AWC294" s="59"/>
      <c r="AWN294" s="59"/>
      <c r="AWY294" s="59"/>
      <c r="AXJ294" s="59"/>
      <c r="AXU294" s="59"/>
      <c r="AYF294" s="59"/>
      <c r="AYQ294" s="59"/>
      <c r="AZB294" s="59"/>
    </row>
    <row r="295" spans="1:1024 1035:1354" ht="18.75" customHeight="1" x14ac:dyDescent="0.25">
      <c r="A295" s="24" t="str">
        <f>'total Scrap'!A295</f>
        <v>03/2021</v>
      </c>
      <c r="B295" s="29">
        <f>'total Scrap'!D295</f>
        <v>96674</v>
      </c>
      <c r="C295" s="45" t="str">
        <f>'total Scrap'!E295</f>
        <v>55231F231071</v>
      </c>
      <c r="D295" s="8" t="str">
        <f>'total Scrap'!F295</f>
        <v>GLASS, ROOF</v>
      </c>
      <c r="E295" s="26">
        <f t="shared" ca="1" si="44"/>
        <v>3</v>
      </c>
      <c r="F295" s="26">
        <f t="shared" si="45"/>
        <v>2</v>
      </c>
      <c r="G295" s="27">
        <f t="shared" ca="1" si="46"/>
        <v>0.14285714285714285</v>
      </c>
      <c r="H295" s="26" t="e">
        <f t="shared" ca="1" si="47"/>
        <v>#NAME?</v>
      </c>
      <c r="I295" s="26"/>
      <c r="J295" s="30"/>
      <c r="P295" s="57" t="str">
        <f t="shared" si="48"/>
        <v>03/2021</v>
      </c>
      <c r="Q295" s="30" t="str">
        <f t="shared" si="49"/>
        <v>55231F231071</v>
      </c>
      <c r="U295" s="42" t="e">
        <f ca="1">IF($C295=$R$3, $A295,)</f>
        <v>#NAME?</v>
      </c>
      <c r="W295" s="43" t="e">
        <f t="shared" ca="1" si="50"/>
        <v>#NAME?</v>
      </c>
      <c r="X295" s="42" t="e">
        <f t="shared" ca="1" si="51"/>
        <v>#NAME?</v>
      </c>
      <c r="AH295" s="59"/>
      <c r="AS295" s="59"/>
      <c r="BD295" s="59"/>
      <c r="BO295" s="59"/>
      <c r="BZ295" s="59"/>
      <c r="CK295" s="59"/>
      <c r="CV295" s="59"/>
      <c r="DG295" s="59"/>
      <c r="DR295" s="59"/>
      <c r="EC295" s="59"/>
      <c r="EN295" s="59"/>
      <c r="EY295" s="59"/>
      <c r="FJ295" s="59"/>
      <c r="FU295" s="59"/>
      <c r="GF295" s="59"/>
      <c r="GQ295" s="59"/>
      <c r="HB295" s="59"/>
      <c r="HM295" s="59"/>
      <c r="HX295" s="59"/>
      <c r="II295" s="59"/>
      <c r="IT295" s="59"/>
      <c r="JE295" s="59"/>
      <c r="JP295" s="59"/>
      <c r="KA295" s="59"/>
      <c r="KL295" s="59"/>
      <c r="KW295" s="59"/>
      <c r="LH295" s="59"/>
      <c r="LS295" s="59"/>
      <c r="MD295" s="59"/>
      <c r="MO295" s="59"/>
      <c r="MZ295" s="59"/>
      <c r="NK295" s="59"/>
      <c r="NV295" s="59"/>
      <c r="OG295" s="59"/>
      <c r="OR295" s="59"/>
      <c r="PC295" s="59"/>
      <c r="PN295" s="59"/>
      <c r="PY295" s="59"/>
      <c r="QJ295" s="59"/>
      <c r="QU295" s="59"/>
      <c r="RF295" s="59"/>
      <c r="RQ295" s="59"/>
      <c r="SB295" s="59"/>
      <c r="SM295" s="59"/>
      <c r="SX295" s="59"/>
      <c r="TI295" s="59"/>
      <c r="TT295" s="59"/>
      <c r="UE295" s="59"/>
      <c r="UP295" s="59"/>
      <c r="VA295" s="59"/>
      <c r="VL295" s="59"/>
      <c r="VW295" s="59"/>
      <c r="WH295" s="59"/>
      <c r="WS295" s="59"/>
      <c r="XD295" s="59"/>
      <c r="XO295" s="59"/>
      <c r="XZ295" s="59"/>
      <c r="YK295" s="59"/>
      <c r="YV295" s="59"/>
      <c r="ZG295" s="59"/>
      <c r="ZR295" s="59"/>
      <c r="AAC295" s="59"/>
      <c r="AAN295" s="59"/>
      <c r="AAY295" s="59"/>
      <c r="ABJ295" s="59"/>
      <c r="ABU295" s="59"/>
      <c r="ACF295" s="59"/>
      <c r="ACQ295" s="59"/>
      <c r="ADB295" s="59"/>
      <c r="ADM295" s="59"/>
      <c r="ADX295" s="59"/>
      <c r="AEI295" s="59"/>
      <c r="AET295" s="59"/>
      <c r="AFE295" s="59"/>
      <c r="AFP295" s="59"/>
      <c r="AGA295" s="59"/>
      <c r="AGL295" s="59"/>
      <c r="AGW295" s="59"/>
      <c r="AHH295" s="59"/>
      <c r="AHS295" s="59"/>
      <c r="AID295" s="59"/>
      <c r="AIO295" s="59"/>
      <c r="AIZ295" s="59"/>
      <c r="AJK295" s="59"/>
      <c r="AJV295" s="59"/>
      <c r="AKG295" s="59"/>
      <c r="AKR295" s="59"/>
      <c r="ALC295" s="59"/>
      <c r="ALN295" s="59"/>
      <c r="ALY295" s="59"/>
      <c r="AMJ295" s="59"/>
      <c r="AMU295" s="59"/>
      <c r="ANF295" s="59"/>
      <c r="ANQ295" s="59"/>
      <c r="AOB295" s="59"/>
      <c r="AOM295" s="59"/>
      <c r="AOX295" s="59"/>
      <c r="API295" s="59"/>
      <c r="APT295" s="59"/>
      <c r="AQE295" s="59"/>
      <c r="AQP295" s="59"/>
      <c r="ARA295" s="59"/>
      <c r="ARL295" s="59"/>
      <c r="ARW295" s="59"/>
      <c r="ASH295" s="59"/>
      <c r="ASS295" s="59"/>
      <c r="ATD295" s="59"/>
      <c r="ATO295" s="59"/>
      <c r="ATZ295" s="59"/>
      <c r="AUK295" s="59"/>
      <c r="AUV295" s="59"/>
      <c r="AVG295" s="59"/>
      <c r="AVR295" s="59"/>
      <c r="AWC295" s="59"/>
      <c r="AWN295" s="59"/>
      <c r="AWY295" s="59"/>
      <c r="AXJ295" s="59"/>
      <c r="AXU295" s="59"/>
      <c r="AYF295" s="59"/>
      <c r="AYQ295" s="59"/>
      <c r="AZB295" s="59"/>
    </row>
    <row r="296" spans="1:1024 1035:1354" ht="18.75" customHeight="1" x14ac:dyDescent="0.25">
      <c r="A296" s="24" t="str">
        <f>'total Scrap'!A296</f>
        <v>03/2021</v>
      </c>
      <c r="B296" s="29">
        <f>'total Scrap'!D296</f>
        <v>95198</v>
      </c>
      <c r="C296" s="45" t="str">
        <f>'total Scrap'!E296</f>
        <v>281002665171</v>
      </c>
      <c r="D296" s="8" t="str">
        <f>'total Scrap'!F296</f>
        <v>STARTER ASSY</v>
      </c>
      <c r="E296" s="26">
        <f t="shared" ca="1" si="44"/>
        <v>3</v>
      </c>
      <c r="F296" s="26">
        <f t="shared" si="45"/>
        <v>2</v>
      </c>
      <c r="G296" s="27">
        <f t="shared" ca="1" si="46"/>
        <v>0.14285714285714285</v>
      </c>
      <c r="H296" s="26" t="e">
        <f t="shared" ca="1" si="47"/>
        <v>#NAME?</v>
      </c>
      <c r="I296" s="26"/>
      <c r="J296" s="30"/>
      <c r="P296" s="57" t="str">
        <f t="shared" si="48"/>
        <v>03/2021</v>
      </c>
      <c r="Q296" s="30" t="str">
        <f t="shared" si="49"/>
        <v>281002665171</v>
      </c>
      <c r="U296" s="42" t="e">
        <f ca="1">IF($C296=$R$3, $A296,)</f>
        <v>#NAME?</v>
      </c>
      <c r="W296" s="43" t="e">
        <f t="shared" ca="1" si="50"/>
        <v>#NAME?</v>
      </c>
      <c r="X296" s="42" t="e">
        <f t="shared" ca="1" si="51"/>
        <v>#NAME?</v>
      </c>
      <c r="AH296" s="59"/>
      <c r="AS296" s="59"/>
      <c r="BD296" s="59"/>
      <c r="BO296" s="59"/>
      <c r="BZ296" s="59"/>
      <c r="CK296" s="59"/>
      <c r="CV296" s="59"/>
      <c r="DG296" s="59"/>
      <c r="DR296" s="59"/>
      <c r="EC296" s="59"/>
      <c r="EN296" s="59"/>
      <c r="EY296" s="59"/>
      <c r="FJ296" s="59"/>
      <c r="FU296" s="59"/>
      <c r="GF296" s="59"/>
      <c r="GQ296" s="59"/>
      <c r="HB296" s="59"/>
      <c r="HM296" s="59"/>
      <c r="HX296" s="59"/>
      <c r="II296" s="59"/>
      <c r="IT296" s="59"/>
      <c r="JE296" s="59"/>
      <c r="JP296" s="59"/>
      <c r="KA296" s="59"/>
      <c r="KL296" s="59"/>
      <c r="KW296" s="59"/>
      <c r="LH296" s="59"/>
      <c r="LS296" s="59"/>
      <c r="MD296" s="59"/>
      <c r="MO296" s="59"/>
      <c r="MZ296" s="59"/>
      <c r="NK296" s="59"/>
      <c r="NV296" s="59"/>
      <c r="OG296" s="59"/>
      <c r="OR296" s="59"/>
      <c r="PC296" s="59"/>
      <c r="PN296" s="59"/>
      <c r="PY296" s="59"/>
      <c r="QJ296" s="59"/>
      <c r="QU296" s="59"/>
      <c r="RF296" s="59"/>
      <c r="RQ296" s="59"/>
      <c r="SB296" s="59"/>
      <c r="SM296" s="59"/>
      <c r="SX296" s="59"/>
      <c r="TI296" s="59"/>
      <c r="TT296" s="59"/>
      <c r="UE296" s="59"/>
      <c r="UP296" s="59"/>
      <c r="VA296" s="59"/>
      <c r="VL296" s="59"/>
      <c r="VW296" s="59"/>
      <c r="WH296" s="59"/>
      <c r="WS296" s="59"/>
      <c r="XD296" s="59"/>
      <c r="XO296" s="59"/>
      <c r="XZ296" s="59"/>
      <c r="YK296" s="59"/>
      <c r="YV296" s="59"/>
      <c r="ZG296" s="59"/>
      <c r="ZR296" s="59"/>
      <c r="AAC296" s="59"/>
      <c r="AAN296" s="59"/>
      <c r="AAY296" s="59"/>
      <c r="ABJ296" s="59"/>
      <c r="ABU296" s="59"/>
      <c r="ACF296" s="59"/>
      <c r="ACQ296" s="59"/>
      <c r="ADB296" s="59"/>
      <c r="ADM296" s="59"/>
      <c r="ADX296" s="59"/>
      <c r="AEI296" s="59"/>
      <c r="AET296" s="59"/>
      <c r="AFE296" s="59"/>
      <c r="AFP296" s="59"/>
      <c r="AGA296" s="59"/>
      <c r="AGL296" s="59"/>
      <c r="AGW296" s="59"/>
      <c r="AHH296" s="59"/>
      <c r="AHS296" s="59"/>
      <c r="AID296" s="59"/>
      <c r="AIO296" s="59"/>
      <c r="AIZ296" s="59"/>
      <c r="AJK296" s="59"/>
      <c r="AJV296" s="59"/>
      <c r="AKG296" s="59"/>
      <c r="AKR296" s="59"/>
      <c r="ALC296" s="59"/>
      <c r="ALN296" s="59"/>
      <c r="ALY296" s="59"/>
      <c r="AMJ296" s="59"/>
      <c r="AMU296" s="59"/>
      <c r="ANF296" s="59"/>
      <c r="ANQ296" s="59"/>
      <c r="AOB296" s="59"/>
      <c r="AOM296" s="59"/>
      <c r="AOX296" s="59"/>
      <c r="API296" s="59"/>
      <c r="APT296" s="59"/>
      <c r="AQE296" s="59"/>
      <c r="AQP296" s="59"/>
      <c r="ARA296" s="59"/>
      <c r="ARL296" s="59"/>
      <c r="ARW296" s="59"/>
      <c r="ASH296" s="59"/>
      <c r="ASS296" s="59"/>
      <c r="ATD296" s="59"/>
      <c r="ATO296" s="59"/>
      <c r="ATZ296" s="59"/>
      <c r="AUK296" s="59"/>
      <c r="AUV296" s="59"/>
      <c r="AVG296" s="59"/>
      <c r="AVR296" s="59"/>
      <c r="AWC296" s="59"/>
      <c r="AWN296" s="59"/>
      <c r="AWY296" s="59"/>
      <c r="AXJ296" s="59"/>
      <c r="AXU296" s="59"/>
      <c r="AYF296" s="59"/>
      <c r="AYQ296" s="59"/>
      <c r="AZB296" s="59"/>
    </row>
    <row r="297" spans="1:1024 1035:1354" ht="18.75" customHeight="1" x14ac:dyDescent="0.25">
      <c r="A297" s="24" t="str">
        <f>'total Scrap'!A297</f>
        <v>03/2021</v>
      </c>
      <c r="B297" s="29">
        <f>'total Scrap'!D297</f>
        <v>96555</v>
      </c>
      <c r="C297" s="45" t="str">
        <f>'total Scrap'!E297</f>
        <v>111802665171</v>
      </c>
      <c r="D297" s="8" t="str">
        <f>'total Scrap'!F297</f>
        <v>ENGINE ASSY 1ZS</v>
      </c>
      <c r="E297" s="26">
        <f t="shared" ca="1" si="44"/>
        <v>3</v>
      </c>
      <c r="F297" s="26">
        <f t="shared" si="45"/>
        <v>1</v>
      </c>
      <c r="G297" s="27">
        <f t="shared" ca="1" si="46"/>
        <v>7.1428571428571425E-2</v>
      </c>
      <c r="H297" s="26" t="e">
        <f t="shared" ca="1" si="47"/>
        <v>#NAME?</v>
      </c>
      <c r="I297" s="26"/>
      <c r="J297" s="30"/>
      <c r="P297" s="57">
        <f t="shared" si="48"/>
        <v>0</v>
      </c>
      <c r="Q297" s="30">
        <f t="shared" si="49"/>
        <v>0</v>
      </c>
      <c r="U297" s="42" t="e">
        <f ca="1">IF($C297=$R$3, $A297,)</f>
        <v>#NAME?</v>
      </c>
      <c r="W297" s="43" t="e">
        <f t="shared" ca="1" si="50"/>
        <v>#NAME?</v>
      </c>
      <c r="X297" s="42" t="e">
        <f t="shared" ca="1" si="51"/>
        <v>#NAME?</v>
      </c>
      <c r="AH297" s="59"/>
      <c r="AS297" s="59"/>
      <c r="BD297" s="59"/>
      <c r="BO297" s="59"/>
      <c r="BZ297" s="59"/>
      <c r="CK297" s="59"/>
      <c r="CV297" s="59"/>
      <c r="DG297" s="59"/>
      <c r="DR297" s="59"/>
      <c r="EC297" s="59"/>
      <c r="EN297" s="59"/>
      <c r="EY297" s="59"/>
      <c r="FJ297" s="59"/>
      <c r="FU297" s="59"/>
      <c r="GF297" s="59"/>
      <c r="GQ297" s="59"/>
      <c r="HB297" s="59"/>
      <c r="HM297" s="59"/>
      <c r="HX297" s="59"/>
      <c r="II297" s="59"/>
      <c r="IT297" s="59"/>
      <c r="JE297" s="59"/>
      <c r="JP297" s="59"/>
      <c r="KA297" s="59"/>
      <c r="KL297" s="59"/>
      <c r="KW297" s="59"/>
      <c r="LH297" s="59"/>
      <c r="LS297" s="59"/>
      <c r="MD297" s="59"/>
      <c r="MO297" s="59"/>
      <c r="MZ297" s="59"/>
      <c r="NK297" s="59"/>
      <c r="NV297" s="59"/>
      <c r="OG297" s="59"/>
      <c r="OR297" s="59"/>
      <c r="PC297" s="59"/>
      <c r="PN297" s="59"/>
      <c r="PY297" s="59"/>
      <c r="QJ297" s="59"/>
      <c r="QU297" s="59"/>
      <c r="RF297" s="59"/>
      <c r="RQ297" s="59"/>
      <c r="SB297" s="59"/>
      <c r="SM297" s="59"/>
      <c r="SX297" s="59"/>
      <c r="TI297" s="59"/>
      <c r="TT297" s="59"/>
      <c r="UE297" s="59"/>
      <c r="UP297" s="59"/>
      <c r="VA297" s="59"/>
      <c r="VL297" s="59"/>
      <c r="VW297" s="59"/>
      <c r="WH297" s="59"/>
      <c r="WS297" s="59"/>
      <c r="XD297" s="59"/>
      <c r="XO297" s="59"/>
      <c r="XZ297" s="59"/>
      <c r="YK297" s="59"/>
      <c r="YV297" s="59"/>
      <c r="ZG297" s="59"/>
      <c r="ZR297" s="59"/>
      <c r="AAC297" s="59"/>
      <c r="AAN297" s="59"/>
      <c r="AAY297" s="59"/>
      <c r="ABJ297" s="59"/>
      <c r="ABU297" s="59"/>
      <c r="ACF297" s="59"/>
      <c r="ACQ297" s="59"/>
      <c r="ADB297" s="59"/>
      <c r="ADM297" s="59"/>
      <c r="ADX297" s="59"/>
      <c r="AEI297" s="59"/>
      <c r="AET297" s="59"/>
      <c r="AFE297" s="59"/>
      <c r="AFP297" s="59"/>
      <c r="AGA297" s="59"/>
      <c r="AGL297" s="59"/>
      <c r="AGW297" s="59"/>
      <c r="AHH297" s="59"/>
      <c r="AHS297" s="59"/>
      <c r="AID297" s="59"/>
      <c r="AIO297" s="59"/>
      <c r="AIZ297" s="59"/>
      <c r="AJK297" s="59"/>
      <c r="AJV297" s="59"/>
      <c r="AKG297" s="59"/>
      <c r="AKR297" s="59"/>
      <c r="ALC297" s="59"/>
      <c r="ALN297" s="59"/>
      <c r="ALY297" s="59"/>
      <c r="AMJ297" s="59"/>
      <c r="AMU297" s="59"/>
      <c r="ANF297" s="59"/>
      <c r="ANQ297" s="59"/>
      <c r="AOB297" s="59"/>
      <c r="AOM297" s="59"/>
      <c r="AOX297" s="59"/>
      <c r="API297" s="59"/>
      <c r="APT297" s="59"/>
      <c r="AQE297" s="59"/>
      <c r="AQP297" s="59"/>
      <c r="ARA297" s="59"/>
      <c r="ARL297" s="59"/>
      <c r="ARW297" s="59"/>
      <c r="ASH297" s="59"/>
      <c r="ASS297" s="59"/>
      <c r="ATD297" s="59"/>
      <c r="ATO297" s="59"/>
      <c r="ATZ297" s="59"/>
      <c r="AUK297" s="59"/>
      <c r="AUV297" s="59"/>
      <c r="AVG297" s="59"/>
      <c r="AVR297" s="59"/>
      <c r="AWC297" s="59"/>
      <c r="AWN297" s="59"/>
      <c r="AWY297" s="59"/>
      <c r="AXJ297" s="59"/>
      <c r="AXU297" s="59"/>
      <c r="AYF297" s="59"/>
      <c r="AYQ297" s="59"/>
      <c r="AZB297" s="59"/>
    </row>
    <row r="298" spans="1:1024 1035:1354" ht="18.75" customHeight="1" x14ac:dyDescent="0.25">
      <c r="A298" s="24" t="str">
        <f>'total Scrap'!A298</f>
        <v>03/2021</v>
      </c>
      <c r="B298" s="29">
        <f>'total Scrap'!D298</f>
        <v>97137</v>
      </c>
      <c r="C298" s="45" t="str">
        <f>'total Scrap'!E298</f>
        <v>1B03095</v>
      </c>
      <c r="D298" s="8" t="str">
        <f>'total Scrap'!F298</f>
        <v>SHAFT</v>
      </c>
      <c r="E298" s="26">
        <f t="shared" ca="1" si="44"/>
        <v>3</v>
      </c>
      <c r="F298" s="26">
        <f t="shared" si="45"/>
        <v>1</v>
      </c>
      <c r="G298" s="27">
        <f t="shared" ca="1" si="46"/>
        <v>7.1428571428571425E-2</v>
      </c>
      <c r="H298" s="26" t="e">
        <f t="shared" ca="1" si="47"/>
        <v>#NAME?</v>
      </c>
      <c r="I298" s="26"/>
      <c r="J298" s="30"/>
      <c r="P298" s="57">
        <f t="shared" si="48"/>
        <v>0</v>
      </c>
      <c r="Q298" s="30">
        <f t="shared" si="49"/>
        <v>0</v>
      </c>
      <c r="U298" s="42" t="e">
        <f ca="1">IF($C298=$R$3, $A298,)</f>
        <v>#NAME?</v>
      </c>
      <c r="W298" s="43" t="e">
        <f t="shared" ca="1" si="50"/>
        <v>#NAME?</v>
      </c>
      <c r="X298" s="42" t="e">
        <f t="shared" ca="1" si="51"/>
        <v>#NAME?</v>
      </c>
      <c r="AH298" s="59"/>
      <c r="AS298" s="59"/>
      <c r="BD298" s="59"/>
      <c r="BO298" s="59"/>
      <c r="BZ298" s="59"/>
      <c r="CK298" s="59"/>
      <c r="CV298" s="59"/>
      <c r="DG298" s="59"/>
      <c r="DR298" s="59"/>
      <c r="EC298" s="59"/>
      <c r="EN298" s="59"/>
      <c r="EY298" s="59"/>
      <c r="FJ298" s="59"/>
      <c r="FU298" s="59"/>
      <c r="GF298" s="59"/>
      <c r="GQ298" s="59"/>
      <c r="HB298" s="59"/>
      <c r="HM298" s="59"/>
      <c r="HX298" s="59"/>
      <c r="II298" s="59"/>
      <c r="IT298" s="59"/>
      <c r="JE298" s="59"/>
      <c r="JP298" s="59"/>
      <c r="KA298" s="59"/>
      <c r="KL298" s="59"/>
      <c r="KW298" s="59"/>
      <c r="LH298" s="59"/>
      <c r="LS298" s="59"/>
      <c r="MD298" s="59"/>
      <c r="MO298" s="59"/>
      <c r="MZ298" s="59"/>
      <c r="NK298" s="59"/>
      <c r="NV298" s="59"/>
      <c r="OG298" s="59"/>
      <c r="OR298" s="59"/>
      <c r="PC298" s="59"/>
      <c r="PN298" s="59"/>
      <c r="PY298" s="59"/>
      <c r="QJ298" s="59"/>
      <c r="QU298" s="59"/>
      <c r="RF298" s="59"/>
      <c r="RQ298" s="59"/>
      <c r="SB298" s="59"/>
      <c r="SM298" s="59"/>
      <c r="SX298" s="59"/>
      <c r="TI298" s="59"/>
      <c r="TT298" s="59"/>
      <c r="UE298" s="59"/>
      <c r="UP298" s="59"/>
      <c r="VA298" s="59"/>
      <c r="VL298" s="59"/>
      <c r="VW298" s="59"/>
      <c r="WH298" s="59"/>
      <c r="WS298" s="59"/>
      <c r="XD298" s="59"/>
      <c r="XO298" s="59"/>
      <c r="XZ298" s="59"/>
      <c r="YK298" s="59"/>
      <c r="YV298" s="59"/>
      <c r="ZG298" s="59"/>
      <c r="ZR298" s="59"/>
      <c r="AAC298" s="59"/>
      <c r="AAN298" s="59"/>
      <c r="AAY298" s="59"/>
      <c r="ABJ298" s="59"/>
      <c r="ABU298" s="59"/>
      <c r="ACF298" s="59"/>
      <c r="ACQ298" s="59"/>
      <c r="ADB298" s="59"/>
      <c r="ADM298" s="59"/>
      <c r="ADX298" s="59"/>
      <c r="AEI298" s="59"/>
      <c r="AET298" s="59"/>
      <c r="AFE298" s="59"/>
      <c r="AFP298" s="59"/>
      <c r="AGA298" s="59"/>
      <c r="AGL298" s="59"/>
      <c r="AGW298" s="59"/>
      <c r="AHH298" s="59"/>
      <c r="AHS298" s="59"/>
      <c r="AID298" s="59"/>
      <c r="AIO298" s="59"/>
      <c r="AIZ298" s="59"/>
      <c r="AJK298" s="59"/>
      <c r="AJV298" s="59"/>
      <c r="AKG298" s="59"/>
      <c r="AKR298" s="59"/>
      <c r="ALC298" s="59"/>
      <c r="ALN298" s="59"/>
      <c r="ALY298" s="59"/>
      <c r="AMJ298" s="59"/>
      <c r="AMU298" s="59"/>
      <c r="ANF298" s="59"/>
      <c r="ANQ298" s="59"/>
      <c r="AOB298" s="59"/>
      <c r="AOM298" s="59"/>
      <c r="AOX298" s="59"/>
      <c r="API298" s="59"/>
      <c r="APT298" s="59"/>
      <c r="AQE298" s="59"/>
      <c r="AQP298" s="59"/>
      <c r="ARA298" s="59"/>
      <c r="ARL298" s="59"/>
      <c r="ARW298" s="59"/>
      <c r="ASH298" s="59"/>
      <c r="ASS298" s="59"/>
      <c r="ATD298" s="59"/>
      <c r="ATO298" s="59"/>
      <c r="ATZ298" s="59"/>
      <c r="AUK298" s="59"/>
      <c r="AUV298" s="59"/>
      <c r="AVG298" s="59"/>
      <c r="AVR298" s="59"/>
      <c r="AWC298" s="59"/>
      <c r="AWN298" s="59"/>
      <c r="AWY298" s="59"/>
      <c r="AXJ298" s="59"/>
      <c r="AXU298" s="59"/>
      <c r="AYF298" s="59"/>
      <c r="AYQ298" s="59"/>
      <c r="AZB298" s="59"/>
    </row>
    <row r="299" spans="1:1024 1035:1354" ht="18.75" customHeight="1" x14ac:dyDescent="0.25">
      <c r="A299" s="24" t="str">
        <f>'total Scrap'!A299</f>
        <v>03/2021</v>
      </c>
      <c r="B299" s="29">
        <f>'total Scrap'!D299</f>
        <v>95668</v>
      </c>
      <c r="C299" s="45" t="str">
        <f>'total Scrap'!E299</f>
        <v>455103664071</v>
      </c>
      <c r="D299" s="8" t="str">
        <f>'total Scrap'!F299</f>
        <v>VALVE ASSY, POWER STEERING</v>
      </c>
      <c r="E299" s="26">
        <f t="shared" ca="1" si="44"/>
        <v>3</v>
      </c>
      <c r="F299" s="26">
        <f t="shared" si="45"/>
        <v>2</v>
      </c>
      <c r="G299" s="27">
        <f t="shared" ca="1" si="46"/>
        <v>0.14285714285714285</v>
      </c>
      <c r="H299" s="26" t="e">
        <f t="shared" ca="1" si="47"/>
        <v>#NAME?</v>
      </c>
      <c r="I299" s="26"/>
      <c r="J299" s="30"/>
      <c r="P299" s="57" t="str">
        <f t="shared" si="48"/>
        <v>03/2021</v>
      </c>
      <c r="Q299" s="30" t="str">
        <f t="shared" si="49"/>
        <v>455103664071</v>
      </c>
      <c r="U299" s="42" t="e">
        <f ca="1">IF($C299=$R$3, $A299,)</f>
        <v>#NAME?</v>
      </c>
      <c r="W299" s="43" t="e">
        <f t="shared" ca="1" si="50"/>
        <v>#NAME?</v>
      </c>
      <c r="X299" s="42" t="e">
        <f t="shared" ca="1" si="51"/>
        <v>#NAME?</v>
      </c>
      <c r="AH299" s="59"/>
      <c r="AS299" s="59"/>
      <c r="BD299" s="59"/>
      <c r="BO299" s="59"/>
      <c r="BZ299" s="59"/>
      <c r="CK299" s="59"/>
      <c r="CV299" s="59"/>
      <c r="DG299" s="59"/>
      <c r="DR299" s="59"/>
      <c r="EC299" s="59"/>
      <c r="EN299" s="59"/>
      <c r="EY299" s="59"/>
      <c r="FJ299" s="59"/>
      <c r="FU299" s="59"/>
      <c r="GF299" s="59"/>
      <c r="GQ299" s="59"/>
      <c r="HB299" s="59"/>
      <c r="HM299" s="59"/>
      <c r="HX299" s="59"/>
      <c r="II299" s="59"/>
      <c r="IT299" s="59"/>
      <c r="JE299" s="59"/>
      <c r="JP299" s="59"/>
      <c r="KA299" s="59"/>
      <c r="KL299" s="59"/>
      <c r="KW299" s="59"/>
      <c r="LH299" s="59"/>
      <c r="LS299" s="59"/>
      <c r="MD299" s="59"/>
      <c r="MO299" s="59"/>
      <c r="MZ299" s="59"/>
      <c r="NK299" s="59"/>
      <c r="NV299" s="59"/>
      <c r="OG299" s="59"/>
      <c r="OR299" s="59"/>
      <c r="PC299" s="59"/>
      <c r="PN299" s="59"/>
      <c r="PY299" s="59"/>
      <c r="QJ299" s="59"/>
      <c r="QU299" s="59"/>
      <c r="RF299" s="59"/>
      <c r="RQ299" s="59"/>
      <c r="SB299" s="59"/>
      <c r="SM299" s="59"/>
      <c r="SX299" s="59"/>
      <c r="TI299" s="59"/>
      <c r="TT299" s="59"/>
      <c r="UE299" s="59"/>
      <c r="UP299" s="59"/>
      <c r="VA299" s="59"/>
      <c r="VL299" s="59"/>
      <c r="VW299" s="59"/>
      <c r="WH299" s="59"/>
      <c r="WS299" s="59"/>
      <c r="XD299" s="59"/>
      <c r="XO299" s="59"/>
      <c r="XZ299" s="59"/>
      <c r="YK299" s="59"/>
      <c r="YV299" s="59"/>
      <c r="ZG299" s="59"/>
      <c r="ZR299" s="59"/>
      <c r="AAC299" s="59"/>
      <c r="AAN299" s="59"/>
      <c r="AAY299" s="59"/>
      <c r="ABJ299" s="59"/>
      <c r="ABU299" s="59"/>
      <c r="ACF299" s="59"/>
      <c r="ACQ299" s="59"/>
      <c r="ADB299" s="59"/>
      <c r="ADM299" s="59"/>
      <c r="ADX299" s="59"/>
      <c r="AEI299" s="59"/>
      <c r="AET299" s="59"/>
      <c r="AFE299" s="59"/>
      <c r="AFP299" s="59"/>
      <c r="AGA299" s="59"/>
      <c r="AGL299" s="59"/>
      <c r="AGW299" s="59"/>
      <c r="AHH299" s="59"/>
      <c r="AHS299" s="59"/>
      <c r="AID299" s="59"/>
      <c r="AIO299" s="59"/>
      <c r="AIZ299" s="59"/>
      <c r="AJK299" s="59"/>
      <c r="AJV299" s="59"/>
      <c r="AKG299" s="59"/>
      <c r="AKR299" s="59"/>
      <c r="ALC299" s="59"/>
      <c r="ALN299" s="59"/>
      <c r="ALY299" s="59"/>
      <c r="AMJ299" s="59"/>
      <c r="AMU299" s="59"/>
      <c r="ANF299" s="59"/>
      <c r="ANQ299" s="59"/>
      <c r="AOB299" s="59"/>
      <c r="AOM299" s="59"/>
      <c r="AOX299" s="59"/>
      <c r="API299" s="59"/>
      <c r="APT299" s="59"/>
      <c r="AQE299" s="59"/>
      <c r="AQP299" s="59"/>
      <c r="ARA299" s="59"/>
      <c r="ARL299" s="59"/>
      <c r="ARW299" s="59"/>
      <c r="ASH299" s="59"/>
      <c r="ASS299" s="59"/>
      <c r="ATD299" s="59"/>
      <c r="ATO299" s="59"/>
      <c r="ATZ299" s="59"/>
      <c r="AUK299" s="59"/>
      <c r="AUV299" s="59"/>
      <c r="AVG299" s="59"/>
      <c r="AVR299" s="59"/>
      <c r="AWC299" s="59"/>
      <c r="AWN299" s="59"/>
      <c r="AWY299" s="59"/>
      <c r="AXJ299" s="59"/>
      <c r="AXU299" s="59"/>
      <c r="AYF299" s="59"/>
      <c r="AYQ299" s="59"/>
      <c r="AZB299" s="59"/>
    </row>
    <row r="300" spans="1:1024 1035:1354" ht="18.75" customHeight="1" x14ac:dyDescent="0.25">
      <c r="A300" s="24" t="str">
        <f>'total Scrap'!A300</f>
        <v>03/2021</v>
      </c>
      <c r="B300" s="29">
        <f>'total Scrap'!D300</f>
        <v>96683</v>
      </c>
      <c r="C300" s="45" t="str">
        <f>'total Scrap'!E300</f>
        <v>2A28008</v>
      </c>
      <c r="D300" s="8" t="str">
        <f>'total Scrap'!F300</f>
        <v>FRONT SLIDING GLASS LH</v>
      </c>
      <c r="E300" s="26">
        <f t="shared" ca="1" si="44"/>
        <v>3</v>
      </c>
      <c r="F300" s="26">
        <f t="shared" si="45"/>
        <v>1</v>
      </c>
      <c r="G300" s="27">
        <f t="shared" ca="1" si="46"/>
        <v>7.1428571428571425E-2</v>
      </c>
      <c r="H300" s="26" t="e">
        <f t="shared" ca="1" si="47"/>
        <v>#NAME?</v>
      </c>
      <c r="I300" s="26"/>
      <c r="J300" s="30"/>
      <c r="P300" s="57">
        <f t="shared" si="48"/>
        <v>0</v>
      </c>
      <c r="Q300" s="30">
        <f t="shared" si="49"/>
        <v>0</v>
      </c>
      <c r="U300" s="42" t="e">
        <f ca="1">IF($C300=$R$3, $A300,)</f>
        <v>#NAME?</v>
      </c>
      <c r="W300" s="43" t="e">
        <f t="shared" ca="1" si="50"/>
        <v>#NAME?</v>
      </c>
      <c r="X300" s="42" t="e">
        <f t="shared" ca="1" si="51"/>
        <v>#NAME?</v>
      </c>
      <c r="AH300" s="59"/>
      <c r="AS300" s="59"/>
      <c r="BD300" s="59"/>
      <c r="BO300" s="59"/>
      <c r="BZ300" s="59"/>
      <c r="CK300" s="59"/>
      <c r="CV300" s="59"/>
      <c r="DG300" s="59"/>
      <c r="DR300" s="59"/>
      <c r="EC300" s="59"/>
      <c r="EN300" s="59"/>
      <c r="EY300" s="59"/>
      <c r="FJ300" s="59"/>
      <c r="FU300" s="59"/>
      <c r="GF300" s="59"/>
      <c r="GQ300" s="59"/>
      <c r="HB300" s="59"/>
      <c r="HM300" s="59"/>
      <c r="HX300" s="59"/>
      <c r="II300" s="59"/>
      <c r="IT300" s="59"/>
      <c r="JE300" s="59"/>
      <c r="JP300" s="59"/>
      <c r="KA300" s="59"/>
      <c r="KL300" s="59"/>
      <c r="KW300" s="59"/>
      <c r="LH300" s="59"/>
      <c r="LS300" s="59"/>
      <c r="MD300" s="59"/>
      <c r="MO300" s="59"/>
      <c r="MZ300" s="59"/>
      <c r="NK300" s="59"/>
      <c r="NV300" s="59"/>
      <c r="OG300" s="59"/>
      <c r="OR300" s="59"/>
      <c r="PC300" s="59"/>
      <c r="PN300" s="59"/>
      <c r="PY300" s="59"/>
      <c r="QJ300" s="59"/>
      <c r="QU300" s="59"/>
      <c r="RF300" s="59"/>
      <c r="RQ300" s="59"/>
      <c r="SB300" s="59"/>
      <c r="SM300" s="59"/>
      <c r="SX300" s="59"/>
      <c r="TI300" s="59"/>
      <c r="TT300" s="59"/>
      <c r="UE300" s="59"/>
      <c r="UP300" s="59"/>
      <c r="VA300" s="59"/>
      <c r="VL300" s="59"/>
      <c r="VW300" s="59"/>
      <c r="WH300" s="59"/>
      <c r="WS300" s="59"/>
      <c r="XD300" s="59"/>
      <c r="XO300" s="59"/>
      <c r="XZ300" s="59"/>
      <c r="YK300" s="59"/>
      <c r="YV300" s="59"/>
      <c r="ZG300" s="59"/>
      <c r="ZR300" s="59"/>
      <c r="AAC300" s="59"/>
      <c r="AAN300" s="59"/>
      <c r="AAY300" s="59"/>
      <c r="ABJ300" s="59"/>
      <c r="ABU300" s="59"/>
      <c r="ACF300" s="59"/>
      <c r="ACQ300" s="59"/>
      <c r="ADB300" s="59"/>
      <c r="ADM300" s="59"/>
      <c r="ADX300" s="59"/>
      <c r="AEI300" s="59"/>
      <c r="AET300" s="59"/>
      <c r="AFE300" s="59"/>
      <c r="AFP300" s="59"/>
      <c r="AGA300" s="59"/>
      <c r="AGL300" s="59"/>
      <c r="AGW300" s="59"/>
      <c r="AHH300" s="59"/>
      <c r="AHS300" s="59"/>
      <c r="AID300" s="59"/>
      <c r="AIO300" s="59"/>
      <c r="AIZ300" s="59"/>
      <c r="AJK300" s="59"/>
      <c r="AJV300" s="59"/>
      <c r="AKG300" s="59"/>
      <c r="AKR300" s="59"/>
      <c r="ALC300" s="59"/>
      <c r="ALN300" s="59"/>
      <c r="ALY300" s="59"/>
      <c r="AMJ300" s="59"/>
      <c r="AMU300" s="59"/>
      <c r="ANF300" s="59"/>
      <c r="ANQ300" s="59"/>
      <c r="AOB300" s="59"/>
      <c r="AOM300" s="59"/>
      <c r="AOX300" s="59"/>
      <c r="API300" s="59"/>
      <c r="APT300" s="59"/>
      <c r="AQE300" s="59"/>
      <c r="AQP300" s="59"/>
      <c r="ARA300" s="59"/>
      <c r="ARL300" s="59"/>
      <c r="ARW300" s="59"/>
      <c r="ASH300" s="59"/>
      <c r="ASS300" s="59"/>
      <c r="ATD300" s="59"/>
      <c r="ATO300" s="59"/>
      <c r="ATZ300" s="59"/>
      <c r="AUK300" s="59"/>
      <c r="AUV300" s="59"/>
      <c r="AVG300" s="59"/>
      <c r="AVR300" s="59"/>
      <c r="AWC300" s="59"/>
      <c r="AWN300" s="59"/>
      <c r="AWY300" s="59"/>
      <c r="AXJ300" s="59"/>
      <c r="AXU300" s="59"/>
      <c r="AYF300" s="59"/>
      <c r="AYQ300" s="59"/>
      <c r="AZB300" s="59"/>
    </row>
    <row r="301" spans="1:1024 1035:1354" ht="18.75" customHeight="1" x14ac:dyDescent="0.25">
      <c r="A301" s="24" t="str">
        <f>'total Scrap'!A301</f>
        <v>03/2021</v>
      </c>
      <c r="B301" s="29">
        <f>'total Scrap'!D301</f>
        <v>96619</v>
      </c>
      <c r="C301" s="45" t="str">
        <f>'total Scrap'!E301</f>
        <v>56210F225071</v>
      </c>
      <c r="D301" s="8" t="str">
        <f>'total Scrap'!F301</f>
        <v>WIRE, ENGINE</v>
      </c>
      <c r="E301" s="26">
        <f t="shared" ca="1" si="44"/>
        <v>3</v>
      </c>
      <c r="F301" s="26">
        <f t="shared" si="45"/>
        <v>8</v>
      </c>
      <c r="G301" s="27">
        <f t="shared" ca="1" si="46"/>
        <v>0.5714285714285714</v>
      </c>
      <c r="H301" s="26" t="e">
        <f t="shared" ca="1" si="47"/>
        <v>#NAME?</v>
      </c>
      <c r="I301" s="26"/>
      <c r="J301" s="30"/>
      <c r="P301" s="57" t="str">
        <f t="shared" si="48"/>
        <v>03/2021</v>
      </c>
      <c r="Q301" s="30" t="str">
        <f t="shared" si="49"/>
        <v>56210F225071</v>
      </c>
      <c r="U301" s="42" t="e">
        <f ca="1">IF($C301=$R$3, $A301,)</f>
        <v>#NAME?</v>
      </c>
      <c r="W301" s="43" t="e">
        <f t="shared" ca="1" si="50"/>
        <v>#NAME?</v>
      </c>
      <c r="X301" s="42" t="e">
        <f t="shared" ca="1" si="51"/>
        <v>#NAME?</v>
      </c>
      <c r="AH301" s="59"/>
      <c r="AS301" s="59"/>
      <c r="BD301" s="59"/>
      <c r="BO301" s="59"/>
      <c r="BZ301" s="59"/>
      <c r="CK301" s="59"/>
      <c r="CV301" s="59"/>
      <c r="DG301" s="59"/>
      <c r="DR301" s="59"/>
      <c r="EC301" s="59"/>
      <c r="EN301" s="59"/>
      <c r="EY301" s="59"/>
      <c r="FJ301" s="59"/>
      <c r="FU301" s="59"/>
      <c r="GF301" s="59"/>
      <c r="GQ301" s="59"/>
      <c r="HB301" s="59"/>
      <c r="HM301" s="59"/>
      <c r="HX301" s="59"/>
      <c r="II301" s="59"/>
      <c r="IT301" s="59"/>
      <c r="JE301" s="59"/>
      <c r="JP301" s="59"/>
      <c r="KA301" s="59"/>
      <c r="KL301" s="59"/>
      <c r="KW301" s="59"/>
      <c r="LH301" s="59"/>
      <c r="LS301" s="59"/>
      <c r="MD301" s="59"/>
      <c r="MO301" s="59"/>
      <c r="MZ301" s="59"/>
      <c r="NK301" s="59"/>
      <c r="NV301" s="59"/>
      <c r="OG301" s="59"/>
      <c r="OR301" s="59"/>
      <c r="PC301" s="59"/>
      <c r="PN301" s="59"/>
      <c r="PY301" s="59"/>
      <c r="QJ301" s="59"/>
      <c r="QU301" s="59"/>
      <c r="RF301" s="59"/>
      <c r="RQ301" s="59"/>
      <c r="SB301" s="59"/>
      <c r="SM301" s="59"/>
      <c r="SX301" s="59"/>
      <c r="TI301" s="59"/>
      <c r="TT301" s="59"/>
      <c r="UE301" s="59"/>
      <c r="UP301" s="59"/>
      <c r="VA301" s="59"/>
      <c r="VL301" s="59"/>
      <c r="VW301" s="59"/>
      <c r="WH301" s="59"/>
      <c r="WS301" s="59"/>
      <c r="XD301" s="59"/>
      <c r="XO301" s="59"/>
      <c r="XZ301" s="59"/>
      <c r="YK301" s="59"/>
      <c r="YV301" s="59"/>
      <c r="ZG301" s="59"/>
      <c r="ZR301" s="59"/>
      <c r="AAC301" s="59"/>
      <c r="AAN301" s="59"/>
      <c r="AAY301" s="59"/>
      <c r="ABJ301" s="59"/>
      <c r="ABU301" s="59"/>
      <c r="ACF301" s="59"/>
      <c r="ACQ301" s="59"/>
      <c r="ADB301" s="59"/>
      <c r="ADM301" s="59"/>
      <c r="ADX301" s="59"/>
      <c r="AEI301" s="59"/>
      <c r="AET301" s="59"/>
      <c r="AFE301" s="59"/>
      <c r="AFP301" s="59"/>
      <c r="AGA301" s="59"/>
      <c r="AGL301" s="59"/>
      <c r="AGW301" s="59"/>
      <c r="AHH301" s="59"/>
      <c r="AHS301" s="59"/>
      <c r="AID301" s="59"/>
      <c r="AIO301" s="59"/>
      <c r="AIZ301" s="59"/>
      <c r="AJK301" s="59"/>
      <c r="AJV301" s="59"/>
      <c r="AKG301" s="59"/>
      <c r="AKR301" s="59"/>
      <c r="ALC301" s="59"/>
      <c r="ALN301" s="59"/>
      <c r="ALY301" s="59"/>
      <c r="AMJ301" s="59"/>
      <c r="AMU301" s="59"/>
      <c r="ANF301" s="59"/>
      <c r="ANQ301" s="59"/>
      <c r="AOB301" s="59"/>
      <c r="AOM301" s="59"/>
      <c r="AOX301" s="59"/>
      <c r="API301" s="59"/>
      <c r="APT301" s="59"/>
      <c r="AQE301" s="59"/>
      <c r="AQP301" s="59"/>
      <c r="ARA301" s="59"/>
      <c r="ARL301" s="59"/>
      <c r="ARW301" s="59"/>
      <c r="ASH301" s="59"/>
      <c r="ASS301" s="59"/>
      <c r="ATD301" s="59"/>
      <c r="ATO301" s="59"/>
      <c r="ATZ301" s="59"/>
      <c r="AUK301" s="59"/>
      <c r="AUV301" s="59"/>
      <c r="AVG301" s="59"/>
      <c r="AVR301" s="59"/>
      <c r="AWC301" s="59"/>
      <c r="AWN301" s="59"/>
      <c r="AWY301" s="59"/>
      <c r="AXJ301" s="59"/>
      <c r="AXU301" s="59"/>
      <c r="AYF301" s="59"/>
      <c r="AYQ301" s="59"/>
      <c r="AZB301" s="59"/>
    </row>
    <row r="302" spans="1:1024 1035:1354" ht="18.75" customHeight="1" x14ac:dyDescent="0.25">
      <c r="A302" s="24" t="str">
        <f>'total Scrap'!A302</f>
        <v>03/2021</v>
      </c>
      <c r="B302" s="29">
        <f>'total Scrap'!D302</f>
        <v>96617</v>
      </c>
      <c r="C302" s="45" t="str">
        <f>'total Scrap'!E302</f>
        <v>56210F225071</v>
      </c>
      <c r="D302" s="8" t="str">
        <f>'total Scrap'!F302</f>
        <v>WIRE, ENGINE</v>
      </c>
      <c r="E302" s="26">
        <f t="shared" ca="1" si="44"/>
        <v>3</v>
      </c>
      <c r="F302" s="26">
        <f t="shared" si="45"/>
        <v>8</v>
      </c>
      <c r="G302" s="27">
        <f t="shared" ca="1" si="46"/>
        <v>0.5714285714285714</v>
      </c>
      <c r="H302" s="26" t="e">
        <f t="shared" ca="1" si="47"/>
        <v>#NAME?</v>
      </c>
      <c r="I302" s="26"/>
      <c r="J302" s="30"/>
      <c r="P302" s="57" t="str">
        <f t="shared" si="48"/>
        <v>03/2021</v>
      </c>
      <c r="Q302" s="30" t="str">
        <f t="shared" si="49"/>
        <v>56210F225071</v>
      </c>
      <c r="U302" s="42" t="e">
        <f ca="1">IF($C302=$R$3, $A302,)</f>
        <v>#NAME?</v>
      </c>
      <c r="W302" s="43" t="e">
        <f t="shared" ca="1" si="50"/>
        <v>#NAME?</v>
      </c>
      <c r="X302" s="42" t="e">
        <f t="shared" ca="1" si="51"/>
        <v>#NAME?</v>
      </c>
      <c r="AH302" s="59"/>
      <c r="AS302" s="59"/>
      <c r="BD302" s="59"/>
      <c r="BO302" s="59"/>
      <c r="BZ302" s="59"/>
      <c r="CK302" s="59"/>
      <c r="CV302" s="59"/>
      <c r="DG302" s="59"/>
      <c r="DR302" s="59"/>
      <c r="EC302" s="59"/>
      <c r="EN302" s="59"/>
      <c r="EY302" s="59"/>
      <c r="FJ302" s="59"/>
      <c r="FU302" s="59"/>
      <c r="GF302" s="59"/>
      <c r="GQ302" s="59"/>
      <c r="HB302" s="59"/>
      <c r="HM302" s="59"/>
      <c r="HX302" s="59"/>
      <c r="II302" s="59"/>
      <c r="IT302" s="59"/>
      <c r="JE302" s="59"/>
      <c r="JP302" s="59"/>
      <c r="KA302" s="59"/>
      <c r="KL302" s="59"/>
      <c r="KW302" s="59"/>
      <c r="LH302" s="59"/>
      <c r="LS302" s="59"/>
      <c r="MD302" s="59"/>
      <c r="MO302" s="59"/>
      <c r="MZ302" s="59"/>
      <c r="NK302" s="59"/>
      <c r="NV302" s="59"/>
      <c r="OG302" s="59"/>
      <c r="OR302" s="59"/>
      <c r="PC302" s="59"/>
      <c r="PN302" s="59"/>
      <c r="PY302" s="59"/>
      <c r="QJ302" s="59"/>
      <c r="QU302" s="59"/>
      <c r="RF302" s="59"/>
      <c r="RQ302" s="59"/>
      <c r="SB302" s="59"/>
      <c r="SM302" s="59"/>
      <c r="SX302" s="59"/>
      <c r="TI302" s="59"/>
      <c r="TT302" s="59"/>
      <c r="UE302" s="59"/>
      <c r="UP302" s="59"/>
      <c r="VA302" s="59"/>
      <c r="VL302" s="59"/>
      <c r="VW302" s="59"/>
      <c r="WH302" s="59"/>
      <c r="WS302" s="59"/>
      <c r="XD302" s="59"/>
      <c r="XO302" s="59"/>
      <c r="XZ302" s="59"/>
      <c r="YK302" s="59"/>
      <c r="YV302" s="59"/>
      <c r="ZG302" s="59"/>
      <c r="ZR302" s="59"/>
      <c r="AAC302" s="59"/>
      <c r="AAN302" s="59"/>
      <c r="AAY302" s="59"/>
      <c r="ABJ302" s="59"/>
      <c r="ABU302" s="59"/>
      <c r="ACF302" s="59"/>
      <c r="ACQ302" s="59"/>
      <c r="ADB302" s="59"/>
      <c r="ADM302" s="59"/>
      <c r="ADX302" s="59"/>
      <c r="AEI302" s="59"/>
      <c r="AET302" s="59"/>
      <c r="AFE302" s="59"/>
      <c r="AFP302" s="59"/>
      <c r="AGA302" s="59"/>
      <c r="AGL302" s="59"/>
      <c r="AGW302" s="59"/>
      <c r="AHH302" s="59"/>
      <c r="AHS302" s="59"/>
      <c r="AID302" s="59"/>
      <c r="AIO302" s="59"/>
      <c r="AIZ302" s="59"/>
      <c r="AJK302" s="59"/>
      <c r="AJV302" s="59"/>
      <c r="AKG302" s="59"/>
      <c r="AKR302" s="59"/>
      <c r="ALC302" s="59"/>
      <c r="ALN302" s="59"/>
      <c r="ALY302" s="59"/>
      <c r="AMJ302" s="59"/>
      <c r="AMU302" s="59"/>
      <c r="ANF302" s="59"/>
      <c r="ANQ302" s="59"/>
      <c r="AOB302" s="59"/>
      <c r="AOM302" s="59"/>
      <c r="AOX302" s="59"/>
      <c r="API302" s="59"/>
      <c r="APT302" s="59"/>
      <c r="AQE302" s="59"/>
      <c r="AQP302" s="59"/>
      <c r="ARA302" s="59"/>
      <c r="ARL302" s="59"/>
      <c r="ARW302" s="59"/>
      <c r="ASH302" s="59"/>
      <c r="ASS302" s="59"/>
      <c r="ATD302" s="59"/>
      <c r="ATO302" s="59"/>
      <c r="ATZ302" s="59"/>
      <c r="AUK302" s="59"/>
      <c r="AUV302" s="59"/>
      <c r="AVG302" s="59"/>
      <c r="AVR302" s="59"/>
      <c r="AWC302" s="59"/>
      <c r="AWN302" s="59"/>
      <c r="AWY302" s="59"/>
      <c r="AXJ302" s="59"/>
      <c r="AXU302" s="59"/>
      <c r="AYF302" s="59"/>
      <c r="AYQ302" s="59"/>
      <c r="AZB302" s="59"/>
    </row>
    <row r="303" spans="1:1024 1035:1354" ht="18.75" customHeight="1" x14ac:dyDescent="0.25">
      <c r="A303" s="24" t="str">
        <f>'total Scrap'!A303</f>
        <v>03/2021</v>
      </c>
      <c r="B303" s="29">
        <f>'total Scrap'!D303</f>
        <v>96567</v>
      </c>
      <c r="C303" s="45" t="str">
        <f>'total Scrap'!E303</f>
        <v>537302670571</v>
      </c>
      <c r="D303" s="8" t="str">
        <f>'total Scrap'!F303</f>
        <v>SEAT ASSY</v>
      </c>
      <c r="E303" s="26">
        <f t="shared" ca="1" si="44"/>
        <v>3</v>
      </c>
      <c r="F303" s="26">
        <f t="shared" si="45"/>
        <v>1</v>
      </c>
      <c r="G303" s="27">
        <f t="shared" ca="1" si="46"/>
        <v>7.1428571428571425E-2</v>
      </c>
      <c r="H303" s="26" t="e">
        <f t="shared" ca="1" si="47"/>
        <v>#NAME?</v>
      </c>
      <c r="I303" s="26"/>
      <c r="J303" s="30"/>
      <c r="P303" s="57">
        <f t="shared" si="48"/>
        <v>0</v>
      </c>
      <c r="Q303" s="30">
        <f t="shared" si="49"/>
        <v>0</v>
      </c>
      <c r="U303" s="42" t="e">
        <f ca="1">IF($C303=$R$3, $A303,)</f>
        <v>#NAME?</v>
      </c>
      <c r="W303" s="43" t="e">
        <f t="shared" ca="1" si="50"/>
        <v>#NAME?</v>
      </c>
      <c r="X303" s="42" t="e">
        <f t="shared" ca="1" si="51"/>
        <v>#NAME?</v>
      </c>
      <c r="AH303" s="59"/>
      <c r="AS303" s="59"/>
      <c r="BD303" s="59"/>
      <c r="BO303" s="59"/>
      <c r="BZ303" s="59"/>
      <c r="CK303" s="59"/>
      <c r="CV303" s="59"/>
      <c r="DG303" s="59"/>
      <c r="DR303" s="59"/>
      <c r="EC303" s="59"/>
      <c r="EN303" s="59"/>
      <c r="EY303" s="59"/>
      <c r="FJ303" s="59"/>
      <c r="FU303" s="59"/>
      <c r="GF303" s="59"/>
      <c r="GQ303" s="59"/>
      <c r="HB303" s="59"/>
      <c r="HM303" s="59"/>
      <c r="HX303" s="59"/>
      <c r="II303" s="59"/>
      <c r="IT303" s="59"/>
      <c r="JE303" s="59"/>
      <c r="JP303" s="59"/>
      <c r="KA303" s="59"/>
      <c r="KL303" s="59"/>
      <c r="KW303" s="59"/>
      <c r="LH303" s="59"/>
      <c r="LS303" s="59"/>
      <c r="MD303" s="59"/>
      <c r="MO303" s="59"/>
      <c r="MZ303" s="59"/>
      <c r="NK303" s="59"/>
      <c r="NV303" s="59"/>
      <c r="OG303" s="59"/>
      <c r="OR303" s="59"/>
      <c r="PC303" s="59"/>
      <c r="PN303" s="59"/>
      <c r="PY303" s="59"/>
      <c r="QJ303" s="59"/>
      <c r="QU303" s="59"/>
      <c r="RF303" s="59"/>
      <c r="RQ303" s="59"/>
      <c r="SB303" s="59"/>
      <c r="SM303" s="59"/>
      <c r="SX303" s="59"/>
      <c r="TI303" s="59"/>
      <c r="TT303" s="59"/>
      <c r="UE303" s="59"/>
      <c r="UP303" s="59"/>
      <c r="VA303" s="59"/>
      <c r="VL303" s="59"/>
      <c r="VW303" s="59"/>
      <c r="WH303" s="59"/>
      <c r="WS303" s="59"/>
      <c r="XD303" s="59"/>
      <c r="XO303" s="59"/>
      <c r="XZ303" s="59"/>
      <c r="YK303" s="59"/>
      <c r="YV303" s="59"/>
      <c r="ZG303" s="59"/>
      <c r="ZR303" s="59"/>
      <c r="AAC303" s="59"/>
      <c r="AAN303" s="59"/>
      <c r="AAY303" s="59"/>
      <c r="ABJ303" s="59"/>
      <c r="ABU303" s="59"/>
      <c r="ACF303" s="59"/>
      <c r="ACQ303" s="59"/>
      <c r="ADB303" s="59"/>
      <c r="ADM303" s="59"/>
      <c r="ADX303" s="59"/>
      <c r="AEI303" s="59"/>
      <c r="AET303" s="59"/>
      <c r="AFE303" s="59"/>
      <c r="AFP303" s="59"/>
      <c r="AGA303" s="59"/>
      <c r="AGL303" s="59"/>
      <c r="AGW303" s="59"/>
      <c r="AHH303" s="59"/>
      <c r="AHS303" s="59"/>
      <c r="AID303" s="59"/>
      <c r="AIO303" s="59"/>
      <c r="AIZ303" s="59"/>
      <c r="AJK303" s="59"/>
      <c r="AJV303" s="59"/>
      <c r="AKG303" s="59"/>
      <c r="AKR303" s="59"/>
      <c r="ALC303" s="59"/>
      <c r="ALN303" s="59"/>
      <c r="ALY303" s="59"/>
      <c r="AMJ303" s="59"/>
      <c r="AMU303" s="59"/>
      <c r="ANF303" s="59"/>
      <c r="ANQ303" s="59"/>
      <c r="AOB303" s="59"/>
      <c r="AOM303" s="59"/>
      <c r="AOX303" s="59"/>
      <c r="API303" s="59"/>
      <c r="APT303" s="59"/>
      <c r="AQE303" s="59"/>
      <c r="AQP303" s="59"/>
      <c r="ARA303" s="59"/>
      <c r="ARL303" s="59"/>
      <c r="ARW303" s="59"/>
      <c r="ASH303" s="59"/>
      <c r="ASS303" s="59"/>
      <c r="ATD303" s="59"/>
      <c r="ATO303" s="59"/>
      <c r="ATZ303" s="59"/>
      <c r="AUK303" s="59"/>
      <c r="AUV303" s="59"/>
      <c r="AVG303" s="59"/>
      <c r="AVR303" s="59"/>
      <c r="AWC303" s="59"/>
      <c r="AWN303" s="59"/>
      <c r="AWY303" s="59"/>
      <c r="AXJ303" s="59"/>
      <c r="AXU303" s="59"/>
      <c r="AYF303" s="59"/>
      <c r="AYQ303" s="59"/>
      <c r="AZB303" s="59"/>
    </row>
    <row r="304" spans="1:1024 1035:1354" ht="18.75" customHeight="1" x14ac:dyDescent="0.25">
      <c r="A304" s="24" t="str">
        <f>'total Scrap'!A304</f>
        <v>03/2021</v>
      </c>
      <c r="B304" s="29">
        <f>'total Scrap'!D304</f>
        <v>97812</v>
      </c>
      <c r="C304" s="45" t="str">
        <f>'total Scrap'!E304</f>
        <v>565302660071</v>
      </c>
      <c r="D304" s="8" t="str">
        <f>'total Scrap'!F304</f>
        <v>LAMP ASSY, COMBINATION HEAD, LED</v>
      </c>
      <c r="E304" s="26">
        <f t="shared" ca="1" si="44"/>
        <v>3</v>
      </c>
      <c r="F304" s="26">
        <f t="shared" si="45"/>
        <v>6</v>
      </c>
      <c r="G304" s="27">
        <f t="shared" ca="1" si="46"/>
        <v>0.42857142857142855</v>
      </c>
      <c r="H304" s="26" t="e">
        <f t="shared" ca="1" si="47"/>
        <v>#NAME?</v>
      </c>
      <c r="I304" s="26"/>
      <c r="J304" s="30"/>
      <c r="P304" s="57" t="str">
        <f t="shared" si="48"/>
        <v>03/2021</v>
      </c>
      <c r="Q304" s="30" t="str">
        <f t="shared" si="49"/>
        <v>565302660071</v>
      </c>
      <c r="U304" s="42" t="e">
        <f ca="1">IF($C304=$R$3, $A304,)</f>
        <v>#NAME?</v>
      </c>
      <c r="W304" s="43" t="e">
        <f t="shared" ca="1" si="50"/>
        <v>#NAME?</v>
      </c>
      <c r="X304" s="42" t="e">
        <f t="shared" ca="1" si="51"/>
        <v>#NAME?</v>
      </c>
      <c r="AH304" s="59"/>
      <c r="AS304" s="59"/>
      <c r="BD304" s="59"/>
      <c r="BO304" s="59"/>
      <c r="BZ304" s="59"/>
      <c r="CK304" s="59"/>
      <c r="CV304" s="59"/>
      <c r="DG304" s="59"/>
      <c r="DR304" s="59"/>
      <c r="EC304" s="59"/>
      <c r="EN304" s="59"/>
      <c r="EY304" s="59"/>
      <c r="FJ304" s="59"/>
      <c r="FU304" s="59"/>
      <c r="GF304" s="59"/>
      <c r="GQ304" s="59"/>
      <c r="HB304" s="59"/>
      <c r="HM304" s="59"/>
      <c r="HX304" s="59"/>
      <c r="II304" s="59"/>
      <c r="IT304" s="59"/>
      <c r="JE304" s="59"/>
      <c r="JP304" s="59"/>
      <c r="KA304" s="59"/>
      <c r="KL304" s="59"/>
      <c r="KW304" s="59"/>
      <c r="LH304" s="59"/>
      <c r="LS304" s="59"/>
      <c r="MD304" s="59"/>
      <c r="MO304" s="59"/>
      <c r="MZ304" s="59"/>
      <c r="NK304" s="59"/>
      <c r="NV304" s="59"/>
      <c r="OG304" s="59"/>
      <c r="OR304" s="59"/>
      <c r="PC304" s="59"/>
      <c r="PN304" s="59"/>
      <c r="PY304" s="59"/>
      <c r="QJ304" s="59"/>
      <c r="QU304" s="59"/>
      <c r="RF304" s="59"/>
      <c r="RQ304" s="59"/>
      <c r="SB304" s="59"/>
      <c r="SM304" s="59"/>
      <c r="SX304" s="59"/>
      <c r="TI304" s="59"/>
      <c r="TT304" s="59"/>
      <c r="UE304" s="59"/>
      <c r="UP304" s="59"/>
      <c r="VA304" s="59"/>
      <c r="VL304" s="59"/>
      <c r="VW304" s="59"/>
      <c r="WH304" s="59"/>
      <c r="WS304" s="59"/>
      <c r="XD304" s="59"/>
      <c r="XO304" s="59"/>
      <c r="XZ304" s="59"/>
      <c r="YK304" s="59"/>
      <c r="YV304" s="59"/>
      <c r="ZG304" s="59"/>
      <c r="ZR304" s="59"/>
      <c r="AAC304" s="59"/>
      <c r="AAN304" s="59"/>
      <c r="AAY304" s="59"/>
      <c r="ABJ304" s="59"/>
      <c r="ABU304" s="59"/>
      <c r="ACF304" s="59"/>
      <c r="ACQ304" s="59"/>
      <c r="ADB304" s="59"/>
      <c r="ADM304" s="59"/>
      <c r="ADX304" s="59"/>
      <c r="AEI304" s="59"/>
      <c r="AET304" s="59"/>
      <c r="AFE304" s="59"/>
      <c r="AFP304" s="59"/>
      <c r="AGA304" s="59"/>
      <c r="AGL304" s="59"/>
      <c r="AGW304" s="59"/>
      <c r="AHH304" s="59"/>
      <c r="AHS304" s="59"/>
      <c r="AID304" s="59"/>
      <c r="AIO304" s="59"/>
      <c r="AIZ304" s="59"/>
      <c r="AJK304" s="59"/>
      <c r="AJV304" s="59"/>
      <c r="AKG304" s="59"/>
      <c r="AKR304" s="59"/>
      <c r="ALC304" s="59"/>
      <c r="ALN304" s="59"/>
      <c r="ALY304" s="59"/>
      <c r="AMJ304" s="59"/>
      <c r="AMU304" s="59"/>
      <c r="ANF304" s="59"/>
      <c r="ANQ304" s="59"/>
      <c r="AOB304" s="59"/>
      <c r="AOM304" s="59"/>
      <c r="AOX304" s="59"/>
      <c r="API304" s="59"/>
      <c r="APT304" s="59"/>
      <c r="AQE304" s="59"/>
      <c r="AQP304" s="59"/>
      <c r="ARA304" s="59"/>
      <c r="ARL304" s="59"/>
      <c r="ARW304" s="59"/>
      <c r="ASH304" s="59"/>
      <c r="ASS304" s="59"/>
      <c r="ATD304" s="59"/>
      <c r="ATO304" s="59"/>
      <c r="ATZ304" s="59"/>
      <c r="AUK304" s="59"/>
      <c r="AUV304" s="59"/>
      <c r="AVG304" s="59"/>
      <c r="AVR304" s="59"/>
      <c r="AWC304" s="59"/>
      <c r="AWN304" s="59"/>
      <c r="AWY304" s="59"/>
      <c r="AXJ304" s="59"/>
      <c r="AXU304" s="59"/>
      <c r="AYF304" s="59"/>
      <c r="AYQ304" s="59"/>
      <c r="AZB304" s="59"/>
    </row>
    <row r="305" spans="1:1024 1035:1354" ht="18.75" customHeight="1" x14ac:dyDescent="0.25">
      <c r="A305" s="24" t="str">
        <f>'total Scrap'!A305</f>
        <v>03/2021</v>
      </c>
      <c r="B305" s="29">
        <f>'total Scrap'!D305</f>
        <v>97224</v>
      </c>
      <c r="C305" s="45" t="str">
        <f>'total Scrap'!E305</f>
        <v>281002665171</v>
      </c>
      <c r="D305" s="8" t="str">
        <f>'total Scrap'!F305</f>
        <v>STARTER ASSY</v>
      </c>
      <c r="E305" s="26">
        <f t="shared" ca="1" si="44"/>
        <v>3</v>
      </c>
      <c r="F305" s="26">
        <f t="shared" si="45"/>
        <v>2</v>
      </c>
      <c r="G305" s="27">
        <f t="shared" ca="1" si="46"/>
        <v>0.14285714285714285</v>
      </c>
      <c r="H305" s="26" t="e">
        <f t="shared" ca="1" si="47"/>
        <v>#NAME?</v>
      </c>
      <c r="I305" s="26"/>
      <c r="J305" s="30"/>
      <c r="P305" s="57" t="str">
        <f t="shared" si="48"/>
        <v>03/2021</v>
      </c>
      <c r="Q305" s="30" t="str">
        <f t="shared" si="49"/>
        <v>281002665171</v>
      </c>
      <c r="U305" s="42" t="e">
        <f ca="1">IF($C305=$R$3, $A305,)</f>
        <v>#NAME?</v>
      </c>
      <c r="W305" s="43" t="e">
        <f t="shared" ca="1" si="50"/>
        <v>#NAME?</v>
      </c>
      <c r="X305" s="42" t="e">
        <f t="shared" ca="1" si="51"/>
        <v>#NAME?</v>
      </c>
      <c r="AH305" s="59"/>
      <c r="AS305" s="59"/>
      <c r="BD305" s="59"/>
      <c r="BO305" s="59"/>
      <c r="BZ305" s="59"/>
      <c r="CK305" s="59"/>
      <c r="CV305" s="59"/>
      <c r="DG305" s="59"/>
      <c r="DR305" s="59"/>
      <c r="EC305" s="59"/>
      <c r="EN305" s="59"/>
      <c r="EY305" s="59"/>
      <c r="FJ305" s="59"/>
      <c r="FU305" s="59"/>
      <c r="GF305" s="59"/>
      <c r="GQ305" s="59"/>
      <c r="HB305" s="59"/>
      <c r="HM305" s="59"/>
      <c r="HX305" s="59"/>
      <c r="II305" s="59"/>
      <c r="IT305" s="59"/>
      <c r="JE305" s="59"/>
      <c r="JP305" s="59"/>
      <c r="KA305" s="59"/>
      <c r="KL305" s="59"/>
      <c r="KW305" s="59"/>
      <c r="LH305" s="59"/>
      <c r="LS305" s="59"/>
      <c r="MD305" s="59"/>
      <c r="MO305" s="59"/>
      <c r="MZ305" s="59"/>
      <c r="NK305" s="59"/>
      <c r="NV305" s="59"/>
      <c r="OG305" s="59"/>
      <c r="OR305" s="59"/>
      <c r="PC305" s="59"/>
      <c r="PN305" s="59"/>
      <c r="PY305" s="59"/>
      <c r="QJ305" s="59"/>
      <c r="QU305" s="59"/>
      <c r="RF305" s="59"/>
      <c r="RQ305" s="59"/>
      <c r="SB305" s="59"/>
      <c r="SM305" s="59"/>
      <c r="SX305" s="59"/>
      <c r="TI305" s="59"/>
      <c r="TT305" s="59"/>
      <c r="UE305" s="59"/>
      <c r="UP305" s="59"/>
      <c r="VA305" s="59"/>
      <c r="VL305" s="59"/>
      <c r="VW305" s="59"/>
      <c r="WH305" s="59"/>
      <c r="WS305" s="59"/>
      <c r="XD305" s="59"/>
      <c r="XO305" s="59"/>
      <c r="XZ305" s="59"/>
      <c r="YK305" s="59"/>
      <c r="YV305" s="59"/>
      <c r="ZG305" s="59"/>
      <c r="ZR305" s="59"/>
      <c r="AAC305" s="59"/>
      <c r="AAN305" s="59"/>
      <c r="AAY305" s="59"/>
      <c r="ABJ305" s="59"/>
      <c r="ABU305" s="59"/>
      <c r="ACF305" s="59"/>
      <c r="ACQ305" s="59"/>
      <c r="ADB305" s="59"/>
      <c r="ADM305" s="59"/>
      <c r="ADX305" s="59"/>
      <c r="AEI305" s="59"/>
      <c r="AET305" s="59"/>
      <c r="AFE305" s="59"/>
      <c r="AFP305" s="59"/>
      <c r="AGA305" s="59"/>
      <c r="AGL305" s="59"/>
      <c r="AGW305" s="59"/>
      <c r="AHH305" s="59"/>
      <c r="AHS305" s="59"/>
      <c r="AID305" s="59"/>
      <c r="AIO305" s="59"/>
      <c r="AIZ305" s="59"/>
      <c r="AJK305" s="59"/>
      <c r="AJV305" s="59"/>
      <c r="AKG305" s="59"/>
      <c r="AKR305" s="59"/>
      <c r="ALC305" s="59"/>
      <c r="ALN305" s="59"/>
      <c r="ALY305" s="59"/>
      <c r="AMJ305" s="59"/>
      <c r="AMU305" s="59"/>
      <c r="ANF305" s="59"/>
      <c r="ANQ305" s="59"/>
      <c r="AOB305" s="59"/>
      <c r="AOM305" s="59"/>
      <c r="AOX305" s="59"/>
      <c r="API305" s="59"/>
      <c r="APT305" s="59"/>
      <c r="AQE305" s="59"/>
      <c r="AQP305" s="59"/>
      <c r="ARA305" s="59"/>
      <c r="ARL305" s="59"/>
      <c r="ARW305" s="59"/>
      <c r="ASH305" s="59"/>
      <c r="ASS305" s="59"/>
      <c r="ATD305" s="59"/>
      <c r="ATO305" s="59"/>
      <c r="ATZ305" s="59"/>
      <c r="AUK305" s="59"/>
      <c r="AUV305" s="59"/>
      <c r="AVG305" s="59"/>
      <c r="AVR305" s="59"/>
      <c r="AWC305" s="59"/>
      <c r="AWN305" s="59"/>
      <c r="AWY305" s="59"/>
      <c r="AXJ305" s="59"/>
      <c r="AXU305" s="59"/>
      <c r="AYF305" s="59"/>
      <c r="AYQ305" s="59"/>
      <c r="AZB305" s="59"/>
    </row>
    <row r="306" spans="1:1024 1035:1354" ht="18.75" customHeight="1" x14ac:dyDescent="0.25">
      <c r="A306" s="24" t="str">
        <f>'total Scrap'!A306</f>
        <v>03/2021</v>
      </c>
      <c r="B306" s="29">
        <f>'total Scrap'!D306</f>
        <v>95562</v>
      </c>
      <c r="C306" s="45" t="str">
        <f>'total Scrap'!E306</f>
        <v>470303661171</v>
      </c>
      <c r="D306" s="8" t="str">
        <f>'total Scrap'!F306</f>
        <v>BRAKE ASSY, RH</v>
      </c>
      <c r="E306" s="26">
        <f t="shared" ca="1" si="44"/>
        <v>3</v>
      </c>
      <c r="F306" s="26">
        <f t="shared" si="45"/>
        <v>1</v>
      </c>
      <c r="G306" s="27">
        <f t="shared" ca="1" si="46"/>
        <v>7.1428571428571425E-2</v>
      </c>
      <c r="H306" s="26" t="e">
        <f t="shared" ca="1" si="47"/>
        <v>#NAME?</v>
      </c>
      <c r="I306" s="26"/>
      <c r="J306" s="30"/>
      <c r="P306" s="57">
        <f t="shared" si="48"/>
        <v>0</v>
      </c>
      <c r="Q306" s="30">
        <f t="shared" si="49"/>
        <v>0</v>
      </c>
      <c r="U306" s="42" t="e">
        <f ca="1">IF($C306=$R$3, $A306,)</f>
        <v>#NAME?</v>
      </c>
      <c r="W306" s="43" t="e">
        <f t="shared" ca="1" si="50"/>
        <v>#NAME?</v>
      </c>
      <c r="X306" s="42" t="e">
        <f t="shared" ca="1" si="51"/>
        <v>#NAME?</v>
      </c>
      <c r="AH306" s="59"/>
      <c r="AS306" s="59"/>
      <c r="BD306" s="59"/>
      <c r="BO306" s="59"/>
      <c r="BZ306" s="59"/>
      <c r="CK306" s="59"/>
      <c r="CV306" s="59"/>
      <c r="DG306" s="59"/>
      <c r="DR306" s="59"/>
      <c r="EC306" s="59"/>
      <c r="EN306" s="59"/>
      <c r="EY306" s="59"/>
      <c r="FJ306" s="59"/>
      <c r="FU306" s="59"/>
      <c r="GF306" s="59"/>
      <c r="GQ306" s="59"/>
      <c r="HB306" s="59"/>
      <c r="HM306" s="59"/>
      <c r="HX306" s="59"/>
      <c r="II306" s="59"/>
      <c r="IT306" s="59"/>
      <c r="JE306" s="59"/>
      <c r="JP306" s="59"/>
      <c r="KA306" s="59"/>
      <c r="KL306" s="59"/>
      <c r="KW306" s="59"/>
      <c r="LH306" s="59"/>
      <c r="LS306" s="59"/>
      <c r="MD306" s="59"/>
      <c r="MO306" s="59"/>
      <c r="MZ306" s="59"/>
      <c r="NK306" s="59"/>
      <c r="NV306" s="59"/>
      <c r="OG306" s="59"/>
      <c r="OR306" s="59"/>
      <c r="PC306" s="59"/>
      <c r="PN306" s="59"/>
      <c r="PY306" s="59"/>
      <c r="QJ306" s="59"/>
      <c r="QU306" s="59"/>
      <c r="RF306" s="59"/>
      <c r="RQ306" s="59"/>
      <c r="SB306" s="59"/>
      <c r="SM306" s="59"/>
      <c r="SX306" s="59"/>
      <c r="TI306" s="59"/>
      <c r="TT306" s="59"/>
      <c r="UE306" s="59"/>
      <c r="UP306" s="59"/>
      <c r="VA306" s="59"/>
      <c r="VL306" s="59"/>
      <c r="VW306" s="59"/>
      <c r="WH306" s="59"/>
      <c r="WS306" s="59"/>
      <c r="XD306" s="59"/>
      <c r="XO306" s="59"/>
      <c r="XZ306" s="59"/>
      <c r="YK306" s="59"/>
      <c r="YV306" s="59"/>
      <c r="ZG306" s="59"/>
      <c r="ZR306" s="59"/>
      <c r="AAC306" s="59"/>
      <c r="AAN306" s="59"/>
      <c r="AAY306" s="59"/>
      <c r="ABJ306" s="59"/>
      <c r="ABU306" s="59"/>
      <c r="ACF306" s="59"/>
      <c r="ACQ306" s="59"/>
      <c r="ADB306" s="59"/>
      <c r="ADM306" s="59"/>
      <c r="ADX306" s="59"/>
      <c r="AEI306" s="59"/>
      <c r="AET306" s="59"/>
      <c r="AFE306" s="59"/>
      <c r="AFP306" s="59"/>
      <c r="AGA306" s="59"/>
      <c r="AGL306" s="59"/>
      <c r="AGW306" s="59"/>
      <c r="AHH306" s="59"/>
      <c r="AHS306" s="59"/>
      <c r="AID306" s="59"/>
      <c r="AIO306" s="59"/>
      <c r="AIZ306" s="59"/>
      <c r="AJK306" s="59"/>
      <c r="AJV306" s="59"/>
      <c r="AKG306" s="59"/>
      <c r="AKR306" s="59"/>
      <c r="ALC306" s="59"/>
      <c r="ALN306" s="59"/>
      <c r="ALY306" s="59"/>
      <c r="AMJ306" s="59"/>
      <c r="AMU306" s="59"/>
      <c r="ANF306" s="59"/>
      <c r="ANQ306" s="59"/>
      <c r="AOB306" s="59"/>
      <c r="AOM306" s="59"/>
      <c r="AOX306" s="59"/>
      <c r="API306" s="59"/>
      <c r="APT306" s="59"/>
      <c r="AQE306" s="59"/>
      <c r="AQP306" s="59"/>
      <c r="ARA306" s="59"/>
      <c r="ARL306" s="59"/>
      <c r="ARW306" s="59"/>
      <c r="ASH306" s="59"/>
      <c r="ASS306" s="59"/>
      <c r="ATD306" s="59"/>
      <c r="ATO306" s="59"/>
      <c r="ATZ306" s="59"/>
      <c r="AUK306" s="59"/>
      <c r="AUV306" s="59"/>
      <c r="AVG306" s="59"/>
      <c r="AVR306" s="59"/>
      <c r="AWC306" s="59"/>
      <c r="AWN306" s="59"/>
      <c r="AWY306" s="59"/>
      <c r="AXJ306" s="59"/>
      <c r="AXU306" s="59"/>
      <c r="AYF306" s="59"/>
      <c r="AYQ306" s="59"/>
      <c r="AZB306" s="59"/>
    </row>
    <row r="307" spans="1:1024 1035:1354" ht="18.75" customHeight="1" x14ac:dyDescent="0.25">
      <c r="A307" s="24" t="str">
        <f>'total Scrap'!A307</f>
        <v>03/2021</v>
      </c>
      <c r="B307" s="29">
        <f>'total Scrap'!D307</f>
        <v>95666</v>
      </c>
      <c r="C307" s="45" t="str">
        <f>'total Scrap'!E307</f>
        <v>56210F219071</v>
      </c>
      <c r="D307" s="8" t="str">
        <f>'total Scrap'!F307</f>
        <v>WIRE, ENGINE</v>
      </c>
      <c r="E307" s="26">
        <f t="shared" ca="1" si="44"/>
        <v>3</v>
      </c>
      <c r="F307" s="26">
        <f t="shared" si="45"/>
        <v>8</v>
      </c>
      <c r="G307" s="27">
        <f t="shared" ca="1" si="46"/>
        <v>0.5714285714285714</v>
      </c>
      <c r="H307" s="26" t="e">
        <f t="shared" ca="1" si="47"/>
        <v>#NAME?</v>
      </c>
      <c r="I307" s="26"/>
      <c r="J307" s="30"/>
      <c r="P307" s="57" t="str">
        <f t="shared" si="48"/>
        <v>03/2021</v>
      </c>
      <c r="Q307" s="30" t="str">
        <f t="shared" si="49"/>
        <v>56210F219071</v>
      </c>
      <c r="U307" s="42" t="e">
        <f ca="1">IF($C307=$R$3, $A307,)</f>
        <v>#NAME?</v>
      </c>
      <c r="W307" s="43" t="e">
        <f t="shared" ca="1" si="50"/>
        <v>#NAME?</v>
      </c>
      <c r="X307" s="42" t="e">
        <f t="shared" ca="1" si="51"/>
        <v>#NAME?</v>
      </c>
      <c r="AH307" s="59"/>
      <c r="AS307" s="59"/>
      <c r="BD307" s="59"/>
      <c r="BO307" s="59"/>
      <c r="BZ307" s="59"/>
      <c r="CK307" s="59"/>
      <c r="CV307" s="59"/>
      <c r="DG307" s="59"/>
      <c r="DR307" s="59"/>
      <c r="EC307" s="59"/>
      <c r="EN307" s="59"/>
      <c r="EY307" s="59"/>
      <c r="FJ307" s="59"/>
      <c r="FU307" s="59"/>
      <c r="GF307" s="59"/>
      <c r="GQ307" s="59"/>
      <c r="HB307" s="59"/>
      <c r="HM307" s="59"/>
      <c r="HX307" s="59"/>
      <c r="II307" s="59"/>
      <c r="IT307" s="59"/>
      <c r="JE307" s="59"/>
      <c r="JP307" s="59"/>
      <c r="KA307" s="59"/>
      <c r="KL307" s="59"/>
      <c r="KW307" s="59"/>
      <c r="LH307" s="59"/>
      <c r="LS307" s="59"/>
      <c r="MD307" s="59"/>
      <c r="MO307" s="59"/>
      <c r="MZ307" s="59"/>
      <c r="NK307" s="59"/>
      <c r="NV307" s="59"/>
      <c r="OG307" s="59"/>
      <c r="OR307" s="59"/>
      <c r="PC307" s="59"/>
      <c r="PN307" s="59"/>
      <c r="PY307" s="59"/>
      <c r="QJ307" s="59"/>
      <c r="QU307" s="59"/>
      <c r="RF307" s="59"/>
      <c r="RQ307" s="59"/>
      <c r="SB307" s="59"/>
      <c r="SM307" s="59"/>
      <c r="SX307" s="59"/>
      <c r="TI307" s="59"/>
      <c r="TT307" s="59"/>
      <c r="UE307" s="59"/>
      <c r="UP307" s="59"/>
      <c r="VA307" s="59"/>
      <c r="VL307" s="59"/>
      <c r="VW307" s="59"/>
      <c r="WH307" s="59"/>
      <c r="WS307" s="59"/>
      <c r="XD307" s="59"/>
      <c r="XO307" s="59"/>
      <c r="XZ307" s="59"/>
      <c r="YK307" s="59"/>
      <c r="YV307" s="59"/>
      <c r="ZG307" s="59"/>
      <c r="ZR307" s="59"/>
      <c r="AAC307" s="59"/>
      <c r="AAN307" s="59"/>
      <c r="AAY307" s="59"/>
      <c r="ABJ307" s="59"/>
      <c r="ABU307" s="59"/>
      <c r="ACF307" s="59"/>
      <c r="ACQ307" s="59"/>
      <c r="ADB307" s="59"/>
      <c r="ADM307" s="59"/>
      <c r="ADX307" s="59"/>
      <c r="AEI307" s="59"/>
      <c r="AET307" s="59"/>
      <c r="AFE307" s="59"/>
      <c r="AFP307" s="59"/>
      <c r="AGA307" s="59"/>
      <c r="AGL307" s="59"/>
      <c r="AGW307" s="59"/>
      <c r="AHH307" s="59"/>
      <c r="AHS307" s="59"/>
      <c r="AID307" s="59"/>
      <c r="AIO307" s="59"/>
      <c r="AIZ307" s="59"/>
      <c r="AJK307" s="59"/>
      <c r="AJV307" s="59"/>
      <c r="AKG307" s="59"/>
      <c r="AKR307" s="59"/>
      <c r="ALC307" s="59"/>
      <c r="ALN307" s="59"/>
      <c r="ALY307" s="59"/>
      <c r="AMJ307" s="59"/>
      <c r="AMU307" s="59"/>
      <c r="ANF307" s="59"/>
      <c r="ANQ307" s="59"/>
      <c r="AOB307" s="59"/>
      <c r="AOM307" s="59"/>
      <c r="AOX307" s="59"/>
      <c r="API307" s="59"/>
      <c r="APT307" s="59"/>
      <c r="AQE307" s="59"/>
      <c r="AQP307" s="59"/>
      <c r="ARA307" s="59"/>
      <c r="ARL307" s="59"/>
      <c r="ARW307" s="59"/>
      <c r="ASH307" s="59"/>
      <c r="ASS307" s="59"/>
      <c r="ATD307" s="59"/>
      <c r="ATO307" s="59"/>
      <c r="ATZ307" s="59"/>
      <c r="AUK307" s="59"/>
      <c r="AUV307" s="59"/>
      <c r="AVG307" s="59"/>
      <c r="AVR307" s="59"/>
      <c r="AWC307" s="59"/>
      <c r="AWN307" s="59"/>
      <c r="AWY307" s="59"/>
      <c r="AXJ307" s="59"/>
      <c r="AXU307" s="59"/>
      <c r="AYF307" s="59"/>
      <c r="AYQ307" s="59"/>
      <c r="AZB307" s="59"/>
    </row>
    <row r="308" spans="1:1024 1035:1354" ht="18.75" customHeight="1" x14ac:dyDescent="0.25">
      <c r="A308" s="24" t="str">
        <f>'total Scrap'!A308</f>
        <v>03/2021</v>
      </c>
      <c r="B308" s="29">
        <f>'total Scrap'!D308</f>
        <v>96563</v>
      </c>
      <c r="C308" s="45" t="str">
        <f>'total Scrap'!E308</f>
        <v>56210F219071</v>
      </c>
      <c r="D308" s="8" t="str">
        <f>'total Scrap'!F308</f>
        <v>WIRE, ENGINE</v>
      </c>
      <c r="E308" s="26">
        <f t="shared" ca="1" si="44"/>
        <v>3</v>
      </c>
      <c r="F308" s="26">
        <f t="shared" si="45"/>
        <v>8</v>
      </c>
      <c r="G308" s="27">
        <f t="shared" ca="1" si="46"/>
        <v>0.5714285714285714</v>
      </c>
      <c r="H308" s="26" t="e">
        <f t="shared" ca="1" si="47"/>
        <v>#NAME?</v>
      </c>
      <c r="I308" s="26"/>
      <c r="J308" s="30"/>
      <c r="P308" s="57" t="str">
        <f t="shared" si="48"/>
        <v>03/2021</v>
      </c>
      <c r="Q308" s="30" t="str">
        <f t="shared" si="49"/>
        <v>56210F219071</v>
      </c>
      <c r="U308" s="42" t="e">
        <f ca="1">IF($C308=$R$3, $A308,)</f>
        <v>#NAME?</v>
      </c>
      <c r="W308" s="43" t="e">
        <f t="shared" ca="1" si="50"/>
        <v>#NAME?</v>
      </c>
      <c r="X308" s="42" t="e">
        <f t="shared" ca="1" si="51"/>
        <v>#NAME?</v>
      </c>
      <c r="AH308" s="59"/>
      <c r="AS308" s="59"/>
      <c r="BD308" s="59"/>
      <c r="BO308" s="59"/>
      <c r="BZ308" s="59"/>
      <c r="CK308" s="59"/>
      <c r="CV308" s="59"/>
      <c r="DG308" s="59"/>
      <c r="DR308" s="59"/>
      <c r="EC308" s="59"/>
      <c r="EN308" s="59"/>
      <c r="EY308" s="59"/>
      <c r="FJ308" s="59"/>
      <c r="FU308" s="59"/>
      <c r="GF308" s="59"/>
      <c r="GQ308" s="59"/>
      <c r="HB308" s="59"/>
      <c r="HM308" s="59"/>
      <c r="HX308" s="59"/>
      <c r="II308" s="59"/>
      <c r="IT308" s="59"/>
      <c r="JE308" s="59"/>
      <c r="JP308" s="59"/>
      <c r="KA308" s="59"/>
      <c r="KL308" s="59"/>
      <c r="KW308" s="59"/>
      <c r="LH308" s="59"/>
      <c r="LS308" s="59"/>
      <c r="MD308" s="59"/>
      <c r="MO308" s="59"/>
      <c r="MZ308" s="59"/>
      <c r="NK308" s="59"/>
      <c r="NV308" s="59"/>
      <c r="OG308" s="59"/>
      <c r="OR308" s="59"/>
      <c r="PC308" s="59"/>
      <c r="PN308" s="59"/>
      <c r="PY308" s="59"/>
      <c r="QJ308" s="59"/>
      <c r="QU308" s="59"/>
      <c r="RF308" s="59"/>
      <c r="RQ308" s="59"/>
      <c r="SB308" s="59"/>
      <c r="SM308" s="59"/>
      <c r="SX308" s="59"/>
      <c r="TI308" s="59"/>
      <c r="TT308" s="59"/>
      <c r="UE308" s="59"/>
      <c r="UP308" s="59"/>
      <c r="VA308" s="59"/>
      <c r="VL308" s="59"/>
      <c r="VW308" s="59"/>
      <c r="WH308" s="59"/>
      <c r="WS308" s="59"/>
      <c r="XD308" s="59"/>
      <c r="XO308" s="59"/>
      <c r="XZ308" s="59"/>
      <c r="YK308" s="59"/>
      <c r="YV308" s="59"/>
      <c r="ZG308" s="59"/>
      <c r="ZR308" s="59"/>
      <c r="AAC308" s="59"/>
      <c r="AAN308" s="59"/>
      <c r="AAY308" s="59"/>
      <c r="ABJ308" s="59"/>
      <c r="ABU308" s="59"/>
      <c r="ACF308" s="59"/>
      <c r="ACQ308" s="59"/>
      <c r="ADB308" s="59"/>
      <c r="ADM308" s="59"/>
      <c r="ADX308" s="59"/>
      <c r="AEI308" s="59"/>
      <c r="AET308" s="59"/>
      <c r="AFE308" s="59"/>
      <c r="AFP308" s="59"/>
      <c r="AGA308" s="59"/>
      <c r="AGL308" s="59"/>
      <c r="AGW308" s="59"/>
      <c r="AHH308" s="59"/>
      <c r="AHS308" s="59"/>
      <c r="AID308" s="59"/>
      <c r="AIO308" s="59"/>
      <c r="AIZ308" s="59"/>
      <c r="AJK308" s="59"/>
      <c r="AJV308" s="59"/>
      <c r="AKG308" s="59"/>
      <c r="AKR308" s="59"/>
      <c r="ALC308" s="59"/>
      <c r="ALN308" s="59"/>
      <c r="ALY308" s="59"/>
      <c r="AMJ308" s="59"/>
      <c r="AMU308" s="59"/>
      <c r="ANF308" s="59"/>
      <c r="ANQ308" s="59"/>
      <c r="AOB308" s="59"/>
      <c r="AOM308" s="59"/>
      <c r="AOX308" s="59"/>
      <c r="API308" s="59"/>
      <c r="APT308" s="59"/>
      <c r="AQE308" s="59"/>
      <c r="AQP308" s="59"/>
      <c r="ARA308" s="59"/>
      <c r="ARL308" s="59"/>
      <c r="ARW308" s="59"/>
      <c r="ASH308" s="59"/>
      <c r="ASS308" s="59"/>
      <c r="ATD308" s="59"/>
      <c r="ATO308" s="59"/>
      <c r="ATZ308" s="59"/>
      <c r="AUK308" s="59"/>
      <c r="AUV308" s="59"/>
      <c r="AVG308" s="59"/>
      <c r="AVR308" s="59"/>
      <c r="AWC308" s="59"/>
      <c r="AWN308" s="59"/>
      <c r="AWY308" s="59"/>
      <c r="AXJ308" s="59"/>
      <c r="AXU308" s="59"/>
      <c r="AYF308" s="59"/>
      <c r="AYQ308" s="59"/>
      <c r="AZB308" s="59"/>
    </row>
    <row r="309" spans="1:1024 1035:1354" ht="18.75" customHeight="1" x14ac:dyDescent="0.25">
      <c r="A309" s="24" t="str">
        <f>'total Scrap'!A309</f>
        <v>03/2021</v>
      </c>
      <c r="B309" s="29">
        <f>'total Scrap'!D309</f>
        <v>96747</v>
      </c>
      <c r="C309" s="45" t="str">
        <f>'total Scrap'!E309</f>
        <v>56210F219071</v>
      </c>
      <c r="D309" s="8" t="str">
        <f>'total Scrap'!F309</f>
        <v>WIRE, ENGINE</v>
      </c>
      <c r="E309" s="26">
        <f t="shared" ca="1" si="44"/>
        <v>3</v>
      </c>
      <c r="F309" s="26">
        <f t="shared" si="45"/>
        <v>8</v>
      </c>
      <c r="G309" s="27">
        <f t="shared" ca="1" si="46"/>
        <v>0.5714285714285714</v>
      </c>
      <c r="H309" s="26" t="e">
        <f t="shared" ca="1" si="47"/>
        <v>#NAME?</v>
      </c>
      <c r="I309" s="26"/>
      <c r="J309" s="30"/>
      <c r="P309" s="57" t="str">
        <f t="shared" si="48"/>
        <v>03/2021</v>
      </c>
      <c r="Q309" s="30" t="str">
        <f t="shared" si="49"/>
        <v>56210F219071</v>
      </c>
      <c r="U309" s="42" t="e">
        <f ca="1">IF($C309=$R$3, $A309,)</f>
        <v>#NAME?</v>
      </c>
      <c r="W309" s="43" t="e">
        <f t="shared" ca="1" si="50"/>
        <v>#NAME?</v>
      </c>
      <c r="X309" s="42" t="e">
        <f t="shared" ca="1" si="51"/>
        <v>#NAME?</v>
      </c>
      <c r="AH309" s="59"/>
      <c r="AS309" s="59"/>
      <c r="BD309" s="59"/>
      <c r="BO309" s="59"/>
      <c r="BZ309" s="59"/>
      <c r="CK309" s="59"/>
      <c r="CV309" s="59"/>
      <c r="DG309" s="59"/>
      <c r="DR309" s="59"/>
      <c r="EC309" s="59"/>
      <c r="EN309" s="59"/>
      <c r="EY309" s="59"/>
      <c r="FJ309" s="59"/>
      <c r="FU309" s="59"/>
      <c r="GF309" s="59"/>
      <c r="GQ309" s="59"/>
      <c r="HB309" s="59"/>
      <c r="HM309" s="59"/>
      <c r="HX309" s="59"/>
      <c r="II309" s="59"/>
      <c r="IT309" s="59"/>
      <c r="JE309" s="59"/>
      <c r="JP309" s="59"/>
      <c r="KA309" s="59"/>
      <c r="KL309" s="59"/>
      <c r="KW309" s="59"/>
      <c r="LH309" s="59"/>
      <c r="LS309" s="59"/>
      <c r="MD309" s="59"/>
      <c r="MO309" s="59"/>
      <c r="MZ309" s="59"/>
      <c r="NK309" s="59"/>
      <c r="NV309" s="59"/>
      <c r="OG309" s="59"/>
      <c r="OR309" s="59"/>
      <c r="PC309" s="59"/>
      <c r="PN309" s="59"/>
      <c r="PY309" s="59"/>
      <c r="QJ309" s="59"/>
      <c r="QU309" s="59"/>
      <c r="RF309" s="59"/>
      <c r="RQ309" s="59"/>
      <c r="SB309" s="59"/>
      <c r="SM309" s="59"/>
      <c r="SX309" s="59"/>
      <c r="TI309" s="59"/>
      <c r="TT309" s="59"/>
      <c r="UE309" s="59"/>
      <c r="UP309" s="59"/>
      <c r="VA309" s="59"/>
      <c r="VL309" s="59"/>
      <c r="VW309" s="59"/>
      <c r="WH309" s="59"/>
      <c r="WS309" s="59"/>
      <c r="XD309" s="59"/>
      <c r="XO309" s="59"/>
      <c r="XZ309" s="59"/>
      <c r="YK309" s="59"/>
      <c r="YV309" s="59"/>
      <c r="ZG309" s="59"/>
      <c r="ZR309" s="59"/>
      <c r="AAC309" s="59"/>
      <c r="AAN309" s="59"/>
      <c r="AAY309" s="59"/>
      <c r="ABJ309" s="59"/>
      <c r="ABU309" s="59"/>
      <c r="ACF309" s="59"/>
      <c r="ACQ309" s="59"/>
      <c r="ADB309" s="59"/>
      <c r="ADM309" s="59"/>
      <c r="ADX309" s="59"/>
      <c r="AEI309" s="59"/>
      <c r="AET309" s="59"/>
      <c r="AFE309" s="59"/>
      <c r="AFP309" s="59"/>
      <c r="AGA309" s="59"/>
      <c r="AGL309" s="59"/>
      <c r="AGW309" s="59"/>
      <c r="AHH309" s="59"/>
      <c r="AHS309" s="59"/>
      <c r="AID309" s="59"/>
      <c r="AIO309" s="59"/>
      <c r="AIZ309" s="59"/>
      <c r="AJK309" s="59"/>
      <c r="AJV309" s="59"/>
      <c r="AKG309" s="59"/>
      <c r="AKR309" s="59"/>
      <c r="ALC309" s="59"/>
      <c r="ALN309" s="59"/>
      <c r="ALY309" s="59"/>
      <c r="AMJ309" s="59"/>
      <c r="AMU309" s="59"/>
      <c r="ANF309" s="59"/>
      <c r="ANQ309" s="59"/>
      <c r="AOB309" s="59"/>
      <c r="AOM309" s="59"/>
      <c r="AOX309" s="59"/>
      <c r="API309" s="59"/>
      <c r="APT309" s="59"/>
      <c r="AQE309" s="59"/>
      <c r="AQP309" s="59"/>
      <c r="ARA309" s="59"/>
      <c r="ARL309" s="59"/>
      <c r="ARW309" s="59"/>
      <c r="ASH309" s="59"/>
      <c r="ASS309" s="59"/>
      <c r="ATD309" s="59"/>
      <c r="ATO309" s="59"/>
      <c r="ATZ309" s="59"/>
      <c r="AUK309" s="59"/>
      <c r="AUV309" s="59"/>
      <c r="AVG309" s="59"/>
      <c r="AVR309" s="59"/>
      <c r="AWC309" s="59"/>
      <c r="AWN309" s="59"/>
      <c r="AWY309" s="59"/>
      <c r="AXJ309" s="59"/>
      <c r="AXU309" s="59"/>
      <c r="AYF309" s="59"/>
      <c r="AYQ309" s="59"/>
      <c r="AZB309" s="59"/>
    </row>
    <row r="310" spans="1:1024 1035:1354" ht="18.75" customHeight="1" x14ac:dyDescent="0.25">
      <c r="A310" s="24" t="str">
        <f>'total Scrap'!A310</f>
        <v>03/2021</v>
      </c>
      <c r="B310" s="29">
        <f>'total Scrap'!D310</f>
        <v>96750</v>
      </c>
      <c r="C310" s="45" t="str">
        <f>'total Scrap'!E310</f>
        <v>56210F219071</v>
      </c>
      <c r="D310" s="8" t="str">
        <f>'total Scrap'!F310</f>
        <v>WIRE, ENGINE</v>
      </c>
      <c r="E310" s="26">
        <f t="shared" ca="1" si="44"/>
        <v>3</v>
      </c>
      <c r="F310" s="26">
        <f t="shared" si="45"/>
        <v>8</v>
      </c>
      <c r="G310" s="27">
        <f t="shared" ca="1" si="46"/>
        <v>0.5714285714285714</v>
      </c>
      <c r="H310" s="26" t="e">
        <f t="shared" ca="1" si="47"/>
        <v>#NAME?</v>
      </c>
      <c r="I310" s="26"/>
      <c r="J310" s="30"/>
      <c r="P310" s="57" t="str">
        <f t="shared" si="48"/>
        <v>03/2021</v>
      </c>
      <c r="Q310" s="30" t="str">
        <f t="shared" si="49"/>
        <v>56210F219071</v>
      </c>
      <c r="U310" s="42" t="e">
        <f ca="1">IF($C310=$R$3, $A310,)</f>
        <v>#NAME?</v>
      </c>
      <c r="W310" s="43" t="e">
        <f t="shared" ca="1" si="50"/>
        <v>#NAME?</v>
      </c>
      <c r="X310" s="42" t="e">
        <f t="shared" ca="1" si="51"/>
        <v>#NAME?</v>
      </c>
      <c r="AH310" s="59"/>
      <c r="AS310" s="59"/>
      <c r="BD310" s="59"/>
      <c r="BO310" s="59"/>
      <c r="BZ310" s="59"/>
      <c r="CK310" s="59"/>
      <c r="CV310" s="59"/>
      <c r="DG310" s="59"/>
      <c r="DR310" s="59"/>
      <c r="EC310" s="59"/>
      <c r="EN310" s="59"/>
      <c r="EY310" s="59"/>
      <c r="FJ310" s="59"/>
      <c r="FU310" s="59"/>
      <c r="GF310" s="59"/>
      <c r="GQ310" s="59"/>
      <c r="HB310" s="59"/>
      <c r="HM310" s="59"/>
      <c r="HX310" s="59"/>
      <c r="II310" s="59"/>
      <c r="IT310" s="59"/>
      <c r="JE310" s="59"/>
      <c r="JP310" s="59"/>
      <c r="KA310" s="59"/>
      <c r="KL310" s="59"/>
      <c r="KW310" s="59"/>
      <c r="LH310" s="59"/>
      <c r="LS310" s="59"/>
      <c r="MD310" s="59"/>
      <c r="MO310" s="59"/>
      <c r="MZ310" s="59"/>
      <c r="NK310" s="59"/>
      <c r="NV310" s="59"/>
      <c r="OG310" s="59"/>
      <c r="OR310" s="59"/>
      <c r="PC310" s="59"/>
      <c r="PN310" s="59"/>
      <c r="PY310" s="59"/>
      <c r="QJ310" s="59"/>
      <c r="QU310" s="59"/>
      <c r="RF310" s="59"/>
      <c r="RQ310" s="59"/>
      <c r="SB310" s="59"/>
      <c r="SM310" s="59"/>
      <c r="SX310" s="59"/>
      <c r="TI310" s="59"/>
      <c r="TT310" s="59"/>
      <c r="UE310" s="59"/>
      <c r="UP310" s="59"/>
      <c r="VA310" s="59"/>
      <c r="VL310" s="59"/>
      <c r="VW310" s="59"/>
      <c r="WH310" s="59"/>
      <c r="WS310" s="59"/>
      <c r="XD310" s="59"/>
      <c r="XO310" s="59"/>
      <c r="XZ310" s="59"/>
      <c r="YK310" s="59"/>
      <c r="YV310" s="59"/>
      <c r="ZG310" s="59"/>
      <c r="ZR310" s="59"/>
      <c r="AAC310" s="59"/>
      <c r="AAN310" s="59"/>
      <c r="AAY310" s="59"/>
      <c r="ABJ310" s="59"/>
      <c r="ABU310" s="59"/>
      <c r="ACF310" s="59"/>
      <c r="ACQ310" s="59"/>
      <c r="ADB310" s="59"/>
      <c r="ADM310" s="59"/>
      <c r="ADX310" s="59"/>
      <c r="AEI310" s="59"/>
      <c r="AET310" s="59"/>
      <c r="AFE310" s="59"/>
      <c r="AFP310" s="59"/>
      <c r="AGA310" s="59"/>
      <c r="AGL310" s="59"/>
      <c r="AGW310" s="59"/>
      <c r="AHH310" s="59"/>
      <c r="AHS310" s="59"/>
      <c r="AID310" s="59"/>
      <c r="AIO310" s="59"/>
      <c r="AIZ310" s="59"/>
      <c r="AJK310" s="59"/>
      <c r="AJV310" s="59"/>
      <c r="AKG310" s="59"/>
      <c r="AKR310" s="59"/>
      <c r="ALC310" s="59"/>
      <c r="ALN310" s="59"/>
      <c r="ALY310" s="59"/>
      <c r="AMJ310" s="59"/>
      <c r="AMU310" s="59"/>
      <c r="ANF310" s="59"/>
      <c r="ANQ310" s="59"/>
      <c r="AOB310" s="59"/>
      <c r="AOM310" s="59"/>
      <c r="AOX310" s="59"/>
      <c r="API310" s="59"/>
      <c r="APT310" s="59"/>
      <c r="AQE310" s="59"/>
      <c r="AQP310" s="59"/>
      <c r="ARA310" s="59"/>
      <c r="ARL310" s="59"/>
      <c r="ARW310" s="59"/>
      <c r="ASH310" s="59"/>
      <c r="ASS310" s="59"/>
      <c r="ATD310" s="59"/>
      <c r="ATO310" s="59"/>
      <c r="ATZ310" s="59"/>
      <c r="AUK310" s="59"/>
      <c r="AUV310" s="59"/>
      <c r="AVG310" s="59"/>
      <c r="AVR310" s="59"/>
      <c r="AWC310" s="59"/>
      <c r="AWN310" s="59"/>
      <c r="AWY310" s="59"/>
      <c r="AXJ310" s="59"/>
      <c r="AXU310" s="59"/>
      <c r="AYF310" s="59"/>
      <c r="AYQ310" s="59"/>
      <c r="AZB310" s="59"/>
    </row>
    <row r="311" spans="1:1024 1035:1354" ht="18.75" customHeight="1" x14ac:dyDescent="0.25">
      <c r="A311" s="24" t="str">
        <f>'total Scrap'!A311</f>
        <v>03/2021</v>
      </c>
      <c r="B311" s="29">
        <f>'total Scrap'!D311</f>
        <v>97811</v>
      </c>
      <c r="C311" s="45" t="str">
        <f>'total Scrap'!E311</f>
        <v>235102661171</v>
      </c>
      <c r="D311" s="8" t="str">
        <f>'total Scrap'!F311</f>
        <v>REGULATOR ASSY, LPG</v>
      </c>
      <c r="E311" s="26">
        <f t="shared" ca="1" si="44"/>
        <v>3</v>
      </c>
      <c r="F311" s="26">
        <f t="shared" si="45"/>
        <v>2</v>
      </c>
      <c r="G311" s="27">
        <f t="shared" ca="1" si="46"/>
        <v>0.14285714285714285</v>
      </c>
      <c r="H311" s="26" t="e">
        <f t="shared" ca="1" si="47"/>
        <v>#NAME?</v>
      </c>
      <c r="I311" s="26"/>
      <c r="J311" s="30"/>
      <c r="P311" s="57" t="str">
        <f t="shared" si="48"/>
        <v>03/2021</v>
      </c>
      <c r="Q311" s="30" t="str">
        <f t="shared" si="49"/>
        <v>235102661171</v>
      </c>
      <c r="U311" s="42" t="e">
        <f ca="1">IF($C311=$R$3, $A311,)</f>
        <v>#NAME?</v>
      </c>
      <c r="W311" s="43" t="e">
        <f t="shared" ca="1" si="50"/>
        <v>#NAME?</v>
      </c>
      <c r="X311" s="42" t="e">
        <f t="shared" ca="1" si="51"/>
        <v>#NAME?</v>
      </c>
      <c r="AH311" s="59"/>
      <c r="AS311" s="59"/>
      <c r="BD311" s="59"/>
      <c r="BO311" s="59"/>
      <c r="BZ311" s="59"/>
      <c r="CK311" s="59"/>
      <c r="CV311" s="59"/>
      <c r="DG311" s="59"/>
      <c r="DR311" s="59"/>
      <c r="EC311" s="59"/>
      <c r="EN311" s="59"/>
      <c r="EY311" s="59"/>
      <c r="FJ311" s="59"/>
      <c r="FU311" s="59"/>
      <c r="GF311" s="59"/>
      <c r="GQ311" s="59"/>
      <c r="HB311" s="59"/>
      <c r="HM311" s="59"/>
      <c r="HX311" s="59"/>
      <c r="II311" s="59"/>
      <c r="IT311" s="59"/>
      <c r="JE311" s="59"/>
      <c r="JP311" s="59"/>
      <c r="KA311" s="59"/>
      <c r="KL311" s="59"/>
      <c r="KW311" s="59"/>
      <c r="LH311" s="59"/>
      <c r="LS311" s="59"/>
      <c r="MD311" s="59"/>
      <c r="MO311" s="59"/>
      <c r="MZ311" s="59"/>
      <c r="NK311" s="59"/>
      <c r="NV311" s="59"/>
      <c r="OG311" s="59"/>
      <c r="OR311" s="59"/>
      <c r="PC311" s="59"/>
      <c r="PN311" s="59"/>
      <c r="PY311" s="59"/>
      <c r="QJ311" s="59"/>
      <c r="QU311" s="59"/>
      <c r="RF311" s="59"/>
      <c r="RQ311" s="59"/>
      <c r="SB311" s="59"/>
      <c r="SM311" s="59"/>
      <c r="SX311" s="59"/>
      <c r="TI311" s="59"/>
      <c r="TT311" s="59"/>
      <c r="UE311" s="59"/>
      <c r="UP311" s="59"/>
      <c r="VA311" s="59"/>
      <c r="VL311" s="59"/>
      <c r="VW311" s="59"/>
      <c r="WH311" s="59"/>
      <c r="WS311" s="59"/>
      <c r="XD311" s="59"/>
      <c r="XO311" s="59"/>
      <c r="XZ311" s="59"/>
      <c r="YK311" s="59"/>
      <c r="YV311" s="59"/>
      <c r="ZG311" s="59"/>
      <c r="ZR311" s="59"/>
      <c r="AAC311" s="59"/>
      <c r="AAN311" s="59"/>
      <c r="AAY311" s="59"/>
      <c r="ABJ311" s="59"/>
      <c r="ABU311" s="59"/>
      <c r="ACF311" s="59"/>
      <c r="ACQ311" s="59"/>
      <c r="ADB311" s="59"/>
      <c r="ADM311" s="59"/>
      <c r="ADX311" s="59"/>
      <c r="AEI311" s="59"/>
      <c r="AET311" s="59"/>
      <c r="AFE311" s="59"/>
      <c r="AFP311" s="59"/>
      <c r="AGA311" s="59"/>
      <c r="AGL311" s="59"/>
      <c r="AGW311" s="59"/>
      <c r="AHH311" s="59"/>
      <c r="AHS311" s="59"/>
      <c r="AID311" s="59"/>
      <c r="AIO311" s="59"/>
      <c r="AIZ311" s="59"/>
      <c r="AJK311" s="59"/>
      <c r="AJV311" s="59"/>
      <c r="AKG311" s="59"/>
      <c r="AKR311" s="59"/>
      <c r="ALC311" s="59"/>
      <c r="ALN311" s="59"/>
      <c r="ALY311" s="59"/>
      <c r="AMJ311" s="59"/>
      <c r="AMU311" s="59"/>
      <c r="ANF311" s="59"/>
      <c r="ANQ311" s="59"/>
      <c r="AOB311" s="59"/>
      <c r="AOM311" s="59"/>
      <c r="AOX311" s="59"/>
      <c r="API311" s="59"/>
      <c r="APT311" s="59"/>
      <c r="AQE311" s="59"/>
      <c r="AQP311" s="59"/>
      <c r="ARA311" s="59"/>
      <c r="ARL311" s="59"/>
      <c r="ARW311" s="59"/>
      <c r="ASH311" s="59"/>
      <c r="ASS311" s="59"/>
      <c r="ATD311" s="59"/>
      <c r="ATO311" s="59"/>
      <c r="ATZ311" s="59"/>
      <c r="AUK311" s="59"/>
      <c r="AUV311" s="59"/>
      <c r="AVG311" s="59"/>
      <c r="AVR311" s="59"/>
      <c r="AWC311" s="59"/>
      <c r="AWN311" s="59"/>
      <c r="AWY311" s="59"/>
      <c r="AXJ311" s="59"/>
      <c r="AXU311" s="59"/>
      <c r="AYF311" s="59"/>
      <c r="AYQ311" s="59"/>
      <c r="AZB311" s="59"/>
    </row>
    <row r="312" spans="1:1024 1035:1354" ht="18.75" customHeight="1" x14ac:dyDescent="0.25">
      <c r="A312" s="24" t="str">
        <f>'total Scrap'!A312</f>
        <v>03/2021</v>
      </c>
      <c r="B312" s="29">
        <f>'total Scrap'!D312</f>
        <v>97653</v>
      </c>
      <c r="C312" s="45" t="str">
        <f>'total Scrap'!E312</f>
        <v>55518FPA2071</v>
      </c>
      <c r="D312" s="8" t="str">
        <f>'total Scrap'!F312</f>
        <v>TABLE      7513197</v>
      </c>
      <c r="E312" s="26">
        <f t="shared" ca="1" si="44"/>
        <v>3</v>
      </c>
      <c r="F312" s="26">
        <f t="shared" si="45"/>
        <v>1</v>
      </c>
      <c r="G312" s="27">
        <f t="shared" ca="1" si="46"/>
        <v>7.1428571428571425E-2</v>
      </c>
      <c r="H312" s="26" t="e">
        <f t="shared" ca="1" si="47"/>
        <v>#NAME?</v>
      </c>
      <c r="I312" s="26"/>
      <c r="J312" s="30"/>
      <c r="P312" s="57">
        <f t="shared" si="48"/>
        <v>0</v>
      </c>
      <c r="Q312" s="30">
        <f t="shared" si="49"/>
        <v>0</v>
      </c>
      <c r="U312" s="42" t="e">
        <f ca="1">IF($C312=$R$3, $A312,)</f>
        <v>#NAME?</v>
      </c>
      <c r="W312" s="43" t="e">
        <f t="shared" ca="1" si="50"/>
        <v>#NAME?</v>
      </c>
      <c r="X312" s="42" t="e">
        <f t="shared" ca="1" si="51"/>
        <v>#NAME?</v>
      </c>
      <c r="AH312" s="59"/>
      <c r="AS312" s="59"/>
      <c r="BD312" s="59"/>
      <c r="BO312" s="59"/>
      <c r="BZ312" s="59"/>
      <c r="CK312" s="59"/>
      <c r="CV312" s="59"/>
      <c r="DG312" s="59"/>
      <c r="DR312" s="59"/>
      <c r="EC312" s="59"/>
      <c r="EN312" s="59"/>
      <c r="EY312" s="59"/>
      <c r="FJ312" s="59"/>
      <c r="FU312" s="59"/>
      <c r="GF312" s="59"/>
      <c r="GQ312" s="59"/>
      <c r="HB312" s="59"/>
      <c r="HM312" s="59"/>
      <c r="HX312" s="59"/>
      <c r="II312" s="59"/>
      <c r="IT312" s="59"/>
      <c r="JE312" s="59"/>
      <c r="JP312" s="59"/>
      <c r="KA312" s="59"/>
      <c r="KL312" s="59"/>
      <c r="KW312" s="59"/>
      <c r="LH312" s="59"/>
      <c r="LS312" s="59"/>
      <c r="MD312" s="59"/>
      <c r="MO312" s="59"/>
      <c r="MZ312" s="59"/>
      <c r="NK312" s="59"/>
      <c r="NV312" s="59"/>
      <c r="OG312" s="59"/>
      <c r="OR312" s="59"/>
      <c r="PC312" s="59"/>
      <c r="PN312" s="59"/>
      <c r="PY312" s="59"/>
      <c r="QJ312" s="59"/>
      <c r="QU312" s="59"/>
      <c r="RF312" s="59"/>
      <c r="RQ312" s="59"/>
      <c r="SB312" s="59"/>
      <c r="SM312" s="59"/>
      <c r="SX312" s="59"/>
      <c r="TI312" s="59"/>
      <c r="TT312" s="59"/>
      <c r="UE312" s="59"/>
      <c r="UP312" s="59"/>
      <c r="VA312" s="59"/>
      <c r="VL312" s="59"/>
      <c r="VW312" s="59"/>
      <c r="WH312" s="59"/>
      <c r="WS312" s="59"/>
      <c r="XD312" s="59"/>
      <c r="XO312" s="59"/>
      <c r="XZ312" s="59"/>
      <c r="YK312" s="59"/>
      <c r="YV312" s="59"/>
      <c r="ZG312" s="59"/>
      <c r="ZR312" s="59"/>
      <c r="AAC312" s="59"/>
      <c r="AAN312" s="59"/>
      <c r="AAY312" s="59"/>
      <c r="ABJ312" s="59"/>
      <c r="ABU312" s="59"/>
      <c r="ACF312" s="59"/>
      <c r="ACQ312" s="59"/>
      <c r="ADB312" s="59"/>
      <c r="ADM312" s="59"/>
      <c r="ADX312" s="59"/>
      <c r="AEI312" s="59"/>
      <c r="AET312" s="59"/>
      <c r="AFE312" s="59"/>
      <c r="AFP312" s="59"/>
      <c r="AGA312" s="59"/>
      <c r="AGL312" s="59"/>
      <c r="AGW312" s="59"/>
      <c r="AHH312" s="59"/>
      <c r="AHS312" s="59"/>
      <c r="AID312" s="59"/>
      <c r="AIO312" s="59"/>
      <c r="AIZ312" s="59"/>
      <c r="AJK312" s="59"/>
      <c r="AJV312" s="59"/>
      <c r="AKG312" s="59"/>
      <c r="AKR312" s="59"/>
      <c r="ALC312" s="59"/>
      <c r="ALN312" s="59"/>
      <c r="ALY312" s="59"/>
      <c r="AMJ312" s="59"/>
      <c r="AMU312" s="59"/>
      <c r="ANF312" s="59"/>
      <c r="ANQ312" s="59"/>
      <c r="AOB312" s="59"/>
      <c r="AOM312" s="59"/>
      <c r="AOX312" s="59"/>
      <c r="API312" s="59"/>
      <c r="APT312" s="59"/>
      <c r="AQE312" s="59"/>
      <c r="AQP312" s="59"/>
      <c r="ARA312" s="59"/>
      <c r="ARL312" s="59"/>
      <c r="ARW312" s="59"/>
      <c r="ASH312" s="59"/>
      <c r="ASS312" s="59"/>
      <c r="ATD312" s="59"/>
      <c r="ATO312" s="59"/>
      <c r="ATZ312" s="59"/>
      <c r="AUK312" s="59"/>
      <c r="AUV312" s="59"/>
      <c r="AVG312" s="59"/>
      <c r="AVR312" s="59"/>
      <c r="AWC312" s="59"/>
      <c r="AWN312" s="59"/>
      <c r="AWY312" s="59"/>
      <c r="AXJ312" s="59"/>
      <c r="AXU312" s="59"/>
      <c r="AYF312" s="59"/>
      <c r="AYQ312" s="59"/>
      <c r="AZB312" s="59"/>
    </row>
    <row r="313" spans="1:1024 1035:1354" ht="18.75" customHeight="1" x14ac:dyDescent="0.25">
      <c r="A313" s="24" t="str">
        <f>'total Scrap'!A313</f>
        <v>03/2021</v>
      </c>
      <c r="B313" s="29">
        <f>'total Scrap'!D313</f>
        <v>97654</v>
      </c>
      <c r="C313" s="45" t="str">
        <f>'total Scrap'!E313</f>
        <v>27060UB080</v>
      </c>
      <c r="D313" s="8" t="str">
        <f>'total Scrap'!F313</f>
        <v>ALTERNATOR ASSY, W/REGULATOR</v>
      </c>
      <c r="E313" s="26">
        <f t="shared" ca="1" si="44"/>
        <v>3</v>
      </c>
      <c r="F313" s="26">
        <f t="shared" si="45"/>
        <v>1</v>
      </c>
      <c r="G313" s="27">
        <f t="shared" ca="1" si="46"/>
        <v>7.1428571428571425E-2</v>
      </c>
      <c r="H313" s="26" t="e">
        <f t="shared" ca="1" si="47"/>
        <v>#NAME?</v>
      </c>
      <c r="I313" s="26"/>
      <c r="J313" s="30"/>
      <c r="P313" s="57">
        <f t="shared" si="48"/>
        <v>0</v>
      </c>
      <c r="Q313" s="30">
        <f t="shared" si="49"/>
        <v>0</v>
      </c>
      <c r="U313" s="42" t="e">
        <f ca="1">IF($C313=$R$3, $A313,)</f>
        <v>#NAME?</v>
      </c>
      <c r="W313" s="43" t="e">
        <f t="shared" ca="1" si="50"/>
        <v>#NAME?</v>
      </c>
      <c r="X313" s="42" t="e">
        <f t="shared" ca="1" si="51"/>
        <v>#NAME?</v>
      </c>
      <c r="AH313" s="59"/>
      <c r="AS313" s="59"/>
      <c r="BD313" s="59"/>
      <c r="BO313" s="59"/>
      <c r="BZ313" s="59"/>
      <c r="CK313" s="59"/>
      <c r="CV313" s="59"/>
      <c r="DG313" s="59"/>
      <c r="DR313" s="59"/>
      <c r="EC313" s="59"/>
      <c r="EN313" s="59"/>
      <c r="EY313" s="59"/>
      <c r="FJ313" s="59"/>
      <c r="FU313" s="59"/>
      <c r="GF313" s="59"/>
      <c r="GQ313" s="59"/>
      <c r="HB313" s="59"/>
      <c r="HM313" s="59"/>
      <c r="HX313" s="59"/>
      <c r="II313" s="59"/>
      <c r="IT313" s="59"/>
      <c r="JE313" s="59"/>
      <c r="JP313" s="59"/>
      <c r="KA313" s="59"/>
      <c r="KL313" s="59"/>
      <c r="KW313" s="59"/>
      <c r="LH313" s="59"/>
      <c r="LS313" s="59"/>
      <c r="MD313" s="59"/>
      <c r="MO313" s="59"/>
      <c r="MZ313" s="59"/>
      <c r="NK313" s="59"/>
      <c r="NV313" s="59"/>
      <c r="OG313" s="59"/>
      <c r="OR313" s="59"/>
      <c r="PC313" s="59"/>
      <c r="PN313" s="59"/>
      <c r="PY313" s="59"/>
      <c r="QJ313" s="59"/>
      <c r="QU313" s="59"/>
      <c r="RF313" s="59"/>
      <c r="RQ313" s="59"/>
      <c r="SB313" s="59"/>
      <c r="SM313" s="59"/>
      <c r="SX313" s="59"/>
      <c r="TI313" s="59"/>
      <c r="TT313" s="59"/>
      <c r="UE313" s="59"/>
      <c r="UP313" s="59"/>
      <c r="VA313" s="59"/>
      <c r="VL313" s="59"/>
      <c r="VW313" s="59"/>
      <c r="WH313" s="59"/>
      <c r="WS313" s="59"/>
      <c r="XD313" s="59"/>
      <c r="XO313" s="59"/>
      <c r="XZ313" s="59"/>
      <c r="YK313" s="59"/>
      <c r="YV313" s="59"/>
      <c r="ZG313" s="59"/>
      <c r="ZR313" s="59"/>
      <c r="AAC313" s="59"/>
      <c r="AAN313" s="59"/>
      <c r="AAY313" s="59"/>
      <c r="ABJ313" s="59"/>
      <c r="ABU313" s="59"/>
      <c r="ACF313" s="59"/>
      <c r="ACQ313" s="59"/>
      <c r="ADB313" s="59"/>
      <c r="ADM313" s="59"/>
      <c r="ADX313" s="59"/>
      <c r="AEI313" s="59"/>
      <c r="AET313" s="59"/>
      <c r="AFE313" s="59"/>
      <c r="AFP313" s="59"/>
      <c r="AGA313" s="59"/>
      <c r="AGL313" s="59"/>
      <c r="AGW313" s="59"/>
      <c r="AHH313" s="59"/>
      <c r="AHS313" s="59"/>
      <c r="AID313" s="59"/>
      <c r="AIO313" s="59"/>
      <c r="AIZ313" s="59"/>
      <c r="AJK313" s="59"/>
      <c r="AJV313" s="59"/>
      <c r="AKG313" s="59"/>
      <c r="AKR313" s="59"/>
      <c r="ALC313" s="59"/>
      <c r="ALN313" s="59"/>
      <c r="ALY313" s="59"/>
      <c r="AMJ313" s="59"/>
      <c r="AMU313" s="59"/>
      <c r="ANF313" s="59"/>
      <c r="ANQ313" s="59"/>
      <c r="AOB313" s="59"/>
      <c r="AOM313" s="59"/>
      <c r="AOX313" s="59"/>
      <c r="API313" s="59"/>
      <c r="APT313" s="59"/>
      <c r="AQE313" s="59"/>
      <c r="AQP313" s="59"/>
      <c r="ARA313" s="59"/>
      <c r="ARL313" s="59"/>
      <c r="ARW313" s="59"/>
      <c r="ASH313" s="59"/>
      <c r="ASS313" s="59"/>
      <c r="ATD313" s="59"/>
      <c r="ATO313" s="59"/>
      <c r="ATZ313" s="59"/>
      <c r="AUK313" s="59"/>
      <c r="AUV313" s="59"/>
      <c r="AVG313" s="59"/>
      <c r="AVR313" s="59"/>
      <c r="AWC313" s="59"/>
      <c r="AWN313" s="59"/>
      <c r="AWY313" s="59"/>
      <c r="AXJ313" s="59"/>
      <c r="AXU313" s="59"/>
      <c r="AYF313" s="59"/>
      <c r="AYQ313" s="59"/>
      <c r="AZB313" s="59"/>
    </row>
    <row r="314" spans="1:1024 1035:1354" ht="18.75" customHeight="1" x14ac:dyDescent="0.25">
      <c r="A314" s="24" t="str">
        <f>'total Scrap'!A314</f>
        <v>03/2021</v>
      </c>
      <c r="B314" s="29">
        <f>'total Scrap'!D314</f>
        <v>96679</v>
      </c>
      <c r="C314" s="45" t="str">
        <f>'total Scrap'!E314</f>
        <v>2A28005</v>
      </c>
      <c r="D314" s="8" t="str">
        <f>'total Scrap'!F314</f>
        <v>COVER SUB-ASSY, HTR</v>
      </c>
      <c r="E314" s="26">
        <f t="shared" ca="1" si="44"/>
        <v>3</v>
      </c>
      <c r="F314" s="26">
        <f t="shared" si="45"/>
        <v>5</v>
      </c>
      <c r="G314" s="27">
        <f t="shared" ca="1" si="46"/>
        <v>0.35714285714285715</v>
      </c>
      <c r="H314" s="26" t="e">
        <f t="shared" ca="1" si="47"/>
        <v>#NAME?</v>
      </c>
      <c r="I314" s="26"/>
      <c r="J314" s="30"/>
      <c r="P314" s="57" t="str">
        <f t="shared" si="48"/>
        <v>03/2021</v>
      </c>
      <c r="Q314" s="30" t="str">
        <f t="shared" si="49"/>
        <v>2A28005</v>
      </c>
      <c r="U314" s="42" t="e">
        <f ca="1">IF($C314=$R$3, $A314,)</f>
        <v>#NAME?</v>
      </c>
      <c r="W314" s="43" t="e">
        <f t="shared" ca="1" si="50"/>
        <v>#NAME?</v>
      </c>
      <c r="X314" s="42" t="e">
        <f t="shared" ca="1" si="51"/>
        <v>#NAME?</v>
      </c>
      <c r="AH314" s="59"/>
      <c r="AS314" s="59"/>
      <c r="BD314" s="59"/>
      <c r="BO314" s="59"/>
      <c r="BZ314" s="59"/>
      <c r="CK314" s="59"/>
      <c r="CV314" s="59"/>
      <c r="DG314" s="59"/>
      <c r="DR314" s="59"/>
      <c r="EC314" s="59"/>
      <c r="EN314" s="59"/>
      <c r="EY314" s="59"/>
      <c r="FJ314" s="59"/>
      <c r="FU314" s="59"/>
      <c r="GF314" s="59"/>
      <c r="GQ314" s="59"/>
      <c r="HB314" s="59"/>
      <c r="HM314" s="59"/>
      <c r="HX314" s="59"/>
      <c r="II314" s="59"/>
      <c r="IT314" s="59"/>
      <c r="JE314" s="59"/>
      <c r="JP314" s="59"/>
      <c r="KA314" s="59"/>
      <c r="KL314" s="59"/>
      <c r="KW314" s="59"/>
      <c r="LH314" s="59"/>
      <c r="LS314" s="59"/>
      <c r="MD314" s="59"/>
      <c r="MO314" s="59"/>
      <c r="MZ314" s="59"/>
      <c r="NK314" s="59"/>
      <c r="NV314" s="59"/>
      <c r="OG314" s="59"/>
      <c r="OR314" s="59"/>
      <c r="PC314" s="59"/>
      <c r="PN314" s="59"/>
      <c r="PY314" s="59"/>
      <c r="QJ314" s="59"/>
      <c r="QU314" s="59"/>
      <c r="RF314" s="59"/>
      <c r="RQ314" s="59"/>
      <c r="SB314" s="59"/>
      <c r="SM314" s="59"/>
      <c r="SX314" s="59"/>
      <c r="TI314" s="59"/>
      <c r="TT314" s="59"/>
      <c r="UE314" s="59"/>
      <c r="UP314" s="59"/>
      <c r="VA314" s="59"/>
      <c r="VL314" s="59"/>
      <c r="VW314" s="59"/>
      <c r="WH314" s="59"/>
      <c r="WS314" s="59"/>
      <c r="XD314" s="59"/>
      <c r="XO314" s="59"/>
      <c r="XZ314" s="59"/>
      <c r="YK314" s="59"/>
      <c r="YV314" s="59"/>
      <c r="ZG314" s="59"/>
      <c r="ZR314" s="59"/>
      <c r="AAC314" s="59"/>
      <c r="AAN314" s="59"/>
      <c r="AAY314" s="59"/>
      <c r="ABJ314" s="59"/>
      <c r="ABU314" s="59"/>
      <c r="ACF314" s="59"/>
      <c r="ACQ314" s="59"/>
      <c r="ADB314" s="59"/>
      <c r="ADM314" s="59"/>
      <c r="ADX314" s="59"/>
      <c r="AEI314" s="59"/>
      <c r="AET314" s="59"/>
      <c r="AFE314" s="59"/>
      <c r="AFP314" s="59"/>
      <c r="AGA314" s="59"/>
      <c r="AGL314" s="59"/>
      <c r="AGW314" s="59"/>
      <c r="AHH314" s="59"/>
      <c r="AHS314" s="59"/>
      <c r="AID314" s="59"/>
      <c r="AIO314" s="59"/>
      <c r="AIZ314" s="59"/>
      <c r="AJK314" s="59"/>
      <c r="AJV314" s="59"/>
      <c r="AKG314" s="59"/>
      <c r="AKR314" s="59"/>
      <c r="ALC314" s="59"/>
      <c r="ALN314" s="59"/>
      <c r="ALY314" s="59"/>
      <c r="AMJ314" s="59"/>
      <c r="AMU314" s="59"/>
      <c r="ANF314" s="59"/>
      <c r="ANQ314" s="59"/>
      <c r="AOB314" s="59"/>
      <c r="AOM314" s="59"/>
      <c r="AOX314" s="59"/>
      <c r="API314" s="59"/>
      <c r="APT314" s="59"/>
      <c r="AQE314" s="59"/>
      <c r="AQP314" s="59"/>
      <c r="ARA314" s="59"/>
      <c r="ARL314" s="59"/>
      <c r="ARW314" s="59"/>
      <c r="ASH314" s="59"/>
      <c r="ASS314" s="59"/>
      <c r="ATD314" s="59"/>
      <c r="ATO314" s="59"/>
      <c r="ATZ314" s="59"/>
      <c r="AUK314" s="59"/>
      <c r="AUV314" s="59"/>
      <c r="AVG314" s="59"/>
      <c r="AVR314" s="59"/>
      <c r="AWC314" s="59"/>
      <c r="AWN314" s="59"/>
      <c r="AWY314" s="59"/>
      <c r="AXJ314" s="59"/>
      <c r="AXU314" s="59"/>
      <c r="AYF314" s="59"/>
      <c r="AYQ314" s="59"/>
      <c r="AZB314" s="59"/>
    </row>
    <row r="315" spans="1:1024 1035:1354" ht="18.75" customHeight="1" x14ac:dyDescent="0.25">
      <c r="A315" s="24" t="str">
        <f>'total Scrap'!A315</f>
        <v>03/2021</v>
      </c>
      <c r="B315" s="29">
        <f>'total Scrap'!D315</f>
        <v>96566</v>
      </c>
      <c r="C315" s="45" t="str">
        <f>'total Scrap'!E315</f>
        <v>461502661271</v>
      </c>
      <c r="D315" s="8" t="str">
        <f>'total Scrap'!F315</f>
        <v>PEDAL ASSY, PARKING BRAKE</v>
      </c>
      <c r="E315" s="26">
        <f t="shared" ca="1" si="44"/>
        <v>3</v>
      </c>
      <c r="F315" s="26">
        <f t="shared" si="45"/>
        <v>4</v>
      </c>
      <c r="G315" s="27">
        <f t="shared" ca="1" si="46"/>
        <v>0.2857142857142857</v>
      </c>
      <c r="H315" s="26" t="e">
        <f t="shared" ca="1" si="47"/>
        <v>#NAME?</v>
      </c>
      <c r="I315" s="26"/>
      <c r="J315" s="30"/>
      <c r="P315" s="57" t="str">
        <f t="shared" si="48"/>
        <v>03/2021</v>
      </c>
      <c r="Q315" s="30" t="str">
        <f t="shared" si="49"/>
        <v>461502661271</v>
      </c>
      <c r="U315" s="42" t="e">
        <f ca="1">IF($C315=$R$3, $A315,)</f>
        <v>#NAME?</v>
      </c>
      <c r="W315" s="43" t="e">
        <f t="shared" ca="1" si="50"/>
        <v>#NAME?</v>
      </c>
      <c r="X315" s="42" t="e">
        <f t="shared" ca="1" si="51"/>
        <v>#NAME?</v>
      </c>
      <c r="AH315" s="59"/>
      <c r="AS315" s="59"/>
      <c r="BD315" s="59"/>
      <c r="BO315" s="59"/>
      <c r="BZ315" s="59"/>
      <c r="CK315" s="59"/>
      <c r="CV315" s="59"/>
      <c r="DG315" s="59"/>
      <c r="DR315" s="59"/>
      <c r="EC315" s="59"/>
      <c r="EN315" s="59"/>
      <c r="EY315" s="59"/>
      <c r="FJ315" s="59"/>
      <c r="FU315" s="59"/>
      <c r="GF315" s="59"/>
      <c r="GQ315" s="59"/>
      <c r="HB315" s="59"/>
      <c r="HM315" s="59"/>
      <c r="HX315" s="59"/>
      <c r="II315" s="59"/>
      <c r="IT315" s="59"/>
      <c r="JE315" s="59"/>
      <c r="JP315" s="59"/>
      <c r="KA315" s="59"/>
      <c r="KL315" s="59"/>
      <c r="KW315" s="59"/>
      <c r="LH315" s="59"/>
      <c r="LS315" s="59"/>
      <c r="MD315" s="59"/>
      <c r="MO315" s="59"/>
      <c r="MZ315" s="59"/>
      <c r="NK315" s="59"/>
      <c r="NV315" s="59"/>
      <c r="OG315" s="59"/>
      <c r="OR315" s="59"/>
      <c r="PC315" s="59"/>
      <c r="PN315" s="59"/>
      <c r="PY315" s="59"/>
      <c r="QJ315" s="59"/>
      <c r="QU315" s="59"/>
      <c r="RF315" s="59"/>
      <c r="RQ315" s="59"/>
      <c r="SB315" s="59"/>
      <c r="SM315" s="59"/>
      <c r="SX315" s="59"/>
      <c r="TI315" s="59"/>
      <c r="TT315" s="59"/>
      <c r="UE315" s="59"/>
      <c r="UP315" s="59"/>
      <c r="VA315" s="59"/>
      <c r="VL315" s="59"/>
      <c r="VW315" s="59"/>
      <c r="WH315" s="59"/>
      <c r="WS315" s="59"/>
      <c r="XD315" s="59"/>
      <c r="XO315" s="59"/>
      <c r="XZ315" s="59"/>
      <c r="YK315" s="59"/>
      <c r="YV315" s="59"/>
      <c r="ZG315" s="59"/>
      <c r="ZR315" s="59"/>
      <c r="AAC315" s="59"/>
      <c r="AAN315" s="59"/>
      <c r="AAY315" s="59"/>
      <c r="ABJ315" s="59"/>
      <c r="ABU315" s="59"/>
      <c r="ACF315" s="59"/>
      <c r="ACQ315" s="59"/>
      <c r="ADB315" s="59"/>
      <c r="ADM315" s="59"/>
      <c r="ADX315" s="59"/>
      <c r="AEI315" s="59"/>
      <c r="AET315" s="59"/>
      <c r="AFE315" s="59"/>
      <c r="AFP315" s="59"/>
      <c r="AGA315" s="59"/>
      <c r="AGL315" s="59"/>
      <c r="AGW315" s="59"/>
      <c r="AHH315" s="59"/>
      <c r="AHS315" s="59"/>
      <c r="AID315" s="59"/>
      <c r="AIO315" s="59"/>
      <c r="AIZ315" s="59"/>
      <c r="AJK315" s="59"/>
      <c r="AJV315" s="59"/>
      <c r="AKG315" s="59"/>
      <c r="AKR315" s="59"/>
      <c r="ALC315" s="59"/>
      <c r="ALN315" s="59"/>
      <c r="ALY315" s="59"/>
      <c r="AMJ315" s="59"/>
      <c r="AMU315" s="59"/>
      <c r="ANF315" s="59"/>
      <c r="ANQ315" s="59"/>
      <c r="AOB315" s="59"/>
      <c r="AOM315" s="59"/>
      <c r="AOX315" s="59"/>
      <c r="API315" s="59"/>
      <c r="APT315" s="59"/>
      <c r="AQE315" s="59"/>
      <c r="AQP315" s="59"/>
      <c r="ARA315" s="59"/>
      <c r="ARL315" s="59"/>
      <c r="ARW315" s="59"/>
      <c r="ASH315" s="59"/>
      <c r="ASS315" s="59"/>
      <c r="ATD315" s="59"/>
      <c r="ATO315" s="59"/>
      <c r="ATZ315" s="59"/>
      <c r="AUK315" s="59"/>
      <c r="AUV315" s="59"/>
      <c r="AVG315" s="59"/>
      <c r="AVR315" s="59"/>
      <c r="AWC315" s="59"/>
      <c r="AWN315" s="59"/>
      <c r="AWY315" s="59"/>
      <c r="AXJ315" s="59"/>
      <c r="AXU315" s="59"/>
      <c r="AYF315" s="59"/>
      <c r="AYQ315" s="59"/>
      <c r="AZB315" s="59"/>
    </row>
    <row r="316" spans="1:1024 1035:1354" ht="18.75" customHeight="1" x14ac:dyDescent="0.25">
      <c r="A316" s="24" t="str">
        <f>'total Scrap'!A316</f>
        <v>03/2021</v>
      </c>
      <c r="B316" s="29">
        <f>'total Scrap'!D316</f>
        <v>96748</v>
      </c>
      <c r="C316" s="45" t="str">
        <f>'total Scrap'!E316</f>
        <v>461502661271</v>
      </c>
      <c r="D316" s="8" t="str">
        <f>'total Scrap'!F316</f>
        <v>PEDAL ASSY, PARKING BRAKE</v>
      </c>
      <c r="E316" s="26">
        <f t="shared" ca="1" si="44"/>
        <v>3</v>
      </c>
      <c r="F316" s="26">
        <f t="shared" si="45"/>
        <v>4</v>
      </c>
      <c r="G316" s="27">
        <f t="shared" ca="1" si="46"/>
        <v>0.2857142857142857</v>
      </c>
      <c r="H316" s="26" t="e">
        <f t="shared" ca="1" si="47"/>
        <v>#NAME?</v>
      </c>
      <c r="I316" s="26"/>
      <c r="J316" s="30"/>
      <c r="P316" s="57" t="str">
        <f t="shared" si="48"/>
        <v>03/2021</v>
      </c>
      <c r="Q316" s="30" t="str">
        <f t="shared" si="49"/>
        <v>461502661271</v>
      </c>
      <c r="U316" s="42" t="e">
        <f ca="1">IF($C316=$R$3, $A316,)</f>
        <v>#NAME?</v>
      </c>
      <c r="W316" s="43" t="e">
        <f t="shared" ca="1" si="50"/>
        <v>#NAME?</v>
      </c>
      <c r="X316" s="42" t="e">
        <f t="shared" ca="1" si="51"/>
        <v>#NAME?</v>
      </c>
      <c r="AH316" s="59"/>
      <c r="AS316" s="59"/>
      <c r="BD316" s="59"/>
      <c r="BO316" s="59"/>
      <c r="BZ316" s="59"/>
      <c r="CK316" s="59"/>
      <c r="CV316" s="59"/>
      <c r="DG316" s="59"/>
      <c r="DR316" s="59"/>
      <c r="EC316" s="59"/>
      <c r="EN316" s="59"/>
      <c r="EY316" s="59"/>
      <c r="FJ316" s="59"/>
      <c r="FU316" s="59"/>
      <c r="GF316" s="59"/>
      <c r="GQ316" s="59"/>
      <c r="HB316" s="59"/>
      <c r="HM316" s="59"/>
      <c r="HX316" s="59"/>
      <c r="II316" s="59"/>
      <c r="IT316" s="59"/>
      <c r="JE316" s="59"/>
      <c r="JP316" s="59"/>
      <c r="KA316" s="59"/>
      <c r="KL316" s="59"/>
      <c r="KW316" s="59"/>
      <c r="LH316" s="59"/>
      <c r="LS316" s="59"/>
      <c r="MD316" s="59"/>
      <c r="MO316" s="59"/>
      <c r="MZ316" s="59"/>
      <c r="NK316" s="59"/>
      <c r="NV316" s="59"/>
      <c r="OG316" s="59"/>
      <c r="OR316" s="59"/>
      <c r="PC316" s="59"/>
      <c r="PN316" s="59"/>
      <c r="PY316" s="59"/>
      <c r="QJ316" s="59"/>
      <c r="QU316" s="59"/>
      <c r="RF316" s="59"/>
      <c r="RQ316" s="59"/>
      <c r="SB316" s="59"/>
      <c r="SM316" s="59"/>
      <c r="SX316" s="59"/>
      <c r="TI316" s="59"/>
      <c r="TT316" s="59"/>
      <c r="UE316" s="59"/>
      <c r="UP316" s="59"/>
      <c r="VA316" s="59"/>
      <c r="VL316" s="59"/>
      <c r="VW316" s="59"/>
      <c r="WH316" s="59"/>
      <c r="WS316" s="59"/>
      <c r="XD316" s="59"/>
      <c r="XO316" s="59"/>
      <c r="XZ316" s="59"/>
      <c r="YK316" s="59"/>
      <c r="YV316" s="59"/>
      <c r="ZG316" s="59"/>
      <c r="ZR316" s="59"/>
      <c r="AAC316" s="59"/>
      <c r="AAN316" s="59"/>
      <c r="AAY316" s="59"/>
      <c r="ABJ316" s="59"/>
      <c r="ABU316" s="59"/>
      <c r="ACF316" s="59"/>
      <c r="ACQ316" s="59"/>
      <c r="ADB316" s="59"/>
      <c r="ADM316" s="59"/>
      <c r="ADX316" s="59"/>
      <c r="AEI316" s="59"/>
      <c r="AET316" s="59"/>
      <c r="AFE316" s="59"/>
      <c r="AFP316" s="59"/>
      <c r="AGA316" s="59"/>
      <c r="AGL316" s="59"/>
      <c r="AGW316" s="59"/>
      <c r="AHH316" s="59"/>
      <c r="AHS316" s="59"/>
      <c r="AID316" s="59"/>
      <c r="AIO316" s="59"/>
      <c r="AIZ316" s="59"/>
      <c r="AJK316" s="59"/>
      <c r="AJV316" s="59"/>
      <c r="AKG316" s="59"/>
      <c r="AKR316" s="59"/>
      <c r="ALC316" s="59"/>
      <c r="ALN316" s="59"/>
      <c r="ALY316" s="59"/>
      <c r="AMJ316" s="59"/>
      <c r="AMU316" s="59"/>
      <c r="ANF316" s="59"/>
      <c r="ANQ316" s="59"/>
      <c r="AOB316" s="59"/>
      <c r="AOM316" s="59"/>
      <c r="AOX316" s="59"/>
      <c r="API316" s="59"/>
      <c r="APT316" s="59"/>
      <c r="AQE316" s="59"/>
      <c r="AQP316" s="59"/>
      <c r="ARA316" s="59"/>
      <c r="ARL316" s="59"/>
      <c r="ARW316" s="59"/>
      <c r="ASH316" s="59"/>
      <c r="ASS316" s="59"/>
      <c r="ATD316" s="59"/>
      <c r="ATO316" s="59"/>
      <c r="ATZ316" s="59"/>
      <c r="AUK316" s="59"/>
      <c r="AUV316" s="59"/>
      <c r="AVG316" s="59"/>
      <c r="AVR316" s="59"/>
      <c r="AWC316" s="59"/>
      <c r="AWN316" s="59"/>
      <c r="AWY316" s="59"/>
      <c r="AXJ316" s="59"/>
      <c r="AXU316" s="59"/>
      <c r="AYF316" s="59"/>
      <c r="AYQ316" s="59"/>
      <c r="AZB316" s="59"/>
    </row>
    <row r="317" spans="1:1024 1035:1354" ht="18.75" customHeight="1" x14ac:dyDescent="0.25">
      <c r="A317" s="24" t="str">
        <f>'total Scrap'!A317</f>
        <v>03/2021</v>
      </c>
      <c r="B317" s="29">
        <f>'total Scrap'!D317</f>
        <v>97525</v>
      </c>
      <c r="C317" s="45" t="str">
        <f>'total Scrap'!E317</f>
        <v>56021F219471</v>
      </c>
      <c r="D317" s="8" t="str">
        <f>'total Scrap'!F317</f>
        <v>WIRE, ENGINE</v>
      </c>
      <c r="E317" s="26">
        <f t="shared" ca="1" si="44"/>
        <v>3</v>
      </c>
      <c r="F317" s="26">
        <f t="shared" si="45"/>
        <v>2</v>
      </c>
      <c r="G317" s="27">
        <f t="shared" ca="1" si="46"/>
        <v>0.14285714285714285</v>
      </c>
      <c r="H317" s="26" t="e">
        <f t="shared" ca="1" si="47"/>
        <v>#NAME?</v>
      </c>
      <c r="I317" s="26"/>
      <c r="J317" s="30"/>
      <c r="P317" s="57" t="str">
        <f t="shared" si="48"/>
        <v>03/2021</v>
      </c>
      <c r="Q317" s="30" t="str">
        <f t="shared" si="49"/>
        <v>56021F219471</v>
      </c>
      <c r="U317" s="42" t="e">
        <f ca="1">IF($C317=$R$3, $A317,)</f>
        <v>#NAME?</v>
      </c>
      <c r="W317" s="43" t="e">
        <f t="shared" ca="1" si="50"/>
        <v>#NAME?</v>
      </c>
      <c r="X317" s="42" t="e">
        <f t="shared" ca="1" si="51"/>
        <v>#NAME?</v>
      </c>
      <c r="AH317" s="59"/>
      <c r="AS317" s="59"/>
      <c r="BD317" s="59"/>
      <c r="BO317" s="59"/>
      <c r="BZ317" s="59"/>
      <c r="CK317" s="59"/>
      <c r="CV317" s="59"/>
      <c r="DG317" s="59"/>
      <c r="DR317" s="59"/>
      <c r="EC317" s="59"/>
      <c r="EN317" s="59"/>
      <c r="EY317" s="59"/>
      <c r="FJ317" s="59"/>
      <c r="FU317" s="59"/>
      <c r="GF317" s="59"/>
      <c r="GQ317" s="59"/>
      <c r="HB317" s="59"/>
      <c r="HM317" s="59"/>
      <c r="HX317" s="59"/>
      <c r="II317" s="59"/>
      <c r="IT317" s="59"/>
      <c r="JE317" s="59"/>
      <c r="JP317" s="59"/>
      <c r="KA317" s="59"/>
      <c r="KL317" s="59"/>
      <c r="KW317" s="59"/>
      <c r="LH317" s="59"/>
      <c r="LS317" s="59"/>
      <c r="MD317" s="59"/>
      <c r="MO317" s="59"/>
      <c r="MZ317" s="59"/>
      <c r="NK317" s="59"/>
      <c r="NV317" s="59"/>
      <c r="OG317" s="59"/>
      <c r="OR317" s="59"/>
      <c r="PC317" s="59"/>
      <c r="PN317" s="59"/>
      <c r="PY317" s="59"/>
      <c r="QJ317" s="59"/>
      <c r="QU317" s="59"/>
      <c r="RF317" s="59"/>
      <c r="RQ317" s="59"/>
      <c r="SB317" s="59"/>
      <c r="SM317" s="59"/>
      <c r="SX317" s="59"/>
      <c r="TI317" s="59"/>
      <c r="TT317" s="59"/>
      <c r="UE317" s="59"/>
      <c r="UP317" s="59"/>
      <c r="VA317" s="59"/>
      <c r="VL317" s="59"/>
      <c r="VW317" s="59"/>
      <c r="WH317" s="59"/>
      <c r="WS317" s="59"/>
      <c r="XD317" s="59"/>
      <c r="XO317" s="59"/>
      <c r="XZ317" s="59"/>
      <c r="YK317" s="59"/>
      <c r="YV317" s="59"/>
      <c r="ZG317" s="59"/>
      <c r="ZR317" s="59"/>
      <c r="AAC317" s="59"/>
      <c r="AAN317" s="59"/>
      <c r="AAY317" s="59"/>
      <c r="ABJ317" s="59"/>
      <c r="ABU317" s="59"/>
      <c r="ACF317" s="59"/>
      <c r="ACQ317" s="59"/>
      <c r="ADB317" s="59"/>
      <c r="ADM317" s="59"/>
      <c r="ADX317" s="59"/>
      <c r="AEI317" s="59"/>
      <c r="AET317" s="59"/>
      <c r="AFE317" s="59"/>
      <c r="AFP317" s="59"/>
      <c r="AGA317" s="59"/>
      <c r="AGL317" s="59"/>
      <c r="AGW317" s="59"/>
      <c r="AHH317" s="59"/>
      <c r="AHS317" s="59"/>
      <c r="AID317" s="59"/>
      <c r="AIO317" s="59"/>
      <c r="AIZ317" s="59"/>
      <c r="AJK317" s="59"/>
      <c r="AJV317" s="59"/>
      <c r="AKG317" s="59"/>
      <c r="AKR317" s="59"/>
      <c r="ALC317" s="59"/>
      <c r="ALN317" s="59"/>
      <c r="ALY317" s="59"/>
      <c r="AMJ317" s="59"/>
      <c r="AMU317" s="59"/>
      <c r="ANF317" s="59"/>
      <c r="ANQ317" s="59"/>
      <c r="AOB317" s="59"/>
      <c r="AOM317" s="59"/>
      <c r="AOX317" s="59"/>
      <c r="API317" s="59"/>
      <c r="APT317" s="59"/>
      <c r="AQE317" s="59"/>
      <c r="AQP317" s="59"/>
      <c r="ARA317" s="59"/>
      <c r="ARL317" s="59"/>
      <c r="ARW317" s="59"/>
      <c r="ASH317" s="59"/>
      <c r="ASS317" s="59"/>
      <c r="ATD317" s="59"/>
      <c r="ATO317" s="59"/>
      <c r="ATZ317" s="59"/>
      <c r="AUK317" s="59"/>
      <c r="AUV317" s="59"/>
      <c r="AVG317" s="59"/>
      <c r="AVR317" s="59"/>
      <c r="AWC317" s="59"/>
      <c r="AWN317" s="59"/>
      <c r="AWY317" s="59"/>
      <c r="AXJ317" s="59"/>
      <c r="AXU317" s="59"/>
      <c r="AYF317" s="59"/>
      <c r="AYQ317" s="59"/>
      <c r="AZB317" s="59"/>
    </row>
    <row r="318" spans="1:1024 1035:1354" ht="18.75" customHeight="1" x14ac:dyDescent="0.25">
      <c r="A318" s="24" t="str">
        <f>'total Scrap'!A318</f>
        <v>03/2021</v>
      </c>
      <c r="B318" s="29">
        <f>'total Scrap'!D318</f>
        <v>96561</v>
      </c>
      <c r="C318" s="45" t="str">
        <f>'total Scrap'!E318</f>
        <v>565903676071</v>
      </c>
      <c r="D318" s="8" t="str">
        <f>'total Scrap'!F318</f>
        <v>LAMP ASSY, HEAD</v>
      </c>
      <c r="E318" s="26">
        <f t="shared" ca="1" si="44"/>
        <v>3</v>
      </c>
      <c r="F318" s="26">
        <f t="shared" si="45"/>
        <v>6</v>
      </c>
      <c r="G318" s="27">
        <f t="shared" ca="1" si="46"/>
        <v>0.42857142857142855</v>
      </c>
      <c r="H318" s="26" t="e">
        <f t="shared" ca="1" si="47"/>
        <v>#NAME?</v>
      </c>
      <c r="I318" s="26"/>
      <c r="J318" s="30"/>
      <c r="P318" s="57" t="str">
        <f t="shared" si="48"/>
        <v>03/2021</v>
      </c>
      <c r="Q318" s="30" t="str">
        <f t="shared" si="49"/>
        <v>565903676071</v>
      </c>
      <c r="U318" s="42" t="e">
        <f ca="1">IF($C318=$R$3, $A318,)</f>
        <v>#NAME?</v>
      </c>
      <c r="W318" s="43" t="e">
        <f t="shared" ca="1" si="50"/>
        <v>#NAME?</v>
      </c>
      <c r="X318" s="42" t="e">
        <f t="shared" ca="1" si="51"/>
        <v>#NAME?</v>
      </c>
      <c r="AH318" s="59"/>
      <c r="AS318" s="59"/>
      <c r="BD318" s="59"/>
      <c r="BO318" s="59"/>
      <c r="BZ318" s="59"/>
      <c r="CK318" s="59"/>
      <c r="CV318" s="59"/>
      <c r="DG318" s="59"/>
      <c r="DR318" s="59"/>
      <c r="EC318" s="59"/>
      <c r="EN318" s="59"/>
      <c r="EY318" s="59"/>
      <c r="FJ318" s="59"/>
      <c r="FU318" s="59"/>
      <c r="GF318" s="59"/>
      <c r="GQ318" s="59"/>
      <c r="HB318" s="59"/>
      <c r="HM318" s="59"/>
      <c r="HX318" s="59"/>
      <c r="II318" s="59"/>
      <c r="IT318" s="59"/>
      <c r="JE318" s="59"/>
      <c r="JP318" s="59"/>
      <c r="KA318" s="59"/>
      <c r="KL318" s="59"/>
      <c r="KW318" s="59"/>
      <c r="LH318" s="59"/>
      <c r="LS318" s="59"/>
      <c r="MD318" s="59"/>
      <c r="MO318" s="59"/>
      <c r="MZ318" s="59"/>
      <c r="NK318" s="59"/>
      <c r="NV318" s="59"/>
      <c r="OG318" s="59"/>
      <c r="OR318" s="59"/>
      <c r="PC318" s="59"/>
      <c r="PN318" s="59"/>
      <c r="PY318" s="59"/>
      <c r="QJ318" s="59"/>
      <c r="QU318" s="59"/>
      <c r="RF318" s="59"/>
      <c r="RQ318" s="59"/>
      <c r="SB318" s="59"/>
      <c r="SM318" s="59"/>
      <c r="SX318" s="59"/>
      <c r="TI318" s="59"/>
      <c r="TT318" s="59"/>
      <c r="UE318" s="59"/>
      <c r="UP318" s="59"/>
      <c r="VA318" s="59"/>
      <c r="VL318" s="59"/>
      <c r="VW318" s="59"/>
      <c r="WH318" s="59"/>
      <c r="WS318" s="59"/>
      <c r="XD318" s="59"/>
      <c r="XO318" s="59"/>
      <c r="XZ318" s="59"/>
      <c r="YK318" s="59"/>
      <c r="YV318" s="59"/>
      <c r="ZG318" s="59"/>
      <c r="ZR318" s="59"/>
      <c r="AAC318" s="59"/>
      <c r="AAN318" s="59"/>
      <c r="AAY318" s="59"/>
      <c r="ABJ318" s="59"/>
      <c r="ABU318" s="59"/>
      <c r="ACF318" s="59"/>
      <c r="ACQ318" s="59"/>
      <c r="ADB318" s="59"/>
      <c r="ADM318" s="59"/>
      <c r="ADX318" s="59"/>
      <c r="AEI318" s="59"/>
      <c r="AET318" s="59"/>
      <c r="AFE318" s="59"/>
      <c r="AFP318" s="59"/>
      <c r="AGA318" s="59"/>
      <c r="AGL318" s="59"/>
      <c r="AGW318" s="59"/>
      <c r="AHH318" s="59"/>
      <c r="AHS318" s="59"/>
      <c r="AID318" s="59"/>
      <c r="AIO318" s="59"/>
      <c r="AIZ318" s="59"/>
      <c r="AJK318" s="59"/>
      <c r="AJV318" s="59"/>
      <c r="AKG318" s="59"/>
      <c r="AKR318" s="59"/>
      <c r="ALC318" s="59"/>
      <c r="ALN318" s="59"/>
      <c r="ALY318" s="59"/>
      <c r="AMJ318" s="59"/>
      <c r="AMU318" s="59"/>
      <c r="ANF318" s="59"/>
      <c r="ANQ318" s="59"/>
      <c r="AOB318" s="59"/>
      <c r="AOM318" s="59"/>
      <c r="AOX318" s="59"/>
      <c r="API318" s="59"/>
      <c r="APT318" s="59"/>
      <c r="AQE318" s="59"/>
      <c r="AQP318" s="59"/>
      <c r="ARA318" s="59"/>
      <c r="ARL318" s="59"/>
      <c r="ARW318" s="59"/>
      <c r="ASH318" s="59"/>
      <c r="ASS318" s="59"/>
      <c r="ATD318" s="59"/>
      <c r="ATO318" s="59"/>
      <c r="ATZ318" s="59"/>
      <c r="AUK318" s="59"/>
      <c r="AUV318" s="59"/>
      <c r="AVG318" s="59"/>
      <c r="AVR318" s="59"/>
      <c r="AWC318" s="59"/>
      <c r="AWN318" s="59"/>
      <c r="AWY318" s="59"/>
      <c r="AXJ318" s="59"/>
      <c r="AXU318" s="59"/>
      <c r="AYF318" s="59"/>
      <c r="AYQ318" s="59"/>
      <c r="AZB318" s="59"/>
    </row>
    <row r="319" spans="1:1024 1035:1354" ht="18.75" customHeight="1" x14ac:dyDescent="0.25">
      <c r="A319" s="24" t="str">
        <f>'total Scrap'!A319</f>
        <v>03/2021</v>
      </c>
      <c r="B319" s="29">
        <f>'total Scrap'!D319</f>
        <v>97523</v>
      </c>
      <c r="C319" s="45" t="str">
        <f>'total Scrap'!E319</f>
        <v>470301661071</v>
      </c>
      <c r="D319" s="8" t="str">
        <f>'total Scrap'!F319</f>
        <v>BRAKE ASSY, RH</v>
      </c>
      <c r="E319" s="26">
        <f t="shared" ca="1" si="44"/>
        <v>3</v>
      </c>
      <c r="F319" s="26">
        <f t="shared" si="45"/>
        <v>1</v>
      </c>
      <c r="G319" s="27">
        <f t="shared" ca="1" si="46"/>
        <v>7.1428571428571425E-2</v>
      </c>
      <c r="H319" s="26" t="e">
        <f t="shared" ca="1" si="47"/>
        <v>#NAME?</v>
      </c>
      <c r="I319" s="26"/>
      <c r="J319" s="30"/>
      <c r="P319" s="57">
        <f t="shared" si="48"/>
        <v>0</v>
      </c>
      <c r="Q319" s="30">
        <f t="shared" si="49"/>
        <v>0</v>
      </c>
      <c r="U319" s="42" t="e">
        <f ca="1">IF($C319=$R$3, $A319,)</f>
        <v>#NAME?</v>
      </c>
      <c r="W319" s="43" t="e">
        <f t="shared" ca="1" si="50"/>
        <v>#NAME?</v>
      </c>
      <c r="X319" s="42" t="e">
        <f t="shared" ca="1" si="51"/>
        <v>#NAME?</v>
      </c>
      <c r="AH319" s="59"/>
      <c r="AS319" s="59"/>
      <c r="BD319" s="59"/>
      <c r="BO319" s="59"/>
      <c r="BZ319" s="59"/>
      <c r="CK319" s="59"/>
      <c r="CV319" s="59"/>
      <c r="DG319" s="59"/>
      <c r="DR319" s="59"/>
      <c r="EC319" s="59"/>
      <c r="EN319" s="59"/>
      <c r="EY319" s="59"/>
      <c r="FJ319" s="59"/>
      <c r="FU319" s="59"/>
      <c r="GF319" s="59"/>
      <c r="GQ319" s="59"/>
      <c r="HB319" s="59"/>
      <c r="HM319" s="59"/>
      <c r="HX319" s="59"/>
      <c r="II319" s="59"/>
      <c r="IT319" s="59"/>
      <c r="JE319" s="59"/>
      <c r="JP319" s="59"/>
      <c r="KA319" s="59"/>
      <c r="KL319" s="59"/>
      <c r="KW319" s="59"/>
      <c r="LH319" s="59"/>
      <c r="LS319" s="59"/>
      <c r="MD319" s="59"/>
      <c r="MO319" s="59"/>
      <c r="MZ319" s="59"/>
      <c r="NK319" s="59"/>
      <c r="NV319" s="59"/>
      <c r="OG319" s="59"/>
      <c r="OR319" s="59"/>
      <c r="PC319" s="59"/>
      <c r="PN319" s="59"/>
      <c r="PY319" s="59"/>
      <c r="QJ319" s="59"/>
      <c r="QU319" s="59"/>
      <c r="RF319" s="59"/>
      <c r="RQ319" s="59"/>
      <c r="SB319" s="59"/>
      <c r="SM319" s="59"/>
      <c r="SX319" s="59"/>
      <c r="TI319" s="59"/>
      <c r="TT319" s="59"/>
      <c r="UE319" s="59"/>
      <c r="UP319" s="59"/>
      <c r="VA319" s="59"/>
      <c r="VL319" s="59"/>
      <c r="VW319" s="59"/>
      <c r="WH319" s="59"/>
      <c r="WS319" s="59"/>
      <c r="XD319" s="59"/>
      <c r="XO319" s="59"/>
      <c r="XZ319" s="59"/>
      <c r="YK319" s="59"/>
      <c r="YV319" s="59"/>
      <c r="ZG319" s="59"/>
      <c r="ZR319" s="59"/>
      <c r="AAC319" s="59"/>
      <c r="AAN319" s="59"/>
      <c r="AAY319" s="59"/>
      <c r="ABJ319" s="59"/>
      <c r="ABU319" s="59"/>
      <c r="ACF319" s="59"/>
      <c r="ACQ319" s="59"/>
      <c r="ADB319" s="59"/>
      <c r="ADM319" s="59"/>
      <c r="ADX319" s="59"/>
      <c r="AEI319" s="59"/>
      <c r="AET319" s="59"/>
      <c r="AFE319" s="59"/>
      <c r="AFP319" s="59"/>
      <c r="AGA319" s="59"/>
      <c r="AGL319" s="59"/>
      <c r="AGW319" s="59"/>
      <c r="AHH319" s="59"/>
      <c r="AHS319" s="59"/>
      <c r="AID319" s="59"/>
      <c r="AIO319" s="59"/>
      <c r="AIZ319" s="59"/>
      <c r="AJK319" s="59"/>
      <c r="AJV319" s="59"/>
      <c r="AKG319" s="59"/>
      <c r="AKR319" s="59"/>
      <c r="ALC319" s="59"/>
      <c r="ALN319" s="59"/>
      <c r="ALY319" s="59"/>
      <c r="AMJ319" s="59"/>
      <c r="AMU319" s="59"/>
      <c r="ANF319" s="59"/>
      <c r="ANQ319" s="59"/>
      <c r="AOB319" s="59"/>
      <c r="AOM319" s="59"/>
      <c r="AOX319" s="59"/>
      <c r="API319" s="59"/>
      <c r="APT319" s="59"/>
      <c r="AQE319" s="59"/>
      <c r="AQP319" s="59"/>
      <c r="ARA319" s="59"/>
      <c r="ARL319" s="59"/>
      <c r="ARW319" s="59"/>
      <c r="ASH319" s="59"/>
      <c r="ASS319" s="59"/>
      <c r="ATD319" s="59"/>
      <c r="ATO319" s="59"/>
      <c r="ATZ319" s="59"/>
      <c r="AUK319" s="59"/>
      <c r="AUV319" s="59"/>
      <c r="AVG319" s="59"/>
      <c r="AVR319" s="59"/>
      <c r="AWC319" s="59"/>
      <c r="AWN319" s="59"/>
      <c r="AWY319" s="59"/>
      <c r="AXJ319" s="59"/>
      <c r="AXU319" s="59"/>
      <c r="AYF319" s="59"/>
      <c r="AYQ319" s="59"/>
      <c r="AZB319" s="59"/>
    </row>
    <row r="320" spans="1:1024 1035:1354" ht="18.75" customHeight="1" x14ac:dyDescent="0.25">
      <c r="A320" s="24" t="str">
        <f>'total Scrap'!A320</f>
        <v>03/2021</v>
      </c>
      <c r="B320" s="29">
        <f>'total Scrap'!D320</f>
        <v>97522</v>
      </c>
      <c r="C320" s="45" t="str">
        <f>'total Scrap'!E320</f>
        <v>566302661071</v>
      </c>
      <c r="D320" s="8" t="str">
        <f>'total Scrap'!F320</f>
        <v>LAMP ASSY, COMBINATION RR, LED</v>
      </c>
      <c r="E320" s="26">
        <f t="shared" ca="1" si="44"/>
        <v>3</v>
      </c>
      <c r="F320" s="26">
        <f t="shared" si="45"/>
        <v>3</v>
      </c>
      <c r="G320" s="27">
        <f t="shared" ca="1" si="46"/>
        <v>0.21428571428571427</v>
      </c>
      <c r="H320" s="26" t="e">
        <f t="shared" ca="1" si="47"/>
        <v>#NAME?</v>
      </c>
      <c r="I320" s="26"/>
      <c r="J320" s="30"/>
      <c r="P320" s="57" t="str">
        <f t="shared" si="48"/>
        <v>03/2021</v>
      </c>
      <c r="Q320" s="30" t="str">
        <f t="shared" si="49"/>
        <v>566302661071</v>
      </c>
      <c r="U320" s="42" t="e">
        <f ca="1">IF($C320=$R$3, $A320,)</f>
        <v>#NAME?</v>
      </c>
      <c r="W320" s="43" t="e">
        <f t="shared" ca="1" si="50"/>
        <v>#NAME?</v>
      </c>
      <c r="X320" s="42" t="e">
        <f t="shared" ca="1" si="51"/>
        <v>#NAME?</v>
      </c>
      <c r="AH320" s="59"/>
      <c r="AS320" s="59"/>
      <c r="BD320" s="59"/>
      <c r="BO320" s="59"/>
      <c r="BZ320" s="59"/>
      <c r="CK320" s="59"/>
      <c r="CV320" s="59"/>
      <c r="DG320" s="59"/>
      <c r="DR320" s="59"/>
      <c r="EC320" s="59"/>
      <c r="EN320" s="59"/>
      <c r="EY320" s="59"/>
      <c r="FJ320" s="59"/>
      <c r="FU320" s="59"/>
      <c r="GF320" s="59"/>
      <c r="GQ320" s="59"/>
      <c r="HB320" s="59"/>
      <c r="HM320" s="59"/>
      <c r="HX320" s="59"/>
      <c r="II320" s="59"/>
      <c r="IT320" s="59"/>
      <c r="JE320" s="59"/>
      <c r="JP320" s="59"/>
      <c r="KA320" s="59"/>
      <c r="KL320" s="59"/>
      <c r="KW320" s="59"/>
      <c r="LH320" s="59"/>
      <c r="LS320" s="59"/>
      <c r="MD320" s="59"/>
      <c r="MO320" s="59"/>
      <c r="MZ320" s="59"/>
      <c r="NK320" s="59"/>
      <c r="NV320" s="59"/>
      <c r="OG320" s="59"/>
      <c r="OR320" s="59"/>
      <c r="PC320" s="59"/>
      <c r="PN320" s="59"/>
      <c r="PY320" s="59"/>
      <c r="QJ320" s="59"/>
      <c r="QU320" s="59"/>
      <c r="RF320" s="59"/>
      <c r="RQ320" s="59"/>
      <c r="SB320" s="59"/>
      <c r="SM320" s="59"/>
      <c r="SX320" s="59"/>
      <c r="TI320" s="59"/>
      <c r="TT320" s="59"/>
      <c r="UE320" s="59"/>
      <c r="UP320" s="59"/>
      <c r="VA320" s="59"/>
      <c r="VL320" s="59"/>
      <c r="VW320" s="59"/>
      <c r="WH320" s="59"/>
      <c r="WS320" s="59"/>
      <c r="XD320" s="59"/>
      <c r="XO320" s="59"/>
      <c r="XZ320" s="59"/>
      <c r="YK320" s="59"/>
      <c r="YV320" s="59"/>
      <c r="ZG320" s="59"/>
      <c r="ZR320" s="59"/>
      <c r="AAC320" s="59"/>
      <c r="AAN320" s="59"/>
      <c r="AAY320" s="59"/>
      <c r="ABJ320" s="59"/>
      <c r="ABU320" s="59"/>
      <c r="ACF320" s="59"/>
      <c r="ACQ320" s="59"/>
      <c r="ADB320" s="59"/>
      <c r="ADM320" s="59"/>
      <c r="ADX320" s="59"/>
      <c r="AEI320" s="59"/>
      <c r="AET320" s="59"/>
      <c r="AFE320" s="59"/>
      <c r="AFP320" s="59"/>
      <c r="AGA320" s="59"/>
      <c r="AGL320" s="59"/>
      <c r="AGW320" s="59"/>
      <c r="AHH320" s="59"/>
      <c r="AHS320" s="59"/>
      <c r="AID320" s="59"/>
      <c r="AIO320" s="59"/>
      <c r="AIZ320" s="59"/>
      <c r="AJK320" s="59"/>
      <c r="AJV320" s="59"/>
      <c r="AKG320" s="59"/>
      <c r="AKR320" s="59"/>
      <c r="ALC320" s="59"/>
      <c r="ALN320" s="59"/>
      <c r="ALY320" s="59"/>
      <c r="AMJ320" s="59"/>
      <c r="AMU320" s="59"/>
      <c r="ANF320" s="59"/>
      <c r="ANQ320" s="59"/>
      <c r="AOB320" s="59"/>
      <c r="AOM320" s="59"/>
      <c r="AOX320" s="59"/>
      <c r="API320" s="59"/>
      <c r="APT320" s="59"/>
      <c r="AQE320" s="59"/>
      <c r="AQP320" s="59"/>
      <c r="ARA320" s="59"/>
      <c r="ARL320" s="59"/>
      <c r="ARW320" s="59"/>
      <c r="ASH320" s="59"/>
      <c r="ASS320" s="59"/>
      <c r="ATD320" s="59"/>
      <c r="ATO320" s="59"/>
      <c r="ATZ320" s="59"/>
      <c r="AUK320" s="59"/>
      <c r="AUV320" s="59"/>
      <c r="AVG320" s="59"/>
      <c r="AVR320" s="59"/>
      <c r="AWC320" s="59"/>
      <c r="AWN320" s="59"/>
      <c r="AWY320" s="59"/>
      <c r="AXJ320" s="59"/>
      <c r="AXU320" s="59"/>
      <c r="AYF320" s="59"/>
      <c r="AYQ320" s="59"/>
      <c r="AZB320" s="59"/>
    </row>
    <row r="321" spans="1:1024 1035:1354" ht="18.75" customHeight="1" x14ac:dyDescent="0.25">
      <c r="A321" s="24" t="str">
        <f>'total Scrap'!A321</f>
        <v>03/2021</v>
      </c>
      <c r="B321" s="29">
        <f>'total Scrap'!D321</f>
        <v>96558</v>
      </c>
      <c r="C321" s="45" t="str">
        <f>'total Scrap'!E321</f>
        <v>56014F328071</v>
      </c>
      <c r="D321" s="8" t="str">
        <f>'total Scrap'!F321</f>
        <v>WIRE SIDE RH</v>
      </c>
      <c r="E321" s="26">
        <f t="shared" ca="1" si="44"/>
        <v>3</v>
      </c>
      <c r="F321" s="26">
        <f t="shared" si="45"/>
        <v>1</v>
      </c>
      <c r="G321" s="27">
        <f t="shared" ca="1" si="46"/>
        <v>7.1428571428571425E-2</v>
      </c>
      <c r="H321" s="26" t="e">
        <f t="shared" ca="1" si="47"/>
        <v>#NAME?</v>
      </c>
      <c r="I321" s="26"/>
      <c r="J321" s="30"/>
      <c r="P321" s="57">
        <f t="shared" si="48"/>
        <v>0</v>
      </c>
      <c r="Q321" s="30">
        <f t="shared" si="49"/>
        <v>0</v>
      </c>
      <c r="U321" s="42" t="e">
        <f ca="1">IF($C321=$R$3, $A321,)</f>
        <v>#NAME?</v>
      </c>
      <c r="W321" s="43" t="e">
        <f t="shared" ca="1" si="50"/>
        <v>#NAME?</v>
      </c>
      <c r="X321" s="42" t="e">
        <f t="shared" ca="1" si="51"/>
        <v>#NAME?</v>
      </c>
      <c r="AH321" s="59"/>
      <c r="AS321" s="59"/>
      <c r="BD321" s="59"/>
      <c r="BO321" s="59"/>
      <c r="BZ321" s="59"/>
      <c r="CK321" s="59"/>
      <c r="CV321" s="59"/>
      <c r="DG321" s="59"/>
      <c r="DR321" s="59"/>
      <c r="EC321" s="59"/>
      <c r="EN321" s="59"/>
      <c r="EY321" s="59"/>
      <c r="FJ321" s="59"/>
      <c r="FU321" s="59"/>
      <c r="GF321" s="59"/>
      <c r="GQ321" s="59"/>
      <c r="HB321" s="59"/>
      <c r="HM321" s="59"/>
      <c r="HX321" s="59"/>
      <c r="II321" s="59"/>
      <c r="IT321" s="59"/>
      <c r="JE321" s="59"/>
      <c r="JP321" s="59"/>
      <c r="KA321" s="59"/>
      <c r="KL321" s="59"/>
      <c r="KW321" s="59"/>
      <c r="LH321" s="59"/>
      <c r="LS321" s="59"/>
      <c r="MD321" s="59"/>
      <c r="MO321" s="59"/>
      <c r="MZ321" s="59"/>
      <c r="NK321" s="59"/>
      <c r="NV321" s="59"/>
      <c r="OG321" s="59"/>
      <c r="OR321" s="59"/>
      <c r="PC321" s="59"/>
      <c r="PN321" s="59"/>
      <c r="PY321" s="59"/>
      <c r="QJ321" s="59"/>
      <c r="QU321" s="59"/>
      <c r="RF321" s="59"/>
      <c r="RQ321" s="59"/>
      <c r="SB321" s="59"/>
      <c r="SM321" s="59"/>
      <c r="SX321" s="59"/>
      <c r="TI321" s="59"/>
      <c r="TT321" s="59"/>
      <c r="UE321" s="59"/>
      <c r="UP321" s="59"/>
      <c r="VA321" s="59"/>
      <c r="VL321" s="59"/>
      <c r="VW321" s="59"/>
      <c r="WH321" s="59"/>
      <c r="WS321" s="59"/>
      <c r="XD321" s="59"/>
      <c r="XO321" s="59"/>
      <c r="XZ321" s="59"/>
      <c r="YK321" s="59"/>
      <c r="YV321" s="59"/>
      <c r="ZG321" s="59"/>
      <c r="ZR321" s="59"/>
      <c r="AAC321" s="59"/>
      <c r="AAN321" s="59"/>
      <c r="AAY321" s="59"/>
      <c r="ABJ321" s="59"/>
      <c r="ABU321" s="59"/>
      <c r="ACF321" s="59"/>
      <c r="ACQ321" s="59"/>
      <c r="ADB321" s="59"/>
      <c r="ADM321" s="59"/>
      <c r="ADX321" s="59"/>
      <c r="AEI321" s="59"/>
      <c r="AET321" s="59"/>
      <c r="AFE321" s="59"/>
      <c r="AFP321" s="59"/>
      <c r="AGA321" s="59"/>
      <c r="AGL321" s="59"/>
      <c r="AGW321" s="59"/>
      <c r="AHH321" s="59"/>
      <c r="AHS321" s="59"/>
      <c r="AID321" s="59"/>
      <c r="AIO321" s="59"/>
      <c r="AIZ321" s="59"/>
      <c r="AJK321" s="59"/>
      <c r="AJV321" s="59"/>
      <c r="AKG321" s="59"/>
      <c r="AKR321" s="59"/>
      <c r="ALC321" s="59"/>
      <c r="ALN321" s="59"/>
      <c r="ALY321" s="59"/>
      <c r="AMJ321" s="59"/>
      <c r="AMU321" s="59"/>
      <c r="ANF321" s="59"/>
      <c r="ANQ321" s="59"/>
      <c r="AOB321" s="59"/>
      <c r="AOM321" s="59"/>
      <c r="AOX321" s="59"/>
      <c r="API321" s="59"/>
      <c r="APT321" s="59"/>
      <c r="AQE321" s="59"/>
      <c r="AQP321" s="59"/>
      <c r="ARA321" s="59"/>
      <c r="ARL321" s="59"/>
      <c r="ARW321" s="59"/>
      <c r="ASH321" s="59"/>
      <c r="ASS321" s="59"/>
      <c r="ATD321" s="59"/>
      <c r="ATO321" s="59"/>
      <c r="ATZ321" s="59"/>
      <c r="AUK321" s="59"/>
      <c r="AUV321" s="59"/>
      <c r="AVG321" s="59"/>
      <c r="AVR321" s="59"/>
      <c r="AWC321" s="59"/>
      <c r="AWN321" s="59"/>
      <c r="AWY321" s="59"/>
      <c r="AXJ321" s="59"/>
      <c r="AXU321" s="59"/>
      <c r="AYF321" s="59"/>
      <c r="AYQ321" s="59"/>
      <c r="AZB321" s="59"/>
    </row>
    <row r="322" spans="1:1024 1035:1354" ht="18.75" customHeight="1" x14ac:dyDescent="0.25">
      <c r="A322" s="24" t="str">
        <f>'total Scrap'!A322</f>
        <v>03/2021</v>
      </c>
      <c r="B322" s="29">
        <f>'total Scrap'!D322</f>
        <v>96562</v>
      </c>
      <c r="C322" s="45" t="str">
        <f>'total Scrap'!E322</f>
        <v>38110F232171</v>
      </c>
      <c r="D322" s="8" t="str">
        <f>'total Scrap'!F322</f>
        <v>PUMP ASSY 2 AND 3 T 83085828</v>
      </c>
      <c r="E322" s="26">
        <f t="shared" ref="E322:E385" ca="1" si="52">DATEDIF(A322, L$2, "m")</f>
        <v>3</v>
      </c>
      <c r="F322" s="26">
        <f t="shared" ref="F322:F385" si="53">COUNTIF($C$2:$C$1000,C322)</f>
        <v>1</v>
      </c>
      <c r="G322" s="27">
        <f t="shared" ref="G322:G385" ca="1" si="54">F322/O$3</f>
        <v>7.1428571428571425E-2</v>
      </c>
      <c r="H322" s="26" t="e">
        <f t="shared" ca="1" si="47"/>
        <v>#NAME?</v>
      </c>
      <c r="I322" s="26"/>
      <c r="J322" s="30"/>
      <c r="P322" s="57">
        <f t="shared" si="48"/>
        <v>0</v>
      </c>
      <c r="Q322" s="30">
        <f t="shared" si="49"/>
        <v>0</v>
      </c>
      <c r="U322" s="42" t="e">
        <f ca="1">IF($C322=$R$3, $A322,)</f>
        <v>#NAME?</v>
      </c>
      <c r="W322" s="43" t="e">
        <f t="shared" ca="1" si="50"/>
        <v>#NAME?</v>
      </c>
      <c r="X322" s="42" t="e">
        <f t="shared" ca="1" si="51"/>
        <v>#NAME?</v>
      </c>
      <c r="AH322" s="59"/>
      <c r="AS322" s="59"/>
      <c r="BD322" s="59"/>
      <c r="BO322" s="59"/>
      <c r="BZ322" s="59"/>
      <c r="CK322" s="59"/>
      <c r="CV322" s="59"/>
      <c r="DG322" s="59"/>
      <c r="DR322" s="59"/>
      <c r="EC322" s="59"/>
      <c r="EN322" s="59"/>
      <c r="EY322" s="59"/>
      <c r="FJ322" s="59"/>
      <c r="FU322" s="59"/>
      <c r="GF322" s="59"/>
      <c r="GQ322" s="59"/>
      <c r="HB322" s="59"/>
      <c r="HM322" s="59"/>
      <c r="HX322" s="59"/>
      <c r="II322" s="59"/>
      <c r="IT322" s="59"/>
      <c r="JE322" s="59"/>
      <c r="JP322" s="59"/>
      <c r="KA322" s="59"/>
      <c r="KL322" s="59"/>
      <c r="KW322" s="59"/>
      <c r="LH322" s="59"/>
      <c r="LS322" s="59"/>
      <c r="MD322" s="59"/>
      <c r="MO322" s="59"/>
      <c r="MZ322" s="59"/>
      <c r="NK322" s="59"/>
      <c r="NV322" s="59"/>
      <c r="OG322" s="59"/>
      <c r="OR322" s="59"/>
      <c r="PC322" s="59"/>
      <c r="PN322" s="59"/>
      <c r="PY322" s="59"/>
      <c r="QJ322" s="59"/>
      <c r="QU322" s="59"/>
      <c r="RF322" s="59"/>
      <c r="RQ322" s="59"/>
      <c r="SB322" s="59"/>
      <c r="SM322" s="59"/>
      <c r="SX322" s="59"/>
      <c r="TI322" s="59"/>
      <c r="TT322" s="59"/>
      <c r="UE322" s="59"/>
      <c r="UP322" s="59"/>
      <c r="VA322" s="59"/>
      <c r="VL322" s="59"/>
      <c r="VW322" s="59"/>
      <c r="WH322" s="59"/>
      <c r="WS322" s="59"/>
      <c r="XD322" s="59"/>
      <c r="XO322" s="59"/>
      <c r="XZ322" s="59"/>
      <c r="YK322" s="59"/>
      <c r="YV322" s="59"/>
      <c r="ZG322" s="59"/>
      <c r="ZR322" s="59"/>
      <c r="AAC322" s="59"/>
      <c r="AAN322" s="59"/>
      <c r="AAY322" s="59"/>
      <c r="ABJ322" s="59"/>
      <c r="ABU322" s="59"/>
      <c r="ACF322" s="59"/>
      <c r="ACQ322" s="59"/>
      <c r="ADB322" s="59"/>
      <c r="ADM322" s="59"/>
      <c r="ADX322" s="59"/>
      <c r="AEI322" s="59"/>
      <c r="AET322" s="59"/>
      <c r="AFE322" s="59"/>
      <c r="AFP322" s="59"/>
      <c r="AGA322" s="59"/>
      <c r="AGL322" s="59"/>
      <c r="AGW322" s="59"/>
      <c r="AHH322" s="59"/>
      <c r="AHS322" s="59"/>
      <c r="AID322" s="59"/>
      <c r="AIO322" s="59"/>
      <c r="AIZ322" s="59"/>
      <c r="AJK322" s="59"/>
      <c r="AJV322" s="59"/>
      <c r="AKG322" s="59"/>
      <c r="AKR322" s="59"/>
      <c r="ALC322" s="59"/>
      <c r="ALN322" s="59"/>
      <c r="ALY322" s="59"/>
      <c r="AMJ322" s="59"/>
      <c r="AMU322" s="59"/>
      <c r="ANF322" s="59"/>
      <c r="ANQ322" s="59"/>
      <c r="AOB322" s="59"/>
      <c r="AOM322" s="59"/>
      <c r="AOX322" s="59"/>
      <c r="API322" s="59"/>
      <c r="APT322" s="59"/>
      <c r="AQE322" s="59"/>
      <c r="AQP322" s="59"/>
      <c r="ARA322" s="59"/>
      <c r="ARL322" s="59"/>
      <c r="ARW322" s="59"/>
      <c r="ASH322" s="59"/>
      <c r="ASS322" s="59"/>
      <c r="ATD322" s="59"/>
      <c r="ATO322" s="59"/>
      <c r="ATZ322" s="59"/>
      <c r="AUK322" s="59"/>
      <c r="AUV322" s="59"/>
      <c r="AVG322" s="59"/>
      <c r="AVR322" s="59"/>
      <c r="AWC322" s="59"/>
      <c r="AWN322" s="59"/>
      <c r="AWY322" s="59"/>
      <c r="AXJ322" s="59"/>
      <c r="AXU322" s="59"/>
      <c r="AYF322" s="59"/>
      <c r="AYQ322" s="59"/>
      <c r="AZB322" s="59"/>
    </row>
    <row r="323" spans="1:1024 1035:1354" ht="18.75" customHeight="1" x14ac:dyDescent="0.25">
      <c r="A323" s="24" t="str">
        <f>'total Scrap'!A323</f>
        <v>03/2021</v>
      </c>
      <c r="B323" s="29">
        <f>'total Scrap'!D323</f>
        <v>96680</v>
      </c>
      <c r="C323" s="45" t="str">
        <f>'total Scrap'!E323</f>
        <v>574502663171</v>
      </c>
      <c r="D323" s="8" t="str">
        <f>'total Scrap'!F323</f>
        <v>SWITCH ASSY, COMBINATION</v>
      </c>
      <c r="E323" s="26">
        <f t="shared" ca="1" si="52"/>
        <v>3</v>
      </c>
      <c r="F323" s="26">
        <f t="shared" si="53"/>
        <v>2</v>
      </c>
      <c r="G323" s="27">
        <f t="shared" ca="1" si="54"/>
        <v>0.14285714285714285</v>
      </c>
      <c r="H323" s="26" t="e">
        <f t="shared" ref="H323:H386" ca="1" si="55">_xlfn.IFS(G323&lt;0.2,1,G323&lt;0.5,2,G323&lt;1,3,F323&gt;1,4)</f>
        <v>#NAME?</v>
      </c>
      <c r="I323" s="26"/>
      <c r="J323" s="30"/>
      <c r="P323" s="57" t="str">
        <f t="shared" ref="P323:P386" si="56">IF(COUNTIFS($C$2:$C$1000,C323)&gt;1, A323,0)</f>
        <v>03/2021</v>
      </c>
      <c r="Q323" s="30" t="str">
        <f t="shared" ref="Q323:Q386" si="57">IF(COUNTIFS($C$2:$C$1000,C323)&gt;1, C323,0)</f>
        <v>574502663171</v>
      </c>
      <c r="U323" s="42" t="e">
        <f ca="1">IF($C323=$R$3, $A323,)</f>
        <v>#NAME?</v>
      </c>
      <c r="W323" s="43" t="e">
        <f t="shared" ref="W323:W386" ca="1" si="58">IF(U323&lt;&gt;0, DATE(MID(U323,4,7),MID(U323,1,2),1),)</f>
        <v>#NAME?</v>
      </c>
      <c r="X323" s="42" t="e">
        <f t="shared" ref="X323:X386" ca="1" si="59">IF(U323&gt;0,X322+1,X322)</f>
        <v>#NAME?</v>
      </c>
      <c r="AH323" s="59"/>
      <c r="AS323" s="59"/>
      <c r="BD323" s="59"/>
      <c r="BO323" s="59"/>
      <c r="BZ323" s="59"/>
      <c r="CK323" s="59"/>
      <c r="CV323" s="59"/>
      <c r="DG323" s="59"/>
      <c r="DR323" s="59"/>
      <c r="EC323" s="59"/>
      <c r="EN323" s="59"/>
      <c r="EY323" s="59"/>
      <c r="FJ323" s="59"/>
      <c r="FU323" s="59"/>
      <c r="GF323" s="59"/>
      <c r="GQ323" s="59"/>
      <c r="HB323" s="59"/>
      <c r="HM323" s="59"/>
      <c r="HX323" s="59"/>
      <c r="II323" s="59"/>
      <c r="IT323" s="59"/>
      <c r="JE323" s="59"/>
      <c r="JP323" s="59"/>
      <c r="KA323" s="59"/>
      <c r="KL323" s="59"/>
      <c r="KW323" s="59"/>
      <c r="LH323" s="59"/>
      <c r="LS323" s="59"/>
      <c r="MD323" s="59"/>
      <c r="MO323" s="59"/>
      <c r="MZ323" s="59"/>
      <c r="NK323" s="59"/>
      <c r="NV323" s="59"/>
      <c r="OG323" s="59"/>
      <c r="OR323" s="59"/>
      <c r="PC323" s="59"/>
      <c r="PN323" s="59"/>
      <c r="PY323" s="59"/>
      <c r="QJ323" s="59"/>
      <c r="QU323" s="59"/>
      <c r="RF323" s="59"/>
      <c r="RQ323" s="59"/>
      <c r="SB323" s="59"/>
      <c r="SM323" s="59"/>
      <c r="SX323" s="59"/>
      <c r="TI323" s="59"/>
      <c r="TT323" s="59"/>
      <c r="UE323" s="59"/>
      <c r="UP323" s="59"/>
      <c r="VA323" s="59"/>
      <c r="VL323" s="59"/>
      <c r="VW323" s="59"/>
      <c r="WH323" s="59"/>
      <c r="WS323" s="59"/>
      <c r="XD323" s="59"/>
      <c r="XO323" s="59"/>
      <c r="XZ323" s="59"/>
      <c r="YK323" s="59"/>
      <c r="YV323" s="59"/>
      <c r="ZG323" s="59"/>
      <c r="ZR323" s="59"/>
      <c r="AAC323" s="59"/>
      <c r="AAN323" s="59"/>
      <c r="AAY323" s="59"/>
      <c r="ABJ323" s="59"/>
      <c r="ABU323" s="59"/>
      <c r="ACF323" s="59"/>
      <c r="ACQ323" s="59"/>
      <c r="ADB323" s="59"/>
      <c r="ADM323" s="59"/>
      <c r="ADX323" s="59"/>
      <c r="AEI323" s="59"/>
      <c r="AET323" s="59"/>
      <c r="AFE323" s="59"/>
      <c r="AFP323" s="59"/>
      <c r="AGA323" s="59"/>
      <c r="AGL323" s="59"/>
      <c r="AGW323" s="59"/>
      <c r="AHH323" s="59"/>
      <c r="AHS323" s="59"/>
      <c r="AID323" s="59"/>
      <c r="AIO323" s="59"/>
      <c r="AIZ323" s="59"/>
      <c r="AJK323" s="59"/>
      <c r="AJV323" s="59"/>
      <c r="AKG323" s="59"/>
      <c r="AKR323" s="59"/>
      <c r="ALC323" s="59"/>
      <c r="ALN323" s="59"/>
      <c r="ALY323" s="59"/>
      <c r="AMJ323" s="59"/>
      <c r="AMU323" s="59"/>
      <c r="ANF323" s="59"/>
      <c r="ANQ323" s="59"/>
      <c r="AOB323" s="59"/>
      <c r="AOM323" s="59"/>
      <c r="AOX323" s="59"/>
      <c r="API323" s="59"/>
      <c r="APT323" s="59"/>
      <c r="AQE323" s="59"/>
      <c r="AQP323" s="59"/>
      <c r="ARA323" s="59"/>
      <c r="ARL323" s="59"/>
      <c r="ARW323" s="59"/>
      <c r="ASH323" s="59"/>
      <c r="ASS323" s="59"/>
      <c r="ATD323" s="59"/>
      <c r="ATO323" s="59"/>
      <c r="ATZ323" s="59"/>
      <c r="AUK323" s="59"/>
      <c r="AUV323" s="59"/>
      <c r="AVG323" s="59"/>
      <c r="AVR323" s="59"/>
      <c r="AWC323" s="59"/>
      <c r="AWN323" s="59"/>
      <c r="AWY323" s="59"/>
      <c r="AXJ323" s="59"/>
      <c r="AXU323" s="59"/>
      <c r="AYF323" s="59"/>
      <c r="AYQ323" s="59"/>
      <c r="AZB323" s="59"/>
    </row>
    <row r="324" spans="1:1024 1035:1354" ht="18.75" customHeight="1" x14ac:dyDescent="0.25">
      <c r="A324" s="24" t="str">
        <f>'total Scrap'!A324</f>
        <v>03/2021</v>
      </c>
      <c r="B324" s="29">
        <f>'total Scrap'!D324</f>
        <v>96813</v>
      </c>
      <c r="C324" s="45" t="str">
        <f>'total Scrap'!E324</f>
        <v>1A18133</v>
      </c>
      <c r="D324" s="8" t="str">
        <f>'total Scrap'!F324</f>
        <v>MOTOR ASSY, WIPER</v>
      </c>
      <c r="E324" s="26">
        <f t="shared" ca="1" si="52"/>
        <v>3</v>
      </c>
      <c r="F324" s="26">
        <f t="shared" si="53"/>
        <v>1</v>
      </c>
      <c r="G324" s="27">
        <f t="shared" ca="1" si="54"/>
        <v>7.1428571428571425E-2</v>
      </c>
      <c r="H324" s="26" t="e">
        <f t="shared" ca="1" si="55"/>
        <v>#NAME?</v>
      </c>
      <c r="I324" s="26"/>
      <c r="J324" s="30"/>
      <c r="P324" s="57">
        <f t="shared" si="56"/>
        <v>0</v>
      </c>
      <c r="Q324" s="30">
        <f t="shared" si="57"/>
        <v>0</v>
      </c>
      <c r="U324" s="42" t="e">
        <f ca="1">IF($C324=$R$3, $A324,)</f>
        <v>#NAME?</v>
      </c>
      <c r="W324" s="43" t="e">
        <f t="shared" ca="1" si="58"/>
        <v>#NAME?</v>
      </c>
      <c r="X324" s="42" t="e">
        <f t="shared" ca="1" si="59"/>
        <v>#NAME?</v>
      </c>
      <c r="AH324" s="59"/>
      <c r="AS324" s="59"/>
      <c r="BD324" s="59"/>
      <c r="BO324" s="59"/>
      <c r="BZ324" s="59"/>
      <c r="CK324" s="59"/>
      <c r="CV324" s="59"/>
      <c r="DG324" s="59"/>
      <c r="DR324" s="59"/>
      <c r="EC324" s="59"/>
      <c r="EN324" s="59"/>
      <c r="EY324" s="59"/>
      <c r="FJ324" s="59"/>
      <c r="FU324" s="59"/>
      <c r="GF324" s="59"/>
      <c r="GQ324" s="59"/>
      <c r="HB324" s="59"/>
      <c r="HM324" s="59"/>
      <c r="HX324" s="59"/>
      <c r="II324" s="59"/>
      <c r="IT324" s="59"/>
      <c r="JE324" s="59"/>
      <c r="JP324" s="59"/>
      <c r="KA324" s="59"/>
      <c r="KL324" s="59"/>
      <c r="KW324" s="59"/>
      <c r="LH324" s="59"/>
      <c r="LS324" s="59"/>
      <c r="MD324" s="59"/>
      <c r="MO324" s="59"/>
      <c r="MZ324" s="59"/>
      <c r="NK324" s="59"/>
      <c r="NV324" s="59"/>
      <c r="OG324" s="59"/>
      <c r="OR324" s="59"/>
      <c r="PC324" s="59"/>
      <c r="PN324" s="59"/>
      <c r="PY324" s="59"/>
      <c r="QJ324" s="59"/>
      <c r="QU324" s="59"/>
      <c r="RF324" s="59"/>
      <c r="RQ324" s="59"/>
      <c r="SB324" s="59"/>
      <c r="SM324" s="59"/>
      <c r="SX324" s="59"/>
      <c r="TI324" s="59"/>
      <c r="TT324" s="59"/>
      <c r="UE324" s="59"/>
      <c r="UP324" s="59"/>
      <c r="VA324" s="59"/>
      <c r="VL324" s="59"/>
      <c r="VW324" s="59"/>
      <c r="WH324" s="59"/>
      <c r="WS324" s="59"/>
      <c r="XD324" s="59"/>
      <c r="XO324" s="59"/>
      <c r="XZ324" s="59"/>
      <c r="YK324" s="59"/>
      <c r="YV324" s="59"/>
      <c r="ZG324" s="59"/>
      <c r="ZR324" s="59"/>
      <c r="AAC324" s="59"/>
      <c r="AAN324" s="59"/>
      <c r="AAY324" s="59"/>
      <c r="ABJ324" s="59"/>
      <c r="ABU324" s="59"/>
      <c r="ACF324" s="59"/>
      <c r="ACQ324" s="59"/>
      <c r="ADB324" s="59"/>
      <c r="ADM324" s="59"/>
      <c r="ADX324" s="59"/>
      <c r="AEI324" s="59"/>
      <c r="AET324" s="59"/>
      <c r="AFE324" s="59"/>
      <c r="AFP324" s="59"/>
      <c r="AGA324" s="59"/>
      <c r="AGL324" s="59"/>
      <c r="AGW324" s="59"/>
      <c r="AHH324" s="59"/>
      <c r="AHS324" s="59"/>
      <c r="AID324" s="59"/>
      <c r="AIO324" s="59"/>
      <c r="AIZ324" s="59"/>
      <c r="AJK324" s="59"/>
      <c r="AJV324" s="59"/>
      <c r="AKG324" s="59"/>
      <c r="AKR324" s="59"/>
      <c r="ALC324" s="59"/>
      <c r="ALN324" s="59"/>
      <c r="ALY324" s="59"/>
      <c r="AMJ324" s="59"/>
      <c r="AMU324" s="59"/>
      <c r="ANF324" s="59"/>
      <c r="ANQ324" s="59"/>
      <c r="AOB324" s="59"/>
      <c r="AOM324" s="59"/>
      <c r="AOX324" s="59"/>
      <c r="API324" s="59"/>
      <c r="APT324" s="59"/>
      <c r="AQE324" s="59"/>
      <c r="AQP324" s="59"/>
      <c r="ARA324" s="59"/>
      <c r="ARL324" s="59"/>
      <c r="ARW324" s="59"/>
      <c r="ASH324" s="59"/>
      <c r="ASS324" s="59"/>
      <c r="ATD324" s="59"/>
      <c r="ATO324" s="59"/>
      <c r="ATZ324" s="59"/>
      <c r="AUK324" s="59"/>
      <c r="AUV324" s="59"/>
      <c r="AVG324" s="59"/>
      <c r="AVR324" s="59"/>
      <c r="AWC324" s="59"/>
      <c r="AWN324" s="59"/>
      <c r="AWY324" s="59"/>
      <c r="AXJ324" s="59"/>
      <c r="AXU324" s="59"/>
      <c r="AYF324" s="59"/>
      <c r="AYQ324" s="59"/>
      <c r="AZB324" s="59"/>
    </row>
    <row r="325" spans="1:1024 1035:1354" ht="18.75" customHeight="1" x14ac:dyDescent="0.25">
      <c r="A325" s="24" t="str">
        <f>'total Scrap'!A325</f>
        <v>03/2021</v>
      </c>
      <c r="B325" s="29">
        <f>'total Scrap'!D325</f>
        <v>96559</v>
      </c>
      <c r="C325" s="45" t="str">
        <f>'total Scrap'!E325</f>
        <v>56310F225071</v>
      </c>
      <c r="D325" s="8" t="str">
        <f>'total Scrap'!F325</f>
        <v>WIRE SIDE LH</v>
      </c>
      <c r="E325" s="26">
        <f t="shared" ca="1" si="52"/>
        <v>3</v>
      </c>
      <c r="F325" s="26">
        <f t="shared" si="53"/>
        <v>1</v>
      </c>
      <c r="G325" s="27">
        <f t="shared" ca="1" si="54"/>
        <v>7.1428571428571425E-2</v>
      </c>
      <c r="H325" s="26" t="e">
        <f t="shared" ca="1" si="55"/>
        <v>#NAME?</v>
      </c>
      <c r="I325" s="26"/>
      <c r="J325" s="30"/>
      <c r="P325" s="57">
        <f t="shared" si="56"/>
        <v>0</v>
      </c>
      <c r="Q325" s="30">
        <f t="shared" si="57"/>
        <v>0</v>
      </c>
      <c r="U325" s="42" t="e">
        <f ca="1">IF($C325=$R$3, $A325,)</f>
        <v>#NAME?</v>
      </c>
      <c r="W325" s="43" t="e">
        <f t="shared" ca="1" si="58"/>
        <v>#NAME?</v>
      </c>
      <c r="X325" s="42" t="e">
        <f t="shared" ca="1" si="59"/>
        <v>#NAME?</v>
      </c>
      <c r="AH325" s="59"/>
      <c r="AS325" s="59"/>
      <c r="BD325" s="59"/>
      <c r="BO325" s="59"/>
      <c r="BZ325" s="59"/>
      <c r="CK325" s="59"/>
      <c r="CV325" s="59"/>
      <c r="DG325" s="59"/>
      <c r="DR325" s="59"/>
      <c r="EC325" s="59"/>
      <c r="EN325" s="59"/>
      <c r="EY325" s="59"/>
      <c r="FJ325" s="59"/>
      <c r="FU325" s="59"/>
      <c r="GF325" s="59"/>
      <c r="GQ325" s="59"/>
      <c r="HB325" s="59"/>
      <c r="HM325" s="59"/>
      <c r="HX325" s="59"/>
      <c r="II325" s="59"/>
      <c r="IT325" s="59"/>
      <c r="JE325" s="59"/>
      <c r="JP325" s="59"/>
      <c r="KA325" s="59"/>
      <c r="KL325" s="59"/>
      <c r="KW325" s="59"/>
      <c r="LH325" s="59"/>
      <c r="LS325" s="59"/>
      <c r="MD325" s="59"/>
      <c r="MO325" s="59"/>
      <c r="MZ325" s="59"/>
      <c r="NK325" s="59"/>
      <c r="NV325" s="59"/>
      <c r="OG325" s="59"/>
      <c r="OR325" s="59"/>
      <c r="PC325" s="59"/>
      <c r="PN325" s="59"/>
      <c r="PY325" s="59"/>
      <c r="QJ325" s="59"/>
      <c r="QU325" s="59"/>
      <c r="RF325" s="59"/>
      <c r="RQ325" s="59"/>
      <c r="SB325" s="59"/>
      <c r="SM325" s="59"/>
      <c r="SX325" s="59"/>
      <c r="TI325" s="59"/>
      <c r="TT325" s="59"/>
      <c r="UE325" s="59"/>
      <c r="UP325" s="59"/>
      <c r="VA325" s="59"/>
      <c r="VL325" s="59"/>
      <c r="VW325" s="59"/>
      <c r="WH325" s="59"/>
      <c r="WS325" s="59"/>
      <c r="XD325" s="59"/>
      <c r="XO325" s="59"/>
      <c r="XZ325" s="59"/>
      <c r="YK325" s="59"/>
      <c r="YV325" s="59"/>
      <c r="ZG325" s="59"/>
      <c r="ZR325" s="59"/>
      <c r="AAC325" s="59"/>
      <c r="AAN325" s="59"/>
      <c r="AAY325" s="59"/>
      <c r="ABJ325" s="59"/>
      <c r="ABU325" s="59"/>
      <c r="ACF325" s="59"/>
      <c r="ACQ325" s="59"/>
      <c r="ADB325" s="59"/>
      <c r="ADM325" s="59"/>
      <c r="ADX325" s="59"/>
      <c r="AEI325" s="59"/>
      <c r="AET325" s="59"/>
      <c r="AFE325" s="59"/>
      <c r="AFP325" s="59"/>
      <c r="AGA325" s="59"/>
      <c r="AGL325" s="59"/>
      <c r="AGW325" s="59"/>
      <c r="AHH325" s="59"/>
      <c r="AHS325" s="59"/>
      <c r="AID325" s="59"/>
      <c r="AIO325" s="59"/>
      <c r="AIZ325" s="59"/>
      <c r="AJK325" s="59"/>
      <c r="AJV325" s="59"/>
      <c r="AKG325" s="59"/>
      <c r="AKR325" s="59"/>
      <c r="ALC325" s="59"/>
      <c r="ALN325" s="59"/>
      <c r="ALY325" s="59"/>
      <c r="AMJ325" s="59"/>
      <c r="AMU325" s="59"/>
      <c r="ANF325" s="59"/>
      <c r="ANQ325" s="59"/>
      <c r="AOB325" s="59"/>
      <c r="AOM325" s="59"/>
      <c r="AOX325" s="59"/>
      <c r="API325" s="59"/>
      <c r="APT325" s="59"/>
      <c r="AQE325" s="59"/>
      <c r="AQP325" s="59"/>
      <c r="ARA325" s="59"/>
      <c r="ARL325" s="59"/>
      <c r="ARW325" s="59"/>
      <c r="ASH325" s="59"/>
      <c r="ASS325" s="59"/>
      <c r="ATD325" s="59"/>
      <c r="ATO325" s="59"/>
      <c r="ATZ325" s="59"/>
      <c r="AUK325" s="59"/>
      <c r="AUV325" s="59"/>
      <c r="AVG325" s="59"/>
      <c r="AVR325" s="59"/>
      <c r="AWC325" s="59"/>
      <c r="AWN325" s="59"/>
      <c r="AWY325" s="59"/>
      <c r="AXJ325" s="59"/>
      <c r="AXU325" s="59"/>
      <c r="AYF325" s="59"/>
      <c r="AYQ325" s="59"/>
      <c r="AZB325" s="59"/>
    </row>
    <row r="326" spans="1:1024 1035:1354" ht="18.75" customHeight="1" x14ac:dyDescent="0.25">
      <c r="A326" s="24" t="str">
        <f>'total Scrap'!A326</f>
        <v>03/2021</v>
      </c>
      <c r="B326" s="29">
        <f>'total Scrap'!D326</f>
        <v>97751</v>
      </c>
      <c r="C326" s="45" t="str">
        <f>'total Scrap'!E326</f>
        <v>56052F227071</v>
      </c>
      <c r="D326" s="8" t="str">
        <f>'total Scrap'!F326</f>
        <v>WIRE RR UPR MAIN</v>
      </c>
      <c r="E326" s="26">
        <f t="shared" ca="1" si="52"/>
        <v>3</v>
      </c>
      <c r="F326" s="26">
        <f t="shared" si="53"/>
        <v>6</v>
      </c>
      <c r="G326" s="27">
        <f t="shared" ca="1" si="54"/>
        <v>0.42857142857142855</v>
      </c>
      <c r="H326" s="26" t="e">
        <f t="shared" ca="1" si="55"/>
        <v>#NAME?</v>
      </c>
      <c r="I326" s="26"/>
      <c r="J326" s="30"/>
      <c r="P326" s="57" t="str">
        <f t="shared" si="56"/>
        <v>03/2021</v>
      </c>
      <c r="Q326" s="30" t="str">
        <f t="shared" si="57"/>
        <v>56052F227071</v>
      </c>
      <c r="U326" s="42" t="e">
        <f ca="1">IF($C326=$R$3, $A326,)</f>
        <v>#NAME?</v>
      </c>
      <c r="W326" s="43" t="e">
        <f t="shared" ca="1" si="58"/>
        <v>#NAME?</v>
      </c>
      <c r="X326" s="42" t="e">
        <f t="shared" ca="1" si="59"/>
        <v>#NAME?</v>
      </c>
      <c r="AH326" s="59"/>
      <c r="AS326" s="59"/>
      <c r="BD326" s="59"/>
      <c r="BO326" s="59"/>
      <c r="BZ326" s="59"/>
      <c r="CK326" s="59"/>
      <c r="CV326" s="59"/>
      <c r="DG326" s="59"/>
      <c r="DR326" s="59"/>
      <c r="EC326" s="59"/>
      <c r="EN326" s="59"/>
      <c r="EY326" s="59"/>
      <c r="FJ326" s="59"/>
      <c r="FU326" s="59"/>
      <c r="GF326" s="59"/>
      <c r="GQ326" s="59"/>
      <c r="HB326" s="59"/>
      <c r="HM326" s="59"/>
      <c r="HX326" s="59"/>
      <c r="II326" s="59"/>
      <c r="IT326" s="59"/>
      <c r="JE326" s="59"/>
      <c r="JP326" s="59"/>
      <c r="KA326" s="59"/>
      <c r="KL326" s="59"/>
      <c r="KW326" s="59"/>
      <c r="LH326" s="59"/>
      <c r="LS326" s="59"/>
      <c r="MD326" s="59"/>
      <c r="MO326" s="59"/>
      <c r="MZ326" s="59"/>
      <c r="NK326" s="59"/>
      <c r="NV326" s="59"/>
      <c r="OG326" s="59"/>
      <c r="OR326" s="59"/>
      <c r="PC326" s="59"/>
      <c r="PN326" s="59"/>
      <c r="PY326" s="59"/>
      <c r="QJ326" s="59"/>
      <c r="QU326" s="59"/>
      <c r="RF326" s="59"/>
      <c r="RQ326" s="59"/>
      <c r="SB326" s="59"/>
      <c r="SM326" s="59"/>
      <c r="SX326" s="59"/>
      <c r="TI326" s="59"/>
      <c r="TT326" s="59"/>
      <c r="UE326" s="59"/>
      <c r="UP326" s="59"/>
      <c r="VA326" s="59"/>
      <c r="VL326" s="59"/>
      <c r="VW326" s="59"/>
      <c r="WH326" s="59"/>
      <c r="WS326" s="59"/>
      <c r="XD326" s="59"/>
      <c r="XO326" s="59"/>
      <c r="XZ326" s="59"/>
      <c r="YK326" s="59"/>
      <c r="YV326" s="59"/>
      <c r="ZG326" s="59"/>
      <c r="ZR326" s="59"/>
      <c r="AAC326" s="59"/>
      <c r="AAN326" s="59"/>
      <c r="AAY326" s="59"/>
      <c r="ABJ326" s="59"/>
      <c r="ABU326" s="59"/>
      <c r="ACF326" s="59"/>
      <c r="ACQ326" s="59"/>
      <c r="ADB326" s="59"/>
      <c r="ADM326" s="59"/>
      <c r="ADX326" s="59"/>
      <c r="AEI326" s="59"/>
      <c r="AET326" s="59"/>
      <c r="AFE326" s="59"/>
      <c r="AFP326" s="59"/>
      <c r="AGA326" s="59"/>
      <c r="AGL326" s="59"/>
      <c r="AGW326" s="59"/>
      <c r="AHH326" s="59"/>
      <c r="AHS326" s="59"/>
      <c r="AID326" s="59"/>
      <c r="AIO326" s="59"/>
      <c r="AIZ326" s="59"/>
      <c r="AJK326" s="59"/>
      <c r="AJV326" s="59"/>
      <c r="AKG326" s="59"/>
      <c r="AKR326" s="59"/>
      <c r="ALC326" s="59"/>
      <c r="ALN326" s="59"/>
      <c r="ALY326" s="59"/>
      <c r="AMJ326" s="59"/>
      <c r="AMU326" s="59"/>
      <c r="ANF326" s="59"/>
      <c r="ANQ326" s="59"/>
      <c r="AOB326" s="59"/>
      <c r="AOM326" s="59"/>
      <c r="AOX326" s="59"/>
      <c r="API326" s="59"/>
      <c r="APT326" s="59"/>
      <c r="AQE326" s="59"/>
      <c r="AQP326" s="59"/>
      <c r="ARA326" s="59"/>
      <c r="ARL326" s="59"/>
      <c r="ARW326" s="59"/>
      <c r="ASH326" s="59"/>
      <c r="ASS326" s="59"/>
      <c r="ATD326" s="59"/>
      <c r="ATO326" s="59"/>
      <c r="ATZ326" s="59"/>
      <c r="AUK326" s="59"/>
      <c r="AUV326" s="59"/>
      <c r="AVG326" s="59"/>
      <c r="AVR326" s="59"/>
      <c r="AWC326" s="59"/>
      <c r="AWN326" s="59"/>
      <c r="AWY326" s="59"/>
      <c r="AXJ326" s="59"/>
      <c r="AXU326" s="59"/>
      <c r="AYF326" s="59"/>
      <c r="AYQ326" s="59"/>
      <c r="AZB326" s="59"/>
    </row>
    <row r="327" spans="1:1024 1035:1354" ht="18.75" customHeight="1" x14ac:dyDescent="0.25">
      <c r="A327" s="24" t="str">
        <f>'total Scrap'!A327</f>
        <v>03/2021</v>
      </c>
      <c r="B327" s="29">
        <f>'total Scrap'!D327</f>
        <v>96673</v>
      </c>
      <c r="C327" s="45" t="str">
        <f>'total Scrap'!E327</f>
        <v>12361F231071</v>
      </c>
      <c r="D327" s="8" t="str">
        <f>'total Scrap'!F327</f>
        <v>INSULATOR, ENGINE MTG</v>
      </c>
      <c r="E327" s="26">
        <f t="shared" ca="1" si="52"/>
        <v>3</v>
      </c>
      <c r="F327" s="26">
        <f t="shared" si="53"/>
        <v>1</v>
      </c>
      <c r="G327" s="27">
        <f t="shared" ca="1" si="54"/>
        <v>7.1428571428571425E-2</v>
      </c>
      <c r="H327" s="26" t="e">
        <f t="shared" ca="1" si="55"/>
        <v>#NAME?</v>
      </c>
      <c r="I327" s="26"/>
      <c r="J327" s="30"/>
      <c r="P327" s="57">
        <f t="shared" si="56"/>
        <v>0</v>
      </c>
      <c r="Q327" s="30">
        <f t="shared" si="57"/>
        <v>0</v>
      </c>
      <c r="U327" s="42" t="e">
        <f ca="1">IF($C327=$R$3, $A327,)</f>
        <v>#NAME?</v>
      </c>
      <c r="W327" s="43" t="e">
        <f t="shared" ca="1" si="58"/>
        <v>#NAME?</v>
      </c>
      <c r="X327" s="42" t="e">
        <f t="shared" ca="1" si="59"/>
        <v>#NAME?</v>
      </c>
      <c r="AH327" s="59"/>
      <c r="AS327" s="59"/>
      <c r="BD327" s="59"/>
      <c r="BO327" s="59"/>
      <c r="BZ327" s="59"/>
      <c r="CK327" s="59"/>
      <c r="CV327" s="59"/>
      <c r="DG327" s="59"/>
      <c r="DR327" s="59"/>
      <c r="EC327" s="59"/>
      <c r="EN327" s="59"/>
      <c r="EY327" s="59"/>
      <c r="FJ327" s="59"/>
      <c r="FU327" s="59"/>
      <c r="GF327" s="59"/>
      <c r="GQ327" s="59"/>
      <c r="HB327" s="59"/>
      <c r="HM327" s="59"/>
      <c r="HX327" s="59"/>
      <c r="II327" s="59"/>
      <c r="IT327" s="59"/>
      <c r="JE327" s="59"/>
      <c r="JP327" s="59"/>
      <c r="KA327" s="59"/>
      <c r="KL327" s="59"/>
      <c r="KW327" s="59"/>
      <c r="LH327" s="59"/>
      <c r="LS327" s="59"/>
      <c r="MD327" s="59"/>
      <c r="MO327" s="59"/>
      <c r="MZ327" s="59"/>
      <c r="NK327" s="59"/>
      <c r="NV327" s="59"/>
      <c r="OG327" s="59"/>
      <c r="OR327" s="59"/>
      <c r="PC327" s="59"/>
      <c r="PN327" s="59"/>
      <c r="PY327" s="59"/>
      <c r="QJ327" s="59"/>
      <c r="QU327" s="59"/>
      <c r="RF327" s="59"/>
      <c r="RQ327" s="59"/>
      <c r="SB327" s="59"/>
      <c r="SM327" s="59"/>
      <c r="SX327" s="59"/>
      <c r="TI327" s="59"/>
      <c r="TT327" s="59"/>
      <c r="UE327" s="59"/>
      <c r="UP327" s="59"/>
      <c r="VA327" s="59"/>
      <c r="VL327" s="59"/>
      <c r="VW327" s="59"/>
      <c r="WH327" s="59"/>
      <c r="WS327" s="59"/>
      <c r="XD327" s="59"/>
      <c r="XO327" s="59"/>
      <c r="XZ327" s="59"/>
      <c r="YK327" s="59"/>
      <c r="YV327" s="59"/>
      <c r="ZG327" s="59"/>
      <c r="ZR327" s="59"/>
      <c r="AAC327" s="59"/>
      <c r="AAN327" s="59"/>
      <c r="AAY327" s="59"/>
      <c r="ABJ327" s="59"/>
      <c r="ABU327" s="59"/>
      <c r="ACF327" s="59"/>
      <c r="ACQ327" s="59"/>
      <c r="ADB327" s="59"/>
      <c r="ADM327" s="59"/>
      <c r="ADX327" s="59"/>
      <c r="AEI327" s="59"/>
      <c r="AET327" s="59"/>
      <c r="AFE327" s="59"/>
      <c r="AFP327" s="59"/>
      <c r="AGA327" s="59"/>
      <c r="AGL327" s="59"/>
      <c r="AGW327" s="59"/>
      <c r="AHH327" s="59"/>
      <c r="AHS327" s="59"/>
      <c r="AID327" s="59"/>
      <c r="AIO327" s="59"/>
      <c r="AIZ327" s="59"/>
      <c r="AJK327" s="59"/>
      <c r="AJV327" s="59"/>
      <c r="AKG327" s="59"/>
      <c r="AKR327" s="59"/>
      <c r="ALC327" s="59"/>
      <c r="ALN327" s="59"/>
      <c r="ALY327" s="59"/>
      <c r="AMJ327" s="59"/>
      <c r="AMU327" s="59"/>
      <c r="ANF327" s="59"/>
      <c r="ANQ327" s="59"/>
      <c r="AOB327" s="59"/>
      <c r="AOM327" s="59"/>
      <c r="AOX327" s="59"/>
      <c r="API327" s="59"/>
      <c r="APT327" s="59"/>
      <c r="AQE327" s="59"/>
      <c r="AQP327" s="59"/>
      <c r="ARA327" s="59"/>
      <c r="ARL327" s="59"/>
      <c r="ARW327" s="59"/>
      <c r="ASH327" s="59"/>
      <c r="ASS327" s="59"/>
      <c r="ATD327" s="59"/>
      <c r="ATO327" s="59"/>
      <c r="ATZ327" s="59"/>
      <c r="AUK327" s="59"/>
      <c r="AUV327" s="59"/>
      <c r="AVG327" s="59"/>
      <c r="AVR327" s="59"/>
      <c r="AWC327" s="59"/>
      <c r="AWN327" s="59"/>
      <c r="AWY327" s="59"/>
      <c r="AXJ327" s="59"/>
      <c r="AXU327" s="59"/>
      <c r="AYF327" s="59"/>
      <c r="AYQ327" s="59"/>
      <c r="AZB327" s="59"/>
    </row>
    <row r="328" spans="1:1024 1035:1354" ht="18.75" customHeight="1" x14ac:dyDescent="0.25">
      <c r="A328" s="24" t="str">
        <f>'total Scrap'!A328</f>
        <v>03/2021</v>
      </c>
      <c r="B328" s="29">
        <f>'total Scrap'!D328</f>
        <v>97814</v>
      </c>
      <c r="C328" s="45" t="str">
        <f>'total Scrap'!E328</f>
        <v>163612660071</v>
      </c>
      <c r="D328" s="8" t="str">
        <f>'total Scrap'!F328</f>
        <v>FAN</v>
      </c>
      <c r="E328" s="26">
        <f t="shared" ca="1" si="52"/>
        <v>3</v>
      </c>
      <c r="F328" s="26">
        <f t="shared" si="53"/>
        <v>9</v>
      </c>
      <c r="G328" s="27">
        <f t="shared" ca="1" si="54"/>
        <v>0.6428571428571429</v>
      </c>
      <c r="H328" s="26" t="e">
        <f t="shared" ca="1" si="55"/>
        <v>#NAME?</v>
      </c>
      <c r="I328" s="26"/>
      <c r="J328" s="30"/>
      <c r="P328" s="57" t="str">
        <f t="shared" si="56"/>
        <v>03/2021</v>
      </c>
      <c r="Q328" s="30" t="str">
        <f t="shared" si="57"/>
        <v>163612660071</v>
      </c>
      <c r="U328" s="42" t="e">
        <f ca="1">IF($C328=$R$3, $A328,)</f>
        <v>#NAME?</v>
      </c>
      <c r="W328" s="43" t="e">
        <f t="shared" ca="1" si="58"/>
        <v>#NAME?</v>
      </c>
      <c r="X328" s="42" t="e">
        <f t="shared" ca="1" si="59"/>
        <v>#NAME?</v>
      </c>
      <c r="AH328" s="59"/>
      <c r="AS328" s="59"/>
      <c r="BD328" s="59"/>
      <c r="BO328" s="59"/>
      <c r="BZ328" s="59"/>
      <c r="CK328" s="59"/>
      <c r="CV328" s="59"/>
      <c r="DG328" s="59"/>
      <c r="DR328" s="59"/>
      <c r="EC328" s="59"/>
      <c r="EN328" s="59"/>
      <c r="EY328" s="59"/>
      <c r="FJ328" s="59"/>
      <c r="FU328" s="59"/>
      <c r="GF328" s="59"/>
      <c r="GQ328" s="59"/>
      <c r="HB328" s="59"/>
      <c r="HM328" s="59"/>
      <c r="HX328" s="59"/>
      <c r="II328" s="59"/>
      <c r="IT328" s="59"/>
      <c r="JE328" s="59"/>
      <c r="JP328" s="59"/>
      <c r="KA328" s="59"/>
      <c r="KL328" s="59"/>
      <c r="KW328" s="59"/>
      <c r="LH328" s="59"/>
      <c r="LS328" s="59"/>
      <c r="MD328" s="59"/>
      <c r="MO328" s="59"/>
      <c r="MZ328" s="59"/>
      <c r="NK328" s="59"/>
      <c r="NV328" s="59"/>
      <c r="OG328" s="59"/>
      <c r="OR328" s="59"/>
      <c r="PC328" s="59"/>
      <c r="PN328" s="59"/>
      <c r="PY328" s="59"/>
      <c r="QJ328" s="59"/>
      <c r="QU328" s="59"/>
      <c r="RF328" s="59"/>
      <c r="RQ328" s="59"/>
      <c r="SB328" s="59"/>
      <c r="SM328" s="59"/>
      <c r="SX328" s="59"/>
      <c r="TI328" s="59"/>
      <c r="TT328" s="59"/>
      <c r="UE328" s="59"/>
      <c r="UP328" s="59"/>
      <c r="VA328" s="59"/>
      <c r="VL328" s="59"/>
      <c r="VW328" s="59"/>
      <c r="WH328" s="59"/>
      <c r="WS328" s="59"/>
      <c r="XD328" s="59"/>
      <c r="XO328" s="59"/>
      <c r="XZ328" s="59"/>
      <c r="YK328" s="59"/>
      <c r="YV328" s="59"/>
      <c r="ZG328" s="59"/>
      <c r="ZR328" s="59"/>
      <c r="AAC328" s="59"/>
      <c r="AAN328" s="59"/>
      <c r="AAY328" s="59"/>
      <c r="ABJ328" s="59"/>
      <c r="ABU328" s="59"/>
      <c r="ACF328" s="59"/>
      <c r="ACQ328" s="59"/>
      <c r="ADB328" s="59"/>
      <c r="ADM328" s="59"/>
      <c r="ADX328" s="59"/>
      <c r="AEI328" s="59"/>
      <c r="AET328" s="59"/>
      <c r="AFE328" s="59"/>
      <c r="AFP328" s="59"/>
      <c r="AGA328" s="59"/>
      <c r="AGL328" s="59"/>
      <c r="AGW328" s="59"/>
      <c r="AHH328" s="59"/>
      <c r="AHS328" s="59"/>
      <c r="AID328" s="59"/>
      <c r="AIO328" s="59"/>
      <c r="AIZ328" s="59"/>
      <c r="AJK328" s="59"/>
      <c r="AJV328" s="59"/>
      <c r="AKG328" s="59"/>
      <c r="AKR328" s="59"/>
      <c r="ALC328" s="59"/>
      <c r="ALN328" s="59"/>
      <c r="ALY328" s="59"/>
      <c r="AMJ328" s="59"/>
      <c r="AMU328" s="59"/>
      <c r="ANF328" s="59"/>
      <c r="ANQ328" s="59"/>
      <c r="AOB328" s="59"/>
      <c r="AOM328" s="59"/>
      <c r="AOX328" s="59"/>
      <c r="API328" s="59"/>
      <c r="APT328" s="59"/>
      <c r="AQE328" s="59"/>
      <c r="AQP328" s="59"/>
      <c r="ARA328" s="59"/>
      <c r="ARL328" s="59"/>
      <c r="ARW328" s="59"/>
      <c r="ASH328" s="59"/>
      <c r="ASS328" s="59"/>
      <c r="ATD328" s="59"/>
      <c r="ATO328" s="59"/>
      <c r="ATZ328" s="59"/>
      <c r="AUK328" s="59"/>
      <c r="AUV328" s="59"/>
      <c r="AVG328" s="59"/>
      <c r="AVR328" s="59"/>
      <c r="AWC328" s="59"/>
      <c r="AWN328" s="59"/>
      <c r="AWY328" s="59"/>
      <c r="AXJ328" s="59"/>
      <c r="AXU328" s="59"/>
      <c r="AYF328" s="59"/>
      <c r="AYQ328" s="59"/>
      <c r="AZB328" s="59"/>
    </row>
    <row r="329" spans="1:1024 1035:1354" ht="18.75" customHeight="1" x14ac:dyDescent="0.25">
      <c r="A329" s="24" t="str">
        <f>'total Scrap'!A329</f>
        <v>03/2021</v>
      </c>
      <c r="B329" s="29">
        <f>'total Scrap'!D329</f>
        <v>96564</v>
      </c>
      <c r="C329" s="45" t="str">
        <f>'total Scrap'!E329</f>
        <v>17106F225071</v>
      </c>
      <c r="D329" s="8" t="str">
        <f>'total Scrap'!F329</f>
        <v>COVER SUB ASSY,DPF</v>
      </c>
      <c r="E329" s="26">
        <f t="shared" ca="1" si="52"/>
        <v>3</v>
      </c>
      <c r="F329" s="26">
        <f t="shared" si="53"/>
        <v>5</v>
      </c>
      <c r="G329" s="27">
        <f t="shared" ca="1" si="54"/>
        <v>0.35714285714285715</v>
      </c>
      <c r="H329" s="26" t="e">
        <f t="shared" ca="1" si="55"/>
        <v>#NAME?</v>
      </c>
      <c r="I329" s="26"/>
      <c r="J329" s="30"/>
      <c r="P329" s="57" t="str">
        <f t="shared" si="56"/>
        <v>03/2021</v>
      </c>
      <c r="Q329" s="30" t="str">
        <f t="shared" si="57"/>
        <v>17106F225071</v>
      </c>
      <c r="U329" s="42" t="e">
        <f ca="1">IF($C329=$R$3, $A329,)</f>
        <v>#NAME?</v>
      </c>
      <c r="W329" s="43" t="e">
        <f t="shared" ca="1" si="58"/>
        <v>#NAME?</v>
      </c>
      <c r="X329" s="42" t="e">
        <f t="shared" ca="1" si="59"/>
        <v>#NAME?</v>
      </c>
      <c r="AH329" s="59"/>
      <c r="AS329" s="59"/>
      <c r="BD329" s="59"/>
      <c r="BO329" s="59"/>
      <c r="BZ329" s="59"/>
      <c r="CK329" s="59"/>
      <c r="CV329" s="59"/>
      <c r="DG329" s="59"/>
      <c r="DR329" s="59"/>
      <c r="EC329" s="59"/>
      <c r="EN329" s="59"/>
      <c r="EY329" s="59"/>
      <c r="FJ329" s="59"/>
      <c r="FU329" s="59"/>
      <c r="GF329" s="59"/>
      <c r="GQ329" s="59"/>
      <c r="HB329" s="59"/>
      <c r="HM329" s="59"/>
      <c r="HX329" s="59"/>
      <c r="II329" s="59"/>
      <c r="IT329" s="59"/>
      <c r="JE329" s="59"/>
      <c r="JP329" s="59"/>
      <c r="KA329" s="59"/>
      <c r="KL329" s="59"/>
      <c r="KW329" s="59"/>
      <c r="LH329" s="59"/>
      <c r="LS329" s="59"/>
      <c r="MD329" s="59"/>
      <c r="MO329" s="59"/>
      <c r="MZ329" s="59"/>
      <c r="NK329" s="59"/>
      <c r="NV329" s="59"/>
      <c r="OG329" s="59"/>
      <c r="OR329" s="59"/>
      <c r="PC329" s="59"/>
      <c r="PN329" s="59"/>
      <c r="PY329" s="59"/>
      <c r="QJ329" s="59"/>
      <c r="QU329" s="59"/>
      <c r="RF329" s="59"/>
      <c r="RQ329" s="59"/>
      <c r="SB329" s="59"/>
      <c r="SM329" s="59"/>
      <c r="SX329" s="59"/>
      <c r="TI329" s="59"/>
      <c r="TT329" s="59"/>
      <c r="UE329" s="59"/>
      <c r="UP329" s="59"/>
      <c r="VA329" s="59"/>
      <c r="VL329" s="59"/>
      <c r="VW329" s="59"/>
      <c r="WH329" s="59"/>
      <c r="WS329" s="59"/>
      <c r="XD329" s="59"/>
      <c r="XO329" s="59"/>
      <c r="XZ329" s="59"/>
      <c r="YK329" s="59"/>
      <c r="YV329" s="59"/>
      <c r="ZG329" s="59"/>
      <c r="ZR329" s="59"/>
      <c r="AAC329" s="59"/>
      <c r="AAN329" s="59"/>
      <c r="AAY329" s="59"/>
      <c r="ABJ329" s="59"/>
      <c r="ABU329" s="59"/>
      <c r="ACF329" s="59"/>
      <c r="ACQ329" s="59"/>
      <c r="ADB329" s="59"/>
      <c r="ADM329" s="59"/>
      <c r="ADX329" s="59"/>
      <c r="AEI329" s="59"/>
      <c r="AET329" s="59"/>
      <c r="AFE329" s="59"/>
      <c r="AFP329" s="59"/>
      <c r="AGA329" s="59"/>
      <c r="AGL329" s="59"/>
      <c r="AGW329" s="59"/>
      <c r="AHH329" s="59"/>
      <c r="AHS329" s="59"/>
      <c r="AID329" s="59"/>
      <c r="AIO329" s="59"/>
      <c r="AIZ329" s="59"/>
      <c r="AJK329" s="59"/>
      <c r="AJV329" s="59"/>
      <c r="AKG329" s="59"/>
      <c r="AKR329" s="59"/>
      <c r="ALC329" s="59"/>
      <c r="ALN329" s="59"/>
      <c r="ALY329" s="59"/>
      <c r="AMJ329" s="59"/>
      <c r="AMU329" s="59"/>
      <c r="ANF329" s="59"/>
      <c r="ANQ329" s="59"/>
      <c r="AOB329" s="59"/>
      <c r="AOM329" s="59"/>
      <c r="AOX329" s="59"/>
      <c r="API329" s="59"/>
      <c r="APT329" s="59"/>
      <c r="AQE329" s="59"/>
      <c r="AQP329" s="59"/>
      <c r="ARA329" s="59"/>
      <c r="ARL329" s="59"/>
      <c r="ARW329" s="59"/>
      <c r="ASH329" s="59"/>
      <c r="ASS329" s="59"/>
      <c r="ATD329" s="59"/>
      <c r="ATO329" s="59"/>
      <c r="ATZ329" s="59"/>
      <c r="AUK329" s="59"/>
      <c r="AUV329" s="59"/>
      <c r="AVG329" s="59"/>
      <c r="AVR329" s="59"/>
      <c r="AWC329" s="59"/>
      <c r="AWN329" s="59"/>
      <c r="AWY329" s="59"/>
      <c r="AXJ329" s="59"/>
      <c r="AXU329" s="59"/>
      <c r="AYF329" s="59"/>
      <c r="AYQ329" s="59"/>
      <c r="AZB329" s="59"/>
    </row>
    <row r="330" spans="1:1024 1035:1354" ht="18.75" customHeight="1" x14ac:dyDescent="0.25">
      <c r="A330" s="24" t="str">
        <f>'total Scrap'!A330</f>
        <v>03/2021</v>
      </c>
      <c r="B330" s="29">
        <f>'total Scrap'!D330</f>
        <v>96616</v>
      </c>
      <c r="C330" s="45" t="str">
        <f>'total Scrap'!E330</f>
        <v>2220430020</v>
      </c>
      <c r="D330" s="8" t="str">
        <f>'total Scrap'!F330</f>
        <v>METER, ASSY, INTAKE AIR FLOW</v>
      </c>
      <c r="E330" s="26">
        <f t="shared" ca="1" si="52"/>
        <v>3</v>
      </c>
      <c r="F330" s="26">
        <f t="shared" si="53"/>
        <v>1</v>
      </c>
      <c r="G330" s="27">
        <f t="shared" ca="1" si="54"/>
        <v>7.1428571428571425E-2</v>
      </c>
      <c r="H330" s="26" t="e">
        <f t="shared" ca="1" si="55"/>
        <v>#NAME?</v>
      </c>
      <c r="I330" s="26"/>
      <c r="J330" s="30"/>
      <c r="P330" s="57">
        <f t="shared" si="56"/>
        <v>0</v>
      </c>
      <c r="Q330" s="30">
        <f t="shared" si="57"/>
        <v>0</v>
      </c>
      <c r="U330" s="42" t="e">
        <f ca="1">IF($C330=$R$3, $A330,)</f>
        <v>#NAME?</v>
      </c>
      <c r="W330" s="43" t="e">
        <f t="shared" ca="1" si="58"/>
        <v>#NAME?</v>
      </c>
      <c r="X330" s="42" t="e">
        <f t="shared" ca="1" si="59"/>
        <v>#NAME?</v>
      </c>
      <c r="AH330" s="59"/>
      <c r="AS330" s="59"/>
      <c r="BD330" s="59"/>
      <c r="BO330" s="59"/>
      <c r="BZ330" s="59"/>
      <c r="CK330" s="59"/>
      <c r="CV330" s="59"/>
      <c r="DG330" s="59"/>
      <c r="DR330" s="59"/>
      <c r="EC330" s="59"/>
      <c r="EN330" s="59"/>
      <c r="EY330" s="59"/>
      <c r="FJ330" s="59"/>
      <c r="FU330" s="59"/>
      <c r="GF330" s="59"/>
      <c r="GQ330" s="59"/>
      <c r="HB330" s="59"/>
      <c r="HM330" s="59"/>
      <c r="HX330" s="59"/>
      <c r="II330" s="59"/>
      <c r="IT330" s="59"/>
      <c r="JE330" s="59"/>
      <c r="JP330" s="59"/>
      <c r="KA330" s="59"/>
      <c r="KL330" s="59"/>
      <c r="KW330" s="59"/>
      <c r="LH330" s="59"/>
      <c r="LS330" s="59"/>
      <c r="MD330" s="59"/>
      <c r="MO330" s="59"/>
      <c r="MZ330" s="59"/>
      <c r="NK330" s="59"/>
      <c r="NV330" s="59"/>
      <c r="OG330" s="59"/>
      <c r="OR330" s="59"/>
      <c r="PC330" s="59"/>
      <c r="PN330" s="59"/>
      <c r="PY330" s="59"/>
      <c r="QJ330" s="59"/>
      <c r="QU330" s="59"/>
      <c r="RF330" s="59"/>
      <c r="RQ330" s="59"/>
      <c r="SB330" s="59"/>
      <c r="SM330" s="59"/>
      <c r="SX330" s="59"/>
      <c r="TI330" s="59"/>
      <c r="TT330" s="59"/>
      <c r="UE330" s="59"/>
      <c r="UP330" s="59"/>
      <c r="VA330" s="59"/>
      <c r="VL330" s="59"/>
      <c r="VW330" s="59"/>
      <c r="WH330" s="59"/>
      <c r="WS330" s="59"/>
      <c r="XD330" s="59"/>
      <c r="XO330" s="59"/>
      <c r="XZ330" s="59"/>
      <c r="YK330" s="59"/>
      <c r="YV330" s="59"/>
      <c r="ZG330" s="59"/>
      <c r="ZR330" s="59"/>
      <c r="AAC330" s="59"/>
      <c r="AAN330" s="59"/>
      <c r="AAY330" s="59"/>
      <c r="ABJ330" s="59"/>
      <c r="ABU330" s="59"/>
      <c r="ACF330" s="59"/>
      <c r="ACQ330" s="59"/>
      <c r="ADB330" s="59"/>
      <c r="ADM330" s="59"/>
      <c r="ADX330" s="59"/>
      <c r="AEI330" s="59"/>
      <c r="AET330" s="59"/>
      <c r="AFE330" s="59"/>
      <c r="AFP330" s="59"/>
      <c r="AGA330" s="59"/>
      <c r="AGL330" s="59"/>
      <c r="AGW330" s="59"/>
      <c r="AHH330" s="59"/>
      <c r="AHS330" s="59"/>
      <c r="AID330" s="59"/>
      <c r="AIO330" s="59"/>
      <c r="AIZ330" s="59"/>
      <c r="AJK330" s="59"/>
      <c r="AJV330" s="59"/>
      <c r="AKG330" s="59"/>
      <c r="AKR330" s="59"/>
      <c r="ALC330" s="59"/>
      <c r="ALN330" s="59"/>
      <c r="ALY330" s="59"/>
      <c r="AMJ330" s="59"/>
      <c r="AMU330" s="59"/>
      <c r="ANF330" s="59"/>
      <c r="ANQ330" s="59"/>
      <c r="AOB330" s="59"/>
      <c r="AOM330" s="59"/>
      <c r="AOX330" s="59"/>
      <c r="API330" s="59"/>
      <c r="APT330" s="59"/>
      <c r="AQE330" s="59"/>
      <c r="AQP330" s="59"/>
      <c r="ARA330" s="59"/>
      <c r="ARL330" s="59"/>
      <c r="ARW330" s="59"/>
      <c r="ASH330" s="59"/>
      <c r="ASS330" s="59"/>
      <c r="ATD330" s="59"/>
      <c r="ATO330" s="59"/>
      <c r="ATZ330" s="59"/>
      <c r="AUK330" s="59"/>
      <c r="AUV330" s="59"/>
      <c r="AVG330" s="59"/>
      <c r="AVR330" s="59"/>
      <c r="AWC330" s="59"/>
      <c r="AWN330" s="59"/>
      <c r="AWY330" s="59"/>
      <c r="AXJ330" s="59"/>
      <c r="AXU330" s="59"/>
      <c r="AYF330" s="59"/>
      <c r="AYQ330" s="59"/>
      <c r="AZB330" s="59"/>
    </row>
    <row r="331" spans="1:1024 1035:1354" ht="18.75" customHeight="1" x14ac:dyDescent="0.25">
      <c r="A331" s="24" t="str">
        <f>'total Scrap'!A331</f>
        <v>03/2021</v>
      </c>
      <c r="B331" s="29">
        <f>'total Scrap'!D331</f>
        <v>96554</v>
      </c>
      <c r="C331" s="45" t="str">
        <f>'total Scrap'!E331</f>
        <v>451101247371</v>
      </c>
      <c r="D331" s="8" t="str">
        <f>'total Scrap'!F331</f>
        <v>WHEEL ASSY, STEERING</v>
      </c>
      <c r="E331" s="26">
        <f t="shared" ca="1" si="52"/>
        <v>3</v>
      </c>
      <c r="F331" s="26">
        <f t="shared" si="53"/>
        <v>3</v>
      </c>
      <c r="G331" s="27">
        <f t="shared" ca="1" si="54"/>
        <v>0.21428571428571427</v>
      </c>
      <c r="H331" s="26" t="e">
        <f t="shared" ca="1" si="55"/>
        <v>#NAME?</v>
      </c>
      <c r="I331" s="26"/>
      <c r="J331" s="30"/>
      <c r="P331" s="57" t="str">
        <f t="shared" si="56"/>
        <v>03/2021</v>
      </c>
      <c r="Q331" s="30" t="str">
        <f t="shared" si="57"/>
        <v>451101247371</v>
      </c>
      <c r="U331" s="42" t="e">
        <f ca="1">IF($C331=$R$3, $A331,)</f>
        <v>#NAME?</v>
      </c>
      <c r="W331" s="43" t="e">
        <f t="shared" ca="1" si="58"/>
        <v>#NAME?</v>
      </c>
      <c r="X331" s="42" t="e">
        <f t="shared" ca="1" si="59"/>
        <v>#NAME?</v>
      </c>
      <c r="AH331" s="59"/>
      <c r="AS331" s="59"/>
      <c r="BD331" s="59"/>
      <c r="BO331" s="59"/>
      <c r="BZ331" s="59"/>
      <c r="CK331" s="59"/>
      <c r="CV331" s="59"/>
      <c r="DG331" s="59"/>
      <c r="DR331" s="59"/>
      <c r="EC331" s="59"/>
      <c r="EN331" s="59"/>
      <c r="EY331" s="59"/>
      <c r="FJ331" s="59"/>
      <c r="FU331" s="59"/>
      <c r="GF331" s="59"/>
      <c r="GQ331" s="59"/>
      <c r="HB331" s="59"/>
      <c r="HM331" s="59"/>
      <c r="HX331" s="59"/>
      <c r="II331" s="59"/>
      <c r="IT331" s="59"/>
      <c r="JE331" s="59"/>
      <c r="JP331" s="59"/>
      <c r="KA331" s="59"/>
      <c r="KL331" s="59"/>
      <c r="KW331" s="59"/>
      <c r="LH331" s="59"/>
      <c r="LS331" s="59"/>
      <c r="MD331" s="59"/>
      <c r="MO331" s="59"/>
      <c r="MZ331" s="59"/>
      <c r="NK331" s="59"/>
      <c r="NV331" s="59"/>
      <c r="OG331" s="59"/>
      <c r="OR331" s="59"/>
      <c r="PC331" s="59"/>
      <c r="PN331" s="59"/>
      <c r="PY331" s="59"/>
      <c r="QJ331" s="59"/>
      <c r="QU331" s="59"/>
      <c r="RF331" s="59"/>
      <c r="RQ331" s="59"/>
      <c r="SB331" s="59"/>
      <c r="SM331" s="59"/>
      <c r="SX331" s="59"/>
      <c r="TI331" s="59"/>
      <c r="TT331" s="59"/>
      <c r="UE331" s="59"/>
      <c r="UP331" s="59"/>
      <c r="VA331" s="59"/>
      <c r="VL331" s="59"/>
      <c r="VW331" s="59"/>
      <c r="WH331" s="59"/>
      <c r="WS331" s="59"/>
      <c r="XD331" s="59"/>
      <c r="XO331" s="59"/>
      <c r="XZ331" s="59"/>
      <c r="YK331" s="59"/>
      <c r="YV331" s="59"/>
      <c r="ZG331" s="59"/>
      <c r="ZR331" s="59"/>
      <c r="AAC331" s="59"/>
      <c r="AAN331" s="59"/>
      <c r="AAY331" s="59"/>
      <c r="ABJ331" s="59"/>
      <c r="ABU331" s="59"/>
      <c r="ACF331" s="59"/>
      <c r="ACQ331" s="59"/>
      <c r="ADB331" s="59"/>
      <c r="ADM331" s="59"/>
      <c r="ADX331" s="59"/>
      <c r="AEI331" s="59"/>
      <c r="AET331" s="59"/>
      <c r="AFE331" s="59"/>
      <c r="AFP331" s="59"/>
      <c r="AGA331" s="59"/>
      <c r="AGL331" s="59"/>
      <c r="AGW331" s="59"/>
      <c r="AHH331" s="59"/>
      <c r="AHS331" s="59"/>
      <c r="AID331" s="59"/>
      <c r="AIO331" s="59"/>
      <c r="AIZ331" s="59"/>
      <c r="AJK331" s="59"/>
      <c r="AJV331" s="59"/>
      <c r="AKG331" s="59"/>
      <c r="AKR331" s="59"/>
      <c r="ALC331" s="59"/>
      <c r="ALN331" s="59"/>
      <c r="ALY331" s="59"/>
      <c r="AMJ331" s="59"/>
      <c r="AMU331" s="59"/>
      <c r="ANF331" s="59"/>
      <c r="ANQ331" s="59"/>
      <c r="AOB331" s="59"/>
      <c r="AOM331" s="59"/>
      <c r="AOX331" s="59"/>
      <c r="API331" s="59"/>
      <c r="APT331" s="59"/>
      <c r="AQE331" s="59"/>
      <c r="AQP331" s="59"/>
      <c r="ARA331" s="59"/>
      <c r="ARL331" s="59"/>
      <c r="ARW331" s="59"/>
      <c r="ASH331" s="59"/>
      <c r="ASS331" s="59"/>
      <c r="ATD331" s="59"/>
      <c r="ATO331" s="59"/>
      <c r="ATZ331" s="59"/>
      <c r="AUK331" s="59"/>
      <c r="AUV331" s="59"/>
      <c r="AVG331" s="59"/>
      <c r="AVR331" s="59"/>
      <c r="AWC331" s="59"/>
      <c r="AWN331" s="59"/>
      <c r="AWY331" s="59"/>
      <c r="AXJ331" s="59"/>
      <c r="AXU331" s="59"/>
      <c r="AYF331" s="59"/>
      <c r="AYQ331" s="59"/>
      <c r="AZB331" s="59"/>
    </row>
    <row r="332" spans="1:1024 1035:1354" ht="18.75" customHeight="1" x14ac:dyDescent="0.25">
      <c r="A332" s="24" t="str">
        <f>'total Scrap'!A332</f>
        <v>03/2021</v>
      </c>
      <c r="B332" s="29">
        <f>'total Scrap'!D332</f>
        <v>97808</v>
      </c>
      <c r="C332" s="45" t="str">
        <f>'total Scrap'!E332</f>
        <v>58720FPD2071</v>
      </c>
      <c r="D332" s="8" t="str">
        <f>'total Scrap'!F332</f>
        <v>MIRROR ASSY, INTERN  CESAB 0050133</v>
      </c>
      <c r="E332" s="26">
        <f t="shared" ca="1" si="52"/>
        <v>3</v>
      </c>
      <c r="F332" s="26">
        <f t="shared" si="53"/>
        <v>1</v>
      </c>
      <c r="G332" s="27">
        <f t="shared" ca="1" si="54"/>
        <v>7.1428571428571425E-2</v>
      </c>
      <c r="H332" s="26" t="e">
        <f t="shared" ca="1" si="55"/>
        <v>#NAME?</v>
      </c>
      <c r="I332" s="26"/>
      <c r="J332" s="30"/>
      <c r="P332" s="57">
        <f t="shared" si="56"/>
        <v>0</v>
      </c>
      <c r="Q332" s="30">
        <f t="shared" si="57"/>
        <v>0</v>
      </c>
      <c r="U332" s="42" t="e">
        <f ca="1">IF($C332=$R$3, $A332,)</f>
        <v>#NAME?</v>
      </c>
      <c r="W332" s="43" t="e">
        <f t="shared" ca="1" si="58"/>
        <v>#NAME?</v>
      </c>
      <c r="X332" s="42" t="e">
        <f t="shared" ca="1" si="59"/>
        <v>#NAME?</v>
      </c>
      <c r="AH332" s="59"/>
      <c r="AS332" s="59"/>
      <c r="BD332" s="59"/>
      <c r="BO332" s="59"/>
      <c r="BZ332" s="59"/>
      <c r="CK332" s="59"/>
      <c r="CV332" s="59"/>
      <c r="DG332" s="59"/>
      <c r="DR332" s="59"/>
      <c r="EC332" s="59"/>
      <c r="EN332" s="59"/>
      <c r="EY332" s="59"/>
      <c r="FJ332" s="59"/>
      <c r="FU332" s="59"/>
      <c r="GF332" s="59"/>
      <c r="GQ332" s="59"/>
      <c r="HB332" s="59"/>
      <c r="HM332" s="59"/>
      <c r="HX332" s="59"/>
      <c r="II332" s="59"/>
      <c r="IT332" s="59"/>
      <c r="JE332" s="59"/>
      <c r="JP332" s="59"/>
      <c r="KA332" s="59"/>
      <c r="KL332" s="59"/>
      <c r="KW332" s="59"/>
      <c r="LH332" s="59"/>
      <c r="LS332" s="59"/>
      <c r="MD332" s="59"/>
      <c r="MO332" s="59"/>
      <c r="MZ332" s="59"/>
      <c r="NK332" s="59"/>
      <c r="NV332" s="59"/>
      <c r="OG332" s="59"/>
      <c r="OR332" s="59"/>
      <c r="PC332" s="59"/>
      <c r="PN332" s="59"/>
      <c r="PY332" s="59"/>
      <c r="QJ332" s="59"/>
      <c r="QU332" s="59"/>
      <c r="RF332" s="59"/>
      <c r="RQ332" s="59"/>
      <c r="SB332" s="59"/>
      <c r="SM332" s="59"/>
      <c r="SX332" s="59"/>
      <c r="TI332" s="59"/>
      <c r="TT332" s="59"/>
      <c r="UE332" s="59"/>
      <c r="UP332" s="59"/>
      <c r="VA332" s="59"/>
      <c r="VL332" s="59"/>
      <c r="VW332" s="59"/>
      <c r="WH332" s="59"/>
      <c r="WS332" s="59"/>
      <c r="XD332" s="59"/>
      <c r="XO332" s="59"/>
      <c r="XZ332" s="59"/>
      <c r="YK332" s="59"/>
      <c r="YV332" s="59"/>
      <c r="ZG332" s="59"/>
      <c r="ZR332" s="59"/>
      <c r="AAC332" s="59"/>
      <c r="AAN332" s="59"/>
      <c r="AAY332" s="59"/>
      <c r="ABJ332" s="59"/>
      <c r="ABU332" s="59"/>
      <c r="ACF332" s="59"/>
      <c r="ACQ332" s="59"/>
      <c r="ADB332" s="59"/>
      <c r="ADM332" s="59"/>
      <c r="ADX332" s="59"/>
      <c r="AEI332" s="59"/>
      <c r="AET332" s="59"/>
      <c r="AFE332" s="59"/>
      <c r="AFP332" s="59"/>
      <c r="AGA332" s="59"/>
      <c r="AGL332" s="59"/>
      <c r="AGW332" s="59"/>
      <c r="AHH332" s="59"/>
      <c r="AHS332" s="59"/>
      <c r="AID332" s="59"/>
      <c r="AIO332" s="59"/>
      <c r="AIZ332" s="59"/>
      <c r="AJK332" s="59"/>
      <c r="AJV332" s="59"/>
      <c r="AKG332" s="59"/>
      <c r="AKR332" s="59"/>
      <c r="ALC332" s="59"/>
      <c r="ALN332" s="59"/>
      <c r="ALY332" s="59"/>
      <c r="AMJ332" s="59"/>
      <c r="AMU332" s="59"/>
      <c r="ANF332" s="59"/>
      <c r="ANQ332" s="59"/>
      <c r="AOB332" s="59"/>
      <c r="AOM332" s="59"/>
      <c r="AOX332" s="59"/>
      <c r="API332" s="59"/>
      <c r="APT332" s="59"/>
      <c r="AQE332" s="59"/>
      <c r="AQP332" s="59"/>
      <c r="ARA332" s="59"/>
      <c r="ARL332" s="59"/>
      <c r="ARW332" s="59"/>
      <c r="ASH332" s="59"/>
      <c r="ASS332" s="59"/>
      <c r="ATD332" s="59"/>
      <c r="ATO332" s="59"/>
      <c r="ATZ332" s="59"/>
      <c r="AUK332" s="59"/>
      <c r="AUV332" s="59"/>
      <c r="AVG332" s="59"/>
      <c r="AVR332" s="59"/>
      <c r="AWC332" s="59"/>
      <c r="AWN332" s="59"/>
      <c r="AWY332" s="59"/>
      <c r="AXJ332" s="59"/>
      <c r="AXU332" s="59"/>
      <c r="AYF332" s="59"/>
      <c r="AYQ332" s="59"/>
      <c r="AZB332" s="59"/>
    </row>
    <row r="333" spans="1:1024 1035:1354" ht="18.75" customHeight="1" x14ac:dyDescent="0.25">
      <c r="A333" s="24" t="str">
        <f>'total Scrap'!A333</f>
        <v>03/2021</v>
      </c>
      <c r="B333" s="29">
        <f>'total Scrap'!D333</f>
        <v>96676</v>
      </c>
      <c r="C333" s="45" t="str">
        <f>'total Scrap'!E333</f>
        <v>2A14398G3</v>
      </c>
      <c r="D333" s="8" t="str">
        <f>'total Scrap'!F333</f>
        <v>BRACKET ASSY, STEP, RH</v>
      </c>
      <c r="E333" s="26">
        <f t="shared" ca="1" si="52"/>
        <v>3</v>
      </c>
      <c r="F333" s="26">
        <f t="shared" si="53"/>
        <v>3</v>
      </c>
      <c r="G333" s="27">
        <f t="shared" ca="1" si="54"/>
        <v>0.21428571428571427</v>
      </c>
      <c r="H333" s="26" t="e">
        <f t="shared" ca="1" si="55"/>
        <v>#NAME?</v>
      </c>
      <c r="I333" s="26"/>
      <c r="J333" s="30"/>
      <c r="P333" s="57" t="str">
        <f t="shared" si="56"/>
        <v>03/2021</v>
      </c>
      <c r="Q333" s="30" t="str">
        <f t="shared" si="57"/>
        <v>2A14398G3</v>
      </c>
      <c r="U333" s="42" t="e">
        <f ca="1">IF($C333=$R$3, $A333,)</f>
        <v>#NAME?</v>
      </c>
      <c r="W333" s="43" t="e">
        <f t="shared" ca="1" si="58"/>
        <v>#NAME?</v>
      </c>
      <c r="X333" s="42" t="e">
        <f t="shared" ca="1" si="59"/>
        <v>#NAME?</v>
      </c>
      <c r="AH333" s="59"/>
      <c r="AS333" s="59"/>
      <c r="BD333" s="59"/>
      <c r="BO333" s="59"/>
      <c r="BZ333" s="59"/>
      <c r="CK333" s="59"/>
      <c r="CV333" s="59"/>
      <c r="DG333" s="59"/>
      <c r="DR333" s="59"/>
      <c r="EC333" s="59"/>
      <c r="EN333" s="59"/>
      <c r="EY333" s="59"/>
      <c r="FJ333" s="59"/>
      <c r="FU333" s="59"/>
      <c r="GF333" s="59"/>
      <c r="GQ333" s="59"/>
      <c r="HB333" s="59"/>
      <c r="HM333" s="59"/>
      <c r="HX333" s="59"/>
      <c r="II333" s="59"/>
      <c r="IT333" s="59"/>
      <c r="JE333" s="59"/>
      <c r="JP333" s="59"/>
      <c r="KA333" s="59"/>
      <c r="KL333" s="59"/>
      <c r="KW333" s="59"/>
      <c r="LH333" s="59"/>
      <c r="LS333" s="59"/>
      <c r="MD333" s="59"/>
      <c r="MO333" s="59"/>
      <c r="MZ333" s="59"/>
      <c r="NK333" s="59"/>
      <c r="NV333" s="59"/>
      <c r="OG333" s="59"/>
      <c r="OR333" s="59"/>
      <c r="PC333" s="59"/>
      <c r="PN333" s="59"/>
      <c r="PY333" s="59"/>
      <c r="QJ333" s="59"/>
      <c r="QU333" s="59"/>
      <c r="RF333" s="59"/>
      <c r="RQ333" s="59"/>
      <c r="SB333" s="59"/>
      <c r="SM333" s="59"/>
      <c r="SX333" s="59"/>
      <c r="TI333" s="59"/>
      <c r="TT333" s="59"/>
      <c r="UE333" s="59"/>
      <c r="UP333" s="59"/>
      <c r="VA333" s="59"/>
      <c r="VL333" s="59"/>
      <c r="VW333" s="59"/>
      <c r="WH333" s="59"/>
      <c r="WS333" s="59"/>
      <c r="XD333" s="59"/>
      <c r="XO333" s="59"/>
      <c r="XZ333" s="59"/>
      <c r="YK333" s="59"/>
      <c r="YV333" s="59"/>
      <c r="ZG333" s="59"/>
      <c r="ZR333" s="59"/>
      <c r="AAC333" s="59"/>
      <c r="AAN333" s="59"/>
      <c r="AAY333" s="59"/>
      <c r="ABJ333" s="59"/>
      <c r="ABU333" s="59"/>
      <c r="ACF333" s="59"/>
      <c r="ACQ333" s="59"/>
      <c r="ADB333" s="59"/>
      <c r="ADM333" s="59"/>
      <c r="ADX333" s="59"/>
      <c r="AEI333" s="59"/>
      <c r="AET333" s="59"/>
      <c r="AFE333" s="59"/>
      <c r="AFP333" s="59"/>
      <c r="AGA333" s="59"/>
      <c r="AGL333" s="59"/>
      <c r="AGW333" s="59"/>
      <c r="AHH333" s="59"/>
      <c r="AHS333" s="59"/>
      <c r="AID333" s="59"/>
      <c r="AIO333" s="59"/>
      <c r="AIZ333" s="59"/>
      <c r="AJK333" s="59"/>
      <c r="AJV333" s="59"/>
      <c r="AKG333" s="59"/>
      <c r="AKR333" s="59"/>
      <c r="ALC333" s="59"/>
      <c r="ALN333" s="59"/>
      <c r="ALY333" s="59"/>
      <c r="AMJ333" s="59"/>
      <c r="AMU333" s="59"/>
      <c r="ANF333" s="59"/>
      <c r="ANQ333" s="59"/>
      <c r="AOB333" s="59"/>
      <c r="AOM333" s="59"/>
      <c r="AOX333" s="59"/>
      <c r="API333" s="59"/>
      <c r="APT333" s="59"/>
      <c r="AQE333" s="59"/>
      <c r="AQP333" s="59"/>
      <c r="ARA333" s="59"/>
      <c r="ARL333" s="59"/>
      <c r="ARW333" s="59"/>
      <c r="ASH333" s="59"/>
      <c r="ASS333" s="59"/>
      <c r="ATD333" s="59"/>
      <c r="ATO333" s="59"/>
      <c r="ATZ333" s="59"/>
      <c r="AUK333" s="59"/>
      <c r="AUV333" s="59"/>
      <c r="AVG333" s="59"/>
      <c r="AVR333" s="59"/>
      <c r="AWC333" s="59"/>
      <c r="AWN333" s="59"/>
      <c r="AWY333" s="59"/>
      <c r="AXJ333" s="59"/>
      <c r="AXU333" s="59"/>
      <c r="AYF333" s="59"/>
      <c r="AYQ333" s="59"/>
      <c r="AZB333" s="59"/>
    </row>
    <row r="334" spans="1:1024 1035:1354" ht="18.75" customHeight="1" x14ac:dyDescent="0.25">
      <c r="A334" s="24" t="str">
        <f>'total Scrap'!A334</f>
        <v>03/2021</v>
      </c>
      <c r="B334" s="29">
        <f>'total Scrap'!D334</f>
        <v>95665</v>
      </c>
      <c r="C334" s="45" t="str">
        <f>'total Scrap'!E334</f>
        <v>175072664071</v>
      </c>
      <c r="D334" s="8" t="str">
        <f>'total Scrap'!F334</f>
        <v>PIPE SUB-ASSY, TAIL</v>
      </c>
      <c r="E334" s="26">
        <f t="shared" ca="1" si="52"/>
        <v>3</v>
      </c>
      <c r="F334" s="26">
        <f t="shared" si="53"/>
        <v>1</v>
      </c>
      <c r="G334" s="27">
        <f t="shared" ca="1" si="54"/>
        <v>7.1428571428571425E-2</v>
      </c>
      <c r="H334" s="26" t="e">
        <f t="shared" ca="1" si="55"/>
        <v>#NAME?</v>
      </c>
      <c r="I334" s="26"/>
      <c r="J334" s="30"/>
      <c r="P334" s="57">
        <f t="shared" si="56"/>
        <v>0</v>
      </c>
      <c r="Q334" s="30">
        <f t="shared" si="57"/>
        <v>0</v>
      </c>
      <c r="U334" s="42" t="e">
        <f ca="1">IF($C334=$R$3, $A334,)</f>
        <v>#NAME?</v>
      </c>
      <c r="W334" s="43" t="e">
        <f t="shared" ca="1" si="58"/>
        <v>#NAME?</v>
      </c>
      <c r="X334" s="42" t="e">
        <f t="shared" ca="1" si="59"/>
        <v>#NAME?</v>
      </c>
      <c r="AH334" s="59"/>
      <c r="AS334" s="59"/>
      <c r="BD334" s="59"/>
      <c r="BO334" s="59"/>
      <c r="BZ334" s="59"/>
      <c r="CK334" s="59"/>
      <c r="CV334" s="59"/>
      <c r="DG334" s="59"/>
      <c r="DR334" s="59"/>
      <c r="EC334" s="59"/>
      <c r="EN334" s="59"/>
      <c r="EY334" s="59"/>
      <c r="FJ334" s="59"/>
      <c r="FU334" s="59"/>
      <c r="GF334" s="59"/>
      <c r="GQ334" s="59"/>
      <c r="HB334" s="59"/>
      <c r="HM334" s="59"/>
      <c r="HX334" s="59"/>
      <c r="II334" s="59"/>
      <c r="IT334" s="59"/>
      <c r="JE334" s="59"/>
      <c r="JP334" s="59"/>
      <c r="KA334" s="59"/>
      <c r="KL334" s="59"/>
      <c r="KW334" s="59"/>
      <c r="LH334" s="59"/>
      <c r="LS334" s="59"/>
      <c r="MD334" s="59"/>
      <c r="MO334" s="59"/>
      <c r="MZ334" s="59"/>
      <c r="NK334" s="59"/>
      <c r="NV334" s="59"/>
      <c r="OG334" s="59"/>
      <c r="OR334" s="59"/>
      <c r="PC334" s="59"/>
      <c r="PN334" s="59"/>
      <c r="PY334" s="59"/>
      <c r="QJ334" s="59"/>
      <c r="QU334" s="59"/>
      <c r="RF334" s="59"/>
      <c r="RQ334" s="59"/>
      <c r="SB334" s="59"/>
      <c r="SM334" s="59"/>
      <c r="SX334" s="59"/>
      <c r="TI334" s="59"/>
      <c r="TT334" s="59"/>
      <c r="UE334" s="59"/>
      <c r="UP334" s="59"/>
      <c r="VA334" s="59"/>
      <c r="VL334" s="59"/>
      <c r="VW334" s="59"/>
      <c r="WH334" s="59"/>
      <c r="WS334" s="59"/>
      <c r="XD334" s="59"/>
      <c r="XO334" s="59"/>
      <c r="XZ334" s="59"/>
      <c r="YK334" s="59"/>
      <c r="YV334" s="59"/>
      <c r="ZG334" s="59"/>
      <c r="ZR334" s="59"/>
      <c r="AAC334" s="59"/>
      <c r="AAN334" s="59"/>
      <c r="AAY334" s="59"/>
      <c r="ABJ334" s="59"/>
      <c r="ABU334" s="59"/>
      <c r="ACF334" s="59"/>
      <c r="ACQ334" s="59"/>
      <c r="ADB334" s="59"/>
      <c r="ADM334" s="59"/>
      <c r="ADX334" s="59"/>
      <c r="AEI334" s="59"/>
      <c r="AET334" s="59"/>
      <c r="AFE334" s="59"/>
      <c r="AFP334" s="59"/>
      <c r="AGA334" s="59"/>
      <c r="AGL334" s="59"/>
      <c r="AGW334" s="59"/>
      <c r="AHH334" s="59"/>
      <c r="AHS334" s="59"/>
      <c r="AID334" s="59"/>
      <c r="AIO334" s="59"/>
      <c r="AIZ334" s="59"/>
      <c r="AJK334" s="59"/>
      <c r="AJV334" s="59"/>
      <c r="AKG334" s="59"/>
      <c r="AKR334" s="59"/>
      <c r="ALC334" s="59"/>
      <c r="ALN334" s="59"/>
      <c r="ALY334" s="59"/>
      <c r="AMJ334" s="59"/>
      <c r="AMU334" s="59"/>
      <c r="ANF334" s="59"/>
      <c r="ANQ334" s="59"/>
      <c r="AOB334" s="59"/>
      <c r="AOM334" s="59"/>
      <c r="AOX334" s="59"/>
      <c r="API334" s="59"/>
      <c r="APT334" s="59"/>
      <c r="AQE334" s="59"/>
      <c r="AQP334" s="59"/>
      <c r="ARA334" s="59"/>
      <c r="ARL334" s="59"/>
      <c r="ARW334" s="59"/>
      <c r="ASH334" s="59"/>
      <c r="ASS334" s="59"/>
      <c r="ATD334" s="59"/>
      <c r="ATO334" s="59"/>
      <c r="ATZ334" s="59"/>
      <c r="AUK334" s="59"/>
      <c r="AUV334" s="59"/>
      <c r="AVG334" s="59"/>
      <c r="AVR334" s="59"/>
      <c r="AWC334" s="59"/>
      <c r="AWN334" s="59"/>
      <c r="AWY334" s="59"/>
      <c r="AXJ334" s="59"/>
      <c r="AXU334" s="59"/>
      <c r="AYF334" s="59"/>
      <c r="AYQ334" s="59"/>
      <c r="AZB334" s="59"/>
    </row>
    <row r="335" spans="1:1024 1035:1354" ht="18.75" customHeight="1" x14ac:dyDescent="0.25">
      <c r="A335" s="24" t="str">
        <f>'total Scrap'!A335</f>
        <v>03/2021</v>
      </c>
      <c r="B335" s="29">
        <f>'total Scrap'!D335</f>
        <v>97225</v>
      </c>
      <c r="C335" s="45" t="str">
        <f>'total Scrap'!E335</f>
        <v>45283F219171</v>
      </c>
      <c r="D335" s="8" t="str">
        <f>'total Scrap'!F335</f>
        <v>COVER, COLUMN, FR, LWR</v>
      </c>
      <c r="E335" s="26">
        <f t="shared" ca="1" si="52"/>
        <v>3</v>
      </c>
      <c r="F335" s="26">
        <f t="shared" si="53"/>
        <v>1</v>
      </c>
      <c r="G335" s="27">
        <f t="shared" ca="1" si="54"/>
        <v>7.1428571428571425E-2</v>
      </c>
      <c r="H335" s="26" t="e">
        <f t="shared" ca="1" si="55"/>
        <v>#NAME?</v>
      </c>
      <c r="I335" s="26"/>
      <c r="J335" s="30"/>
      <c r="P335" s="57">
        <f t="shared" si="56"/>
        <v>0</v>
      </c>
      <c r="Q335" s="30">
        <f t="shared" si="57"/>
        <v>0</v>
      </c>
      <c r="U335" s="42" t="e">
        <f ca="1">IF($C335=$R$3, $A335,)</f>
        <v>#NAME?</v>
      </c>
      <c r="W335" s="43" t="e">
        <f t="shared" ca="1" si="58"/>
        <v>#NAME?</v>
      </c>
      <c r="X335" s="42" t="e">
        <f t="shared" ca="1" si="59"/>
        <v>#NAME?</v>
      </c>
      <c r="AH335" s="59"/>
      <c r="AS335" s="59"/>
      <c r="BD335" s="59"/>
      <c r="BO335" s="59"/>
      <c r="BZ335" s="59"/>
      <c r="CK335" s="59"/>
      <c r="CV335" s="59"/>
      <c r="DG335" s="59"/>
      <c r="DR335" s="59"/>
      <c r="EC335" s="59"/>
      <c r="EN335" s="59"/>
      <c r="EY335" s="59"/>
      <c r="FJ335" s="59"/>
      <c r="FU335" s="59"/>
      <c r="GF335" s="59"/>
      <c r="GQ335" s="59"/>
      <c r="HB335" s="59"/>
      <c r="HM335" s="59"/>
      <c r="HX335" s="59"/>
      <c r="II335" s="59"/>
      <c r="IT335" s="59"/>
      <c r="JE335" s="59"/>
      <c r="JP335" s="59"/>
      <c r="KA335" s="59"/>
      <c r="KL335" s="59"/>
      <c r="KW335" s="59"/>
      <c r="LH335" s="59"/>
      <c r="LS335" s="59"/>
      <c r="MD335" s="59"/>
      <c r="MO335" s="59"/>
      <c r="MZ335" s="59"/>
      <c r="NK335" s="59"/>
      <c r="NV335" s="59"/>
      <c r="OG335" s="59"/>
      <c r="OR335" s="59"/>
      <c r="PC335" s="59"/>
      <c r="PN335" s="59"/>
      <c r="PY335" s="59"/>
      <c r="QJ335" s="59"/>
      <c r="QU335" s="59"/>
      <c r="RF335" s="59"/>
      <c r="RQ335" s="59"/>
      <c r="SB335" s="59"/>
      <c r="SM335" s="59"/>
      <c r="SX335" s="59"/>
      <c r="TI335" s="59"/>
      <c r="TT335" s="59"/>
      <c r="UE335" s="59"/>
      <c r="UP335" s="59"/>
      <c r="VA335" s="59"/>
      <c r="VL335" s="59"/>
      <c r="VW335" s="59"/>
      <c r="WH335" s="59"/>
      <c r="WS335" s="59"/>
      <c r="XD335" s="59"/>
      <c r="XO335" s="59"/>
      <c r="XZ335" s="59"/>
      <c r="YK335" s="59"/>
      <c r="YV335" s="59"/>
      <c r="ZG335" s="59"/>
      <c r="ZR335" s="59"/>
      <c r="AAC335" s="59"/>
      <c r="AAN335" s="59"/>
      <c r="AAY335" s="59"/>
      <c r="ABJ335" s="59"/>
      <c r="ABU335" s="59"/>
      <c r="ACF335" s="59"/>
      <c r="ACQ335" s="59"/>
      <c r="ADB335" s="59"/>
      <c r="ADM335" s="59"/>
      <c r="ADX335" s="59"/>
      <c r="AEI335" s="59"/>
      <c r="AET335" s="59"/>
      <c r="AFE335" s="59"/>
      <c r="AFP335" s="59"/>
      <c r="AGA335" s="59"/>
      <c r="AGL335" s="59"/>
      <c r="AGW335" s="59"/>
      <c r="AHH335" s="59"/>
      <c r="AHS335" s="59"/>
      <c r="AID335" s="59"/>
      <c r="AIO335" s="59"/>
      <c r="AIZ335" s="59"/>
      <c r="AJK335" s="59"/>
      <c r="AJV335" s="59"/>
      <c r="AKG335" s="59"/>
      <c r="AKR335" s="59"/>
      <c r="ALC335" s="59"/>
      <c r="ALN335" s="59"/>
      <c r="ALY335" s="59"/>
      <c r="AMJ335" s="59"/>
      <c r="AMU335" s="59"/>
      <c r="ANF335" s="59"/>
      <c r="ANQ335" s="59"/>
      <c r="AOB335" s="59"/>
      <c r="AOM335" s="59"/>
      <c r="AOX335" s="59"/>
      <c r="API335" s="59"/>
      <c r="APT335" s="59"/>
      <c r="AQE335" s="59"/>
      <c r="AQP335" s="59"/>
      <c r="ARA335" s="59"/>
      <c r="ARL335" s="59"/>
      <c r="ARW335" s="59"/>
      <c r="ASH335" s="59"/>
      <c r="ASS335" s="59"/>
      <c r="ATD335" s="59"/>
      <c r="ATO335" s="59"/>
      <c r="ATZ335" s="59"/>
      <c r="AUK335" s="59"/>
      <c r="AUV335" s="59"/>
      <c r="AVG335" s="59"/>
      <c r="AVR335" s="59"/>
      <c r="AWC335" s="59"/>
      <c r="AWN335" s="59"/>
      <c r="AWY335" s="59"/>
      <c r="AXJ335" s="59"/>
      <c r="AXU335" s="59"/>
      <c r="AYF335" s="59"/>
      <c r="AYQ335" s="59"/>
      <c r="AZB335" s="59"/>
    </row>
    <row r="336" spans="1:1024 1035:1354" ht="18.75" customHeight="1" x14ac:dyDescent="0.25">
      <c r="A336" s="24" t="str">
        <f>'total Scrap'!A336</f>
        <v>03/2021</v>
      </c>
      <c r="B336" s="29">
        <f>'total Scrap'!D336</f>
        <v>96565</v>
      </c>
      <c r="C336" s="45" t="str">
        <f>'total Scrap'!E336</f>
        <v>56442F220071</v>
      </c>
      <c r="D336" s="8" t="str">
        <f>'total Scrap'!F336</f>
        <v>BOX, ECU</v>
      </c>
      <c r="E336" s="26">
        <f t="shared" ca="1" si="52"/>
        <v>3</v>
      </c>
      <c r="F336" s="26">
        <f t="shared" si="53"/>
        <v>1</v>
      </c>
      <c r="G336" s="27">
        <f t="shared" ca="1" si="54"/>
        <v>7.1428571428571425E-2</v>
      </c>
      <c r="H336" s="26" t="e">
        <f t="shared" ca="1" si="55"/>
        <v>#NAME?</v>
      </c>
      <c r="I336" s="26"/>
      <c r="J336" s="30"/>
      <c r="P336" s="57">
        <f t="shared" si="56"/>
        <v>0</v>
      </c>
      <c r="Q336" s="30">
        <f t="shared" si="57"/>
        <v>0</v>
      </c>
      <c r="U336" s="42" t="e">
        <f ca="1">IF($C336=$R$3, $A336,)</f>
        <v>#NAME?</v>
      </c>
      <c r="W336" s="43" t="e">
        <f t="shared" ca="1" si="58"/>
        <v>#NAME?</v>
      </c>
      <c r="X336" s="42" t="e">
        <f t="shared" ca="1" si="59"/>
        <v>#NAME?</v>
      </c>
      <c r="AH336" s="59"/>
      <c r="AS336" s="59"/>
      <c r="BD336" s="59"/>
      <c r="BO336" s="59"/>
      <c r="BZ336" s="59"/>
      <c r="CK336" s="59"/>
      <c r="CV336" s="59"/>
      <c r="DG336" s="59"/>
      <c r="DR336" s="59"/>
      <c r="EC336" s="59"/>
      <c r="EN336" s="59"/>
      <c r="EY336" s="59"/>
      <c r="FJ336" s="59"/>
      <c r="FU336" s="59"/>
      <c r="GF336" s="59"/>
      <c r="GQ336" s="59"/>
      <c r="HB336" s="59"/>
      <c r="HM336" s="59"/>
      <c r="HX336" s="59"/>
      <c r="II336" s="59"/>
      <c r="IT336" s="59"/>
      <c r="JE336" s="59"/>
      <c r="JP336" s="59"/>
      <c r="KA336" s="59"/>
      <c r="KL336" s="59"/>
      <c r="KW336" s="59"/>
      <c r="LH336" s="59"/>
      <c r="LS336" s="59"/>
      <c r="MD336" s="59"/>
      <c r="MO336" s="59"/>
      <c r="MZ336" s="59"/>
      <c r="NK336" s="59"/>
      <c r="NV336" s="59"/>
      <c r="OG336" s="59"/>
      <c r="OR336" s="59"/>
      <c r="PC336" s="59"/>
      <c r="PN336" s="59"/>
      <c r="PY336" s="59"/>
      <c r="QJ336" s="59"/>
      <c r="QU336" s="59"/>
      <c r="RF336" s="59"/>
      <c r="RQ336" s="59"/>
      <c r="SB336" s="59"/>
      <c r="SM336" s="59"/>
      <c r="SX336" s="59"/>
      <c r="TI336" s="59"/>
      <c r="TT336" s="59"/>
      <c r="UE336" s="59"/>
      <c r="UP336" s="59"/>
      <c r="VA336" s="59"/>
      <c r="VL336" s="59"/>
      <c r="VW336" s="59"/>
      <c r="WH336" s="59"/>
      <c r="WS336" s="59"/>
      <c r="XD336" s="59"/>
      <c r="XO336" s="59"/>
      <c r="XZ336" s="59"/>
      <c r="YK336" s="59"/>
      <c r="YV336" s="59"/>
      <c r="ZG336" s="59"/>
      <c r="ZR336" s="59"/>
      <c r="AAC336" s="59"/>
      <c r="AAN336" s="59"/>
      <c r="AAY336" s="59"/>
      <c r="ABJ336" s="59"/>
      <c r="ABU336" s="59"/>
      <c r="ACF336" s="59"/>
      <c r="ACQ336" s="59"/>
      <c r="ADB336" s="59"/>
      <c r="ADM336" s="59"/>
      <c r="ADX336" s="59"/>
      <c r="AEI336" s="59"/>
      <c r="AET336" s="59"/>
      <c r="AFE336" s="59"/>
      <c r="AFP336" s="59"/>
      <c r="AGA336" s="59"/>
      <c r="AGL336" s="59"/>
      <c r="AGW336" s="59"/>
      <c r="AHH336" s="59"/>
      <c r="AHS336" s="59"/>
      <c r="AID336" s="59"/>
      <c r="AIO336" s="59"/>
      <c r="AIZ336" s="59"/>
      <c r="AJK336" s="59"/>
      <c r="AJV336" s="59"/>
      <c r="AKG336" s="59"/>
      <c r="AKR336" s="59"/>
      <c r="ALC336" s="59"/>
      <c r="ALN336" s="59"/>
      <c r="ALY336" s="59"/>
      <c r="AMJ336" s="59"/>
      <c r="AMU336" s="59"/>
      <c r="ANF336" s="59"/>
      <c r="ANQ336" s="59"/>
      <c r="AOB336" s="59"/>
      <c r="AOM336" s="59"/>
      <c r="AOX336" s="59"/>
      <c r="API336" s="59"/>
      <c r="APT336" s="59"/>
      <c r="AQE336" s="59"/>
      <c r="AQP336" s="59"/>
      <c r="ARA336" s="59"/>
      <c r="ARL336" s="59"/>
      <c r="ARW336" s="59"/>
      <c r="ASH336" s="59"/>
      <c r="ASS336" s="59"/>
      <c r="ATD336" s="59"/>
      <c r="ATO336" s="59"/>
      <c r="ATZ336" s="59"/>
      <c r="AUK336" s="59"/>
      <c r="AUV336" s="59"/>
      <c r="AVG336" s="59"/>
      <c r="AVR336" s="59"/>
      <c r="AWC336" s="59"/>
      <c r="AWN336" s="59"/>
      <c r="AWY336" s="59"/>
      <c r="AXJ336" s="59"/>
      <c r="AXU336" s="59"/>
      <c r="AYF336" s="59"/>
      <c r="AYQ336" s="59"/>
      <c r="AZB336" s="59"/>
    </row>
    <row r="337" spans="1:1024 1035:1354" ht="18.75" customHeight="1" x14ac:dyDescent="0.25">
      <c r="A337" s="24" t="str">
        <f>'total Scrap'!A337</f>
        <v>03/2021</v>
      </c>
      <c r="B337" s="29">
        <f>'total Scrap'!D337</f>
        <v>97193</v>
      </c>
      <c r="C337" s="45" t="str">
        <f>'total Scrap'!E337</f>
        <v>56022F219271</v>
      </c>
      <c r="D337" s="8" t="str">
        <f>'total Scrap'!F337</f>
        <v>WIRE, BATTERY STARTER</v>
      </c>
      <c r="E337" s="26">
        <f t="shared" ca="1" si="52"/>
        <v>3</v>
      </c>
      <c r="F337" s="26">
        <f t="shared" si="53"/>
        <v>1</v>
      </c>
      <c r="G337" s="27">
        <f t="shared" ca="1" si="54"/>
        <v>7.1428571428571425E-2</v>
      </c>
      <c r="H337" s="26" t="e">
        <f t="shared" ca="1" si="55"/>
        <v>#NAME?</v>
      </c>
      <c r="I337" s="26"/>
      <c r="J337" s="30"/>
      <c r="P337" s="57">
        <f t="shared" si="56"/>
        <v>0</v>
      </c>
      <c r="Q337" s="30">
        <f t="shared" si="57"/>
        <v>0</v>
      </c>
      <c r="U337" s="42" t="e">
        <f ca="1">IF($C337=$R$3, $A337,)</f>
        <v>#NAME?</v>
      </c>
      <c r="W337" s="43" t="e">
        <f t="shared" ca="1" si="58"/>
        <v>#NAME?</v>
      </c>
      <c r="X337" s="42" t="e">
        <f t="shared" ca="1" si="59"/>
        <v>#NAME?</v>
      </c>
      <c r="AH337" s="59"/>
      <c r="AS337" s="59"/>
      <c r="BD337" s="59"/>
      <c r="BO337" s="59"/>
      <c r="BZ337" s="59"/>
      <c r="CK337" s="59"/>
      <c r="CV337" s="59"/>
      <c r="DG337" s="59"/>
      <c r="DR337" s="59"/>
      <c r="EC337" s="59"/>
      <c r="EN337" s="59"/>
      <c r="EY337" s="59"/>
      <c r="FJ337" s="59"/>
      <c r="FU337" s="59"/>
      <c r="GF337" s="59"/>
      <c r="GQ337" s="59"/>
      <c r="HB337" s="59"/>
      <c r="HM337" s="59"/>
      <c r="HX337" s="59"/>
      <c r="II337" s="59"/>
      <c r="IT337" s="59"/>
      <c r="JE337" s="59"/>
      <c r="JP337" s="59"/>
      <c r="KA337" s="59"/>
      <c r="KL337" s="59"/>
      <c r="KW337" s="59"/>
      <c r="LH337" s="59"/>
      <c r="LS337" s="59"/>
      <c r="MD337" s="59"/>
      <c r="MO337" s="59"/>
      <c r="MZ337" s="59"/>
      <c r="NK337" s="59"/>
      <c r="NV337" s="59"/>
      <c r="OG337" s="59"/>
      <c r="OR337" s="59"/>
      <c r="PC337" s="59"/>
      <c r="PN337" s="59"/>
      <c r="PY337" s="59"/>
      <c r="QJ337" s="59"/>
      <c r="QU337" s="59"/>
      <c r="RF337" s="59"/>
      <c r="RQ337" s="59"/>
      <c r="SB337" s="59"/>
      <c r="SM337" s="59"/>
      <c r="SX337" s="59"/>
      <c r="TI337" s="59"/>
      <c r="TT337" s="59"/>
      <c r="UE337" s="59"/>
      <c r="UP337" s="59"/>
      <c r="VA337" s="59"/>
      <c r="VL337" s="59"/>
      <c r="VW337" s="59"/>
      <c r="WH337" s="59"/>
      <c r="WS337" s="59"/>
      <c r="XD337" s="59"/>
      <c r="XO337" s="59"/>
      <c r="XZ337" s="59"/>
      <c r="YK337" s="59"/>
      <c r="YV337" s="59"/>
      <c r="ZG337" s="59"/>
      <c r="ZR337" s="59"/>
      <c r="AAC337" s="59"/>
      <c r="AAN337" s="59"/>
      <c r="AAY337" s="59"/>
      <c r="ABJ337" s="59"/>
      <c r="ABU337" s="59"/>
      <c r="ACF337" s="59"/>
      <c r="ACQ337" s="59"/>
      <c r="ADB337" s="59"/>
      <c r="ADM337" s="59"/>
      <c r="ADX337" s="59"/>
      <c r="AEI337" s="59"/>
      <c r="AET337" s="59"/>
      <c r="AFE337" s="59"/>
      <c r="AFP337" s="59"/>
      <c r="AGA337" s="59"/>
      <c r="AGL337" s="59"/>
      <c r="AGW337" s="59"/>
      <c r="AHH337" s="59"/>
      <c r="AHS337" s="59"/>
      <c r="AID337" s="59"/>
      <c r="AIO337" s="59"/>
      <c r="AIZ337" s="59"/>
      <c r="AJK337" s="59"/>
      <c r="AJV337" s="59"/>
      <c r="AKG337" s="59"/>
      <c r="AKR337" s="59"/>
      <c r="ALC337" s="59"/>
      <c r="ALN337" s="59"/>
      <c r="ALY337" s="59"/>
      <c r="AMJ337" s="59"/>
      <c r="AMU337" s="59"/>
      <c r="ANF337" s="59"/>
      <c r="ANQ337" s="59"/>
      <c r="AOB337" s="59"/>
      <c r="AOM337" s="59"/>
      <c r="AOX337" s="59"/>
      <c r="API337" s="59"/>
      <c r="APT337" s="59"/>
      <c r="AQE337" s="59"/>
      <c r="AQP337" s="59"/>
      <c r="ARA337" s="59"/>
      <c r="ARL337" s="59"/>
      <c r="ARW337" s="59"/>
      <c r="ASH337" s="59"/>
      <c r="ASS337" s="59"/>
      <c r="ATD337" s="59"/>
      <c r="ATO337" s="59"/>
      <c r="ATZ337" s="59"/>
      <c r="AUK337" s="59"/>
      <c r="AUV337" s="59"/>
      <c r="AVG337" s="59"/>
      <c r="AVR337" s="59"/>
      <c r="AWC337" s="59"/>
      <c r="AWN337" s="59"/>
      <c r="AWY337" s="59"/>
      <c r="AXJ337" s="59"/>
      <c r="AXU337" s="59"/>
      <c r="AYF337" s="59"/>
      <c r="AYQ337" s="59"/>
      <c r="AZB337" s="59"/>
    </row>
    <row r="338" spans="1:1024 1035:1354" ht="18.75" customHeight="1" x14ac:dyDescent="0.25">
      <c r="A338" s="24" t="str">
        <f>'total Scrap'!A338</f>
        <v>03/2021</v>
      </c>
      <c r="B338" s="29">
        <f>'total Scrap'!D338</f>
        <v>97183</v>
      </c>
      <c r="C338" s="45" t="str">
        <f>'total Scrap'!E338</f>
        <v>53218F218071</v>
      </c>
      <c r="D338" s="8" t="str">
        <f>'total Scrap'!F338</f>
        <v>PANEL INSTRUMENT, RH</v>
      </c>
      <c r="E338" s="26">
        <f t="shared" ca="1" si="52"/>
        <v>3</v>
      </c>
      <c r="F338" s="26">
        <f t="shared" si="53"/>
        <v>1</v>
      </c>
      <c r="G338" s="27">
        <f t="shared" ca="1" si="54"/>
        <v>7.1428571428571425E-2</v>
      </c>
      <c r="H338" s="26" t="e">
        <f t="shared" ca="1" si="55"/>
        <v>#NAME?</v>
      </c>
      <c r="I338" s="26"/>
      <c r="J338" s="30"/>
      <c r="P338" s="57">
        <f t="shared" si="56"/>
        <v>0</v>
      </c>
      <c r="Q338" s="30">
        <f t="shared" si="57"/>
        <v>0</v>
      </c>
      <c r="U338" s="42" t="e">
        <f ca="1">IF($C338=$R$3, $A338,)</f>
        <v>#NAME?</v>
      </c>
      <c r="W338" s="43" t="e">
        <f t="shared" ca="1" si="58"/>
        <v>#NAME?</v>
      </c>
      <c r="X338" s="42" t="e">
        <f t="shared" ca="1" si="59"/>
        <v>#NAME?</v>
      </c>
      <c r="AH338" s="59"/>
      <c r="AS338" s="59"/>
      <c r="BD338" s="59"/>
      <c r="BO338" s="59"/>
      <c r="BZ338" s="59"/>
      <c r="CK338" s="59"/>
      <c r="CV338" s="59"/>
      <c r="DG338" s="59"/>
      <c r="DR338" s="59"/>
      <c r="EC338" s="59"/>
      <c r="EN338" s="59"/>
      <c r="EY338" s="59"/>
      <c r="FJ338" s="59"/>
      <c r="FU338" s="59"/>
      <c r="GF338" s="59"/>
      <c r="GQ338" s="59"/>
      <c r="HB338" s="59"/>
      <c r="HM338" s="59"/>
      <c r="HX338" s="59"/>
      <c r="II338" s="59"/>
      <c r="IT338" s="59"/>
      <c r="JE338" s="59"/>
      <c r="JP338" s="59"/>
      <c r="KA338" s="59"/>
      <c r="KL338" s="59"/>
      <c r="KW338" s="59"/>
      <c r="LH338" s="59"/>
      <c r="LS338" s="59"/>
      <c r="MD338" s="59"/>
      <c r="MO338" s="59"/>
      <c r="MZ338" s="59"/>
      <c r="NK338" s="59"/>
      <c r="NV338" s="59"/>
      <c r="OG338" s="59"/>
      <c r="OR338" s="59"/>
      <c r="PC338" s="59"/>
      <c r="PN338" s="59"/>
      <c r="PY338" s="59"/>
      <c r="QJ338" s="59"/>
      <c r="QU338" s="59"/>
      <c r="RF338" s="59"/>
      <c r="RQ338" s="59"/>
      <c r="SB338" s="59"/>
      <c r="SM338" s="59"/>
      <c r="SX338" s="59"/>
      <c r="TI338" s="59"/>
      <c r="TT338" s="59"/>
      <c r="UE338" s="59"/>
      <c r="UP338" s="59"/>
      <c r="VA338" s="59"/>
      <c r="VL338" s="59"/>
      <c r="VW338" s="59"/>
      <c r="WH338" s="59"/>
      <c r="WS338" s="59"/>
      <c r="XD338" s="59"/>
      <c r="XO338" s="59"/>
      <c r="XZ338" s="59"/>
      <c r="YK338" s="59"/>
      <c r="YV338" s="59"/>
      <c r="ZG338" s="59"/>
      <c r="ZR338" s="59"/>
      <c r="AAC338" s="59"/>
      <c r="AAN338" s="59"/>
      <c r="AAY338" s="59"/>
      <c r="ABJ338" s="59"/>
      <c r="ABU338" s="59"/>
      <c r="ACF338" s="59"/>
      <c r="ACQ338" s="59"/>
      <c r="ADB338" s="59"/>
      <c r="ADM338" s="59"/>
      <c r="ADX338" s="59"/>
      <c r="AEI338" s="59"/>
      <c r="AET338" s="59"/>
      <c r="AFE338" s="59"/>
      <c r="AFP338" s="59"/>
      <c r="AGA338" s="59"/>
      <c r="AGL338" s="59"/>
      <c r="AGW338" s="59"/>
      <c r="AHH338" s="59"/>
      <c r="AHS338" s="59"/>
      <c r="AID338" s="59"/>
      <c r="AIO338" s="59"/>
      <c r="AIZ338" s="59"/>
      <c r="AJK338" s="59"/>
      <c r="AJV338" s="59"/>
      <c r="AKG338" s="59"/>
      <c r="AKR338" s="59"/>
      <c r="ALC338" s="59"/>
      <c r="ALN338" s="59"/>
      <c r="ALY338" s="59"/>
      <c r="AMJ338" s="59"/>
      <c r="AMU338" s="59"/>
      <c r="ANF338" s="59"/>
      <c r="ANQ338" s="59"/>
      <c r="AOB338" s="59"/>
      <c r="AOM338" s="59"/>
      <c r="AOX338" s="59"/>
      <c r="API338" s="59"/>
      <c r="APT338" s="59"/>
      <c r="AQE338" s="59"/>
      <c r="AQP338" s="59"/>
      <c r="ARA338" s="59"/>
      <c r="ARL338" s="59"/>
      <c r="ARW338" s="59"/>
      <c r="ASH338" s="59"/>
      <c r="ASS338" s="59"/>
      <c r="ATD338" s="59"/>
      <c r="ATO338" s="59"/>
      <c r="ATZ338" s="59"/>
      <c r="AUK338" s="59"/>
      <c r="AUV338" s="59"/>
      <c r="AVG338" s="59"/>
      <c r="AVR338" s="59"/>
      <c r="AWC338" s="59"/>
      <c r="AWN338" s="59"/>
      <c r="AWY338" s="59"/>
      <c r="AXJ338" s="59"/>
      <c r="AXU338" s="59"/>
      <c r="AYF338" s="59"/>
      <c r="AYQ338" s="59"/>
      <c r="AZB338" s="59"/>
    </row>
    <row r="339" spans="1:1024 1035:1354" ht="18.75" customHeight="1" x14ac:dyDescent="0.25">
      <c r="A339" s="24" t="str">
        <f>'total Scrap'!A339</f>
        <v>03/2021</v>
      </c>
      <c r="B339" s="29">
        <f>'total Scrap'!D339</f>
        <v>96556</v>
      </c>
      <c r="C339" s="45" t="str">
        <f>'total Scrap'!E339</f>
        <v>532801370071</v>
      </c>
      <c r="D339" s="8" t="str">
        <f>'total Scrap'!F339</f>
        <v>BOARD ASSY, PAPER</v>
      </c>
      <c r="E339" s="26">
        <f t="shared" ca="1" si="52"/>
        <v>3</v>
      </c>
      <c r="F339" s="26">
        <f t="shared" si="53"/>
        <v>8</v>
      </c>
      <c r="G339" s="27">
        <f t="shared" ca="1" si="54"/>
        <v>0.5714285714285714</v>
      </c>
      <c r="H339" s="26" t="e">
        <f t="shared" ca="1" si="55"/>
        <v>#NAME?</v>
      </c>
      <c r="I339" s="26"/>
      <c r="J339" s="30"/>
      <c r="P339" s="57" t="str">
        <f t="shared" si="56"/>
        <v>03/2021</v>
      </c>
      <c r="Q339" s="30" t="str">
        <f t="shared" si="57"/>
        <v>532801370071</v>
      </c>
      <c r="U339" s="42" t="e">
        <f ca="1">IF($C339=$R$3, $A339,)</f>
        <v>#NAME?</v>
      </c>
      <c r="W339" s="43" t="e">
        <f t="shared" ca="1" si="58"/>
        <v>#NAME?</v>
      </c>
      <c r="X339" s="42" t="e">
        <f t="shared" ca="1" si="59"/>
        <v>#NAME?</v>
      </c>
      <c r="AH339" s="59"/>
      <c r="AS339" s="59"/>
      <c r="BD339" s="59"/>
      <c r="BO339" s="59"/>
      <c r="BZ339" s="59"/>
      <c r="CK339" s="59"/>
      <c r="CV339" s="59"/>
      <c r="DG339" s="59"/>
      <c r="DR339" s="59"/>
      <c r="EC339" s="59"/>
      <c r="EN339" s="59"/>
      <c r="EY339" s="59"/>
      <c r="FJ339" s="59"/>
      <c r="FU339" s="59"/>
      <c r="GF339" s="59"/>
      <c r="GQ339" s="59"/>
      <c r="HB339" s="59"/>
      <c r="HM339" s="59"/>
      <c r="HX339" s="59"/>
      <c r="II339" s="59"/>
      <c r="IT339" s="59"/>
      <c r="JE339" s="59"/>
      <c r="JP339" s="59"/>
      <c r="KA339" s="59"/>
      <c r="KL339" s="59"/>
      <c r="KW339" s="59"/>
      <c r="LH339" s="59"/>
      <c r="LS339" s="59"/>
      <c r="MD339" s="59"/>
      <c r="MO339" s="59"/>
      <c r="MZ339" s="59"/>
      <c r="NK339" s="59"/>
      <c r="NV339" s="59"/>
      <c r="OG339" s="59"/>
      <c r="OR339" s="59"/>
      <c r="PC339" s="59"/>
      <c r="PN339" s="59"/>
      <c r="PY339" s="59"/>
      <c r="QJ339" s="59"/>
      <c r="QU339" s="59"/>
      <c r="RF339" s="59"/>
      <c r="RQ339" s="59"/>
      <c r="SB339" s="59"/>
      <c r="SM339" s="59"/>
      <c r="SX339" s="59"/>
      <c r="TI339" s="59"/>
      <c r="TT339" s="59"/>
      <c r="UE339" s="59"/>
      <c r="UP339" s="59"/>
      <c r="VA339" s="59"/>
      <c r="VL339" s="59"/>
      <c r="VW339" s="59"/>
      <c r="WH339" s="59"/>
      <c r="WS339" s="59"/>
      <c r="XD339" s="59"/>
      <c r="XO339" s="59"/>
      <c r="XZ339" s="59"/>
      <c r="YK339" s="59"/>
      <c r="YV339" s="59"/>
      <c r="ZG339" s="59"/>
      <c r="ZR339" s="59"/>
      <c r="AAC339" s="59"/>
      <c r="AAN339" s="59"/>
      <c r="AAY339" s="59"/>
      <c r="ABJ339" s="59"/>
      <c r="ABU339" s="59"/>
      <c r="ACF339" s="59"/>
      <c r="ACQ339" s="59"/>
      <c r="ADB339" s="59"/>
      <c r="ADM339" s="59"/>
      <c r="ADX339" s="59"/>
      <c r="AEI339" s="59"/>
      <c r="AET339" s="59"/>
      <c r="AFE339" s="59"/>
      <c r="AFP339" s="59"/>
      <c r="AGA339" s="59"/>
      <c r="AGL339" s="59"/>
      <c r="AGW339" s="59"/>
      <c r="AHH339" s="59"/>
      <c r="AHS339" s="59"/>
      <c r="AID339" s="59"/>
      <c r="AIO339" s="59"/>
      <c r="AIZ339" s="59"/>
      <c r="AJK339" s="59"/>
      <c r="AJV339" s="59"/>
      <c r="AKG339" s="59"/>
      <c r="AKR339" s="59"/>
      <c r="ALC339" s="59"/>
      <c r="ALN339" s="59"/>
      <c r="ALY339" s="59"/>
      <c r="AMJ339" s="59"/>
      <c r="AMU339" s="59"/>
      <c r="ANF339" s="59"/>
      <c r="ANQ339" s="59"/>
      <c r="AOB339" s="59"/>
      <c r="AOM339" s="59"/>
      <c r="AOX339" s="59"/>
      <c r="API339" s="59"/>
      <c r="APT339" s="59"/>
      <c r="AQE339" s="59"/>
      <c r="AQP339" s="59"/>
      <c r="ARA339" s="59"/>
      <c r="ARL339" s="59"/>
      <c r="ARW339" s="59"/>
      <c r="ASH339" s="59"/>
      <c r="ASS339" s="59"/>
      <c r="ATD339" s="59"/>
      <c r="ATO339" s="59"/>
      <c r="ATZ339" s="59"/>
      <c r="AUK339" s="59"/>
      <c r="AUV339" s="59"/>
      <c r="AVG339" s="59"/>
      <c r="AVR339" s="59"/>
      <c r="AWC339" s="59"/>
      <c r="AWN339" s="59"/>
      <c r="AWY339" s="59"/>
      <c r="AXJ339" s="59"/>
      <c r="AXU339" s="59"/>
      <c r="AYF339" s="59"/>
      <c r="AYQ339" s="59"/>
      <c r="AZB339" s="59"/>
    </row>
    <row r="340" spans="1:1024 1035:1354" ht="18.75" customHeight="1" x14ac:dyDescent="0.25">
      <c r="A340" s="24" t="str">
        <f>'total Scrap'!A340</f>
        <v>03/2021</v>
      </c>
      <c r="B340" s="29">
        <f>'total Scrap'!D340</f>
        <v>95667</v>
      </c>
      <c r="C340" s="45" t="str">
        <f>'total Scrap'!E340</f>
        <v>566532661371</v>
      </c>
      <c r="D340" s="8" t="str">
        <f>'total Scrap'!F340</f>
        <v>COVER, RR COMBI LAMP, LWR</v>
      </c>
      <c r="E340" s="26">
        <f t="shared" ca="1" si="52"/>
        <v>3</v>
      </c>
      <c r="F340" s="26">
        <f t="shared" si="53"/>
        <v>3</v>
      </c>
      <c r="G340" s="27">
        <f t="shared" ca="1" si="54"/>
        <v>0.21428571428571427</v>
      </c>
      <c r="H340" s="26" t="e">
        <f t="shared" ca="1" si="55"/>
        <v>#NAME?</v>
      </c>
      <c r="I340" s="26"/>
      <c r="J340" s="30"/>
      <c r="P340" s="57" t="str">
        <f t="shared" si="56"/>
        <v>03/2021</v>
      </c>
      <c r="Q340" s="30" t="str">
        <f t="shared" si="57"/>
        <v>566532661371</v>
      </c>
      <c r="U340" s="42" t="e">
        <f ca="1">IF($C340=$R$3, $A340,)</f>
        <v>#NAME?</v>
      </c>
      <c r="W340" s="43" t="e">
        <f t="shared" ca="1" si="58"/>
        <v>#NAME?</v>
      </c>
      <c r="X340" s="42" t="e">
        <f t="shared" ca="1" si="59"/>
        <v>#NAME?</v>
      </c>
      <c r="AH340" s="59"/>
      <c r="AS340" s="59"/>
      <c r="BD340" s="59"/>
      <c r="BO340" s="59"/>
      <c r="BZ340" s="59"/>
      <c r="CK340" s="59"/>
      <c r="CV340" s="59"/>
      <c r="DG340" s="59"/>
      <c r="DR340" s="59"/>
      <c r="EC340" s="59"/>
      <c r="EN340" s="59"/>
      <c r="EY340" s="59"/>
      <c r="FJ340" s="59"/>
      <c r="FU340" s="59"/>
      <c r="GF340" s="59"/>
      <c r="GQ340" s="59"/>
      <c r="HB340" s="59"/>
      <c r="HM340" s="59"/>
      <c r="HX340" s="59"/>
      <c r="II340" s="59"/>
      <c r="IT340" s="59"/>
      <c r="JE340" s="59"/>
      <c r="JP340" s="59"/>
      <c r="KA340" s="59"/>
      <c r="KL340" s="59"/>
      <c r="KW340" s="59"/>
      <c r="LH340" s="59"/>
      <c r="LS340" s="59"/>
      <c r="MD340" s="59"/>
      <c r="MO340" s="59"/>
      <c r="MZ340" s="59"/>
      <c r="NK340" s="59"/>
      <c r="NV340" s="59"/>
      <c r="OG340" s="59"/>
      <c r="OR340" s="59"/>
      <c r="PC340" s="59"/>
      <c r="PN340" s="59"/>
      <c r="PY340" s="59"/>
      <c r="QJ340" s="59"/>
      <c r="QU340" s="59"/>
      <c r="RF340" s="59"/>
      <c r="RQ340" s="59"/>
      <c r="SB340" s="59"/>
      <c r="SM340" s="59"/>
      <c r="SX340" s="59"/>
      <c r="TI340" s="59"/>
      <c r="TT340" s="59"/>
      <c r="UE340" s="59"/>
      <c r="UP340" s="59"/>
      <c r="VA340" s="59"/>
      <c r="VL340" s="59"/>
      <c r="VW340" s="59"/>
      <c r="WH340" s="59"/>
      <c r="WS340" s="59"/>
      <c r="XD340" s="59"/>
      <c r="XO340" s="59"/>
      <c r="XZ340" s="59"/>
      <c r="YK340" s="59"/>
      <c r="YV340" s="59"/>
      <c r="ZG340" s="59"/>
      <c r="ZR340" s="59"/>
      <c r="AAC340" s="59"/>
      <c r="AAN340" s="59"/>
      <c r="AAY340" s="59"/>
      <c r="ABJ340" s="59"/>
      <c r="ABU340" s="59"/>
      <c r="ACF340" s="59"/>
      <c r="ACQ340" s="59"/>
      <c r="ADB340" s="59"/>
      <c r="ADM340" s="59"/>
      <c r="ADX340" s="59"/>
      <c r="AEI340" s="59"/>
      <c r="AET340" s="59"/>
      <c r="AFE340" s="59"/>
      <c r="AFP340" s="59"/>
      <c r="AGA340" s="59"/>
      <c r="AGL340" s="59"/>
      <c r="AGW340" s="59"/>
      <c r="AHH340" s="59"/>
      <c r="AHS340" s="59"/>
      <c r="AID340" s="59"/>
      <c r="AIO340" s="59"/>
      <c r="AIZ340" s="59"/>
      <c r="AJK340" s="59"/>
      <c r="AJV340" s="59"/>
      <c r="AKG340" s="59"/>
      <c r="AKR340" s="59"/>
      <c r="ALC340" s="59"/>
      <c r="ALN340" s="59"/>
      <c r="ALY340" s="59"/>
      <c r="AMJ340" s="59"/>
      <c r="AMU340" s="59"/>
      <c r="ANF340" s="59"/>
      <c r="ANQ340" s="59"/>
      <c r="AOB340" s="59"/>
      <c r="AOM340" s="59"/>
      <c r="AOX340" s="59"/>
      <c r="API340" s="59"/>
      <c r="APT340" s="59"/>
      <c r="AQE340" s="59"/>
      <c r="AQP340" s="59"/>
      <c r="ARA340" s="59"/>
      <c r="ARL340" s="59"/>
      <c r="ARW340" s="59"/>
      <c r="ASH340" s="59"/>
      <c r="ASS340" s="59"/>
      <c r="ATD340" s="59"/>
      <c r="ATO340" s="59"/>
      <c r="ATZ340" s="59"/>
      <c r="AUK340" s="59"/>
      <c r="AUV340" s="59"/>
      <c r="AVG340" s="59"/>
      <c r="AVR340" s="59"/>
      <c r="AWC340" s="59"/>
      <c r="AWN340" s="59"/>
      <c r="AWY340" s="59"/>
      <c r="AXJ340" s="59"/>
      <c r="AXU340" s="59"/>
      <c r="AYF340" s="59"/>
      <c r="AYQ340" s="59"/>
      <c r="AZB340" s="59"/>
    </row>
    <row r="341" spans="1:1024 1035:1354" ht="18.75" customHeight="1" x14ac:dyDescent="0.25">
      <c r="A341" s="24" t="str">
        <f>'total Scrap'!A341</f>
        <v>03/2021</v>
      </c>
      <c r="B341" s="29">
        <f>'total Scrap'!D341</f>
        <v>97809</v>
      </c>
      <c r="C341" s="45" t="str">
        <f>'total Scrap'!E341</f>
        <v>688022654071</v>
      </c>
      <c r="D341" s="8" t="str">
        <f>'total Scrap'!F341</f>
        <v>PULLEY SUB-ASSY, HOSE GUIDE</v>
      </c>
      <c r="E341" s="26">
        <f t="shared" ca="1" si="52"/>
        <v>3</v>
      </c>
      <c r="F341" s="26">
        <f t="shared" si="53"/>
        <v>1</v>
      </c>
      <c r="G341" s="27">
        <f t="shared" ca="1" si="54"/>
        <v>7.1428571428571425E-2</v>
      </c>
      <c r="H341" s="26" t="e">
        <f t="shared" ca="1" si="55"/>
        <v>#NAME?</v>
      </c>
      <c r="I341" s="26"/>
      <c r="J341" s="30"/>
      <c r="P341" s="57">
        <f t="shared" si="56"/>
        <v>0</v>
      </c>
      <c r="Q341" s="30">
        <f t="shared" si="57"/>
        <v>0</v>
      </c>
      <c r="U341" s="42" t="e">
        <f ca="1">IF($C341=$R$3, $A341,)</f>
        <v>#NAME?</v>
      </c>
      <c r="W341" s="43" t="e">
        <f t="shared" ca="1" si="58"/>
        <v>#NAME?</v>
      </c>
      <c r="X341" s="42" t="e">
        <f t="shared" ca="1" si="59"/>
        <v>#NAME?</v>
      </c>
      <c r="AH341" s="59"/>
      <c r="AS341" s="59"/>
      <c r="BD341" s="59"/>
      <c r="BO341" s="59"/>
      <c r="BZ341" s="59"/>
      <c r="CK341" s="59"/>
      <c r="CV341" s="59"/>
      <c r="DG341" s="59"/>
      <c r="DR341" s="59"/>
      <c r="EC341" s="59"/>
      <c r="EN341" s="59"/>
      <c r="EY341" s="59"/>
      <c r="FJ341" s="59"/>
      <c r="FU341" s="59"/>
      <c r="GF341" s="59"/>
      <c r="GQ341" s="59"/>
      <c r="HB341" s="59"/>
      <c r="HM341" s="59"/>
      <c r="HX341" s="59"/>
      <c r="II341" s="59"/>
      <c r="IT341" s="59"/>
      <c r="JE341" s="59"/>
      <c r="JP341" s="59"/>
      <c r="KA341" s="59"/>
      <c r="KL341" s="59"/>
      <c r="KW341" s="59"/>
      <c r="LH341" s="59"/>
      <c r="LS341" s="59"/>
      <c r="MD341" s="59"/>
      <c r="MO341" s="59"/>
      <c r="MZ341" s="59"/>
      <c r="NK341" s="59"/>
      <c r="NV341" s="59"/>
      <c r="OG341" s="59"/>
      <c r="OR341" s="59"/>
      <c r="PC341" s="59"/>
      <c r="PN341" s="59"/>
      <c r="PY341" s="59"/>
      <c r="QJ341" s="59"/>
      <c r="QU341" s="59"/>
      <c r="RF341" s="59"/>
      <c r="RQ341" s="59"/>
      <c r="SB341" s="59"/>
      <c r="SM341" s="59"/>
      <c r="SX341" s="59"/>
      <c r="TI341" s="59"/>
      <c r="TT341" s="59"/>
      <c r="UE341" s="59"/>
      <c r="UP341" s="59"/>
      <c r="VA341" s="59"/>
      <c r="VL341" s="59"/>
      <c r="VW341" s="59"/>
      <c r="WH341" s="59"/>
      <c r="WS341" s="59"/>
      <c r="XD341" s="59"/>
      <c r="XO341" s="59"/>
      <c r="XZ341" s="59"/>
      <c r="YK341" s="59"/>
      <c r="YV341" s="59"/>
      <c r="ZG341" s="59"/>
      <c r="ZR341" s="59"/>
      <c r="AAC341" s="59"/>
      <c r="AAN341" s="59"/>
      <c r="AAY341" s="59"/>
      <c r="ABJ341" s="59"/>
      <c r="ABU341" s="59"/>
      <c r="ACF341" s="59"/>
      <c r="ACQ341" s="59"/>
      <c r="ADB341" s="59"/>
      <c r="ADM341" s="59"/>
      <c r="ADX341" s="59"/>
      <c r="AEI341" s="59"/>
      <c r="AET341" s="59"/>
      <c r="AFE341" s="59"/>
      <c r="AFP341" s="59"/>
      <c r="AGA341" s="59"/>
      <c r="AGL341" s="59"/>
      <c r="AGW341" s="59"/>
      <c r="AHH341" s="59"/>
      <c r="AHS341" s="59"/>
      <c r="AID341" s="59"/>
      <c r="AIO341" s="59"/>
      <c r="AIZ341" s="59"/>
      <c r="AJK341" s="59"/>
      <c r="AJV341" s="59"/>
      <c r="AKG341" s="59"/>
      <c r="AKR341" s="59"/>
      <c r="ALC341" s="59"/>
      <c r="ALN341" s="59"/>
      <c r="ALY341" s="59"/>
      <c r="AMJ341" s="59"/>
      <c r="AMU341" s="59"/>
      <c r="ANF341" s="59"/>
      <c r="ANQ341" s="59"/>
      <c r="AOB341" s="59"/>
      <c r="AOM341" s="59"/>
      <c r="AOX341" s="59"/>
      <c r="API341" s="59"/>
      <c r="APT341" s="59"/>
      <c r="AQE341" s="59"/>
      <c r="AQP341" s="59"/>
      <c r="ARA341" s="59"/>
      <c r="ARL341" s="59"/>
      <c r="ARW341" s="59"/>
      <c r="ASH341" s="59"/>
      <c r="ASS341" s="59"/>
      <c r="ATD341" s="59"/>
      <c r="ATO341" s="59"/>
      <c r="ATZ341" s="59"/>
      <c r="AUK341" s="59"/>
      <c r="AUV341" s="59"/>
      <c r="AVG341" s="59"/>
      <c r="AVR341" s="59"/>
      <c r="AWC341" s="59"/>
      <c r="AWN341" s="59"/>
      <c r="AWY341" s="59"/>
      <c r="AXJ341" s="59"/>
      <c r="AXU341" s="59"/>
      <c r="AYF341" s="59"/>
      <c r="AYQ341" s="59"/>
      <c r="AZB341" s="59"/>
    </row>
    <row r="342" spans="1:1024 1035:1354" ht="18.75" customHeight="1" x14ac:dyDescent="0.25">
      <c r="A342" s="24" t="str">
        <f>'total Scrap'!A342</f>
        <v>04/2021</v>
      </c>
      <c r="B342" s="29">
        <f>'total Scrap'!D342</f>
        <v>96684</v>
      </c>
      <c r="C342" s="45" t="str">
        <f>'total Scrap'!E342</f>
        <v>676303655071</v>
      </c>
      <c r="D342" s="8" t="str">
        <f>'total Scrap'!F342</f>
        <v>VALVE ASSY, OIL CONTROL</v>
      </c>
      <c r="E342" s="26">
        <f t="shared" ca="1" si="52"/>
        <v>2</v>
      </c>
      <c r="F342" s="26">
        <f t="shared" si="53"/>
        <v>1</v>
      </c>
      <c r="G342" s="27">
        <f t="shared" ca="1" si="54"/>
        <v>7.1428571428571425E-2</v>
      </c>
      <c r="H342" s="26" t="e">
        <f t="shared" ca="1" si="55"/>
        <v>#NAME?</v>
      </c>
      <c r="I342" s="26"/>
      <c r="J342" s="30"/>
      <c r="P342" s="57">
        <f t="shared" si="56"/>
        <v>0</v>
      </c>
      <c r="Q342" s="30">
        <f t="shared" si="57"/>
        <v>0</v>
      </c>
      <c r="U342" s="42" t="e">
        <f ca="1">IF($C342=$R$3, $A342,)</f>
        <v>#NAME?</v>
      </c>
      <c r="W342" s="43" t="e">
        <f t="shared" ca="1" si="58"/>
        <v>#NAME?</v>
      </c>
      <c r="X342" s="42" t="e">
        <f t="shared" ca="1" si="59"/>
        <v>#NAME?</v>
      </c>
      <c r="AH342" s="59"/>
      <c r="AS342" s="59"/>
      <c r="BD342" s="59"/>
      <c r="BO342" s="59"/>
      <c r="BZ342" s="59"/>
      <c r="CK342" s="59"/>
      <c r="CV342" s="59"/>
      <c r="DG342" s="59"/>
      <c r="DR342" s="59"/>
      <c r="EC342" s="59"/>
      <c r="EN342" s="59"/>
      <c r="EY342" s="59"/>
      <c r="FJ342" s="59"/>
      <c r="FU342" s="59"/>
      <c r="GF342" s="59"/>
      <c r="GQ342" s="59"/>
      <c r="HB342" s="59"/>
      <c r="HM342" s="59"/>
      <c r="HX342" s="59"/>
      <c r="II342" s="59"/>
      <c r="IT342" s="59"/>
      <c r="JE342" s="59"/>
      <c r="JP342" s="59"/>
      <c r="KA342" s="59"/>
      <c r="KL342" s="59"/>
      <c r="KW342" s="59"/>
      <c r="LH342" s="59"/>
      <c r="LS342" s="59"/>
      <c r="MD342" s="59"/>
      <c r="MO342" s="59"/>
      <c r="MZ342" s="59"/>
      <c r="NK342" s="59"/>
      <c r="NV342" s="59"/>
      <c r="OG342" s="59"/>
      <c r="OR342" s="59"/>
      <c r="PC342" s="59"/>
      <c r="PN342" s="59"/>
      <c r="PY342" s="59"/>
      <c r="QJ342" s="59"/>
      <c r="QU342" s="59"/>
      <c r="RF342" s="59"/>
      <c r="RQ342" s="59"/>
      <c r="SB342" s="59"/>
      <c r="SM342" s="59"/>
      <c r="SX342" s="59"/>
      <c r="TI342" s="59"/>
      <c r="TT342" s="59"/>
      <c r="UE342" s="59"/>
      <c r="UP342" s="59"/>
      <c r="VA342" s="59"/>
      <c r="VL342" s="59"/>
      <c r="VW342" s="59"/>
      <c r="WH342" s="59"/>
      <c r="WS342" s="59"/>
      <c r="XD342" s="59"/>
      <c r="XO342" s="59"/>
      <c r="XZ342" s="59"/>
      <c r="YK342" s="59"/>
      <c r="YV342" s="59"/>
      <c r="ZG342" s="59"/>
      <c r="ZR342" s="59"/>
      <c r="AAC342" s="59"/>
      <c r="AAN342" s="59"/>
      <c r="AAY342" s="59"/>
      <c r="ABJ342" s="59"/>
      <c r="ABU342" s="59"/>
      <c r="ACF342" s="59"/>
      <c r="ACQ342" s="59"/>
      <c r="ADB342" s="59"/>
      <c r="ADM342" s="59"/>
      <c r="ADX342" s="59"/>
      <c r="AEI342" s="59"/>
      <c r="AET342" s="59"/>
      <c r="AFE342" s="59"/>
      <c r="AFP342" s="59"/>
      <c r="AGA342" s="59"/>
      <c r="AGL342" s="59"/>
      <c r="AGW342" s="59"/>
      <c r="AHH342" s="59"/>
      <c r="AHS342" s="59"/>
      <c r="AID342" s="59"/>
      <c r="AIO342" s="59"/>
      <c r="AIZ342" s="59"/>
      <c r="AJK342" s="59"/>
      <c r="AJV342" s="59"/>
      <c r="AKG342" s="59"/>
      <c r="AKR342" s="59"/>
      <c r="ALC342" s="59"/>
      <c r="ALN342" s="59"/>
      <c r="ALY342" s="59"/>
      <c r="AMJ342" s="59"/>
      <c r="AMU342" s="59"/>
      <c r="ANF342" s="59"/>
      <c r="ANQ342" s="59"/>
      <c r="AOB342" s="59"/>
      <c r="AOM342" s="59"/>
      <c r="AOX342" s="59"/>
      <c r="API342" s="59"/>
      <c r="APT342" s="59"/>
      <c r="AQE342" s="59"/>
      <c r="AQP342" s="59"/>
      <c r="ARA342" s="59"/>
      <c r="ARL342" s="59"/>
      <c r="ARW342" s="59"/>
      <c r="ASH342" s="59"/>
      <c r="ASS342" s="59"/>
      <c r="ATD342" s="59"/>
      <c r="ATO342" s="59"/>
      <c r="ATZ342" s="59"/>
      <c r="AUK342" s="59"/>
      <c r="AUV342" s="59"/>
      <c r="AVG342" s="59"/>
      <c r="AVR342" s="59"/>
      <c r="AWC342" s="59"/>
      <c r="AWN342" s="59"/>
      <c r="AWY342" s="59"/>
      <c r="AXJ342" s="59"/>
      <c r="AXU342" s="59"/>
      <c r="AYF342" s="59"/>
      <c r="AYQ342" s="59"/>
      <c r="AZB342" s="59"/>
    </row>
    <row r="343" spans="1:1024 1035:1354" ht="18.75" customHeight="1" x14ac:dyDescent="0.25">
      <c r="A343" s="24" t="str">
        <f>'total Scrap'!A343</f>
        <v>04/2021</v>
      </c>
      <c r="B343" s="29">
        <f>'total Scrap'!D343</f>
        <v>98058</v>
      </c>
      <c r="C343" s="45" t="str">
        <f>'total Scrap'!E343</f>
        <v>425102667071</v>
      </c>
      <c r="D343" s="8" t="str">
        <f>'total Scrap'!F343</f>
        <v>AXLE ASSY, DIFF</v>
      </c>
      <c r="E343" s="26">
        <f t="shared" ca="1" si="52"/>
        <v>2</v>
      </c>
      <c r="F343" s="26">
        <f t="shared" si="53"/>
        <v>1</v>
      </c>
      <c r="G343" s="27">
        <f t="shared" ca="1" si="54"/>
        <v>7.1428571428571425E-2</v>
      </c>
      <c r="H343" s="26" t="e">
        <f t="shared" ca="1" si="55"/>
        <v>#NAME?</v>
      </c>
      <c r="I343" s="26"/>
      <c r="J343" s="30"/>
      <c r="P343" s="57">
        <f t="shared" si="56"/>
        <v>0</v>
      </c>
      <c r="Q343" s="30">
        <f t="shared" si="57"/>
        <v>0</v>
      </c>
      <c r="U343" s="42" t="e">
        <f ca="1">IF($C343=$R$3, $A343,)</f>
        <v>#NAME?</v>
      </c>
      <c r="W343" s="43" t="e">
        <f t="shared" ca="1" si="58"/>
        <v>#NAME?</v>
      </c>
      <c r="X343" s="42" t="e">
        <f t="shared" ca="1" si="59"/>
        <v>#NAME?</v>
      </c>
      <c r="AH343" s="59"/>
      <c r="AS343" s="59"/>
      <c r="BD343" s="59"/>
      <c r="BO343" s="59"/>
      <c r="BZ343" s="59"/>
      <c r="CK343" s="59"/>
      <c r="CV343" s="59"/>
      <c r="DG343" s="59"/>
      <c r="DR343" s="59"/>
      <c r="EC343" s="59"/>
      <c r="EN343" s="59"/>
      <c r="EY343" s="59"/>
      <c r="FJ343" s="59"/>
      <c r="FU343" s="59"/>
      <c r="GF343" s="59"/>
      <c r="GQ343" s="59"/>
      <c r="HB343" s="59"/>
      <c r="HM343" s="59"/>
      <c r="HX343" s="59"/>
      <c r="II343" s="59"/>
      <c r="IT343" s="59"/>
      <c r="JE343" s="59"/>
      <c r="JP343" s="59"/>
      <c r="KA343" s="59"/>
      <c r="KL343" s="59"/>
      <c r="KW343" s="59"/>
      <c r="LH343" s="59"/>
      <c r="LS343" s="59"/>
      <c r="MD343" s="59"/>
      <c r="MO343" s="59"/>
      <c r="MZ343" s="59"/>
      <c r="NK343" s="59"/>
      <c r="NV343" s="59"/>
      <c r="OG343" s="59"/>
      <c r="OR343" s="59"/>
      <c r="PC343" s="59"/>
      <c r="PN343" s="59"/>
      <c r="PY343" s="59"/>
      <c r="QJ343" s="59"/>
      <c r="QU343" s="59"/>
      <c r="RF343" s="59"/>
      <c r="RQ343" s="59"/>
      <c r="SB343" s="59"/>
      <c r="SM343" s="59"/>
      <c r="SX343" s="59"/>
      <c r="TI343" s="59"/>
      <c r="TT343" s="59"/>
      <c r="UE343" s="59"/>
      <c r="UP343" s="59"/>
      <c r="VA343" s="59"/>
      <c r="VL343" s="59"/>
      <c r="VW343" s="59"/>
      <c r="WH343" s="59"/>
      <c r="WS343" s="59"/>
      <c r="XD343" s="59"/>
      <c r="XO343" s="59"/>
      <c r="XZ343" s="59"/>
      <c r="YK343" s="59"/>
      <c r="YV343" s="59"/>
      <c r="ZG343" s="59"/>
      <c r="ZR343" s="59"/>
      <c r="AAC343" s="59"/>
      <c r="AAN343" s="59"/>
      <c r="AAY343" s="59"/>
      <c r="ABJ343" s="59"/>
      <c r="ABU343" s="59"/>
      <c r="ACF343" s="59"/>
      <c r="ACQ343" s="59"/>
      <c r="ADB343" s="59"/>
      <c r="ADM343" s="59"/>
      <c r="ADX343" s="59"/>
      <c r="AEI343" s="59"/>
      <c r="AET343" s="59"/>
      <c r="AFE343" s="59"/>
      <c r="AFP343" s="59"/>
      <c r="AGA343" s="59"/>
      <c r="AGL343" s="59"/>
      <c r="AGW343" s="59"/>
      <c r="AHH343" s="59"/>
      <c r="AHS343" s="59"/>
      <c r="AID343" s="59"/>
      <c r="AIO343" s="59"/>
      <c r="AIZ343" s="59"/>
      <c r="AJK343" s="59"/>
      <c r="AJV343" s="59"/>
      <c r="AKG343" s="59"/>
      <c r="AKR343" s="59"/>
      <c r="ALC343" s="59"/>
      <c r="ALN343" s="59"/>
      <c r="ALY343" s="59"/>
      <c r="AMJ343" s="59"/>
      <c r="AMU343" s="59"/>
      <c r="ANF343" s="59"/>
      <c r="ANQ343" s="59"/>
      <c r="AOB343" s="59"/>
      <c r="AOM343" s="59"/>
      <c r="AOX343" s="59"/>
      <c r="API343" s="59"/>
      <c r="APT343" s="59"/>
      <c r="AQE343" s="59"/>
      <c r="AQP343" s="59"/>
      <c r="ARA343" s="59"/>
      <c r="ARL343" s="59"/>
      <c r="ARW343" s="59"/>
      <c r="ASH343" s="59"/>
      <c r="ASS343" s="59"/>
      <c r="ATD343" s="59"/>
      <c r="ATO343" s="59"/>
      <c r="ATZ343" s="59"/>
      <c r="AUK343" s="59"/>
      <c r="AUV343" s="59"/>
      <c r="AVG343" s="59"/>
      <c r="AVR343" s="59"/>
      <c r="AWC343" s="59"/>
      <c r="AWN343" s="59"/>
      <c r="AWY343" s="59"/>
      <c r="AXJ343" s="59"/>
      <c r="AXU343" s="59"/>
      <c r="AYF343" s="59"/>
      <c r="AYQ343" s="59"/>
      <c r="AZB343" s="59"/>
    </row>
    <row r="344" spans="1:1024 1035:1354" ht="18.75" customHeight="1" x14ac:dyDescent="0.25">
      <c r="A344" s="24" t="str">
        <f>'total Scrap'!A344</f>
        <v>04/2021</v>
      </c>
      <c r="B344" s="29">
        <f>'total Scrap'!D344</f>
        <v>96623</v>
      </c>
      <c r="C344" s="45" t="str">
        <f>'total Scrap'!E344</f>
        <v>565302660071</v>
      </c>
      <c r="D344" s="8" t="str">
        <f>'total Scrap'!F344</f>
        <v>LAMP ASSY, COMBINATION HEAD, LED</v>
      </c>
      <c r="E344" s="26">
        <f t="shared" ca="1" si="52"/>
        <v>2</v>
      </c>
      <c r="F344" s="26">
        <f t="shared" si="53"/>
        <v>6</v>
      </c>
      <c r="G344" s="27">
        <f t="shared" ca="1" si="54"/>
        <v>0.42857142857142855</v>
      </c>
      <c r="H344" s="26" t="e">
        <f t="shared" ca="1" si="55"/>
        <v>#NAME?</v>
      </c>
      <c r="I344" s="26"/>
      <c r="J344" s="30"/>
      <c r="P344" s="57" t="str">
        <f t="shared" si="56"/>
        <v>04/2021</v>
      </c>
      <c r="Q344" s="30" t="str">
        <f t="shared" si="57"/>
        <v>565302660071</v>
      </c>
      <c r="U344" s="42" t="e">
        <f ca="1">IF($C344=$R$3, $A344,)</f>
        <v>#NAME?</v>
      </c>
      <c r="W344" s="43" t="e">
        <f t="shared" ca="1" si="58"/>
        <v>#NAME?</v>
      </c>
      <c r="X344" s="42" t="e">
        <f t="shared" ca="1" si="59"/>
        <v>#NAME?</v>
      </c>
      <c r="AH344" s="59"/>
      <c r="AS344" s="59"/>
      <c r="BD344" s="59"/>
      <c r="BO344" s="59"/>
      <c r="BZ344" s="59"/>
      <c r="CK344" s="59"/>
      <c r="CV344" s="59"/>
      <c r="DG344" s="59"/>
      <c r="DR344" s="59"/>
      <c r="EC344" s="59"/>
      <c r="EN344" s="59"/>
      <c r="EY344" s="59"/>
      <c r="FJ344" s="59"/>
      <c r="FU344" s="59"/>
      <c r="GF344" s="59"/>
      <c r="GQ344" s="59"/>
      <c r="HB344" s="59"/>
      <c r="HM344" s="59"/>
      <c r="HX344" s="59"/>
      <c r="II344" s="59"/>
      <c r="IT344" s="59"/>
      <c r="JE344" s="59"/>
      <c r="JP344" s="59"/>
      <c r="KA344" s="59"/>
      <c r="KL344" s="59"/>
      <c r="KW344" s="59"/>
      <c r="LH344" s="59"/>
      <c r="LS344" s="59"/>
      <c r="MD344" s="59"/>
      <c r="MO344" s="59"/>
      <c r="MZ344" s="59"/>
      <c r="NK344" s="59"/>
      <c r="NV344" s="59"/>
      <c r="OG344" s="59"/>
      <c r="OR344" s="59"/>
      <c r="PC344" s="59"/>
      <c r="PN344" s="59"/>
      <c r="PY344" s="59"/>
      <c r="QJ344" s="59"/>
      <c r="QU344" s="59"/>
      <c r="RF344" s="59"/>
      <c r="RQ344" s="59"/>
      <c r="SB344" s="59"/>
      <c r="SM344" s="59"/>
      <c r="SX344" s="59"/>
      <c r="TI344" s="59"/>
      <c r="TT344" s="59"/>
      <c r="UE344" s="59"/>
      <c r="UP344" s="59"/>
      <c r="VA344" s="59"/>
      <c r="VL344" s="59"/>
      <c r="VW344" s="59"/>
      <c r="WH344" s="59"/>
      <c r="WS344" s="59"/>
      <c r="XD344" s="59"/>
      <c r="XO344" s="59"/>
      <c r="XZ344" s="59"/>
      <c r="YK344" s="59"/>
      <c r="YV344" s="59"/>
      <c r="ZG344" s="59"/>
      <c r="ZR344" s="59"/>
      <c r="AAC344" s="59"/>
      <c r="AAN344" s="59"/>
      <c r="AAY344" s="59"/>
      <c r="ABJ344" s="59"/>
      <c r="ABU344" s="59"/>
      <c r="ACF344" s="59"/>
      <c r="ACQ344" s="59"/>
      <c r="ADB344" s="59"/>
      <c r="ADM344" s="59"/>
      <c r="ADX344" s="59"/>
      <c r="AEI344" s="59"/>
      <c r="AET344" s="59"/>
      <c r="AFE344" s="59"/>
      <c r="AFP344" s="59"/>
      <c r="AGA344" s="59"/>
      <c r="AGL344" s="59"/>
      <c r="AGW344" s="59"/>
      <c r="AHH344" s="59"/>
      <c r="AHS344" s="59"/>
      <c r="AID344" s="59"/>
      <c r="AIO344" s="59"/>
      <c r="AIZ344" s="59"/>
      <c r="AJK344" s="59"/>
      <c r="AJV344" s="59"/>
      <c r="AKG344" s="59"/>
      <c r="AKR344" s="59"/>
      <c r="ALC344" s="59"/>
      <c r="ALN344" s="59"/>
      <c r="ALY344" s="59"/>
      <c r="AMJ344" s="59"/>
      <c r="AMU344" s="59"/>
      <c r="ANF344" s="59"/>
      <c r="ANQ344" s="59"/>
      <c r="AOB344" s="59"/>
      <c r="AOM344" s="59"/>
      <c r="AOX344" s="59"/>
      <c r="API344" s="59"/>
      <c r="APT344" s="59"/>
      <c r="AQE344" s="59"/>
      <c r="AQP344" s="59"/>
      <c r="ARA344" s="59"/>
      <c r="ARL344" s="59"/>
      <c r="ARW344" s="59"/>
      <c r="ASH344" s="59"/>
      <c r="ASS344" s="59"/>
      <c r="ATD344" s="59"/>
      <c r="ATO344" s="59"/>
      <c r="ATZ344" s="59"/>
      <c r="AUK344" s="59"/>
      <c r="AUV344" s="59"/>
      <c r="AVG344" s="59"/>
      <c r="AVR344" s="59"/>
      <c r="AWC344" s="59"/>
      <c r="AWN344" s="59"/>
      <c r="AWY344" s="59"/>
      <c r="AXJ344" s="59"/>
      <c r="AXU344" s="59"/>
      <c r="AYF344" s="59"/>
      <c r="AYQ344" s="59"/>
      <c r="AZB344" s="59"/>
    </row>
    <row r="345" spans="1:1024 1035:1354" ht="18.75" customHeight="1" x14ac:dyDescent="0.25">
      <c r="A345" s="24" t="str">
        <f>'total Scrap'!A345</f>
        <v>04/2021</v>
      </c>
      <c r="B345" s="29">
        <f>'total Scrap'!D345</f>
        <v>97820</v>
      </c>
      <c r="C345" s="45" t="str">
        <f>'total Scrap'!E345</f>
        <v>565302660071</v>
      </c>
      <c r="D345" s="8" t="str">
        <f>'total Scrap'!F345</f>
        <v>LAMP ASSY, COMBINATION HEAD, LED</v>
      </c>
      <c r="E345" s="26">
        <f t="shared" ca="1" si="52"/>
        <v>2</v>
      </c>
      <c r="F345" s="26">
        <f t="shared" si="53"/>
        <v>6</v>
      </c>
      <c r="G345" s="27">
        <f t="shared" ca="1" si="54"/>
        <v>0.42857142857142855</v>
      </c>
      <c r="H345" s="26" t="e">
        <f t="shared" ca="1" si="55"/>
        <v>#NAME?</v>
      </c>
      <c r="I345" s="26"/>
      <c r="J345" s="30"/>
      <c r="P345" s="57" t="str">
        <f t="shared" si="56"/>
        <v>04/2021</v>
      </c>
      <c r="Q345" s="30" t="str">
        <f t="shared" si="57"/>
        <v>565302660071</v>
      </c>
      <c r="U345" s="42" t="e">
        <f ca="1">IF($C345=$R$3, $A345,)</f>
        <v>#NAME?</v>
      </c>
      <c r="W345" s="43" t="e">
        <f t="shared" ca="1" si="58"/>
        <v>#NAME?</v>
      </c>
      <c r="X345" s="42" t="e">
        <f t="shared" ca="1" si="59"/>
        <v>#NAME?</v>
      </c>
      <c r="AH345" s="59"/>
      <c r="AS345" s="59"/>
      <c r="BD345" s="59"/>
      <c r="BO345" s="59"/>
      <c r="BZ345" s="59"/>
      <c r="CK345" s="59"/>
      <c r="CV345" s="59"/>
      <c r="DG345" s="59"/>
      <c r="DR345" s="59"/>
      <c r="EC345" s="59"/>
      <c r="EN345" s="59"/>
      <c r="EY345" s="59"/>
      <c r="FJ345" s="59"/>
      <c r="FU345" s="59"/>
      <c r="GF345" s="59"/>
      <c r="GQ345" s="59"/>
      <c r="HB345" s="59"/>
      <c r="HM345" s="59"/>
      <c r="HX345" s="59"/>
      <c r="II345" s="59"/>
      <c r="IT345" s="59"/>
      <c r="JE345" s="59"/>
      <c r="JP345" s="59"/>
      <c r="KA345" s="59"/>
      <c r="KL345" s="59"/>
      <c r="KW345" s="59"/>
      <c r="LH345" s="59"/>
      <c r="LS345" s="59"/>
      <c r="MD345" s="59"/>
      <c r="MO345" s="59"/>
      <c r="MZ345" s="59"/>
      <c r="NK345" s="59"/>
      <c r="NV345" s="59"/>
      <c r="OG345" s="59"/>
      <c r="OR345" s="59"/>
      <c r="PC345" s="59"/>
      <c r="PN345" s="59"/>
      <c r="PY345" s="59"/>
      <c r="QJ345" s="59"/>
      <c r="QU345" s="59"/>
      <c r="RF345" s="59"/>
      <c r="RQ345" s="59"/>
      <c r="SB345" s="59"/>
      <c r="SM345" s="59"/>
      <c r="SX345" s="59"/>
      <c r="TI345" s="59"/>
      <c r="TT345" s="59"/>
      <c r="UE345" s="59"/>
      <c r="UP345" s="59"/>
      <c r="VA345" s="59"/>
      <c r="VL345" s="59"/>
      <c r="VW345" s="59"/>
      <c r="WH345" s="59"/>
      <c r="WS345" s="59"/>
      <c r="XD345" s="59"/>
      <c r="XO345" s="59"/>
      <c r="XZ345" s="59"/>
      <c r="YK345" s="59"/>
      <c r="YV345" s="59"/>
      <c r="ZG345" s="59"/>
      <c r="ZR345" s="59"/>
      <c r="AAC345" s="59"/>
      <c r="AAN345" s="59"/>
      <c r="AAY345" s="59"/>
      <c r="ABJ345" s="59"/>
      <c r="ABU345" s="59"/>
      <c r="ACF345" s="59"/>
      <c r="ACQ345" s="59"/>
      <c r="ADB345" s="59"/>
      <c r="ADM345" s="59"/>
      <c r="ADX345" s="59"/>
      <c r="AEI345" s="59"/>
      <c r="AET345" s="59"/>
      <c r="AFE345" s="59"/>
      <c r="AFP345" s="59"/>
      <c r="AGA345" s="59"/>
      <c r="AGL345" s="59"/>
      <c r="AGW345" s="59"/>
      <c r="AHH345" s="59"/>
      <c r="AHS345" s="59"/>
      <c r="AID345" s="59"/>
      <c r="AIO345" s="59"/>
      <c r="AIZ345" s="59"/>
      <c r="AJK345" s="59"/>
      <c r="AJV345" s="59"/>
      <c r="AKG345" s="59"/>
      <c r="AKR345" s="59"/>
      <c r="ALC345" s="59"/>
      <c r="ALN345" s="59"/>
      <c r="ALY345" s="59"/>
      <c r="AMJ345" s="59"/>
      <c r="AMU345" s="59"/>
      <c r="ANF345" s="59"/>
      <c r="ANQ345" s="59"/>
      <c r="AOB345" s="59"/>
      <c r="AOM345" s="59"/>
      <c r="AOX345" s="59"/>
      <c r="API345" s="59"/>
      <c r="APT345" s="59"/>
      <c r="AQE345" s="59"/>
      <c r="AQP345" s="59"/>
      <c r="ARA345" s="59"/>
      <c r="ARL345" s="59"/>
      <c r="ARW345" s="59"/>
      <c r="ASH345" s="59"/>
      <c r="ASS345" s="59"/>
      <c r="ATD345" s="59"/>
      <c r="ATO345" s="59"/>
      <c r="ATZ345" s="59"/>
      <c r="AUK345" s="59"/>
      <c r="AUV345" s="59"/>
      <c r="AVG345" s="59"/>
      <c r="AVR345" s="59"/>
      <c r="AWC345" s="59"/>
      <c r="AWN345" s="59"/>
      <c r="AWY345" s="59"/>
      <c r="AXJ345" s="59"/>
      <c r="AXU345" s="59"/>
      <c r="AYF345" s="59"/>
      <c r="AYQ345" s="59"/>
      <c r="AZB345" s="59"/>
    </row>
    <row r="346" spans="1:1024 1035:1354" ht="18.75" customHeight="1" x14ac:dyDescent="0.25">
      <c r="A346" s="24" t="str">
        <f>'total Scrap'!A346</f>
        <v>04/2021</v>
      </c>
      <c r="B346" s="29">
        <f>'total Scrap'!D346</f>
        <v>97818</v>
      </c>
      <c r="C346" s="45" t="str">
        <f>'total Scrap'!E346</f>
        <v>8987125010</v>
      </c>
      <c r="D346" s="8" t="str">
        <f>'total Scrap'!F346</f>
        <v>CONTROLLER ASSY, FUEL INJECTION</v>
      </c>
      <c r="E346" s="26">
        <f t="shared" ca="1" si="52"/>
        <v>2</v>
      </c>
      <c r="F346" s="26">
        <f t="shared" si="53"/>
        <v>2</v>
      </c>
      <c r="G346" s="27">
        <f t="shared" ca="1" si="54"/>
        <v>0.14285714285714285</v>
      </c>
      <c r="H346" s="26" t="e">
        <f t="shared" ca="1" si="55"/>
        <v>#NAME?</v>
      </c>
      <c r="I346" s="26"/>
      <c r="J346" s="30"/>
      <c r="P346" s="57" t="str">
        <f t="shared" si="56"/>
        <v>04/2021</v>
      </c>
      <c r="Q346" s="30" t="str">
        <f t="shared" si="57"/>
        <v>8987125010</v>
      </c>
      <c r="U346" s="42" t="e">
        <f ca="1">IF($C346=$R$3, $A346,)</f>
        <v>#NAME?</v>
      </c>
      <c r="W346" s="43" t="e">
        <f t="shared" ca="1" si="58"/>
        <v>#NAME?</v>
      </c>
      <c r="X346" s="42" t="e">
        <f t="shared" ca="1" si="59"/>
        <v>#NAME?</v>
      </c>
      <c r="AH346" s="59"/>
      <c r="AS346" s="59"/>
      <c r="BD346" s="59"/>
      <c r="BO346" s="59"/>
      <c r="BZ346" s="59"/>
      <c r="CK346" s="59"/>
      <c r="CV346" s="59"/>
      <c r="DG346" s="59"/>
      <c r="DR346" s="59"/>
      <c r="EC346" s="59"/>
      <c r="EN346" s="59"/>
      <c r="EY346" s="59"/>
      <c r="FJ346" s="59"/>
      <c r="FU346" s="59"/>
      <c r="GF346" s="59"/>
      <c r="GQ346" s="59"/>
      <c r="HB346" s="59"/>
      <c r="HM346" s="59"/>
      <c r="HX346" s="59"/>
      <c r="II346" s="59"/>
      <c r="IT346" s="59"/>
      <c r="JE346" s="59"/>
      <c r="JP346" s="59"/>
      <c r="KA346" s="59"/>
      <c r="KL346" s="59"/>
      <c r="KW346" s="59"/>
      <c r="LH346" s="59"/>
      <c r="LS346" s="59"/>
      <c r="MD346" s="59"/>
      <c r="MO346" s="59"/>
      <c r="MZ346" s="59"/>
      <c r="NK346" s="59"/>
      <c r="NV346" s="59"/>
      <c r="OG346" s="59"/>
      <c r="OR346" s="59"/>
      <c r="PC346" s="59"/>
      <c r="PN346" s="59"/>
      <c r="PY346" s="59"/>
      <c r="QJ346" s="59"/>
      <c r="QU346" s="59"/>
      <c r="RF346" s="59"/>
      <c r="RQ346" s="59"/>
      <c r="SB346" s="59"/>
      <c r="SM346" s="59"/>
      <c r="SX346" s="59"/>
      <c r="TI346" s="59"/>
      <c r="TT346" s="59"/>
      <c r="UE346" s="59"/>
      <c r="UP346" s="59"/>
      <c r="VA346" s="59"/>
      <c r="VL346" s="59"/>
      <c r="VW346" s="59"/>
      <c r="WH346" s="59"/>
      <c r="WS346" s="59"/>
      <c r="XD346" s="59"/>
      <c r="XO346" s="59"/>
      <c r="XZ346" s="59"/>
      <c r="YK346" s="59"/>
      <c r="YV346" s="59"/>
      <c r="ZG346" s="59"/>
      <c r="ZR346" s="59"/>
      <c r="AAC346" s="59"/>
      <c r="AAN346" s="59"/>
      <c r="AAY346" s="59"/>
      <c r="ABJ346" s="59"/>
      <c r="ABU346" s="59"/>
      <c r="ACF346" s="59"/>
      <c r="ACQ346" s="59"/>
      <c r="ADB346" s="59"/>
      <c r="ADM346" s="59"/>
      <c r="ADX346" s="59"/>
      <c r="AEI346" s="59"/>
      <c r="AET346" s="59"/>
      <c r="AFE346" s="59"/>
      <c r="AFP346" s="59"/>
      <c r="AGA346" s="59"/>
      <c r="AGL346" s="59"/>
      <c r="AGW346" s="59"/>
      <c r="AHH346" s="59"/>
      <c r="AHS346" s="59"/>
      <c r="AID346" s="59"/>
      <c r="AIO346" s="59"/>
      <c r="AIZ346" s="59"/>
      <c r="AJK346" s="59"/>
      <c r="AJV346" s="59"/>
      <c r="AKG346" s="59"/>
      <c r="AKR346" s="59"/>
      <c r="ALC346" s="59"/>
      <c r="ALN346" s="59"/>
      <c r="ALY346" s="59"/>
      <c r="AMJ346" s="59"/>
      <c r="AMU346" s="59"/>
      <c r="ANF346" s="59"/>
      <c r="ANQ346" s="59"/>
      <c r="AOB346" s="59"/>
      <c r="AOM346" s="59"/>
      <c r="AOX346" s="59"/>
      <c r="API346" s="59"/>
      <c r="APT346" s="59"/>
      <c r="AQE346" s="59"/>
      <c r="AQP346" s="59"/>
      <c r="ARA346" s="59"/>
      <c r="ARL346" s="59"/>
      <c r="ARW346" s="59"/>
      <c r="ASH346" s="59"/>
      <c r="ASS346" s="59"/>
      <c r="ATD346" s="59"/>
      <c r="ATO346" s="59"/>
      <c r="ATZ346" s="59"/>
      <c r="AUK346" s="59"/>
      <c r="AUV346" s="59"/>
      <c r="AVG346" s="59"/>
      <c r="AVR346" s="59"/>
      <c r="AWC346" s="59"/>
      <c r="AWN346" s="59"/>
      <c r="AWY346" s="59"/>
      <c r="AXJ346" s="59"/>
      <c r="AXU346" s="59"/>
      <c r="AYF346" s="59"/>
      <c r="AYQ346" s="59"/>
      <c r="AZB346" s="59"/>
    </row>
    <row r="347" spans="1:1024 1035:1354" ht="18.75" customHeight="1" x14ac:dyDescent="0.25">
      <c r="A347" s="24" t="str">
        <f>'total Scrap'!A347</f>
        <v>04/2021</v>
      </c>
      <c r="B347" s="29">
        <f>'total Scrap'!D347</f>
        <v>96570</v>
      </c>
      <c r="C347" s="45" t="str">
        <f>'total Scrap'!E347</f>
        <v>461502661271</v>
      </c>
      <c r="D347" s="8" t="str">
        <f>'total Scrap'!F347</f>
        <v>PEDAL ASSY, PARKING BRAKE</v>
      </c>
      <c r="E347" s="26">
        <f t="shared" ca="1" si="52"/>
        <v>2</v>
      </c>
      <c r="F347" s="26">
        <f t="shared" si="53"/>
        <v>4</v>
      </c>
      <c r="G347" s="27">
        <f t="shared" ca="1" si="54"/>
        <v>0.2857142857142857</v>
      </c>
      <c r="H347" s="26" t="e">
        <f t="shared" ca="1" si="55"/>
        <v>#NAME?</v>
      </c>
      <c r="I347" s="26"/>
      <c r="J347" s="30"/>
      <c r="P347" s="57" t="str">
        <f t="shared" si="56"/>
        <v>04/2021</v>
      </c>
      <c r="Q347" s="30" t="str">
        <f t="shared" si="57"/>
        <v>461502661271</v>
      </c>
      <c r="U347" s="42" t="e">
        <f ca="1">IF($C347=$R$3, $A347,)</f>
        <v>#NAME?</v>
      </c>
      <c r="W347" s="43" t="e">
        <f t="shared" ca="1" si="58"/>
        <v>#NAME?</v>
      </c>
      <c r="X347" s="42" t="e">
        <f t="shared" ca="1" si="59"/>
        <v>#NAME?</v>
      </c>
      <c r="AH347" s="59"/>
      <c r="AS347" s="59"/>
      <c r="BD347" s="59"/>
      <c r="BO347" s="59"/>
      <c r="BZ347" s="59"/>
      <c r="CK347" s="59"/>
      <c r="CV347" s="59"/>
      <c r="DG347" s="59"/>
      <c r="DR347" s="59"/>
      <c r="EC347" s="59"/>
      <c r="EN347" s="59"/>
      <c r="EY347" s="59"/>
      <c r="FJ347" s="59"/>
      <c r="FU347" s="59"/>
      <c r="GF347" s="59"/>
      <c r="GQ347" s="59"/>
      <c r="HB347" s="59"/>
      <c r="HM347" s="59"/>
      <c r="HX347" s="59"/>
      <c r="II347" s="59"/>
      <c r="IT347" s="59"/>
      <c r="JE347" s="59"/>
      <c r="JP347" s="59"/>
      <c r="KA347" s="59"/>
      <c r="KL347" s="59"/>
      <c r="KW347" s="59"/>
      <c r="LH347" s="59"/>
      <c r="LS347" s="59"/>
      <c r="MD347" s="59"/>
      <c r="MO347" s="59"/>
      <c r="MZ347" s="59"/>
      <c r="NK347" s="59"/>
      <c r="NV347" s="59"/>
      <c r="OG347" s="59"/>
      <c r="OR347" s="59"/>
      <c r="PC347" s="59"/>
      <c r="PN347" s="59"/>
      <c r="PY347" s="59"/>
      <c r="QJ347" s="59"/>
      <c r="QU347" s="59"/>
      <c r="RF347" s="59"/>
      <c r="RQ347" s="59"/>
      <c r="SB347" s="59"/>
      <c r="SM347" s="59"/>
      <c r="SX347" s="59"/>
      <c r="TI347" s="59"/>
      <c r="TT347" s="59"/>
      <c r="UE347" s="59"/>
      <c r="UP347" s="59"/>
      <c r="VA347" s="59"/>
      <c r="VL347" s="59"/>
      <c r="VW347" s="59"/>
      <c r="WH347" s="59"/>
      <c r="WS347" s="59"/>
      <c r="XD347" s="59"/>
      <c r="XO347" s="59"/>
      <c r="XZ347" s="59"/>
      <c r="YK347" s="59"/>
      <c r="YV347" s="59"/>
      <c r="ZG347" s="59"/>
      <c r="ZR347" s="59"/>
      <c r="AAC347" s="59"/>
      <c r="AAN347" s="59"/>
      <c r="AAY347" s="59"/>
      <c r="ABJ347" s="59"/>
      <c r="ABU347" s="59"/>
      <c r="ACF347" s="59"/>
      <c r="ACQ347" s="59"/>
      <c r="ADB347" s="59"/>
      <c r="ADM347" s="59"/>
      <c r="ADX347" s="59"/>
      <c r="AEI347" s="59"/>
      <c r="AET347" s="59"/>
      <c r="AFE347" s="59"/>
      <c r="AFP347" s="59"/>
      <c r="AGA347" s="59"/>
      <c r="AGL347" s="59"/>
      <c r="AGW347" s="59"/>
      <c r="AHH347" s="59"/>
      <c r="AHS347" s="59"/>
      <c r="AID347" s="59"/>
      <c r="AIO347" s="59"/>
      <c r="AIZ347" s="59"/>
      <c r="AJK347" s="59"/>
      <c r="AJV347" s="59"/>
      <c r="AKG347" s="59"/>
      <c r="AKR347" s="59"/>
      <c r="ALC347" s="59"/>
      <c r="ALN347" s="59"/>
      <c r="ALY347" s="59"/>
      <c r="AMJ347" s="59"/>
      <c r="AMU347" s="59"/>
      <c r="ANF347" s="59"/>
      <c r="ANQ347" s="59"/>
      <c r="AOB347" s="59"/>
      <c r="AOM347" s="59"/>
      <c r="AOX347" s="59"/>
      <c r="API347" s="59"/>
      <c r="APT347" s="59"/>
      <c r="AQE347" s="59"/>
      <c r="AQP347" s="59"/>
      <c r="ARA347" s="59"/>
      <c r="ARL347" s="59"/>
      <c r="ARW347" s="59"/>
      <c r="ASH347" s="59"/>
      <c r="ASS347" s="59"/>
      <c r="ATD347" s="59"/>
      <c r="ATO347" s="59"/>
      <c r="ATZ347" s="59"/>
      <c r="AUK347" s="59"/>
      <c r="AUV347" s="59"/>
      <c r="AVG347" s="59"/>
      <c r="AVR347" s="59"/>
      <c r="AWC347" s="59"/>
      <c r="AWN347" s="59"/>
      <c r="AWY347" s="59"/>
      <c r="AXJ347" s="59"/>
      <c r="AXU347" s="59"/>
      <c r="AYF347" s="59"/>
      <c r="AYQ347" s="59"/>
      <c r="AZB347" s="59"/>
    </row>
    <row r="348" spans="1:1024 1035:1354" ht="18.75" customHeight="1" x14ac:dyDescent="0.25">
      <c r="A348" s="24" t="str">
        <f>'total Scrap'!A348</f>
        <v>04/2021</v>
      </c>
      <c r="B348" s="29">
        <f>'total Scrap'!D348</f>
        <v>97960</v>
      </c>
      <c r="C348" s="45" t="str">
        <f>'total Scrap'!E348</f>
        <v>565903676071</v>
      </c>
      <c r="D348" s="8" t="str">
        <f>'total Scrap'!F348</f>
        <v>LAMP ASSY, HEAD</v>
      </c>
      <c r="E348" s="26">
        <f t="shared" ca="1" si="52"/>
        <v>2</v>
      </c>
      <c r="F348" s="26">
        <f t="shared" si="53"/>
        <v>6</v>
      </c>
      <c r="G348" s="27">
        <f t="shared" ca="1" si="54"/>
        <v>0.42857142857142855</v>
      </c>
      <c r="H348" s="26" t="e">
        <f t="shared" ca="1" si="55"/>
        <v>#NAME?</v>
      </c>
      <c r="I348" s="26"/>
      <c r="J348" s="30"/>
      <c r="P348" s="57" t="str">
        <f t="shared" si="56"/>
        <v>04/2021</v>
      </c>
      <c r="Q348" s="30" t="str">
        <f t="shared" si="57"/>
        <v>565903676071</v>
      </c>
      <c r="U348" s="42" t="e">
        <f ca="1">IF($C348=$R$3, $A348,)</f>
        <v>#NAME?</v>
      </c>
      <c r="W348" s="43" t="e">
        <f t="shared" ca="1" si="58"/>
        <v>#NAME?</v>
      </c>
      <c r="X348" s="42" t="e">
        <f t="shared" ca="1" si="59"/>
        <v>#NAME?</v>
      </c>
      <c r="AH348" s="59"/>
      <c r="AS348" s="59"/>
      <c r="BD348" s="59"/>
      <c r="BO348" s="59"/>
      <c r="BZ348" s="59"/>
      <c r="CK348" s="59"/>
      <c r="CV348" s="59"/>
      <c r="DG348" s="59"/>
      <c r="DR348" s="59"/>
      <c r="EC348" s="59"/>
      <c r="EN348" s="59"/>
      <c r="EY348" s="59"/>
      <c r="FJ348" s="59"/>
      <c r="FU348" s="59"/>
      <c r="GF348" s="59"/>
      <c r="GQ348" s="59"/>
      <c r="HB348" s="59"/>
      <c r="HM348" s="59"/>
      <c r="HX348" s="59"/>
      <c r="II348" s="59"/>
      <c r="IT348" s="59"/>
      <c r="JE348" s="59"/>
      <c r="JP348" s="59"/>
      <c r="KA348" s="59"/>
      <c r="KL348" s="59"/>
      <c r="KW348" s="59"/>
      <c r="LH348" s="59"/>
      <c r="LS348" s="59"/>
      <c r="MD348" s="59"/>
      <c r="MO348" s="59"/>
      <c r="MZ348" s="59"/>
      <c r="NK348" s="59"/>
      <c r="NV348" s="59"/>
      <c r="OG348" s="59"/>
      <c r="OR348" s="59"/>
      <c r="PC348" s="59"/>
      <c r="PN348" s="59"/>
      <c r="PY348" s="59"/>
      <c r="QJ348" s="59"/>
      <c r="QU348" s="59"/>
      <c r="RF348" s="59"/>
      <c r="RQ348" s="59"/>
      <c r="SB348" s="59"/>
      <c r="SM348" s="59"/>
      <c r="SX348" s="59"/>
      <c r="TI348" s="59"/>
      <c r="TT348" s="59"/>
      <c r="UE348" s="59"/>
      <c r="UP348" s="59"/>
      <c r="VA348" s="59"/>
      <c r="VL348" s="59"/>
      <c r="VW348" s="59"/>
      <c r="WH348" s="59"/>
      <c r="WS348" s="59"/>
      <c r="XD348" s="59"/>
      <c r="XO348" s="59"/>
      <c r="XZ348" s="59"/>
      <c r="YK348" s="59"/>
      <c r="YV348" s="59"/>
      <c r="ZG348" s="59"/>
      <c r="ZR348" s="59"/>
      <c r="AAC348" s="59"/>
      <c r="AAN348" s="59"/>
      <c r="AAY348" s="59"/>
      <c r="ABJ348" s="59"/>
      <c r="ABU348" s="59"/>
      <c r="ACF348" s="59"/>
      <c r="ACQ348" s="59"/>
      <c r="ADB348" s="59"/>
      <c r="ADM348" s="59"/>
      <c r="ADX348" s="59"/>
      <c r="AEI348" s="59"/>
      <c r="AET348" s="59"/>
      <c r="AFE348" s="59"/>
      <c r="AFP348" s="59"/>
      <c r="AGA348" s="59"/>
      <c r="AGL348" s="59"/>
      <c r="AGW348" s="59"/>
      <c r="AHH348" s="59"/>
      <c r="AHS348" s="59"/>
      <c r="AID348" s="59"/>
      <c r="AIO348" s="59"/>
      <c r="AIZ348" s="59"/>
      <c r="AJK348" s="59"/>
      <c r="AJV348" s="59"/>
      <c r="AKG348" s="59"/>
      <c r="AKR348" s="59"/>
      <c r="ALC348" s="59"/>
      <c r="ALN348" s="59"/>
      <c r="ALY348" s="59"/>
      <c r="AMJ348" s="59"/>
      <c r="AMU348" s="59"/>
      <c r="ANF348" s="59"/>
      <c r="ANQ348" s="59"/>
      <c r="AOB348" s="59"/>
      <c r="AOM348" s="59"/>
      <c r="AOX348" s="59"/>
      <c r="API348" s="59"/>
      <c r="APT348" s="59"/>
      <c r="AQE348" s="59"/>
      <c r="AQP348" s="59"/>
      <c r="ARA348" s="59"/>
      <c r="ARL348" s="59"/>
      <c r="ARW348" s="59"/>
      <c r="ASH348" s="59"/>
      <c r="ASS348" s="59"/>
      <c r="ATD348" s="59"/>
      <c r="ATO348" s="59"/>
      <c r="ATZ348" s="59"/>
      <c r="AUK348" s="59"/>
      <c r="AUV348" s="59"/>
      <c r="AVG348" s="59"/>
      <c r="AVR348" s="59"/>
      <c r="AWC348" s="59"/>
      <c r="AWN348" s="59"/>
      <c r="AWY348" s="59"/>
      <c r="AXJ348" s="59"/>
      <c r="AXU348" s="59"/>
      <c r="AYF348" s="59"/>
      <c r="AYQ348" s="59"/>
      <c r="AZB348" s="59"/>
    </row>
    <row r="349" spans="1:1024 1035:1354" ht="18.75" customHeight="1" x14ac:dyDescent="0.25">
      <c r="A349" s="24" t="str">
        <f>'total Scrap'!A349</f>
        <v>04/2021</v>
      </c>
      <c r="B349" s="29">
        <f>'total Scrap'!D349</f>
        <v>97822</v>
      </c>
      <c r="C349" s="45" t="str">
        <f>'total Scrap'!E349</f>
        <v>566302661071</v>
      </c>
      <c r="D349" s="8" t="str">
        <f>'total Scrap'!F349</f>
        <v>LAMP ASSY, COMBINATION RR, LED</v>
      </c>
      <c r="E349" s="26">
        <f t="shared" ca="1" si="52"/>
        <v>2</v>
      </c>
      <c r="F349" s="26">
        <f t="shared" si="53"/>
        <v>3</v>
      </c>
      <c r="G349" s="27">
        <f t="shared" ca="1" si="54"/>
        <v>0.21428571428571427</v>
      </c>
      <c r="H349" s="26" t="e">
        <f t="shared" ca="1" si="55"/>
        <v>#NAME?</v>
      </c>
      <c r="I349" s="26"/>
      <c r="J349" s="30"/>
      <c r="P349" s="57" t="str">
        <f t="shared" si="56"/>
        <v>04/2021</v>
      </c>
      <c r="Q349" s="30" t="str">
        <f t="shared" si="57"/>
        <v>566302661071</v>
      </c>
      <c r="U349" s="42" t="e">
        <f ca="1">IF($C349=$R$3, $A349,)</f>
        <v>#NAME?</v>
      </c>
      <c r="W349" s="43" t="e">
        <f t="shared" ca="1" si="58"/>
        <v>#NAME?</v>
      </c>
      <c r="X349" s="42" t="e">
        <f t="shared" ca="1" si="59"/>
        <v>#NAME?</v>
      </c>
      <c r="AH349" s="59"/>
      <c r="AS349" s="59"/>
      <c r="BD349" s="59"/>
      <c r="BO349" s="59"/>
      <c r="BZ349" s="59"/>
      <c r="CK349" s="59"/>
      <c r="CV349" s="59"/>
      <c r="DG349" s="59"/>
      <c r="DR349" s="59"/>
      <c r="EC349" s="59"/>
      <c r="EN349" s="59"/>
      <c r="EY349" s="59"/>
      <c r="FJ349" s="59"/>
      <c r="FU349" s="59"/>
      <c r="GF349" s="59"/>
      <c r="GQ349" s="59"/>
      <c r="HB349" s="59"/>
      <c r="HM349" s="59"/>
      <c r="HX349" s="59"/>
      <c r="II349" s="59"/>
      <c r="IT349" s="59"/>
      <c r="JE349" s="59"/>
      <c r="JP349" s="59"/>
      <c r="KA349" s="59"/>
      <c r="KL349" s="59"/>
      <c r="KW349" s="59"/>
      <c r="LH349" s="59"/>
      <c r="LS349" s="59"/>
      <c r="MD349" s="59"/>
      <c r="MO349" s="59"/>
      <c r="MZ349" s="59"/>
      <c r="NK349" s="59"/>
      <c r="NV349" s="59"/>
      <c r="OG349" s="59"/>
      <c r="OR349" s="59"/>
      <c r="PC349" s="59"/>
      <c r="PN349" s="59"/>
      <c r="PY349" s="59"/>
      <c r="QJ349" s="59"/>
      <c r="QU349" s="59"/>
      <c r="RF349" s="59"/>
      <c r="RQ349" s="59"/>
      <c r="SB349" s="59"/>
      <c r="SM349" s="59"/>
      <c r="SX349" s="59"/>
      <c r="TI349" s="59"/>
      <c r="TT349" s="59"/>
      <c r="UE349" s="59"/>
      <c r="UP349" s="59"/>
      <c r="VA349" s="59"/>
      <c r="VL349" s="59"/>
      <c r="VW349" s="59"/>
      <c r="WH349" s="59"/>
      <c r="WS349" s="59"/>
      <c r="XD349" s="59"/>
      <c r="XO349" s="59"/>
      <c r="XZ349" s="59"/>
      <c r="YK349" s="59"/>
      <c r="YV349" s="59"/>
      <c r="ZG349" s="59"/>
      <c r="ZR349" s="59"/>
      <c r="AAC349" s="59"/>
      <c r="AAN349" s="59"/>
      <c r="AAY349" s="59"/>
      <c r="ABJ349" s="59"/>
      <c r="ABU349" s="59"/>
      <c r="ACF349" s="59"/>
      <c r="ACQ349" s="59"/>
      <c r="ADB349" s="59"/>
      <c r="ADM349" s="59"/>
      <c r="ADX349" s="59"/>
      <c r="AEI349" s="59"/>
      <c r="AET349" s="59"/>
      <c r="AFE349" s="59"/>
      <c r="AFP349" s="59"/>
      <c r="AGA349" s="59"/>
      <c r="AGL349" s="59"/>
      <c r="AGW349" s="59"/>
      <c r="AHH349" s="59"/>
      <c r="AHS349" s="59"/>
      <c r="AID349" s="59"/>
      <c r="AIO349" s="59"/>
      <c r="AIZ349" s="59"/>
      <c r="AJK349" s="59"/>
      <c r="AJV349" s="59"/>
      <c r="AKG349" s="59"/>
      <c r="AKR349" s="59"/>
      <c r="ALC349" s="59"/>
      <c r="ALN349" s="59"/>
      <c r="ALY349" s="59"/>
      <c r="AMJ349" s="59"/>
      <c r="AMU349" s="59"/>
      <c r="ANF349" s="59"/>
      <c r="ANQ349" s="59"/>
      <c r="AOB349" s="59"/>
      <c r="AOM349" s="59"/>
      <c r="AOX349" s="59"/>
      <c r="API349" s="59"/>
      <c r="APT349" s="59"/>
      <c r="AQE349" s="59"/>
      <c r="AQP349" s="59"/>
      <c r="ARA349" s="59"/>
      <c r="ARL349" s="59"/>
      <c r="ARW349" s="59"/>
      <c r="ASH349" s="59"/>
      <c r="ASS349" s="59"/>
      <c r="ATD349" s="59"/>
      <c r="ATO349" s="59"/>
      <c r="ATZ349" s="59"/>
      <c r="AUK349" s="59"/>
      <c r="AUV349" s="59"/>
      <c r="AVG349" s="59"/>
      <c r="AVR349" s="59"/>
      <c r="AWC349" s="59"/>
      <c r="AWN349" s="59"/>
      <c r="AWY349" s="59"/>
      <c r="AXJ349" s="59"/>
      <c r="AXU349" s="59"/>
      <c r="AYF349" s="59"/>
      <c r="AYQ349" s="59"/>
      <c r="AZB349" s="59"/>
    </row>
    <row r="350" spans="1:1024 1035:1354" ht="18.75" customHeight="1" x14ac:dyDescent="0.25">
      <c r="A350" s="24" t="str">
        <f>'total Scrap'!A350</f>
        <v>04/2021</v>
      </c>
      <c r="B350" s="29">
        <f>'total Scrap'!D350</f>
        <v>96568</v>
      </c>
      <c r="C350" s="45" t="str">
        <f>'total Scrap'!E350</f>
        <v>56062F321071</v>
      </c>
      <c r="D350" s="8" t="str">
        <f>'total Scrap'!F350</f>
        <v>WIRE, HOOD SUB NO.1</v>
      </c>
      <c r="E350" s="26">
        <f t="shared" ca="1" si="52"/>
        <v>2</v>
      </c>
      <c r="F350" s="26">
        <f t="shared" si="53"/>
        <v>1</v>
      </c>
      <c r="G350" s="27">
        <f t="shared" ca="1" si="54"/>
        <v>7.1428571428571425E-2</v>
      </c>
      <c r="H350" s="26" t="e">
        <f t="shared" ca="1" si="55"/>
        <v>#NAME?</v>
      </c>
      <c r="I350" s="26"/>
      <c r="J350" s="30"/>
      <c r="P350" s="57">
        <f t="shared" si="56"/>
        <v>0</v>
      </c>
      <c r="Q350" s="30">
        <f t="shared" si="57"/>
        <v>0</v>
      </c>
      <c r="U350" s="42" t="e">
        <f ca="1">IF($C350=$R$3, $A350,)</f>
        <v>#NAME?</v>
      </c>
      <c r="W350" s="43" t="e">
        <f t="shared" ca="1" si="58"/>
        <v>#NAME?</v>
      </c>
      <c r="X350" s="42" t="e">
        <f t="shared" ca="1" si="59"/>
        <v>#NAME?</v>
      </c>
      <c r="AH350" s="59"/>
      <c r="AS350" s="59"/>
      <c r="BD350" s="59"/>
      <c r="BO350" s="59"/>
      <c r="BZ350" s="59"/>
      <c r="CK350" s="59"/>
      <c r="CV350" s="59"/>
      <c r="DG350" s="59"/>
      <c r="DR350" s="59"/>
      <c r="EC350" s="59"/>
      <c r="EN350" s="59"/>
      <c r="EY350" s="59"/>
      <c r="FJ350" s="59"/>
      <c r="FU350" s="59"/>
      <c r="GF350" s="59"/>
      <c r="GQ350" s="59"/>
      <c r="HB350" s="59"/>
      <c r="HM350" s="59"/>
      <c r="HX350" s="59"/>
      <c r="II350" s="59"/>
      <c r="IT350" s="59"/>
      <c r="JE350" s="59"/>
      <c r="JP350" s="59"/>
      <c r="KA350" s="59"/>
      <c r="KL350" s="59"/>
      <c r="KW350" s="59"/>
      <c r="LH350" s="59"/>
      <c r="LS350" s="59"/>
      <c r="MD350" s="59"/>
      <c r="MO350" s="59"/>
      <c r="MZ350" s="59"/>
      <c r="NK350" s="59"/>
      <c r="NV350" s="59"/>
      <c r="OG350" s="59"/>
      <c r="OR350" s="59"/>
      <c r="PC350" s="59"/>
      <c r="PN350" s="59"/>
      <c r="PY350" s="59"/>
      <c r="QJ350" s="59"/>
      <c r="QU350" s="59"/>
      <c r="RF350" s="59"/>
      <c r="RQ350" s="59"/>
      <c r="SB350" s="59"/>
      <c r="SM350" s="59"/>
      <c r="SX350" s="59"/>
      <c r="TI350" s="59"/>
      <c r="TT350" s="59"/>
      <c r="UE350" s="59"/>
      <c r="UP350" s="59"/>
      <c r="VA350" s="59"/>
      <c r="VL350" s="59"/>
      <c r="VW350" s="59"/>
      <c r="WH350" s="59"/>
      <c r="WS350" s="59"/>
      <c r="XD350" s="59"/>
      <c r="XO350" s="59"/>
      <c r="XZ350" s="59"/>
      <c r="YK350" s="59"/>
      <c r="YV350" s="59"/>
      <c r="ZG350" s="59"/>
      <c r="ZR350" s="59"/>
      <c r="AAC350" s="59"/>
      <c r="AAN350" s="59"/>
      <c r="AAY350" s="59"/>
      <c r="ABJ350" s="59"/>
      <c r="ABU350" s="59"/>
      <c r="ACF350" s="59"/>
      <c r="ACQ350" s="59"/>
      <c r="ADB350" s="59"/>
      <c r="ADM350" s="59"/>
      <c r="ADX350" s="59"/>
      <c r="AEI350" s="59"/>
      <c r="AET350" s="59"/>
      <c r="AFE350" s="59"/>
      <c r="AFP350" s="59"/>
      <c r="AGA350" s="59"/>
      <c r="AGL350" s="59"/>
      <c r="AGW350" s="59"/>
      <c r="AHH350" s="59"/>
      <c r="AHS350" s="59"/>
      <c r="AID350" s="59"/>
      <c r="AIO350" s="59"/>
      <c r="AIZ350" s="59"/>
      <c r="AJK350" s="59"/>
      <c r="AJV350" s="59"/>
      <c r="AKG350" s="59"/>
      <c r="AKR350" s="59"/>
      <c r="ALC350" s="59"/>
      <c r="ALN350" s="59"/>
      <c r="ALY350" s="59"/>
      <c r="AMJ350" s="59"/>
      <c r="AMU350" s="59"/>
      <c r="ANF350" s="59"/>
      <c r="ANQ350" s="59"/>
      <c r="AOB350" s="59"/>
      <c r="AOM350" s="59"/>
      <c r="AOX350" s="59"/>
      <c r="API350" s="59"/>
      <c r="APT350" s="59"/>
      <c r="AQE350" s="59"/>
      <c r="AQP350" s="59"/>
      <c r="ARA350" s="59"/>
      <c r="ARL350" s="59"/>
      <c r="ARW350" s="59"/>
      <c r="ASH350" s="59"/>
      <c r="ASS350" s="59"/>
      <c r="ATD350" s="59"/>
      <c r="ATO350" s="59"/>
      <c r="ATZ350" s="59"/>
      <c r="AUK350" s="59"/>
      <c r="AUV350" s="59"/>
      <c r="AVG350" s="59"/>
      <c r="AVR350" s="59"/>
      <c r="AWC350" s="59"/>
      <c r="AWN350" s="59"/>
      <c r="AWY350" s="59"/>
      <c r="AXJ350" s="59"/>
      <c r="AXU350" s="59"/>
      <c r="AYF350" s="59"/>
      <c r="AYQ350" s="59"/>
      <c r="AZB350" s="59"/>
    </row>
    <row r="351" spans="1:1024 1035:1354" ht="18.75" customHeight="1" x14ac:dyDescent="0.25">
      <c r="A351" s="24" t="str">
        <f>'total Scrap'!A351</f>
        <v>04/2021</v>
      </c>
      <c r="B351" s="29">
        <f>'total Scrap'!D351</f>
        <v>97663</v>
      </c>
      <c r="C351" s="45" t="str">
        <f>'total Scrap'!E351</f>
        <v>68402F220071</v>
      </c>
      <c r="D351" s="8" t="str">
        <f>'total Scrap'!F351</f>
        <v>PIPE SUB-ASSY, INNER</v>
      </c>
      <c r="E351" s="26">
        <f t="shared" ca="1" si="52"/>
        <v>2</v>
      </c>
      <c r="F351" s="26">
        <f t="shared" si="53"/>
        <v>1</v>
      </c>
      <c r="G351" s="27">
        <f t="shared" ca="1" si="54"/>
        <v>7.1428571428571425E-2</v>
      </c>
      <c r="H351" s="26" t="e">
        <f t="shared" ca="1" si="55"/>
        <v>#NAME?</v>
      </c>
      <c r="I351" s="26"/>
      <c r="J351" s="30"/>
      <c r="P351" s="57">
        <f t="shared" si="56"/>
        <v>0</v>
      </c>
      <c r="Q351" s="30">
        <f t="shared" si="57"/>
        <v>0</v>
      </c>
      <c r="U351" s="42" t="e">
        <f ca="1">IF($C351=$R$3, $A351,)</f>
        <v>#NAME?</v>
      </c>
      <c r="W351" s="43" t="e">
        <f t="shared" ca="1" si="58"/>
        <v>#NAME?</v>
      </c>
      <c r="X351" s="42" t="e">
        <f t="shared" ca="1" si="59"/>
        <v>#NAME?</v>
      </c>
      <c r="AH351" s="59"/>
      <c r="AS351" s="59"/>
      <c r="BD351" s="59"/>
      <c r="BO351" s="59"/>
      <c r="BZ351" s="59"/>
      <c r="CK351" s="59"/>
      <c r="CV351" s="59"/>
      <c r="DG351" s="59"/>
      <c r="DR351" s="59"/>
      <c r="EC351" s="59"/>
      <c r="EN351" s="59"/>
      <c r="EY351" s="59"/>
      <c r="FJ351" s="59"/>
      <c r="FU351" s="59"/>
      <c r="GF351" s="59"/>
      <c r="GQ351" s="59"/>
      <c r="HB351" s="59"/>
      <c r="HM351" s="59"/>
      <c r="HX351" s="59"/>
      <c r="II351" s="59"/>
      <c r="IT351" s="59"/>
      <c r="JE351" s="59"/>
      <c r="JP351" s="59"/>
      <c r="KA351" s="59"/>
      <c r="KL351" s="59"/>
      <c r="KW351" s="59"/>
      <c r="LH351" s="59"/>
      <c r="LS351" s="59"/>
      <c r="MD351" s="59"/>
      <c r="MO351" s="59"/>
      <c r="MZ351" s="59"/>
      <c r="NK351" s="59"/>
      <c r="NV351" s="59"/>
      <c r="OG351" s="59"/>
      <c r="OR351" s="59"/>
      <c r="PC351" s="59"/>
      <c r="PN351" s="59"/>
      <c r="PY351" s="59"/>
      <c r="QJ351" s="59"/>
      <c r="QU351" s="59"/>
      <c r="RF351" s="59"/>
      <c r="RQ351" s="59"/>
      <c r="SB351" s="59"/>
      <c r="SM351" s="59"/>
      <c r="SX351" s="59"/>
      <c r="TI351" s="59"/>
      <c r="TT351" s="59"/>
      <c r="UE351" s="59"/>
      <c r="UP351" s="59"/>
      <c r="VA351" s="59"/>
      <c r="VL351" s="59"/>
      <c r="VW351" s="59"/>
      <c r="WH351" s="59"/>
      <c r="WS351" s="59"/>
      <c r="XD351" s="59"/>
      <c r="XO351" s="59"/>
      <c r="XZ351" s="59"/>
      <c r="YK351" s="59"/>
      <c r="YV351" s="59"/>
      <c r="ZG351" s="59"/>
      <c r="ZR351" s="59"/>
      <c r="AAC351" s="59"/>
      <c r="AAN351" s="59"/>
      <c r="AAY351" s="59"/>
      <c r="ABJ351" s="59"/>
      <c r="ABU351" s="59"/>
      <c r="ACF351" s="59"/>
      <c r="ACQ351" s="59"/>
      <c r="ADB351" s="59"/>
      <c r="ADM351" s="59"/>
      <c r="ADX351" s="59"/>
      <c r="AEI351" s="59"/>
      <c r="AET351" s="59"/>
      <c r="AFE351" s="59"/>
      <c r="AFP351" s="59"/>
      <c r="AGA351" s="59"/>
      <c r="AGL351" s="59"/>
      <c r="AGW351" s="59"/>
      <c r="AHH351" s="59"/>
      <c r="AHS351" s="59"/>
      <c r="AID351" s="59"/>
      <c r="AIO351" s="59"/>
      <c r="AIZ351" s="59"/>
      <c r="AJK351" s="59"/>
      <c r="AJV351" s="59"/>
      <c r="AKG351" s="59"/>
      <c r="AKR351" s="59"/>
      <c r="ALC351" s="59"/>
      <c r="ALN351" s="59"/>
      <c r="ALY351" s="59"/>
      <c r="AMJ351" s="59"/>
      <c r="AMU351" s="59"/>
      <c r="ANF351" s="59"/>
      <c r="ANQ351" s="59"/>
      <c r="AOB351" s="59"/>
      <c r="AOM351" s="59"/>
      <c r="AOX351" s="59"/>
      <c r="API351" s="59"/>
      <c r="APT351" s="59"/>
      <c r="AQE351" s="59"/>
      <c r="AQP351" s="59"/>
      <c r="ARA351" s="59"/>
      <c r="ARL351" s="59"/>
      <c r="ARW351" s="59"/>
      <c r="ASH351" s="59"/>
      <c r="ASS351" s="59"/>
      <c r="ATD351" s="59"/>
      <c r="ATO351" s="59"/>
      <c r="ATZ351" s="59"/>
      <c r="AUK351" s="59"/>
      <c r="AUV351" s="59"/>
      <c r="AVG351" s="59"/>
      <c r="AVR351" s="59"/>
      <c r="AWC351" s="59"/>
      <c r="AWN351" s="59"/>
      <c r="AWY351" s="59"/>
      <c r="AXJ351" s="59"/>
      <c r="AXU351" s="59"/>
      <c r="AYF351" s="59"/>
      <c r="AYQ351" s="59"/>
      <c r="AZB351" s="59"/>
    </row>
    <row r="352" spans="1:1024 1035:1354" ht="18.75" customHeight="1" x14ac:dyDescent="0.25">
      <c r="A352" s="24" t="str">
        <f>'total Scrap'!A352</f>
        <v>04/2021</v>
      </c>
      <c r="B352" s="29">
        <f>'total Scrap'!D352</f>
        <v>96576</v>
      </c>
      <c r="C352" s="45" t="str">
        <f>'total Scrap'!E352</f>
        <v>56310F125071</v>
      </c>
      <c r="D352" s="8" t="str">
        <f>'total Scrap'!F352</f>
        <v>WIRE SIDE LH</v>
      </c>
      <c r="E352" s="26">
        <f t="shared" ca="1" si="52"/>
        <v>2</v>
      </c>
      <c r="F352" s="26">
        <f t="shared" si="53"/>
        <v>1</v>
      </c>
      <c r="G352" s="27">
        <f t="shared" ca="1" si="54"/>
        <v>7.1428571428571425E-2</v>
      </c>
      <c r="H352" s="26" t="e">
        <f t="shared" ca="1" si="55"/>
        <v>#NAME?</v>
      </c>
      <c r="I352" s="26"/>
      <c r="J352" s="30"/>
      <c r="P352" s="57">
        <f t="shared" si="56"/>
        <v>0</v>
      </c>
      <c r="Q352" s="30">
        <f t="shared" si="57"/>
        <v>0</v>
      </c>
      <c r="U352" s="42" t="e">
        <f ca="1">IF($C352=$R$3, $A352,)</f>
        <v>#NAME?</v>
      </c>
      <c r="W352" s="43" t="e">
        <f t="shared" ca="1" si="58"/>
        <v>#NAME?</v>
      </c>
      <c r="X352" s="42" t="e">
        <f t="shared" ca="1" si="59"/>
        <v>#NAME?</v>
      </c>
      <c r="AH352" s="59"/>
      <c r="AS352" s="59"/>
      <c r="BD352" s="59"/>
      <c r="BO352" s="59"/>
      <c r="BZ352" s="59"/>
      <c r="CK352" s="59"/>
      <c r="CV352" s="59"/>
      <c r="DG352" s="59"/>
      <c r="DR352" s="59"/>
      <c r="EC352" s="59"/>
      <c r="EN352" s="59"/>
      <c r="EY352" s="59"/>
      <c r="FJ352" s="59"/>
      <c r="FU352" s="59"/>
      <c r="GF352" s="59"/>
      <c r="GQ352" s="59"/>
      <c r="HB352" s="59"/>
      <c r="HM352" s="59"/>
      <c r="HX352" s="59"/>
      <c r="II352" s="59"/>
      <c r="IT352" s="59"/>
      <c r="JE352" s="59"/>
      <c r="JP352" s="59"/>
      <c r="KA352" s="59"/>
      <c r="KL352" s="59"/>
      <c r="KW352" s="59"/>
      <c r="LH352" s="59"/>
      <c r="LS352" s="59"/>
      <c r="MD352" s="59"/>
      <c r="MO352" s="59"/>
      <c r="MZ352" s="59"/>
      <c r="NK352" s="59"/>
      <c r="NV352" s="59"/>
      <c r="OG352" s="59"/>
      <c r="OR352" s="59"/>
      <c r="PC352" s="59"/>
      <c r="PN352" s="59"/>
      <c r="PY352" s="59"/>
      <c r="QJ352" s="59"/>
      <c r="QU352" s="59"/>
      <c r="RF352" s="59"/>
      <c r="RQ352" s="59"/>
      <c r="SB352" s="59"/>
      <c r="SM352" s="59"/>
      <c r="SX352" s="59"/>
      <c r="TI352" s="59"/>
      <c r="TT352" s="59"/>
      <c r="UE352" s="59"/>
      <c r="UP352" s="59"/>
      <c r="VA352" s="59"/>
      <c r="VL352" s="59"/>
      <c r="VW352" s="59"/>
      <c r="WH352" s="59"/>
      <c r="WS352" s="59"/>
      <c r="XD352" s="59"/>
      <c r="XO352" s="59"/>
      <c r="XZ352" s="59"/>
      <c r="YK352" s="59"/>
      <c r="YV352" s="59"/>
      <c r="ZG352" s="59"/>
      <c r="ZR352" s="59"/>
      <c r="AAC352" s="59"/>
      <c r="AAN352" s="59"/>
      <c r="AAY352" s="59"/>
      <c r="ABJ352" s="59"/>
      <c r="ABU352" s="59"/>
      <c r="ACF352" s="59"/>
      <c r="ACQ352" s="59"/>
      <c r="ADB352" s="59"/>
      <c r="ADM352" s="59"/>
      <c r="ADX352" s="59"/>
      <c r="AEI352" s="59"/>
      <c r="AET352" s="59"/>
      <c r="AFE352" s="59"/>
      <c r="AFP352" s="59"/>
      <c r="AGA352" s="59"/>
      <c r="AGL352" s="59"/>
      <c r="AGW352" s="59"/>
      <c r="AHH352" s="59"/>
      <c r="AHS352" s="59"/>
      <c r="AID352" s="59"/>
      <c r="AIO352" s="59"/>
      <c r="AIZ352" s="59"/>
      <c r="AJK352" s="59"/>
      <c r="AJV352" s="59"/>
      <c r="AKG352" s="59"/>
      <c r="AKR352" s="59"/>
      <c r="ALC352" s="59"/>
      <c r="ALN352" s="59"/>
      <c r="ALY352" s="59"/>
      <c r="AMJ352" s="59"/>
      <c r="AMU352" s="59"/>
      <c r="ANF352" s="59"/>
      <c r="ANQ352" s="59"/>
      <c r="AOB352" s="59"/>
      <c r="AOM352" s="59"/>
      <c r="AOX352" s="59"/>
      <c r="API352" s="59"/>
      <c r="APT352" s="59"/>
      <c r="AQE352" s="59"/>
      <c r="AQP352" s="59"/>
      <c r="ARA352" s="59"/>
      <c r="ARL352" s="59"/>
      <c r="ARW352" s="59"/>
      <c r="ASH352" s="59"/>
      <c r="ASS352" s="59"/>
      <c r="ATD352" s="59"/>
      <c r="ATO352" s="59"/>
      <c r="ATZ352" s="59"/>
      <c r="AUK352" s="59"/>
      <c r="AUV352" s="59"/>
      <c r="AVG352" s="59"/>
      <c r="AVR352" s="59"/>
      <c r="AWC352" s="59"/>
      <c r="AWN352" s="59"/>
      <c r="AWY352" s="59"/>
      <c r="AXJ352" s="59"/>
      <c r="AXU352" s="59"/>
      <c r="AYF352" s="59"/>
      <c r="AYQ352" s="59"/>
      <c r="AZB352" s="59"/>
    </row>
    <row r="353" spans="1:1024 1035:1354" ht="18.75" customHeight="1" x14ac:dyDescent="0.25">
      <c r="A353" s="24" t="str">
        <f>'total Scrap'!A353</f>
        <v>04/2021</v>
      </c>
      <c r="B353" s="29">
        <f>'total Scrap'!D353</f>
        <v>96578</v>
      </c>
      <c r="C353" s="45" t="str">
        <f>'total Scrap'!E353</f>
        <v>23507FPA2171</v>
      </c>
      <c r="D353" s="8" t="str">
        <f>'total Scrap'!F353</f>
        <v>WIRE, SENSOR DOPPLER (23510FPA2071</v>
      </c>
      <c r="E353" s="26">
        <f t="shared" ca="1" si="52"/>
        <v>2</v>
      </c>
      <c r="F353" s="26">
        <f t="shared" si="53"/>
        <v>3</v>
      </c>
      <c r="G353" s="27">
        <f t="shared" ca="1" si="54"/>
        <v>0.21428571428571427</v>
      </c>
      <c r="H353" s="26" t="e">
        <f t="shared" ca="1" si="55"/>
        <v>#NAME?</v>
      </c>
      <c r="I353" s="26"/>
      <c r="J353" s="30"/>
      <c r="P353" s="57" t="str">
        <f t="shared" si="56"/>
        <v>04/2021</v>
      </c>
      <c r="Q353" s="30" t="str">
        <f t="shared" si="57"/>
        <v>23507FPA2171</v>
      </c>
      <c r="U353" s="42" t="e">
        <f ca="1">IF($C353=$R$3, $A353,)</f>
        <v>#NAME?</v>
      </c>
      <c r="W353" s="43" t="e">
        <f t="shared" ca="1" si="58"/>
        <v>#NAME?</v>
      </c>
      <c r="X353" s="42" t="e">
        <f t="shared" ca="1" si="59"/>
        <v>#NAME?</v>
      </c>
      <c r="AH353" s="59"/>
      <c r="AS353" s="59"/>
      <c r="BD353" s="59"/>
      <c r="BO353" s="59"/>
      <c r="BZ353" s="59"/>
      <c r="CK353" s="59"/>
      <c r="CV353" s="59"/>
      <c r="DG353" s="59"/>
      <c r="DR353" s="59"/>
      <c r="EC353" s="59"/>
      <c r="EN353" s="59"/>
      <c r="EY353" s="59"/>
      <c r="FJ353" s="59"/>
      <c r="FU353" s="59"/>
      <c r="GF353" s="59"/>
      <c r="GQ353" s="59"/>
      <c r="HB353" s="59"/>
      <c r="HM353" s="59"/>
      <c r="HX353" s="59"/>
      <c r="II353" s="59"/>
      <c r="IT353" s="59"/>
      <c r="JE353" s="59"/>
      <c r="JP353" s="59"/>
      <c r="KA353" s="59"/>
      <c r="KL353" s="59"/>
      <c r="KW353" s="59"/>
      <c r="LH353" s="59"/>
      <c r="LS353" s="59"/>
      <c r="MD353" s="59"/>
      <c r="MO353" s="59"/>
      <c r="MZ353" s="59"/>
      <c r="NK353" s="59"/>
      <c r="NV353" s="59"/>
      <c r="OG353" s="59"/>
      <c r="OR353" s="59"/>
      <c r="PC353" s="59"/>
      <c r="PN353" s="59"/>
      <c r="PY353" s="59"/>
      <c r="QJ353" s="59"/>
      <c r="QU353" s="59"/>
      <c r="RF353" s="59"/>
      <c r="RQ353" s="59"/>
      <c r="SB353" s="59"/>
      <c r="SM353" s="59"/>
      <c r="SX353" s="59"/>
      <c r="TI353" s="59"/>
      <c r="TT353" s="59"/>
      <c r="UE353" s="59"/>
      <c r="UP353" s="59"/>
      <c r="VA353" s="59"/>
      <c r="VL353" s="59"/>
      <c r="VW353" s="59"/>
      <c r="WH353" s="59"/>
      <c r="WS353" s="59"/>
      <c r="XD353" s="59"/>
      <c r="XO353" s="59"/>
      <c r="XZ353" s="59"/>
      <c r="YK353" s="59"/>
      <c r="YV353" s="59"/>
      <c r="ZG353" s="59"/>
      <c r="ZR353" s="59"/>
      <c r="AAC353" s="59"/>
      <c r="AAN353" s="59"/>
      <c r="AAY353" s="59"/>
      <c r="ABJ353" s="59"/>
      <c r="ABU353" s="59"/>
      <c r="ACF353" s="59"/>
      <c r="ACQ353" s="59"/>
      <c r="ADB353" s="59"/>
      <c r="ADM353" s="59"/>
      <c r="ADX353" s="59"/>
      <c r="AEI353" s="59"/>
      <c r="AET353" s="59"/>
      <c r="AFE353" s="59"/>
      <c r="AFP353" s="59"/>
      <c r="AGA353" s="59"/>
      <c r="AGL353" s="59"/>
      <c r="AGW353" s="59"/>
      <c r="AHH353" s="59"/>
      <c r="AHS353" s="59"/>
      <c r="AID353" s="59"/>
      <c r="AIO353" s="59"/>
      <c r="AIZ353" s="59"/>
      <c r="AJK353" s="59"/>
      <c r="AJV353" s="59"/>
      <c r="AKG353" s="59"/>
      <c r="AKR353" s="59"/>
      <c r="ALC353" s="59"/>
      <c r="ALN353" s="59"/>
      <c r="ALY353" s="59"/>
      <c r="AMJ353" s="59"/>
      <c r="AMU353" s="59"/>
      <c r="ANF353" s="59"/>
      <c r="ANQ353" s="59"/>
      <c r="AOB353" s="59"/>
      <c r="AOM353" s="59"/>
      <c r="AOX353" s="59"/>
      <c r="API353" s="59"/>
      <c r="APT353" s="59"/>
      <c r="AQE353" s="59"/>
      <c r="AQP353" s="59"/>
      <c r="ARA353" s="59"/>
      <c r="ARL353" s="59"/>
      <c r="ARW353" s="59"/>
      <c r="ASH353" s="59"/>
      <c r="ASS353" s="59"/>
      <c r="ATD353" s="59"/>
      <c r="ATO353" s="59"/>
      <c r="ATZ353" s="59"/>
      <c r="AUK353" s="59"/>
      <c r="AUV353" s="59"/>
      <c r="AVG353" s="59"/>
      <c r="AVR353" s="59"/>
      <c r="AWC353" s="59"/>
      <c r="AWN353" s="59"/>
      <c r="AWY353" s="59"/>
      <c r="AXJ353" s="59"/>
      <c r="AXU353" s="59"/>
      <c r="AYF353" s="59"/>
      <c r="AYQ353" s="59"/>
      <c r="AZB353" s="59"/>
    </row>
    <row r="354" spans="1:1024 1035:1354" ht="18.75" customHeight="1" x14ac:dyDescent="0.25">
      <c r="A354" s="24" t="str">
        <f>'total Scrap'!A354</f>
        <v>04/2021</v>
      </c>
      <c r="B354" s="29">
        <f>'total Scrap'!D354</f>
        <v>97819</v>
      </c>
      <c r="C354" s="45" t="str">
        <f>'total Scrap'!E354</f>
        <v>23507FPA2171</v>
      </c>
      <c r="D354" s="8" t="str">
        <f>'total Scrap'!F354</f>
        <v>WIRE, SENSOR DOPPLER (23510FPA2071</v>
      </c>
      <c r="E354" s="26">
        <f t="shared" ca="1" si="52"/>
        <v>2</v>
      </c>
      <c r="F354" s="26">
        <f t="shared" si="53"/>
        <v>3</v>
      </c>
      <c r="G354" s="27">
        <f t="shared" ca="1" si="54"/>
        <v>0.21428571428571427</v>
      </c>
      <c r="H354" s="26" t="e">
        <f t="shared" ca="1" si="55"/>
        <v>#NAME?</v>
      </c>
      <c r="I354" s="26"/>
      <c r="J354" s="30"/>
      <c r="P354" s="57" t="str">
        <f t="shared" si="56"/>
        <v>04/2021</v>
      </c>
      <c r="Q354" s="30" t="str">
        <f t="shared" si="57"/>
        <v>23507FPA2171</v>
      </c>
      <c r="U354" s="42" t="e">
        <f ca="1">IF($C354=$R$3, $A354,)</f>
        <v>#NAME?</v>
      </c>
      <c r="W354" s="43" t="e">
        <f t="shared" ca="1" si="58"/>
        <v>#NAME?</v>
      </c>
      <c r="X354" s="42" t="e">
        <f t="shared" ca="1" si="59"/>
        <v>#NAME?</v>
      </c>
      <c r="AH354" s="59"/>
      <c r="AS354" s="59"/>
      <c r="BD354" s="59"/>
      <c r="BO354" s="59"/>
      <c r="BZ354" s="59"/>
      <c r="CK354" s="59"/>
      <c r="CV354" s="59"/>
      <c r="DG354" s="59"/>
      <c r="DR354" s="59"/>
      <c r="EC354" s="59"/>
      <c r="EN354" s="59"/>
      <c r="EY354" s="59"/>
      <c r="FJ354" s="59"/>
      <c r="FU354" s="59"/>
      <c r="GF354" s="59"/>
      <c r="GQ354" s="59"/>
      <c r="HB354" s="59"/>
      <c r="HM354" s="59"/>
      <c r="HX354" s="59"/>
      <c r="II354" s="59"/>
      <c r="IT354" s="59"/>
      <c r="JE354" s="59"/>
      <c r="JP354" s="59"/>
      <c r="KA354" s="59"/>
      <c r="KL354" s="59"/>
      <c r="KW354" s="59"/>
      <c r="LH354" s="59"/>
      <c r="LS354" s="59"/>
      <c r="MD354" s="59"/>
      <c r="MO354" s="59"/>
      <c r="MZ354" s="59"/>
      <c r="NK354" s="59"/>
      <c r="NV354" s="59"/>
      <c r="OG354" s="59"/>
      <c r="OR354" s="59"/>
      <c r="PC354" s="59"/>
      <c r="PN354" s="59"/>
      <c r="PY354" s="59"/>
      <c r="QJ354" s="59"/>
      <c r="QU354" s="59"/>
      <c r="RF354" s="59"/>
      <c r="RQ354" s="59"/>
      <c r="SB354" s="59"/>
      <c r="SM354" s="59"/>
      <c r="SX354" s="59"/>
      <c r="TI354" s="59"/>
      <c r="TT354" s="59"/>
      <c r="UE354" s="59"/>
      <c r="UP354" s="59"/>
      <c r="VA354" s="59"/>
      <c r="VL354" s="59"/>
      <c r="VW354" s="59"/>
      <c r="WH354" s="59"/>
      <c r="WS354" s="59"/>
      <c r="XD354" s="59"/>
      <c r="XO354" s="59"/>
      <c r="XZ354" s="59"/>
      <c r="YK354" s="59"/>
      <c r="YV354" s="59"/>
      <c r="ZG354" s="59"/>
      <c r="ZR354" s="59"/>
      <c r="AAC354" s="59"/>
      <c r="AAN354" s="59"/>
      <c r="AAY354" s="59"/>
      <c r="ABJ354" s="59"/>
      <c r="ABU354" s="59"/>
      <c r="ACF354" s="59"/>
      <c r="ACQ354" s="59"/>
      <c r="ADB354" s="59"/>
      <c r="ADM354" s="59"/>
      <c r="ADX354" s="59"/>
      <c r="AEI354" s="59"/>
      <c r="AET354" s="59"/>
      <c r="AFE354" s="59"/>
      <c r="AFP354" s="59"/>
      <c r="AGA354" s="59"/>
      <c r="AGL354" s="59"/>
      <c r="AGW354" s="59"/>
      <c r="AHH354" s="59"/>
      <c r="AHS354" s="59"/>
      <c r="AID354" s="59"/>
      <c r="AIO354" s="59"/>
      <c r="AIZ354" s="59"/>
      <c r="AJK354" s="59"/>
      <c r="AJV354" s="59"/>
      <c r="AKG354" s="59"/>
      <c r="AKR354" s="59"/>
      <c r="ALC354" s="59"/>
      <c r="ALN354" s="59"/>
      <c r="ALY354" s="59"/>
      <c r="AMJ354" s="59"/>
      <c r="AMU354" s="59"/>
      <c r="ANF354" s="59"/>
      <c r="ANQ354" s="59"/>
      <c r="AOB354" s="59"/>
      <c r="AOM354" s="59"/>
      <c r="AOX354" s="59"/>
      <c r="API354" s="59"/>
      <c r="APT354" s="59"/>
      <c r="AQE354" s="59"/>
      <c r="AQP354" s="59"/>
      <c r="ARA354" s="59"/>
      <c r="ARL354" s="59"/>
      <c r="ARW354" s="59"/>
      <c r="ASH354" s="59"/>
      <c r="ASS354" s="59"/>
      <c r="ATD354" s="59"/>
      <c r="ATO354" s="59"/>
      <c r="ATZ354" s="59"/>
      <c r="AUK354" s="59"/>
      <c r="AUV354" s="59"/>
      <c r="AVG354" s="59"/>
      <c r="AVR354" s="59"/>
      <c r="AWC354" s="59"/>
      <c r="AWN354" s="59"/>
      <c r="AWY354" s="59"/>
      <c r="AXJ354" s="59"/>
      <c r="AXU354" s="59"/>
      <c r="AYF354" s="59"/>
      <c r="AYQ354" s="59"/>
      <c r="AZB354" s="59"/>
    </row>
    <row r="355" spans="1:1024 1035:1354" ht="18.75" customHeight="1" x14ac:dyDescent="0.25">
      <c r="A355" s="24" t="str">
        <f>'total Scrap'!A355</f>
        <v>04/2021</v>
      </c>
      <c r="B355" s="29">
        <f>'total Scrap'!D355</f>
        <v>96574</v>
      </c>
      <c r="C355" s="45" t="str">
        <f>'total Scrap'!E355</f>
        <v>17106F225071</v>
      </c>
      <c r="D355" s="8" t="str">
        <f>'total Scrap'!F355</f>
        <v>COVER SUB ASSY,DPF</v>
      </c>
      <c r="E355" s="26">
        <f t="shared" ca="1" si="52"/>
        <v>2</v>
      </c>
      <c r="F355" s="26">
        <f t="shared" si="53"/>
        <v>5</v>
      </c>
      <c r="G355" s="27">
        <f t="shared" ca="1" si="54"/>
        <v>0.35714285714285715</v>
      </c>
      <c r="H355" s="26" t="e">
        <f t="shared" ca="1" si="55"/>
        <v>#NAME?</v>
      </c>
      <c r="I355" s="26"/>
      <c r="J355" s="30"/>
      <c r="P355" s="57" t="str">
        <f t="shared" si="56"/>
        <v>04/2021</v>
      </c>
      <c r="Q355" s="30" t="str">
        <f t="shared" si="57"/>
        <v>17106F225071</v>
      </c>
      <c r="U355" s="42" t="e">
        <f ca="1">IF($C355=$R$3, $A355,)</f>
        <v>#NAME?</v>
      </c>
      <c r="W355" s="43" t="e">
        <f t="shared" ca="1" si="58"/>
        <v>#NAME?</v>
      </c>
      <c r="X355" s="42" t="e">
        <f t="shared" ca="1" si="59"/>
        <v>#NAME?</v>
      </c>
      <c r="AH355" s="59"/>
      <c r="AS355" s="59"/>
      <c r="BD355" s="59"/>
      <c r="BO355" s="59"/>
      <c r="BZ355" s="59"/>
      <c r="CK355" s="59"/>
      <c r="CV355" s="59"/>
      <c r="DG355" s="59"/>
      <c r="DR355" s="59"/>
      <c r="EC355" s="59"/>
      <c r="EN355" s="59"/>
      <c r="EY355" s="59"/>
      <c r="FJ355" s="59"/>
      <c r="FU355" s="59"/>
      <c r="GF355" s="59"/>
      <c r="GQ355" s="59"/>
      <c r="HB355" s="59"/>
      <c r="HM355" s="59"/>
      <c r="HX355" s="59"/>
      <c r="II355" s="59"/>
      <c r="IT355" s="59"/>
      <c r="JE355" s="59"/>
      <c r="JP355" s="59"/>
      <c r="KA355" s="59"/>
      <c r="KL355" s="59"/>
      <c r="KW355" s="59"/>
      <c r="LH355" s="59"/>
      <c r="LS355" s="59"/>
      <c r="MD355" s="59"/>
      <c r="MO355" s="59"/>
      <c r="MZ355" s="59"/>
      <c r="NK355" s="59"/>
      <c r="NV355" s="59"/>
      <c r="OG355" s="59"/>
      <c r="OR355" s="59"/>
      <c r="PC355" s="59"/>
      <c r="PN355" s="59"/>
      <c r="PY355" s="59"/>
      <c r="QJ355" s="59"/>
      <c r="QU355" s="59"/>
      <c r="RF355" s="59"/>
      <c r="RQ355" s="59"/>
      <c r="SB355" s="59"/>
      <c r="SM355" s="59"/>
      <c r="SX355" s="59"/>
      <c r="TI355" s="59"/>
      <c r="TT355" s="59"/>
      <c r="UE355" s="59"/>
      <c r="UP355" s="59"/>
      <c r="VA355" s="59"/>
      <c r="VL355" s="59"/>
      <c r="VW355" s="59"/>
      <c r="WH355" s="59"/>
      <c r="WS355" s="59"/>
      <c r="XD355" s="59"/>
      <c r="XO355" s="59"/>
      <c r="XZ355" s="59"/>
      <c r="YK355" s="59"/>
      <c r="YV355" s="59"/>
      <c r="ZG355" s="59"/>
      <c r="ZR355" s="59"/>
      <c r="AAC355" s="59"/>
      <c r="AAN355" s="59"/>
      <c r="AAY355" s="59"/>
      <c r="ABJ355" s="59"/>
      <c r="ABU355" s="59"/>
      <c r="ACF355" s="59"/>
      <c r="ACQ355" s="59"/>
      <c r="ADB355" s="59"/>
      <c r="ADM355" s="59"/>
      <c r="ADX355" s="59"/>
      <c r="AEI355" s="59"/>
      <c r="AET355" s="59"/>
      <c r="AFE355" s="59"/>
      <c r="AFP355" s="59"/>
      <c r="AGA355" s="59"/>
      <c r="AGL355" s="59"/>
      <c r="AGW355" s="59"/>
      <c r="AHH355" s="59"/>
      <c r="AHS355" s="59"/>
      <c r="AID355" s="59"/>
      <c r="AIO355" s="59"/>
      <c r="AIZ355" s="59"/>
      <c r="AJK355" s="59"/>
      <c r="AJV355" s="59"/>
      <c r="AKG355" s="59"/>
      <c r="AKR355" s="59"/>
      <c r="ALC355" s="59"/>
      <c r="ALN355" s="59"/>
      <c r="ALY355" s="59"/>
      <c r="AMJ355" s="59"/>
      <c r="AMU355" s="59"/>
      <c r="ANF355" s="59"/>
      <c r="ANQ355" s="59"/>
      <c r="AOB355" s="59"/>
      <c r="AOM355" s="59"/>
      <c r="AOX355" s="59"/>
      <c r="API355" s="59"/>
      <c r="APT355" s="59"/>
      <c r="AQE355" s="59"/>
      <c r="AQP355" s="59"/>
      <c r="ARA355" s="59"/>
      <c r="ARL355" s="59"/>
      <c r="ARW355" s="59"/>
      <c r="ASH355" s="59"/>
      <c r="ASS355" s="59"/>
      <c r="ATD355" s="59"/>
      <c r="ATO355" s="59"/>
      <c r="ATZ355" s="59"/>
      <c r="AUK355" s="59"/>
      <c r="AUV355" s="59"/>
      <c r="AVG355" s="59"/>
      <c r="AVR355" s="59"/>
      <c r="AWC355" s="59"/>
      <c r="AWN355" s="59"/>
      <c r="AWY355" s="59"/>
      <c r="AXJ355" s="59"/>
      <c r="AXU355" s="59"/>
      <c r="AYF355" s="59"/>
      <c r="AYQ355" s="59"/>
      <c r="AZB355" s="59"/>
    </row>
    <row r="356" spans="1:1024 1035:1354" ht="18.75" customHeight="1" x14ac:dyDescent="0.25">
      <c r="A356" s="24" t="str">
        <f>'total Scrap'!A356</f>
        <v>04/2021</v>
      </c>
      <c r="B356" s="29">
        <f>'total Scrap'!D356</f>
        <v>97658</v>
      </c>
      <c r="C356" s="45" t="str">
        <f>'total Scrap'!E356</f>
        <v>17106F225071</v>
      </c>
      <c r="D356" s="8" t="str">
        <f>'total Scrap'!F356</f>
        <v>COVER SUB ASSY,DPF</v>
      </c>
      <c r="E356" s="26">
        <f t="shared" ca="1" si="52"/>
        <v>2</v>
      </c>
      <c r="F356" s="26">
        <f t="shared" si="53"/>
        <v>5</v>
      </c>
      <c r="G356" s="27">
        <f t="shared" ca="1" si="54"/>
        <v>0.35714285714285715</v>
      </c>
      <c r="H356" s="26" t="e">
        <f t="shared" ca="1" si="55"/>
        <v>#NAME?</v>
      </c>
      <c r="I356" s="26"/>
      <c r="J356" s="30"/>
      <c r="P356" s="57" t="str">
        <f t="shared" si="56"/>
        <v>04/2021</v>
      </c>
      <c r="Q356" s="30" t="str">
        <f t="shared" si="57"/>
        <v>17106F225071</v>
      </c>
      <c r="U356" s="42" t="e">
        <f ca="1">IF($C356=$R$3, $A356,)</f>
        <v>#NAME?</v>
      </c>
      <c r="W356" s="43" t="e">
        <f t="shared" ca="1" si="58"/>
        <v>#NAME?</v>
      </c>
      <c r="X356" s="42" t="e">
        <f t="shared" ca="1" si="59"/>
        <v>#NAME?</v>
      </c>
      <c r="AH356" s="59"/>
      <c r="AS356" s="59"/>
      <c r="BD356" s="59"/>
      <c r="BO356" s="59"/>
      <c r="BZ356" s="59"/>
      <c r="CK356" s="59"/>
      <c r="CV356" s="59"/>
      <c r="DG356" s="59"/>
      <c r="DR356" s="59"/>
      <c r="EC356" s="59"/>
      <c r="EN356" s="59"/>
      <c r="EY356" s="59"/>
      <c r="FJ356" s="59"/>
      <c r="FU356" s="59"/>
      <c r="GF356" s="59"/>
      <c r="GQ356" s="59"/>
      <c r="HB356" s="59"/>
      <c r="HM356" s="59"/>
      <c r="HX356" s="59"/>
      <c r="II356" s="59"/>
      <c r="IT356" s="59"/>
      <c r="JE356" s="59"/>
      <c r="JP356" s="59"/>
      <c r="KA356" s="59"/>
      <c r="KL356" s="59"/>
      <c r="KW356" s="59"/>
      <c r="LH356" s="59"/>
      <c r="LS356" s="59"/>
      <c r="MD356" s="59"/>
      <c r="MO356" s="59"/>
      <c r="MZ356" s="59"/>
      <c r="NK356" s="59"/>
      <c r="NV356" s="59"/>
      <c r="OG356" s="59"/>
      <c r="OR356" s="59"/>
      <c r="PC356" s="59"/>
      <c r="PN356" s="59"/>
      <c r="PY356" s="59"/>
      <c r="QJ356" s="59"/>
      <c r="QU356" s="59"/>
      <c r="RF356" s="59"/>
      <c r="RQ356" s="59"/>
      <c r="SB356" s="59"/>
      <c r="SM356" s="59"/>
      <c r="SX356" s="59"/>
      <c r="TI356" s="59"/>
      <c r="TT356" s="59"/>
      <c r="UE356" s="59"/>
      <c r="UP356" s="59"/>
      <c r="VA356" s="59"/>
      <c r="VL356" s="59"/>
      <c r="VW356" s="59"/>
      <c r="WH356" s="59"/>
      <c r="WS356" s="59"/>
      <c r="XD356" s="59"/>
      <c r="XO356" s="59"/>
      <c r="XZ356" s="59"/>
      <c r="YK356" s="59"/>
      <c r="YV356" s="59"/>
      <c r="ZG356" s="59"/>
      <c r="ZR356" s="59"/>
      <c r="AAC356" s="59"/>
      <c r="AAN356" s="59"/>
      <c r="AAY356" s="59"/>
      <c r="ABJ356" s="59"/>
      <c r="ABU356" s="59"/>
      <c r="ACF356" s="59"/>
      <c r="ACQ356" s="59"/>
      <c r="ADB356" s="59"/>
      <c r="ADM356" s="59"/>
      <c r="ADX356" s="59"/>
      <c r="AEI356" s="59"/>
      <c r="AET356" s="59"/>
      <c r="AFE356" s="59"/>
      <c r="AFP356" s="59"/>
      <c r="AGA356" s="59"/>
      <c r="AGL356" s="59"/>
      <c r="AGW356" s="59"/>
      <c r="AHH356" s="59"/>
      <c r="AHS356" s="59"/>
      <c r="AID356" s="59"/>
      <c r="AIO356" s="59"/>
      <c r="AIZ356" s="59"/>
      <c r="AJK356" s="59"/>
      <c r="AJV356" s="59"/>
      <c r="AKG356" s="59"/>
      <c r="AKR356" s="59"/>
      <c r="ALC356" s="59"/>
      <c r="ALN356" s="59"/>
      <c r="ALY356" s="59"/>
      <c r="AMJ356" s="59"/>
      <c r="AMU356" s="59"/>
      <c r="ANF356" s="59"/>
      <c r="ANQ356" s="59"/>
      <c r="AOB356" s="59"/>
      <c r="AOM356" s="59"/>
      <c r="AOX356" s="59"/>
      <c r="API356" s="59"/>
      <c r="APT356" s="59"/>
      <c r="AQE356" s="59"/>
      <c r="AQP356" s="59"/>
      <c r="ARA356" s="59"/>
      <c r="ARL356" s="59"/>
      <c r="ARW356" s="59"/>
      <c r="ASH356" s="59"/>
      <c r="ASS356" s="59"/>
      <c r="ATD356" s="59"/>
      <c r="ATO356" s="59"/>
      <c r="ATZ356" s="59"/>
      <c r="AUK356" s="59"/>
      <c r="AUV356" s="59"/>
      <c r="AVG356" s="59"/>
      <c r="AVR356" s="59"/>
      <c r="AWC356" s="59"/>
      <c r="AWN356" s="59"/>
      <c r="AWY356" s="59"/>
      <c r="AXJ356" s="59"/>
      <c r="AXU356" s="59"/>
      <c r="AYF356" s="59"/>
      <c r="AYQ356" s="59"/>
      <c r="AZB356" s="59"/>
    </row>
    <row r="357" spans="1:1024 1035:1354" ht="18.75" customHeight="1" x14ac:dyDescent="0.25">
      <c r="A357" s="24" t="str">
        <f>'total Scrap'!A357</f>
        <v>04/2021</v>
      </c>
      <c r="B357" s="29">
        <f>'total Scrap'!D357</f>
        <v>96575</v>
      </c>
      <c r="C357" s="45" t="str">
        <f>'total Scrap'!E357</f>
        <v>38711F331171</v>
      </c>
      <c r="D357" s="8" t="str">
        <f>'total Scrap'!F357</f>
        <v>PIPE</v>
      </c>
      <c r="E357" s="26">
        <f t="shared" ca="1" si="52"/>
        <v>2</v>
      </c>
      <c r="F357" s="26">
        <f t="shared" si="53"/>
        <v>2</v>
      </c>
      <c r="G357" s="27">
        <f t="shared" ca="1" si="54"/>
        <v>0.14285714285714285</v>
      </c>
      <c r="H357" s="26" t="e">
        <f t="shared" ca="1" si="55"/>
        <v>#NAME?</v>
      </c>
      <c r="I357" s="26"/>
      <c r="J357" s="30"/>
      <c r="P357" s="57" t="str">
        <f t="shared" si="56"/>
        <v>04/2021</v>
      </c>
      <c r="Q357" s="30" t="str">
        <f t="shared" si="57"/>
        <v>38711F331171</v>
      </c>
      <c r="U357" s="42" t="e">
        <f ca="1">IF($C357=$R$3, $A357,)</f>
        <v>#NAME?</v>
      </c>
      <c r="W357" s="43" t="e">
        <f t="shared" ca="1" si="58"/>
        <v>#NAME?</v>
      </c>
      <c r="X357" s="42" t="e">
        <f t="shared" ca="1" si="59"/>
        <v>#NAME?</v>
      </c>
      <c r="AH357" s="59"/>
      <c r="AS357" s="59"/>
      <c r="BD357" s="59"/>
      <c r="BO357" s="59"/>
      <c r="BZ357" s="59"/>
      <c r="CK357" s="59"/>
      <c r="CV357" s="59"/>
      <c r="DG357" s="59"/>
      <c r="DR357" s="59"/>
      <c r="EC357" s="59"/>
      <c r="EN357" s="59"/>
      <c r="EY357" s="59"/>
      <c r="FJ357" s="59"/>
      <c r="FU357" s="59"/>
      <c r="GF357" s="59"/>
      <c r="GQ357" s="59"/>
      <c r="HB357" s="59"/>
      <c r="HM357" s="59"/>
      <c r="HX357" s="59"/>
      <c r="II357" s="59"/>
      <c r="IT357" s="59"/>
      <c r="JE357" s="59"/>
      <c r="JP357" s="59"/>
      <c r="KA357" s="59"/>
      <c r="KL357" s="59"/>
      <c r="KW357" s="59"/>
      <c r="LH357" s="59"/>
      <c r="LS357" s="59"/>
      <c r="MD357" s="59"/>
      <c r="MO357" s="59"/>
      <c r="MZ357" s="59"/>
      <c r="NK357" s="59"/>
      <c r="NV357" s="59"/>
      <c r="OG357" s="59"/>
      <c r="OR357" s="59"/>
      <c r="PC357" s="59"/>
      <c r="PN357" s="59"/>
      <c r="PY357" s="59"/>
      <c r="QJ357" s="59"/>
      <c r="QU357" s="59"/>
      <c r="RF357" s="59"/>
      <c r="RQ357" s="59"/>
      <c r="SB357" s="59"/>
      <c r="SM357" s="59"/>
      <c r="SX357" s="59"/>
      <c r="TI357" s="59"/>
      <c r="TT357" s="59"/>
      <c r="UE357" s="59"/>
      <c r="UP357" s="59"/>
      <c r="VA357" s="59"/>
      <c r="VL357" s="59"/>
      <c r="VW357" s="59"/>
      <c r="WH357" s="59"/>
      <c r="WS357" s="59"/>
      <c r="XD357" s="59"/>
      <c r="XO357" s="59"/>
      <c r="XZ357" s="59"/>
      <c r="YK357" s="59"/>
      <c r="YV357" s="59"/>
      <c r="ZG357" s="59"/>
      <c r="ZR357" s="59"/>
      <c r="AAC357" s="59"/>
      <c r="AAN357" s="59"/>
      <c r="AAY357" s="59"/>
      <c r="ABJ357" s="59"/>
      <c r="ABU357" s="59"/>
      <c r="ACF357" s="59"/>
      <c r="ACQ357" s="59"/>
      <c r="ADB357" s="59"/>
      <c r="ADM357" s="59"/>
      <c r="ADX357" s="59"/>
      <c r="AEI357" s="59"/>
      <c r="AET357" s="59"/>
      <c r="AFE357" s="59"/>
      <c r="AFP357" s="59"/>
      <c r="AGA357" s="59"/>
      <c r="AGL357" s="59"/>
      <c r="AGW357" s="59"/>
      <c r="AHH357" s="59"/>
      <c r="AHS357" s="59"/>
      <c r="AID357" s="59"/>
      <c r="AIO357" s="59"/>
      <c r="AIZ357" s="59"/>
      <c r="AJK357" s="59"/>
      <c r="AJV357" s="59"/>
      <c r="AKG357" s="59"/>
      <c r="AKR357" s="59"/>
      <c r="ALC357" s="59"/>
      <c r="ALN357" s="59"/>
      <c r="ALY357" s="59"/>
      <c r="AMJ357" s="59"/>
      <c r="AMU357" s="59"/>
      <c r="ANF357" s="59"/>
      <c r="ANQ357" s="59"/>
      <c r="AOB357" s="59"/>
      <c r="AOM357" s="59"/>
      <c r="AOX357" s="59"/>
      <c r="API357" s="59"/>
      <c r="APT357" s="59"/>
      <c r="AQE357" s="59"/>
      <c r="AQP357" s="59"/>
      <c r="ARA357" s="59"/>
      <c r="ARL357" s="59"/>
      <c r="ARW357" s="59"/>
      <c r="ASH357" s="59"/>
      <c r="ASS357" s="59"/>
      <c r="ATD357" s="59"/>
      <c r="ATO357" s="59"/>
      <c r="ATZ357" s="59"/>
      <c r="AUK357" s="59"/>
      <c r="AUV357" s="59"/>
      <c r="AVG357" s="59"/>
      <c r="AVR357" s="59"/>
      <c r="AWC357" s="59"/>
      <c r="AWN357" s="59"/>
      <c r="AWY357" s="59"/>
      <c r="AXJ357" s="59"/>
      <c r="AXU357" s="59"/>
      <c r="AYF357" s="59"/>
      <c r="AYQ357" s="59"/>
      <c r="AZB357" s="59"/>
    </row>
    <row r="358" spans="1:1024 1035:1354" ht="18.75" customHeight="1" x14ac:dyDescent="0.25">
      <c r="A358" s="24" t="str">
        <f>'total Scrap'!A358</f>
        <v>04/2021</v>
      </c>
      <c r="B358" s="29">
        <f>'total Scrap'!D358</f>
        <v>96624</v>
      </c>
      <c r="C358" s="45" t="str">
        <f>'total Scrap'!E358</f>
        <v>53220F219071</v>
      </c>
      <c r="D358" s="8" t="str">
        <f>'total Scrap'!F358</f>
        <v>PANEL ASSY,INSTRUMENT,LH</v>
      </c>
      <c r="E358" s="26">
        <f t="shared" ca="1" si="52"/>
        <v>2</v>
      </c>
      <c r="F358" s="26">
        <f t="shared" si="53"/>
        <v>4</v>
      </c>
      <c r="G358" s="27">
        <f t="shared" ca="1" si="54"/>
        <v>0.2857142857142857</v>
      </c>
      <c r="H358" s="26" t="e">
        <f t="shared" ca="1" si="55"/>
        <v>#NAME?</v>
      </c>
      <c r="I358" s="26"/>
      <c r="J358" s="30"/>
      <c r="P358" s="57" t="str">
        <f t="shared" si="56"/>
        <v>04/2021</v>
      </c>
      <c r="Q358" s="30" t="str">
        <f t="shared" si="57"/>
        <v>53220F219071</v>
      </c>
      <c r="U358" s="42" t="e">
        <f ca="1">IF($C358=$R$3, $A358,)</f>
        <v>#NAME?</v>
      </c>
      <c r="W358" s="43" t="e">
        <f t="shared" ca="1" si="58"/>
        <v>#NAME?</v>
      </c>
      <c r="X358" s="42" t="e">
        <f t="shared" ca="1" si="59"/>
        <v>#NAME?</v>
      </c>
      <c r="AH358" s="59"/>
      <c r="AS358" s="59"/>
      <c r="BD358" s="59"/>
      <c r="BO358" s="59"/>
      <c r="BZ358" s="59"/>
      <c r="CK358" s="59"/>
      <c r="CV358" s="59"/>
      <c r="DG358" s="59"/>
      <c r="DR358" s="59"/>
      <c r="EC358" s="59"/>
      <c r="EN358" s="59"/>
      <c r="EY358" s="59"/>
      <c r="FJ358" s="59"/>
      <c r="FU358" s="59"/>
      <c r="GF358" s="59"/>
      <c r="GQ358" s="59"/>
      <c r="HB358" s="59"/>
      <c r="HM358" s="59"/>
      <c r="HX358" s="59"/>
      <c r="II358" s="59"/>
      <c r="IT358" s="59"/>
      <c r="JE358" s="59"/>
      <c r="JP358" s="59"/>
      <c r="KA358" s="59"/>
      <c r="KL358" s="59"/>
      <c r="KW358" s="59"/>
      <c r="LH358" s="59"/>
      <c r="LS358" s="59"/>
      <c r="MD358" s="59"/>
      <c r="MO358" s="59"/>
      <c r="MZ358" s="59"/>
      <c r="NK358" s="59"/>
      <c r="NV358" s="59"/>
      <c r="OG358" s="59"/>
      <c r="OR358" s="59"/>
      <c r="PC358" s="59"/>
      <c r="PN358" s="59"/>
      <c r="PY358" s="59"/>
      <c r="QJ358" s="59"/>
      <c r="QU358" s="59"/>
      <c r="RF358" s="59"/>
      <c r="RQ358" s="59"/>
      <c r="SB358" s="59"/>
      <c r="SM358" s="59"/>
      <c r="SX358" s="59"/>
      <c r="TI358" s="59"/>
      <c r="TT358" s="59"/>
      <c r="UE358" s="59"/>
      <c r="UP358" s="59"/>
      <c r="VA358" s="59"/>
      <c r="VL358" s="59"/>
      <c r="VW358" s="59"/>
      <c r="WH358" s="59"/>
      <c r="WS358" s="59"/>
      <c r="XD358" s="59"/>
      <c r="XO358" s="59"/>
      <c r="XZ358" s="59"/>
      <c r="YK358" s="59"/>
      <c r="YV358" s="59"/>
      <c r="ZG358" s="59"/>
      <c r="ZR358" s="59"/>
      <c r="AAC358" s="59"/>
      <c r="AAN358" s="59"/>
      <c r="AAY358" s="59"/>
      <c r="ABJ358" s="59"/>
      <c r="ABU358" s="59"/>
      <c r="ACF358" s="59"/>
      <c r="ACQ358" s="59"/>
      <c r="ADB358" s="59"/>
      <c r="ADM358" s="59"/>
      <c r="ADX358" s="59"/>
      <c r="AEI358" s="59"/>
      <c r="AET358" s="59"/>
      <c r="AFE358" s="59"/>
      <c r="AFP358" s="59"/>
      <c r="AGA358" s="59"/>
      <c r="AGL358" s="59"/>
      <c r="AGW358" s="59"/>
      <c r="AHH358" s="59"/>
      <c r="AHS358" s="59"/>
      <c r="AID358" s="59"/>
      <c r="AIO358" s="59"/>
      <c r="AIZ358" s="59"/>
      <c r="AJK358" s="59"/>
      <c r="AJV358" s="59"/>
      <c r="AKG358" s="59"/>
      <c r="AKR358" s="59"/>
      <c r="ALC358" s="59"/>
      <c r="ALN358" s="59"/>
      <c r="ALY358" s="59"/>
      <c r="AMJ358" s="59"/>
      <c r="AMU358" s="59"/>
      <c r="ANF358" s="59"/>
      <c r="ANQ358" s="59"/>
      <c r="AOB358" s="59"/>
      <c r="AOM358" s="59"/>
      <c r="AOX358" s="59"/>
      <c r="API358" s="59"/>
      <c r="APT358" s="59"/>
      <c r="AQE358" s="59"/>
      <c r="AQP358" s="59"/>
      <c r="ARA358" s="59"/>
      <c r="ARL358" s="59"/>
      <c r="ARW358" s="59"/>
      <c r="ASH358" s="59"/>
      <c r="ASS358" s="59"/>
      <c r="ATD358" s="59"/>
      <c r="ATO358" s="59"/>
      <c r="ATZ358" s="59"/>
      <c r="AUK358" s="59"/>
      <c r="AUV358" s="59"/>
      <c r="AVG358" s="59"/>
      <c r="AVR358" s="59"/>
      <c r="AWC358" s="59"/>
      <c r="AWN358" s="59"/>
      <c r="AWY358" s="59"/>
      <c r="AXJ358" s="59"/>
      <c r="AXU358" s="59"/>
      <c r="AYF358" s="59"/>
      <c r="AYQ358" s="59"/>
      <c r="AZB358" s="59"/>
    </row>
    <row r="359" spans="1:1024 1035:1354" ht="18.75" customHeight="1" x14ac:dyDescent="0.25">
      <c r="A359" s="24" t="str">
        <f>'total Scrap'!A359</f>
        <v>04/2021</v>
      </c>
      <c r="B359" s="29">
        <f>'total Scrap'!D359</f>
        <v>97656</v>
      </c>
      <c r="C359" s="45" t="str">
        <f>'total Scrap'!E359</f>
        <v>68805F226071</v>
      </c>
      <c r="D359" s="8" t="str">
        <f>'total Scrap'!F359</f>
        <v>PIPE SUB-ASSY,A45 MID</v>
      </c>
      <c r="E359" s="26">
        <f t="shared" ca="1" si="52"/>
        <v>2</v>
      </c>
      <c r="F359" s="26">
        <f t="shared" si="53"/>
        <v>3</v>
      </c>
      <c r="G359" s="27">
        <f t="shared" ca="1" si="54"/>
        <v>0.21428571428571427</v>
      </c>
      <c r="H359" s="26" t="e">
        <f t="shared" ca="1" si="55"/>
        <v>#NAME?</v>
      </c>
      <c r="I359" s="26"/>
      <c r="J359" s="30"/>
      <c r="P359" s="57" t="str">
        <f t="shared" si="56"/>
        <v>04/2021</v>
      </c>
      <c r="Q359" s="30" t="str">
        <f t="shared" si="57"/>
        <v>68805F226071</v>
      </c>
      <c r="U359" s="42" t="e">
        <f ca="1">IF($C359=$R$3, $A359,)</f>
        <v>#NAME?</v>
      </c>
      <c r="W359" s="43" t="e">
        <f t="shared" ca="1" si="58"/>
        <v>#NAME?</v>
      </c>
      <c r="X359" s="42" t="e">
        <f t="shared" ca="1" si="59"/>
        <v>#NAME?</v>
      </c>
      <c r="AH359" s="59"/>
      <c r="AS359" s="59"/>
      <c r="BD359" s="59"/>
      <c r="BO359" s="59"/>
      <c r="BZ359" s="59"/>
      <c r="CK359" s="59"/>
      <c r="CV359" s="59"/>
      <c r="DG359" s="59"/>
      <c r="DR359" s="59"/>
      <c r="EC359" s="59"/>
      <c r="EN359" s="59"/>
      <c r="EY359" s="59"/>
      <c r="FJ359" s="59"/>
      <c r="FU359" s="59"/>
      <c r="GF359" s="59"/>
      <c r="GQ359" s="59"/>
      <c r="HB359" s="59"/>
      <c r="HM359" s="59"/>
      <c r="HX359" s="59"/>
      <c r="II359" s="59"/>
      <c r="IT359" s="59"/>
      <c r="JE359" s="59"/>
      <c r="JP359" s="59"/>
      <c r="KA359" s="59"/>
      <c r="KL359" s="59"/>
      <c r="KW359" s="59"/>
      <c r="LH359" s="59"/>
      <c r="LS359" s="59"/>
      <c r="MD359" s="59"/>
      <c r="MO359" s="59"/>
      <c r="MZ359" s="59"/>
      <c r="NK359" s="59"/>
      <c r="NV359" s="59"/>
      <c r="OG359" s="59"/>
      <c r="OR359" s="59"/>
      <c r="PC359" s="59"/>
      <c r="PN359" s="59"/>
      <c r="PY359" s="59"/>
      <c r="QJ359" s="59"/>
      <c r="QU359" s="59"/>
      <c r="RF359" s="59"/>
      <c r="RQ359" s="59"/>
      <c r="SB359" s="59"/>
      <c r="SM359" s="59"/>
      <c r="SX359" s="59"/>
      <c r="TI359" s="59"/>
      <c r="TT359" s="59"/>
      <c r="UE359" s="59"/>
      <c r="UP359" s="59"/>
      <c r="VA359" s="59"/>
      <c r="VL359" s="59"/>
      <c r="VW359" s="59"/>
      <c r="WH359" s="59"/>
      <c r="WS359" s="59"/>
      <c r="XD359" s="59"/>
      <c r="XO359" s="59"/>
      <c r="XZ359" s="59"/>
      <c r="YK359" s="59"/>
      <c r="YV359" s="59"/>
      <c r="ZG359" s="59"/>
      <c r="ZR359" s="59"/>
      <c r="AAC359" s="59"/>
      <c r="AAN359" s="59"/>
      <c r="AAY359" s="59"/>
      <c r="ABJ359" s="59"/>
      <c r="ABU359" s="59"/>
      <c r="ACF359" s="59"/>
      <c r="ACQ359" s="59"/>
      <c r="ADB359" s="59"/>
      <c r="ADM359" s="59"/>
      <c r="ADX359" s="59"/>
      <c r="AEI359" s="59"/>
      <c r="AET359" s="59"/>
      <c r="AFE359" s="59"/>
      <c r="AFP359" s="59"/>
      <c r="AGA359" s="59"/>
      <c r="AGL359" s="59"/>
      <c r="AGW359" s="59"/>
      <c r="AHH359" s="59"/>
      <c r="AHS359" s="59"/>
      <c r="AID359" s="59"/>
      <c r="AIO359" s="59"/>
      <c r="AIZ359" s="59"/>
      <c r="AJK359" s="59"/>
      <c r="AJV359" s="59"/>
      <c r="AKG359" s="59"/>
      <c r="AKR359" s="59"/>
      <c r="ALC359" s="59"/>
      <c r="ALN359" s="59"/>
      <c r="ALY359" s="59"/>
      <c r="AMJ359" s="59"/>
      <c r="AMU359" s="59"/>
      <c r="ANF359" s="59"/>
      <c r="ANQ359" s="59"/>
      <c r="AOB359" s="59"/>
      <c r="AOM359" s="59"/>
      <c r="AOX359" s="59"/>
      <c r="API359" s="59"/>
      <c r="APT359" s="59"/>
      <c r="AQE359" s="59"/>
      <c r="AQP359" s="59"/>
      <c r="ARA359" s="59"/>
      <c r="ARL359" s="59"/>
      <c r="ARW359" s="59"/>
      <c r="ASH359" s="59"/>
      <c r="ASS359" s="59"/>
      <c r="ATD359" s="59"/>
      <c r="ATO359" s="59"/>
      <c r="ATZ359" s="59"/>
      <c r="AUK359" s="59"/>
      <c r="AUV359" s="59"/>
      <c r="AVG359" s="59"/>
      <c r="AVR359" s="59"/>
      <c r="AWC359" s="59"/>
      <c r="AWN359" s="59"/>
      <c r="AWY359" s="59"/>
      <c r="AXJ359" s="59"/>
      <c r="AXU359" s="59"/>
      <c r="AYF359" s="59"/>
      <c r="AYQ359" s="59"/>
      <c r="AZB359" s="59"/>
    </row>
    <row r="360" spans="1:1024 1035:1354" ht="18.75" customHeight="1" x14ac:dyDescent="0.25">
      <c r="A360" s="24" t="str">
        <f>'total Scrap'!A360</f>
        <v>04/2021</v>
      </c>
      <c r="B360" s="29">
        <f>'total Scrap'!D360</f>
        <v>97821</v>
      </c>
      <c r="C360" s="45" t="str">
        <f>'total Scrap'!E360</f>
        <v>238062665071</v>
      </c>
      <c r="D360" s="8" t="str">
        <f>'total Scrap'!F360</f>
        <v>PIPE SUB-ASSY, FUEL</v>
      </c>
      <c r="E360" s="26">
        <f t="shared" ca="1" si="52"/>
        <v>2</v>
      </c>
      <c r="F360" s="26">
        <f t="shared" si="53"/>
        <v>4</v>
      </c>
      <c r="G360" s="27">
        <f t="shared" ca="1" si="54"/>
        <v>0.2857142857142857</v>
      </c>
      <c r="H360" s="26" t="e">
        <f t="shared" ca="1" si="55"/>
        <v>#NAME?</v>
      </c>
      <c r="I360" s="26"/>
      <c r="J360" s="30"/>
      <c r="P360" s="57" t="str">
        <f t="shared" si="56"/>
        <v>04/2021</v>
      </c>
      <c r="Q360" s="30" t="str">
        <f t="shared" si="57"/>
        <v>238062665071</v>
      </c>
      <c r="U360" s="42" t="e">
        <f ca="1">IF($C360=$R$3, $A360,)</f>
        <v>#NAME?</v>
      </c>
      <c r="W360" s="43" t="e">
        <f t="shared" ca="1" si="58"/>
        <v>#NAME?</v>
      </c>
      <c r="X360" s="42" t="e">
        <f t="shared" ca="1" si="59"/>
        <v>#NAME?</v>
      </c>
      <c r="AH360" s="59"/>
      <c r="AS360" s="59"/>
      <c r="BD360" s="59"/>
      <c r="BO360" s="59"/>
      <c r="BZ360" s="59"/>
      <c r="CK360" s="59"/>
      <c r="CV360" s="59"/>
      <c r="DG360" s="59"/>
      <c r="DR360" s="59"/>
      <c r="EC360" s="59"/>
      <c r="EN360" s="59"/>
      <c r="EY360" s="59"/>
      <c r="FJ360" s="59"/>
      <c r="FU360" s="59"/>
      <c r="GF360" s="59"/>
      <c r="GQ360" s="59"/>
      <c r="HB360" s="59"/>
      <c r="HM360" s="59"/>
      <c r="HX360" s="59"/>
      <c r="II360" s="59"/>
      <c r="IT360" s="59"/>
      <c r="JE360" s="59"/>
      <c r="JP360" s="59"/>
      <c r="KA360" s="59"/>
      <c r="KL360" s="59"/>
      <c r="KW360" s="59"/>
      <c r="LH360" s="59"/>
      <c r="LS360" s="59"/>
      <c r="MD360" s="59"/>
      <c r="MO360" s="59"/>
      <c r="MZ360" s="59"/>
      <c r="NK360" s="59"/>
      <c r="NV360" s="59"/>
      <c r="OG360" s="59"/>
      <c r="OR360" s="59"/>
      <c r="PC360" s="59"/>
      <c r="PN360" s="59"/>
      <c r="PY360" s="59"/>
      <c r="QJ360" s="59"/>
      <c r="QU360" s="59"/>
      <c r="RF360" s="59"/>
      <c r="RQ360" s="59"/>
      <c r="SB360" s="59"/>
      <c r="SM360" s="59"/>
      <c r="SX360" s="59"/>
      <c r="TI360" s="59"/>
      <c r="TT360" s="59"/>
      <c r="UE360" s="59"/>
      <c r="UP360" s="59"/>
      <c r="VA360" s="59"/>
      <c r="VL360" s="59"/>
      <c r="VW360" s="59"/>
      <c r="WH360" s="59"/>
      <c r="WS360" s="59"/>
      <c r="XD360" s="59"/>
      <c r="XO360" s="59"/>
      <c r="XZ360" s="59"/>
      <c r="YK360" s="59"/>
      <c r="YV360" s="59"/>
      <c r="ZG360" s="59"/>
      <c r="ZR360" s="59"/>
      <c r="AAC360" s="59"/>
      <c r="AAN360" s="59"/>
      <c r="AAY360" s="59"/>
      <c r="ABJ360" s="59"/>
      <c r="ABU360" s="59"/>
      <c r="ACF360" s="59"/>
      <c r="ACQ360" s="59"/>
      <c r="ADB360" s="59"/>
      <c r="ADM360" s="59"/>
      <c r="ADX360" s="59"/>
      <c r="AEI360" s="59"/>
      <c r="AET360" s="59"/>
      <c r="AFE360" s="59"/>
      <c r="AFP360" s="59"/>
      <c r="AGA360" s="59"/>
      <c r="AGL360" s="59"/>
      <c r="AGW360" s="59"/>
      <c r="AHH360" s="59"/>
      <c r="AHS360" s="59"/>
      <c r="AID360" s="59"/>
      <c r="AIO360" s="59"/>
      <c r="AIZ360" s="59"/>
      <c r="AJK360" s="59"/>
      <c r="AJV360" s="59"/>
      <c r="AKG360" s="59"/>
      <c r="AKR360" s="59"/>
      <c r="ALC360" s="59"/>
      <c r="ALN360" s="59"/>
      <c r="ALY360" s="59"/>
      <c r="AMJ360" s="59"/>
      <c r="AMU360" s="59"/>
      <c r="ANF360" s="59"/>
      <c r="ANQ360" s="59"/>
      <c r="AOB360" s="59"/>
      <c r="AOM360" s="59"/>
      <c r="AOX360" s="59"/>
      <c r="API360" s="59"/>
      <c r="APT360" s="59"/>
      <c r="AQE360" s="59"/>
      <c r="AQP360" s="59"/>
      <c r="ARA360" s="59"/>
      <c r="ARL360" s="59"/>
      <c r="ARW360" s="59"/>
      <c r="ASH360" s="59"/>
      <c r="ASS360" s="59"/>
      <c r="ATD360" s="59"/>
      <c r="ATO360" s="59"/>
      <c r="ATZ360" s="59"/>
      <c r="AUK360" s="59"/>
      <c r="AUV360" s="59"/>
      <c r="AVG360" s="59"/>
      <c r="AVR360" s="59"/>
      <c r="AWC360" s="59"/>
      <c r="AWN360" s="59"/>
      <c r="AWY360" s="59"/>
      <c r="AXJ360" s="59"/>
      <c r="AXU360" s="59"/>
      <c r="AYF360" s="59"/>
      <c r="AYQ360" s="59"/>
      <c r="AZB360" s="59"/>
    </row>
    <row r="361" spans="1:1024 1035:1354" ht="18.75" customHeight="1" x14ac:dyDescent="0.25">
      <c r="A361" s="24" t="str">
        <f>'total Scrap'!A361</f>
        <v>04/2021</v>
      </c>
      <c r="B361" s="29">
        <f>'total Scrap'!D361</f>
        <v>97659</v>
      </c>
      <c r="C361" s="45" t="str">
        <f>'total Scrap'!E361</f>
        <v>678202660271</v>
      </c>
      <c r="D361" s="8" t="str">
        <f>'total Scrap'!F361</f>
        <v>LEVER ASSY, TILT, W/SWITCH &amp; KNOB</v>
      </c>
      <c r="E361" s="26">
        <f t="shared" ca="1" si="52"/>
        <v>2</v>
      </c>
      <c r="F361" s="26">
        <f t="shared" si="53"/>
        <v>1</v>
      </c>
      <c r="G361" s="27">
        <f t="shared" ca="1" si="54"/>
        <v>7.1428571428571425E-2</v>
      </c>
      <c r="H361" s="26" t="e">
        <f t="shared" ca="1" si="55"/>
        <v>#NAME?</v>
      </c>
      <c r="I361" s="26"/>
      <c r="J361" s="30"/>
      <c r="P361" s="57">
        <f t="shared" si="56"/>
        <v>0</v>
      </c>
      <c r="Q361" s="30">
        <f t="shared" si="57"/>
        <v>0</v>
      </c>
      <c r="U361" s="42" t="e">
        <f ca="1">IF($C361=$R$3, $A361,)</f>
        <v>#NAME?</v>
      </c>
      <c r="W361" s="43" t="e">
        <f t="shared" ca="1" si="58"/>
        <v>#NAME?</v>
      </c>
      <c r="X361" s="42" t="e">
        <f t="shared" ca="1" si="59"/>
        <v>#NAME?</v>
      </c>
      <c r="AH361" s="59"/>
      <c r="AS361" s="59"/>
      <c r="BD361" s="59"/>
      <c r="BO361" s="59"/>
      <c r="BZ361" s="59"/>
      <c r="CK361" s="59"/>
      <c r="CV361" s="59"/>
      <c r="DG361" s="59"/>
      <c r="DR361" s="59"/>
      <c r="EC361" s="59"/>
      <c r="EN361" s="59"/>
      <c r="EY361" s="59"/>
      <c r="FJ361" s="59"/>
      <c r="FU361" s="59"/>
      <c r="GF361" s="59"/>
      <c r="GQ361" s="59"/>
      <c r="HB361" s="59"/>
      <c r="HM361" s="59"/>
      <c r="HX361" s="59"/>
      <c r="II361" s="59"/>
      <c r="IT361" s="59"/>
      <c r="JE361" s="59"/>
      <c r="JP361" s="59"/>
      <c r="KA361" s="59"/>
      <c r="KL361" s="59"/>
      <c r="KW361" s="59"/>
      <c r="LH361" s="59"/>
      <c r="LS361" s="59"/>
      <c r="MD361" s="59"/>
      <c r="MO361" s="59"/>
      <c r="MZ361" s="59"/>
      <c r="NK361" s="59"/>
      <c r="NV361" s="59"/>
      <c r="OG361" s="59"/>
      <c r="OR361" s="59"/>
      <c r="PC361" s="59"/>
      <c r="PN361" s="59"/>
      <c r="PY361" s="59"/>
      <c r="QJ361" s="59"/>
      <c r="QU361" s="59"/>
      <c r="RF361" s="59"/>
      <c r="RQ361" s="59"/>
      <c r="SB361" s="59"/>
      <c r="SM361" s="59"/>
      <c r="SX361" s="59"/>
      <c r="TI361" s="59"/>
      <c r="TT361" s="59"/>
      <c r="UE361" s="59"/>
      <c r="UP361" s="59"/>
      <c r="VA361" s="59"/>
      <c r="VL361" s="59"/>
      <c r="VW361" s="59"/>
      <c r="WH361" s="59"/>
      <c r="WS361" s="59"/>
      <c r="XD361" s="59"/>
      <c r="XO361" s="59"/>
      <c r="XZ361" s="59"/>
      <c r="YK361" s="59"/>
      <c r="YV361" s="59"/>
      <c r="ZG361" s="59"/>
      <c r="ZR361" s="59"/>
      <c r="AAC361" s="59"/>
      <c r="AAN361" s="59"/>
      <c r="AAY361" s="59"/>
      <c r="ABJ361" s="59"/>
      <c r="ABU361" s="59"/>
      <c r="ACF361" s="59"/>
      <c r="ACQ361" s="59"/>
      <c r="ADB361" s="59"/>
      <c r="ADM361" s="59"/>
      <c r="ADX361" s="59"/>
      <c r="AEI361" s="59"/>
      <c r="AET361" s="59"/>
      <c r="AFE361" s="59"/>
      <c r="AFP361" s="59"/>
      <c r="AGA361" s="59"/>
      <c r="AGL361" s="59"/>
      <c r="AGW361" s="59"/>
      <c r="AHH361" s="59"/>
      <c r="AHS361" s="59"/>
      <c r="AID361" s="59"/>
      <c r="AIO361" s="59"/>
      <c r="AIZ361" s="59"/>
      <c r="AJK361" s="59"/>
      <c r="AJV361" s="59"/>
      <c r="AKG361" s="59"/>
      <c r="AKR361" s="59"/>
      <c r="ALC361" s="59"/>
      <c r="ALN361" s="59"/>
      <c r="ALY361" s="59"/>
      <c r="AMJ361" s="59"/>
      <c r="AMU361" s="59"/>
      <c r="ANF361" s="59"/>
      <c r="ANQ361" s="59"/>
      <c r="AOB361" s="59"/>
      <c r="AOM361" s="59"/>
      <c r="AOX361" s="59"/>
      <c r="API361" s="59"/>
      <c r="APT361" s="59"/>
      <c r="AQE361" s="59"/>
      <c r="AQP361" s="59"/>
      <c r="ARA361" s="59"/>
      <c r="ARL361" s="59"/>
      <c r="ARW361" s="59"/>
      <c r="ASH361" s="59"/>
      <c r="ASS361" s="59"/>
      <c r="ATD361" s="59"/>
      <c r="ATO361" s="59"/>
      <c r="ATZ361" s="59"/>
      <c r="AUK361" s="59"/>
      <c r="AUV361" s="59"/>
      <c r="AVG361" s="59"/>
      <c r="AVR361" s="59"/>
      <c r="AWC361" s="59"/>
      <c r="AWN361" s="59"/>
      <c r="AWY361" s="59"/>
      <c r="AXJ361" s="59"/>
      <c r="AXU361" s="59"/>
      <c r="AYF361" s="59"/>
      <c r="AYQ361" s="59"/>
      <c r="AZB361" s="59"/>
    </row>
    <row r="362" spans="1:1024 1035:1354" ht="18.75" customHeight="1" x14ac:dyDescent="0.25">
      <c r="A362" s="24" t="str">
        <f>'total Scrap'!A362</f>
        <v>04/2021</v>
      </c>
      <c r="B362" s="29">
        <f>'total Scrap'!D362</f>
        <v>98645</v>
      </c>
      <c r="C362" s="45" t="str">
        <f>'total Scrap'!E362</f>
        <v>68155F231171</v>
      </c>
      <c r="D362" s="8" t="str">
        <f>'total Scrap'!F362</f>
        <v>HOSE</v>
      </c>
      <c r="E362" s="26">
        <f t="shared" ca="1" si="52"/>
        <v>2</v>
      </c>
      <c r="F362" s="26">
        <f t="shared" si="53"/>
        <v>1</v>
      </c>
      <c r="G362" s="27">
        <f t="shared" ca="1" si="54"/>
        <v>7.1428571428571425E-2</v>
      </c>
      <c r="H362" s="26" t="e">
        <f t="shared" ca="1" si="55"/>
        <v>#NAME?</v>
      </c>
      <c r="I362" s="26"/>
      <c r="J362" s="30"/>
      <c r="P362" s="57">
        <f t="shared" si="56"/>
        <v>0</v>
      </c>
      <c r="Q362" s="30">
        <f t="shared" si="57"/>
        <v>0</v>
      </c>
      <c r="U362" s="42" t="e">
        <f ca="1">IF($C362=$R$3, $A362,)</f>
        <v>#NAME?</v>
      </c>
      <c r="W362" s="43" t="e">
        <f t="shared" ca="1" si="58"/>
        <v>#NAME?</v>
      </c>
      <c r="X362" s="42" t="e">
        <f t="shared" ca="1" si="59"/>
        <v>#NAME?</v>
      </c>
      <c r="AH362" s="59"/>
      <c r="AS362" s="59"/>
      <c r="BD362" s="59"/>
      <c r="BO362" s="59"/>
      <c r="BZ362" s="59"/>
      <c r="CK362" s="59"/>
      <c r="CV362" s="59"/>
      <c r="DG362" s="59"/>
      <c r="DR362" s="59"/>
      <c r="EC362" s="59"/>
      <c r="EN362" s="59"/>
      <c r="EY362" s="59"/>
      <c r="FJ362" s="59"/>
      <c r="FU362" s="59"/>
      <c r="GF362" s="59"/>
      <c r="GQ362" s="59"/>
      <c r="HB362" s="59"/>
      <c r="HM362" s="59"/>
      <c r="HX362" s="59"/>
      <c r="II362" s="59"/>
      <c r="IT362" s="59"/>
      <c r="JE362" s="59"/>
      <c r="JP362" s="59"/>
      <c r="KA362" s="59"/>
      <c r="KL362" s="59"/>
      <c r="KW362" s="59"/>
      <c r="LH362" s="59"/>
      <c r="LS362" s="59"/>
      <c r="MD362" s="59"/>
      <c r="MO362" s="59"/>
      <c r="MZ362" s="59"/>
      <c r="NK362" s="59"/>
      <c r="NV362" s="59"/>
      <c r="OG362" s="59"/>
      <c r="OR362" s="59"/>
      <c r="PC362" s="59"/>
      <c r="PN362" s="59"/>
      <c r="PY362" s="59"/>
      <c r="QJ362" s="59"/>
      <c r="QU362" s="59"/>
      <c r="RF362" s="59"/>
      <c r="RQ362" s="59"/>
      <c r="SB362" s="59"/>
      <c r="SM362" s="59"/>
      <c r="SX362" s="59"/>
      <c r="TI362" s="59"/>
      <c r="TT362" s="59"/>
      <c r="UE362" s="59"/>
      <c r="UP362" s="59"/>
      <c r="VA362" s="59"/>
      <c r="VL362" s="59"/>
      <c r="VW362" s="59"/>
      <c r="WH362" s="59"/>
      <c r="WS362" s="59"/>
      <c r="XD362" s="59"/>
      <c r="XO362" s="59"/>
      <c r="XZ362" s="59"/>
      <c r="YK362" s="59"/>
      <c r="YV362" s="59"/>
      <c r="ZG362" s="59"/>
      <c r="ZR362" s="59"/>
      <c r="AAC362" s="59"/>
      <c r="AAN362" s="59"/>
      <c r="AAY362" s="59"/>
      <c r="ABJ362" s="59"/>
      <c r="ABU362" s="59"/>
      <c r="ACF362" s="59"/>
      <c r="ACQ362" s="59"/>
      <c r="ADB362" s="59"/>
      <c r="ADM362" s="59"/>
      <c r="ADX362" s="59"/>
      <c r="AEI362" s="59"/>
      <c r="AET362" s="59"/>
      <c r="AFE362" s="59"/>
      <c r="AFP362" s="59"/>
      <c r="AGA362" s="59"/>
      <c r="AGL362" s="59"/>
      <c r="AGW362" s="59"/>
      <c r="AHH362" s="59"/>
      <c r="AHS362" s="59"/>
      <c r="AID362" s="59"/>
      <c r="AIO362" s="59"/>
      <c r="AIZ362" s="59"/>
      <c r="AJK362" s="59"/>
      <c r="AJV362" s="59"/>
      <c r="AKG362" s="59"/>
      <c r="AKR362" s="59"/>
      <c r="ALC362" s="59"/>
      <c r="ALN362" s="59"/>
      <c r="ALY362" s="59"/>
      <c r="AMJ362" s="59"/>
      <c r="AMU362" s="59"/>
      <c r="ANF362" s="59"/>
      <c r="ANQ362" s="59"/>
      <c r="AOB362" s="59"/>
      <c r="AOM362" s="59"/>
      <c r="AOX362" s="59"/>
      <c r="API362" s="59"/>
      <c r="APT362" s="59"/>
      <c r="AQE362" s="59"/>
      <c r="AQP362" s="59"/>
      <c r="ARA362" s="59"/>
      <c r="ARL362" s="59"/>
      <c r="ARW362" s="59"/>
      <c r="ASH362" s="59"/>
      <c r="ASS362" s="59"/>
      <c r="ATD362" s="59"/>
      <c r="ATO362" s="59"/>
      <c r="ATZ362" s="59"/>
      <c r="AUK362" s="59"/>
      <c r="AUV362" s="59"/>
      <c r="AVG362" s="59"/>
      <c r="AVR362" s="59"/>
      <c r="AWC362" s="59"/>
      <c r="AWN362" s="59"/>
      <c r="AWY362" s="59"/>
      <c r="AXJ362" s="59"/>
      <c r="AXU362" s="59"/>
      <c r="AYF362" s="59"/>
      <c r="AYQ362" s="59"/>
      <c r="AZB362" s="59"/>
    </row>
    <row r="363" spans="1:1024 1035:1354" ht="18.75" customHeight="1" x14ac:dyDescent="0.25">
      <c r="A363" s="24" t="str">
        <f>'total Scrap'!A363</f>
        <v>04/2021</v>
      </c>
      <c r="B363" s="29">
        <f>'total Scrap'!D363</f>
        <v>97816</v>
      </c>
      <c r="C363" s="45" t="str">
        <f>'total Scrap'!E363</f>
        <v>56054F218271</v>
      </c>
      <c r="D363" s="8" t="str">
        <f>'total Scrap'!F363</f>
        <v>WIRE, HEAD GUARDSW</v>
      </c>
      <c r="E363" s="26">
        <f t="shared" ca="1" si="52"/>
        <v>2</v>
      </c>
      <c r="F363" s="26">
        <f t="shared" si="53"/>
        <v>1</v>
      </c>
      <c r="G363" s="27">
        <f t="shared" ca="1" si="54"/>
        <v>7.1428571428571425E-2</v>
      </c>
      <c r="H363" s="26" t="e">
        <f t="shared" ca="1" si="55"/>
        <v>#NAME?</v>
      </c>
      <c r="I363" s="26"/>
      <c r="J363" s="30"/>
      <c r="P363" s="57">
        <f t="shared" si="56"/>
        <v>0</v>
      </c>
      <c r="Q363" s="30">
        <f t="shared" si="57"/>
        <v>0</v>
      </c>
      <c r="U363" s="42" t="e">
        <f ca="1">IF($C363=$R$3, $A363,)</f>
        <v>#NAME?</v>
      </c>
      <c r="W363" s="43" t="e">
        <f t="shared" ca="1" si="58"/>
        <v>#NAME?</v>
      </c>
      <c r="X363" s="42" t="e">
        <f t="shared" ca="1" si="59"/>
        <v>#NAME?</v>
      </c>
      <c r="AH363" s="59"/>
      <c r="AS363" s="59"/>
      <c r="BD363" s="59"/>
      <c r="BO363" s="59"/>
      <c r="BZ363" s="59"/>
      <c r="CK363" s="59"/>
      <c r="CV363" s="59"/>
      <c r="DG363" s="59"/>
      <c r="DR363" s="59"/>
      <c r="EC363" s="59"/>
      <c r="EN363" s="59"/>
      <c r="EY363" s="59"/>
      <c r="FJ363" s="59"/>
      <c r="FU363" s="59"/>
      <c r="GF363" s="59"/>
      <c r="GQ363" s="59"/>
      <c r="HB363" s="59"/>
      <c r="HM363" s="59"/>
      <c r="HX363" s="59"/>
      <c r="II363" s="59"/>
      <c r="IT363" s="59"/>
      <c r="JE363" s="59"/>
      <c r="JP363" s="59"/>
      <c r="KA363" s="59"/>
      <c r="KL363" s="59"/>
      <c r="KW363" s="59"/>
      <c r="LH363" s="59"/>
      <c r="LS363" s="59"/>
      <c r="MD363" s="59"/>
      <c r="MO363" s="59"/>
      <c r="MZ363" s="59"/>
      <c r="NK363" s="59"/>
      <c r="NV363" s="59"/>
      <c r="OG363" s="59"/>
      <c r="OR363" s="59"/>
      <c r="PC363" s="59"/>
      <c r="PN363" s="59"/>
      <c r="PY363" s="59"/>
      <c r="QJ363" s="59"/>
      <c r="QU363" s="59"/>
      <c r="RF363" s="59"/>
      <c r="RQ363" s="59"/>
      <c r="SB363" s="59"/>
      <c r="SM363" s="59"/>
      <c r="SX363" s="59"/>
      <c r="TI363" s="59"/>
      <c r="TT363" s="59"/>
      <c r="UE363" s="59"/>
      <c r="UP363" s="59"/>
      <c r="VA363" s="59"/>
      <c r="VL363" s="59"/>
      <c r="VW363" s="59"/>
      <c r="WH363" s="59"/>
      <c r="WS363" s="59"/>
      <c r="XD363" s="59"/>
      <c r="XO363" s="59"/>
      <c r="XZ363" s="59"/>
      <c r="YK363" s="59"/>
      <c r="YV363" s="59"/>
      <c r="ZG363" s="59"/>
      <c r="ZR363" s="59"/>
      <c r="AAC363" s="59"/>
      <c r="AAN363" s="59"/>
      <c r="AAY363" s="59"/>
      <c r="ABJ363" s="59"/>
      <c r="ABU363" s="59"/>
      <c r="ACF363" s="59"/>
      <c r="ACQ363" s="59"/>
      <c r="ADB363" s="59"/>
      <c r="ADM363" s="59"/>
      <c r="ADX363" s="59"/>
      <c r="AEI363" s="59"/>
      <c r="AET363" s="59"/>
      <c r="AFE363" s="59"/>
      <c r="AFP363" s="59"/>
      <c r="AGA363" s="59"/>
      <c r="AGL363" s="59"/>
      <c r="AGW363" s="59"/>
      <c r="AHH363" s="59"/>
      <c r="AHS363" s="59"/>
      <c r="AID363" s="59"/>
      <c r="AIO363" s="59"/>
      <c r="AIZ363" s="59"/>
      <c r="AJK363" s="59"/>
      <c r="AJV363" s="59"/>
      <c r="AKG363" s="59"/>
      <c r="AKR363" s="59"/>
      <c r="ALC363" s="59"/>
      <c r="ALN363" s="59"/>
      <c r="ALY363" s="59"/>
      <c r="AMJ363" s="59"/>
      <c r="AMU363" s="59"/>
      <c r="ANF363" s="59"/>
      <c r="ANQ363" s="59"/>
      <c r="AOB363" s="59"/>
      <c r="AOM363" s="59"/>
      <c r="AOX363" s="59"/>
      <c r="API363" s="59"/>
      <c r="APT363" s="59"/>
      <c r="AQE363" s="59"/>
      <c r="AQP363" s="59"/>
      <c r="ARA363" s="59"/>
      <c r="ARL363" s="59"/>
      <c r="ARW363" s="59"/>
      <c r="ASH363" s="59"/>
      <c r="ASS363" s="59"/>
      <c r="ATD363" s="59"/>
      <c r="ATO363" s="59"/>
      <c r="ATZ363" s="59"/>
      <c r="AUK363" s="59"/>
      <c r="AUV363" s="59"/>
      <c r="AVG363" s="59"/>
      <c r="AVR363" s="59"/>
      <c r="AWC363" s="59"/>
      <c r="AWN363" s="59"/>
      <c r="AWY363" s="59"/>
      <c r="AXJ363" s="59"/>
      <c r="AXU363" s="59"/>
      <c r="AYF363" s="59"/>
      <c r="AYQ363" s="59"/>
      <c r="AZB363" s="59"/>
    </row>
    <row r="364" spans="1:1024 1035:1354" ht="18.75" customHeight="1" x14ac:dyDescent="0.25">
      <c r="A364" s="24" t="str">
        <f>'total Scrap'!A364</f>
        <v>04/2021</v>
      </c>
      <c r="B364" s="29">
        <f>'total Scrap'!D364</f>
        <v>96572</v>
      </c>
      <c r="C364" s="45" t="str">
        <f>'total Scrap'!E364</f>
        <v>56042F318071</v>
      </c>
      <c r="D364" s="8" t="str">
        <f>'total Scrap'!F364</f>
        <v>WIRE WIPER SUB</v>
      </c>
      <c r="E364" s="26">
        <f t="shared" ca="1" si="52"/>
        <v>2</v>
      </c>
      <c r="F364" s="26">
        <f t="shared" si="53"/>
        <v>4</v>
      </c>
      <c r="G364" s="27">
        <f t="shared" ca="1" si="54"/>
        <v>0.2857142857142857</v>
      </c>
      <c r="H364" s="26" t="e">
        <f t="shared" ca="1" si="55"/>
        <v>#NAME?</v>
      </c>
      <c r="I364" s="26"/>
      <c r="J364" s="30"/>
      <c r="P364" s="57" t="str">
        <f t="shared" si="56"/>
        <v>04/2021</v>
      </c>
      <c r="Q364" s="30" t="str">
        <f t="shared" si="57"/>
        <v>56042F318071</v>
      </c>
      <c r="U364" s="42" t="e">
        <f ca="1">IF($C364=$R$3, $A364,)</f>
        <v>#NAME?</v>
      </c>
      <c r="W364" s="43" t="e">
        <f t="shared" ca="1" si="58"/>
        <v>#NAME?</v>
      </c>
      <c r="X364" s="42" t="e">
        <f t="shared" ca="1" si="59"/>
        <v>#NAME?</v>
      </c>
      <c r="AH364" s="59"/>
      <c r="AS364" s="59"/>
      <c r="BD364" s="59"/>
      <c r="BO364" s="59"/>
      <c r="BZ364" s="59"/>
      <c r="CK364" s="59"/>
      <c r="CV364" s="59"/>
      <c r="DG364" s="59"/>
      <c r="DR364" s="59"/>
      <c r="EC364" s="59"/>
      <c r="EN364" s="59"/>
      <c r="EY364" s="59"/>
      <c r="FJ364" s="59"/>
      <c r="FU364" s="59"/>
      <c r="GF364" s="59"/>
      <c r="GQ364" s="59"/>
      <c r="HB364" s="59"/>
      <c r="HM364" s="59"/>
      <c r="HX364" s="59"/>
      <c r="II364" s="59"/>
      <c r="IT364" s="59"/>
      <c r="JE364" s="59"/>
      <c r="JP364" s="59"/>
      <c r="KA364" s="59"/>
      <c r="KL364" s="59"/>
      <c r="KW364" s="59"/>
      <c r="LH364" s="59"/>
      <c r="LS364" s="59"/>
      <c r="MD364" s="59"/>
      <c r="MO364" s="59"/>
      <c r="MZ364" s="59"/>
      <c r="NK364" s="59"/>
      <c r="NV364" s="59"/>
      <c r="OG364" s="59"/>
      <c r="OR364" s="59"/>
      <c r="PC364" s="59"/>
      <c r="PN364" s="59"/>
      <c r="PY364" s="59"/>
      <c r="QJ364" s="59"/>
      <c r="QU364" s="59"/>
      <c r="RF364" s="59"/>
      <c r="RQ364" s="59"/>
      <c r="SB364" s="59"/>
      <c r="SM364" s="59"/>
      <c r="SX364" s="59"/>
      <c r="TI364" s="59"/>
      <c r="TT364" s="59"/>
      <c r="UE364" s="59"/>
      <c r="UP364" s="59"/>
      <c r="VA364" s="59"/>
      <c r="VL364" s="59"/>
      <c r="VW364" s="59"/>
      <c r="WH364" s="59"/>
      <c r="WS364" s="59"/>
      <c r="XD364" s="59"/>
      <c r="XO364" s="59"/>
      <c r="XZ364" s="59"/>
      <c r="YK364" s="59"/>
      <c r="YV364" s="59"/>
      <c r="ZG364" s="59"/>
      <c r="ZR364" s="59"/>
      <c r="AAC364" s="59"/>
      <c r="AAN364" s="59"/>
      <c r="AAY364" s="59"/>
      <c r="ABJ364" s="59"/>
      <c r="ABU364" s="59"/>
      <c r="ACF364" s="59"/>
      <c r="ACQ364" s="59"/>
      <c r="ADB364" s="59"/>
      <c r="ADM364" s="59"/>
      <c r="ADX364" s="59"/>
      <c r="AEI364" s="59"/>
      <c r="AET364" s="59"/>
      <c r="AFE364" s="59"/>
      <c r="AFP364" s="59"/>
      <c r="AGA364" s="59"/>
      <c r="AGL364" s="59"/>
      <c r="AGW364" s="59"/>
      <c r="AHH364" s="59"/>
      <c r="AHS364" s="59"/>
      <c r="AID364" s="59"/>
      <c r="AIO364" s="59"/>
      <c r="AIZ364" s="59"/>
      <c r="AJK364" s="59"/>
      <c r="AJV364" s="59"/>
      <c r="AKG364" s="59"/>
      <c r="AKR364" s="59"/>
      <c r="ALC364" s="59"/>
      <c r="ALN364" s="59"/>
      <c r="ALY364" s="59"/>
      <c r="AMJ364" s="59"/>
      <c r="AMU364" s="59"/>
      <c r="ANF364" s="59"/>
      <c r="ANQ364" s="59"/>
      <c r="AOB364" s="59"/>
      <c r="AOM364" s="59"/>
      <c r="AOX364" s="59"/>
      <c r="API364" s="59"/>
      <c r="APT364" s="59"/>
      <c r="AQE364" s="59"/>
      <c r="AQP364" s="59"/>
      <c r="ARA364" s="59"/>
      <c r="ARL364" s="59"/>
      <c r="ARW364" s="59"/>
      <c r="ASH364" s="59"/>
      <c r="ASS364" s="59"/>
      <c r="ATD364" s="59"/>
      <c r="ATO364" s="59"/>
      <c r="ATZ364" s="59"/>
      <c r="AUK364" s="59"/>
      <c r="AUV364" s="59"/>
      <c r="AVG364" s="59"/>
      <c r="AVR364" s="59"/>
      <c r="AWC364" s="59"/>
      <c r="AWN364" s="59"/>
      <c r="AWY364" s="59"/>
      <c r="AXJ364" s="59"/>
      <c r="AXU364" s="59"/>
      <c r="AYF364" s="59"/>
      <c r="AYQ364" s="59"/>
      <c r="AZB364" s="59"/>
    </row>
    <row r="365" spans="1:1024 1035:1354" ht="18.75" customHeight="1" x14ac:dyDescent="0.25">
      <c r="A365" s="24" t="str">
        <f>'total Scrap'!A365</f>
        <v>04/2021</v>
      </c>
      <c r="B365" s="29">
        <f>'total Scrap'!D365</f>
        <v>97815</v>
      </c>
      <c r="C365" s="45" t="str">
        <f>'total Scrap'!E365</f>
        <v>238062665071</v>
      </c>
      <c r="D365" s="8" t="str">
        <f>'total Scrap'!F365</f>
        <v>PIPE SUB-ASSY, FUEL</v>
      </c>
      <c r="E365" s="26">
        <f t="shared" ca="1" si="52"/>
        <v>2</v>
      </c>
      <c r="F365" s="26">
        <f t="shared" si="53"/>
        <v>4</v>
      </c>
      <c r="G365" s="27">
        <f t="shared" ca="1" si="54"/>
        <v>0.2857142857142857</v>
      </c>
      <c r="H365" s="26" t="e">
        <f t="shared" ca="1" si="55"/>
        <v>#NAME?</v>
      </c>
      <c r="I365" s="26"/>
      <c r="J365" s="30"/>
      <c r="P365" s="57" t="str">
        <f t="shared" si="56"/>
        <v>04/2021</v>
      </c>
      <c r="Q365" s="30" t="str">
        <f t="shared" si="57"/>
        <v>238062665071</v>
      </c>
      <c r="U365" s="42" t="e">
        <f ca="1">IF($C365=$R$3, $A365,)</f>
        <v>#NAME?</v>
      </c>
      <c r="W365" s="43" t="e">
        <f t="shared" ca="1" si="58"/>
        <v>#NAME?</v>
      </c>
      <c r="X365" s="42" t="e">
        <f t="shared" ca="1" si="59"/>
        <v>#NAME?</v>
      </c>
      <c r="AH365" s="59"/>
      <c r="AS365" s="59"/>
      <c r="BD365" s="59"/>
      <c r="BO365" s="59"/>
      <c r="BZ365" s="59"/>
      <c r="CK365" s="59"/>
      <c r="CV365" s="59"/>
      <c r="DG365" s="59"/>
      <c r="DR365" s="59"/>
      <c r="EC365" s="59"/>
      <c r="EN365" s="59"/>
      <c r="EY365" s="59"/>
      <c r="FJ365" s="59"/>
      <c r="FU365" s="59"/>
      <c r="GF365" s="59"/>
      <c r="GQ365" s="59"/>
      <c r="HB365" s="59"/>
      <c r="HM365" s="59"/>
      <c r="HX365" s="59"/>
      <c r="II365" s="59"/>
      <c r="IT365" s="59"/>
      <c r="JE365" s="59"/>
      <c r="JP365" s="59"/>
      <c r="KA365" s="59"/>
      <c r="KL365" s="59"/>
      <c r="KW365" s="59"/>
      <c r="LH365" s="59"/>
      <c r="LS365" s="59"/>
      <c r="MD365" s="59"/>
      <c r="MO365" s="59"/>
      <c r="MZ365" s="59"/>
      <c r="NK365" s="59"/>
      <c r="NV365" s="59"/>
      <c r="OG365" s="59"/>
      <c r="OR365" s="59"/>
      <c r="PC365" s="59"/>
      <c r="PN365" s="59"/>
      <c r="PY365" s="59"/>
      <c r="QJ365" s="59"/>
      <c r="QU365" s="59"/>
      <c r="RF365" s="59"/>
      <c r="RQ365" s="59"/>
      <c r="SB365" s="59"/>
      <c r="SM365" s="59"/>
      <c r="SX365" s="59"/>
      <c r="TI365" s="59"/>
      <c r="TT365" s="59"/>
      <c r="UE365" s="59"/>
      <c r="UP365" s="59"/>
      <c r="VA365" s="59"/>
      <c r="VL365" s="59"/>
      <c r="VW365" s="59"/>
      <c r="WH365" s="59"/>
      <c r="WS365" s="59"/>
      <c r="XD365" s="59"/>
      <c r="XO365" s="59"/>
      <c r="XZ365" s="59"/>
      <c r="YK365" s="59"/>
      <c r="YV365" s="59"/>
      <c r="ZG365" s="59"/>
      <c r="ZR365" s="59"/>
      <c r="AAC365" s="59"/>
      <c r="AAN365" s="59"/>
      <c r="AAY365" s="59"/>
      <c r="ABJ365" s="59"/>
      <c r="ABU365" s="59"/>
      <c r="ACF365" s="59"/>
      <c r="ACQ365" s="59"/>
      <c r="ADB365" s="59"/>
      <c r="ADM365" s="59"/>
      <c r="ADX365" s="59"/>
      <c r="AEI365" s="59"/>
      <c r="AET365" s="59"/>
      <c r="AFE365" s="59"/>
      <c r="AFP365" s="59"/>
      <c r="AGA365" s="59"/>
      <c r="AGL365" s="59"/>
      <c r="AGW365" s="59"/>
      <c r="AHH365" s="59"/>
      <c r="AHS365" s="59"/>
      <c r="AID365" s="59"/>
      <c r="AIO365" s="59"/>
      <c r="AIZ365" s="59"/>
      <c r="AJK365" s="59"/>
      <c r="AJV365" s="59"/>
      <c r="AKG365" s="59"/>
      <c r="AKR365" s="59"/>
      <c r="ALC365" s="59"/>
      <c r="ALN365" s="59"/>
      <c r="ALY365" s="59"/>
      <c r="AMJ365" s="59"/>
      <c r="AMU365" s="59"/>
      <c r="ANF365" s="59"/>
      <c r="ANQ365" s="59"/>
      <c r="AOB365" s="59"/>
      <c r="AOM365" s="59"/>
      <c r="AOX365" s="59"/>
      <c r="API365" s="59"/>
      <c r="APT365" s="59"/>
      <c r="AQE365" s="59"/>
      <c r="AQP365" s="59"/>
      <c r="ARA365" s="59"/>
      <c r="ARL365" s="59"/>
      <c r="ARW365" s="59"/>
      <c r="ASH365" s="59"/>
      <c r="ASS365" s="59"/>
      <c r="ATD365" s="59"/>
      <c r="ATO365" s="59"/>
      <c r="ATZ365" s="59"/>
      <c r="AUK365" s="59"/>
      <c r="AUV365" s="59"/>
      <c r="AVG365" s="59"/>
      <c r="AVR365" s="59"/>
      <c r="AWC365" s="59"/>
      <c r="AWN365" s="59"/>
      <c r="AWY365" s="59"/>
      <c r="AXJ365" s="59"/>
      <c r="AXU365" s="59"/>
      <c r="AYF365" s="59"/>
      <c r="AYQ365" s="59"/>
      <c r="AZB365" s="59"/>
    </row>
    <row r="366" spans="1:1024 1035:1354" ht="18.75" customHeight="1" x14ac:dyDescent="0.25">
      <c r="A366" s="24" t="str">
        <f>'total Scrap'!A366</f>
        <v>04/2021</v>
      </c>
      <c r="B366" s="29">
        <f>'total Scrap'!D366</f>
        <v>97817</v>
      </c>
      <c r="C366" s="45" t="str">
        <f>'total Scrap'!E366</f>
        <v>238062665071</v>
      </c>
      <c r="D366" s="8" t="str">
        <f>'total Scrap'!F366</f>
        <v>PIPE SUB-ASSY, FUEL</v>
      </c>
      <c r="E366" s="26">
        <f t="shared" ca="1" si="52"/>
        <v>2</v>
      </c>
      <c r="F366" s="26">
        <f t="shared" si="53"/>
        <v>4</v>
      </c>
      <c r="G366" s="27">
        <f t="shared" ca="1" si="54"/>
        <v>0.2857142857142857</v>
      </c>
      <c r="H366" s="26" t="e">
        <f t="shared" ca="1" si="55"/>
        <v>#NAME?</v>
      </c>
      <c r="I366" s="26"/>
      <c r="J366" s="30"/>
      <c r="P366" s="57" t="str">
        <f t="shared" si="56"/>
        <v>04/2021</v>
      </c>
      <c r="Q366" s="30" t="str">
        <f t="shared" si="57"/>
        <v>238062665071</v>
      </c>
      <c r="U366" s="42" t="e">
        <f ca="1">IF($C366=$R$3, $A366,)</f>
        <v>#NAME?</v>
      </c>
      <c r="W366" s="43" t="e">
        <f t="shared" ca="1" si="58"/>
        <v>#NAME?</v>
      </c>
      <c r="X366" s="42" t="e">
        <f t="shared" ca="1" si="59"/>
        <v>#NAME?</v>
      </c>
      <c r="AH366" s="59"/>
      <c r="AS366" s="59"/>
      <c r="BD366" s="59"/>
      <c r="BO366" s="59"/>
      <c r="BZ366" s="59"/>
      <c r="CK366" s="59"/>
      <c r="CV366" s="59"/>
      <c r="DG366" s="59"/>
      <c r="DR366" s="59"/>
      <c r="EC366" s="59"/>
      <c r="EN366" s="59"/>
      <c r="EY366" s="59"/>
      <c r="FJ366" s="59"/>
      <c r="FU366" s="59"/>
      <c r="GF366" s="59"/>
      <c r="GQ366" s="59"/>
      <c r="HB366" s="59"/>
      <c r="HM366" s="59"/>
      <c r="HX366" s="59"/>
      <c r="II366" s="59"/>
      <c r="IT366" s="59"/>
      <c r="JE366" s="59"/>
      <c r="JP366" s="59"/>
      <c r="KA366" s="59"/>
      <c r="KL366" s="59"/>
      <c r="KW366" s="59"/>
      <c r="LH366" s="59"/>
      <c r="LS366" s="59"/>
      <c r="MD366" s="59"/>
      <c r="MO366" s="59"/>
      <c r="MZ366" s="59"/>
      <c r="NK366" s="59"/>
      <c r="NV366" s="59"/>
      <c r="OG366" s="59"/>
      <c r="OR366" s="59"/>
      <c r="PC366" s="59"/>
      <c r="PN366" s="59"/>
      <c r="PY366" s="59"/>
      <c r="QJ366" s="59"/>
      <c r="QU366" s="59"/>
      <c r="RF366" s="59"/>
      <c r="RQ366" s="59"/>
      <c r="SB366" s="59"/>
      <c r="SM366" s="59"/>
      <c r="SX366" s="59"/>
      <c r="TI366" s="59"/>
      <c r="TT366" s="59"/>
      <c r="UE366" s="59"/>
      <c r="UP366" s="59"/>
      <c r="VA366" s="59"/>
      <c r="VL366" s="59"/>
      <c r="VW366" s="59"/>
      <c r="WH366" s="59"/>
      <c r="WS366" s="59"/>
      <c r="XD366" s="59"/>
      <c r="XO366" s="59"/>
      <c r="XZ366" s="59"/>
      <c r="YK366" s="59"/>
      <c r="YV366" s="59"/>
      <c r="ZG366" s="59"/>
      <c r="ZR366" s="59"/>
      <c r="AAC366" s="59"/>
      <c r="AAN366" s="59"/>
      <c r="AAY366" s="59"/>
      <c r="ABJ366" s="59"/>
      <c r="ABU366" s="59"/>
      <c r="ACF366" s="59"/>
      <c r="ACQ366" s="59"/>
      <c r="ADB366" s="59"/>
      <c r="ADM366" s="59"/>
      <c r="ADX366" s="59"/>
      <c r="AEI366" s="59"/>
      <c r="AET366" s="59"/>
      <c r="AFE366" s="59"/>
      <c r="AFP366" s="59"/>
      <c r="AGA366" s="59"/>
      <c r="AGL366" s="59"/>
      <c r="AGW366" s="59"/>
      <c r="AHH366" s="59"/>
      <c r="AHS366" s="59"/>
      <c r="AID366" s="59"/>
      <c r="AIO366" s="59"/>
      <c r="AIZ366" s="59"/>
      <c r="AJK366" s="59"/>
      <c r="AJV366" s="59"/>
      <c r="AKG366" s="59"/>
      <c r="AKR366" s="59"/>
      <c r="ALC366" s="59"/>
      <c r="ALN366" s="59"/>
      <c r="ALY366" s="59"/>
      <c r="AMJ366" s="59"/>
      <c r="AMU366" s="59"/>
      <c r="ANF366" s="59"/>
      <c r="ANQ366" s="59"/>
      <c r="AOB366" s="59"/>
      <c r="AOM366" s="59"/>
      <c r="AOX366" s="59"/>
      <c r="API366" s="59"/>
      <c r="APT366" s="59"/>
      <c r="AQE366" s="59"/>
      <c r="AQP366" s="59"/>
      <c r="ARA366" s="59"/>
      <c r="ARL366" s="59"/>
      <c r="ARW366" s="59"/>
      <c r="ASH366" s="59"/>
      <c r="ASS366" s="59"/>
      <c r="ATD366" s="59"/>
      <c r="ATO366" s="59"/>
      <c r="ATZ366" s="59"/>
      <c r="AUK366" s="59"/>
      <c r="AUV366" s="59"/>
      <c r="AVG366" s="59"/>
      <c r="AVR366" s="59"/>
      <c r="AWC366" s="59"/>
      <c r="AWN366" s="59"/>
      <c r="AWY366" s="59"/>
      <c r="AXJ366" s="59"/>
      <c r="AXU366" s="59"/>
      <c r="AYF366" s="59"/>
      <c r="AYQ366" s="59"/>
      <c r="AZB366" s="59"/>
    </row>
    <row r="367" spans="1:1024 1035:1354" ht="18.75" customHeight="1" x14ac:dyDescent="0.25">
      <c r="A367" s="24" t="str">
        <f>'total Scrap'!A367</f>
        <v>04/2021</v>
      </c>
      <c r="B367" s="29">
        <f>'total Scrap'!D367</f>
        <v>96569</v>
      </c>
      <c r="C367" s="45" t="str">
        <f>'total Scrap'!E367</f>
        <v>532801370071</v>
      </c>
      <c r="D367" s="8" t="str">
        <f>'total Scrap'!F367</f>
        <v>BOARD ASSY, PAPER</v>
      </c>
      <c r="E367" s="26">
        <f t="shared" ca="1" si="52"/>
        <v>2</v>
      </c>
      <c r="F367" s="26">
        <f t="shared" si="53"/>
        <v>8</v>
      </c>
      <c r="G367" s="27">
        <f t="shared" ca="1" si="54"/>
        <v>0.5714285714285714</v>
      </c>
      <c r="H367" s="26" t="e">
        <f t="shared" ca="1" si="55"/>
        <v>#NAME?</v>
      </c>
      <c r="I367" s="26"/>
      <c r="J367" s="30"/>
      <c r="P367" s="57" t="str">
        <f t="shared" si="56"/>
        <v>04/2021</v>
      </c>
      <c r="Q367" s="30" t="str">
        <f t="shared" si="57"/>
        <v>532801370071</v>
      </c>
      <c r="U367" s="42" t="e">
        <f ca="1">IF($C367=$R$3, $A367,)</f>
        <v>#NAME?</v>
      </c>
      <c r="W367" s="43" t="e">
        <f t="shared" ca="1" si="58"/>
        <v>#NAME?</v>
      </c>
      <c r="X367" s="42" t="e">
        <f t="shared" ca="1" si="59"/>
        <v>#NAME?</v>
      </c>
      <c r="AH367" s="59"/>
      <c r="AS367" s="59"/>
      <c r="BD367" s="59"/>
      <c r="BO367" s="59"/>
      <c r="BZ367" s="59"/>
      <c r="CK367" s="59"/>
      <c r="CV367" s="59"/>
      <c r="DG367" s="59"/>
      <c r="DR367" s="59"/>
      <c r="EC367" s="59"/>
      <c r="EN367" s="59"/>
      <c r="EY367" s="59"/>
      <c r="FJ367" s="59"/>
      <c r="FU367" s="59"/>
      <c r="GF367" s="59"/>
      <c r="GQ367" s="59"/>
      <c r="HB367" s="59"/>
      <c r="HM367" s="59"/>
      <c r="HX367" s="59"/>
      <c r="II367" s="59"/>
      <c r="IT367" s="59"/>
      <c r="JE367" s="59"/>
      <c r="JP367" s="59"/>
      <c r="KA367" s="59"/>
      <c r="KL367" s="59"/>
      <c r="KW367" s="59"/>
      <c r="LH367" s="59"/>
      <c r="LS367" s="59"/>
      <c r="MD367" s="59"/>
      <c r="MO367" s="59"/>
      <c r="MZ367" s="59"/>
      <c r="NK367" s="59"/>
      <c r="NV367" s="59"/>
      <c r="OG367" s="59"/>
      <c r="OR367" s="59"/>
      <c r="PC367" s="59"/>
      <c r="PN367" s="59"/>
      <c r="PY367" s="59"/>
      <c r="QJ367" s="59"/>
      <c r="QU367" s="59"/>
      <c r="RF367" s="59"/>
      <c r="RQ367" s="59"/>
      <c r="SB367" s="59"/>
      <c r="SM367" s="59"/>
      <c r="SX367" s="59"/>
      <c r="TI367" s="59"/>
      <c r="TT367" s="59"/>
      <c r="UE367" s="59"/>
      <c r="UP367" s="59"/>
      <c r="VA367" s="59"/>
      <c r="VL367" s="59"/>
      <c r="VW367" s="59"/>
      <c r="WH367" s="59"/>
      <c r="WS367" s="59"/>
      <c r="XD367" s="59"/>
      <c r="XO367" s="59"/>
      <c r="XZ367" s="59"/>
      <c r="YK367" s="59"/>
      <c r="YV367" s="59"/>
      <c r="ZG367" s="59"/>
      <c r="ZR367" s="59"/>
      <c r="AAC367" s="59"/>
      <c r="AAN367" s="59"/>
      <c r="AAY367" s="59"/>
      <c r="ABJ367" s="59"/>
      <c r="ABU367" s="59"/>
      <c r="ACF367" s="59"/>
      <c r="ACQ367" s="59"/>
      <c r="ADB367" s="59"/>
      <c r="ADM367" s="59"/>
      <c r="ADX367" s="59"/>
      <c r="AEI367" s="59"/>
      <c r="AET367" s="59"/>
      <c r="AFE367" s="59"/>
      <c r="AFP367" s="59"/>
      <c r="AGA367" s="59"/>
      <c r="AGL367" s="59"/>
      <c r="AGW367" s="59"/>
      <c r="AHH367" s="59"/>
      <c r="AHS367" s="59"/>
      <c r="AID367" s="59"/>
      <c r="AIO367" s="59"/>
      <c r="AIZ367" s="59"/>
      <c r="AJK367" s="59"/>
      <c r="AJV367" s="59"/>
      <c r="AKG367" s="59"/>
      <c r="AKR367" s="59"/>
      <c r="ALC367" s="59"/>
      <c r="ALN367" s="59"/>
      <c r="ALY367" s="59"/>
      <c r="AMJ367" s="59"/>
      <c r="AMU367" s="59"/>
      <c r="ANF367" s="59"/>
      <c r="ANQ367" s="59"/>
      <c r="AOB367" s="59"/>
      <c r="AOM367" s="59"/>
      <c r="AOX367" s="59"/>
      <c r="API367" s="59"/>
      <c r="APT367" s="59"/>
      <c r="AQE367" s="59"/>
      <c r="AQP367" s="59"/>
      <c r="ARA367" s="59"/>
      <c r="ARL367" s="59"/>
      <c r="ARW367" s="59"/>
      <c r="ASH367" s="59"/>
      <c r="ASS367" s="59"/>
      <c r="ATD367" s="59"/>
      <c r="ATO367" s="59"/>
      <c r="ATZ367" s="59"/>
      <c r="AUK367" s="59"/>
      <c r="AUV367" s="59"/>
      <c r="AVG367" s="59"/>
      <c r="AVR367" s="59"/>
      <c r="AWC367" s="59"/>
      <c r="AWN367" s="59"/>
      <c r="AWY367" s="59"/>
      <c r="AXJ367" s="59"/>
      <c r="AXU367" s="59"/>
      <c r="AYF367" s="59"/>
      <c r="AYQ367" s="59"/>
      <c r="AZB367" s="59"/>
    </row>
    <row r="368" spans="1:1024 1035:1354" ht="18.75" customHeight="1" x14ac:dyDescent="0.25">
      <c r="A368" s="24" t="str">
        <f>'total Scrap'!A368</f>
        <v>04/2021</v>
      </c>
      <c r="B368" s="29">
        <f>'total Scrap'!D368</f>
        <v>96571</v>
      </c>
      <c r="C368" s="45" t="str">
        <f>'total Scrap'!E368</f>
        <v>532801370071</v>
      </c>
      <c r="D368" s="8" t="str">
        <f>'total Scrap'!F368</f>
        <v>BOARD ASSY, PAPER</v>
      </c>
      <c r="E368" s="26">
        <f t="shared" ca="1" si="52"/>
        <v>2</v>
      </c>
      <c r="F368" s="26">
        <f t="shared" si="53"/>
        <v>8</v>
      </c>
      <c r="G368" s="27">
        <f t="shared" ca="1" si="54"/>
        <v>0.5714285714285714</v>
      </c>
      <c r="H368" s="26" t="e">
        <f t="shared" ca="1" si="55"/>
        <v>#NAME?</v>
      </c>
      <c r="I368" s="26"/>
      <c r="J368" s="30"/>
      <c r="P368" s="57" t="str">
        <f t="shared" si="56"/>
        <v>04/2021</v>
      </c>
      <c r="Q368" s="30" t="str">
        <f t="shared" si="57"/>
        <v>532801370071</v>
      </c>
      <c r="U368" s="42" t="e">
        <f ca="1">IF($C368=$R$3, $A368,)</f>
        <v>#NAME?</v>
      </c>
      <c r="W368" s="43" t="e">
        <f t="shared" ca="1" si="58"/>
        <v>#NAME?</v>
      </c>
      <c r="X368" s="42" t="e">
        <f t="shared" ca="1" si="59"/>
        <v>#NAME?</v>
      </c>
      <c r="AH368" s="59"/>
      <c r="AS368" s="59"/>
      <c r="BD368" s="59"/>
      <c r="BO368" s="59"/>
      <c r="BZ368" s="59"/>
      <c r="CK368" s="59"/>
      <c r="CV368" s="59"/>
      <c r="DG368" s="59"/>
      <c r="DR368" s="59"/>
      <c r="EC368" s="59"/>
      <c r="EN368" s="59"/>
      <c r="EY368" s="59"/>
      <c r="FJ368" s="59"/>
      <c r="FU368" s="59"/>
      <c r="GF368" s="59"/>
      <c r="GQ368" s="59"/>
      <c r="HB368" s="59"/>
      <c r="HM368" s="59"/>
      <c r="HX368" s="59"/>
      <c r="II368" s="59"/>
      <c r="IT368" s="59"/>
      <c r="JE368" s="59"/>
      <c r="JP368" s="59"/>
      <c r="KA368" s="59"/>
      <c r="KL368" s="59"/>
      <c r="KW368" s="59"/>
      <c r="LH368" s="59"/>
      <c r="LS368" s="59"/>
      <c r="MD368" s="59"/>
      <c r="MO368" s="59"/>
      <c r="MZ368" s="59"/>
      <c r="NK368" s="59"/>
      <c r="NV368" s="59"/>
      <c r="OG368" s="59"/>
      <c r="OR368" s="59"/>
      <c r="PC368" s="59"/>
      <c r="PN368" s="59"/>
      <c r="PY368" s="59"/>
      <c r="QJ368" s="59"/>
      <c r="QU368" s="59"/>
      <c r="RF368" s="59"/>
      <c r="RQ368" s="59"/>
      <c r="SB368" s="59"/>
      <c r="SM368" s="59"/>
      <c r="SX368" s="59"/>
      <c r="TI368" s="59"/>
      <c r="TT368" s="59"/>
      <c r="UE368" s="59"/>
      <c r="UP368" s="59"/>
      <c r="VA368" s="59"/>
      <c r="VL368" s="59"/>
      <c r="VW368" s="59"/>
      <c r="WH368" s="59"/>
      <c r="WS368" s="59"/>
      <c r="XD368" s="59"/>
      <c r="XO368" s="59"/>
      <c r="XZ368" s="59"/>
      <c r="YK368" s="59"/>
      <c r="YV368" s="59"/>
      <c r="ZG368" s="59"/>
      <c r="ZR368" s="59"/>
      <c r="AAC368" s="59"/>
      <c r="AAN368" s="59"/>
      <c r="AAY368" s="59"/>
      <c r="ABJ368" s="59"/>
      <c r="ABU368" s="59"/>
      <c r="ACF368" s="59"/>
      <c r="ACQ368" s="59"/>
      <c r="ADB368" s="59"/>
      <c r="ADM368" s="59"/>
      <c r="ADX368" s="59"/>
      <c r="AEI368" s="59"/>
      <c r="AET368" s="59"/>
      <c r="AFE368" s="59"/>
      <c r="AFP368" s="59"/>
      <c r="AGA368" s="59"/>
      <c r="AGL368" s="59"/>
      <c r="AGW368" s="59"/>
      <c r="AHH368" s="59"/>
      <c r="AHS368" s="59"/>
      <c r="AID368" s="59"/>
      <c r="AIO368" s="59"/>
      <c r="AIZ368" s="59"/>
      <c r="AJK368" s="59"/>
      <c r="AJV368" s="59"/>
      <c r="AKG368" s="59"/>
      <c r="AKR368" s="59"/>
      <c r="ALC368" s="59"/>
      <c r="ALN368" s="59"/>
      <c r="ALY368" s="59"/>
      <c r="AMJ368" s="59"/>
      <c r="AMU368" s="59"/>
      <c r="ANF368" s="59"/>
      <c r="ANQ368" s="59"/>
      <c r="AOB368" s="59"/>
      <c r="AOM368" s="59"/>
      <c r="AOX368" s="59"/>
      <c r="API368" s="59"/>
      <c r="APT368" s="59"/>
      <c r="AQE368" s="59"/>
      <c r="AQP368" s="59"/>
      <c r="ARA368" s="59"/>
      <c r="ARL368" s="59"/>
      <c r="ARW368" s="59"/>
      <c r="ASH368" s="59"/>
      <c r="ASS368" s="59"/>
      <c r="ATD368" s="59"/>
      <c r="ATO368" s="59"/>
      <c r="ATZ368" s="59"/>
      <c r="AUK368" s="59"/>
      <c r="AUV368" s="59"/>
      <c r="AVG368" s="59"/>
      <c r="AVR368" s="59"/>
      <c r="AWC368" s="59"/>
      <c r="AWN368" s="59"/>
      <c r="AWY368" s="59"/>
      <c r="AXJ368" s="59"/>
      <c r="AXU368" s="59"/>
      <c r="AYF368" s="59"/>
      <c r="AYQ368" s="59"/>
      <c r="AZB368" s="59"/>
    </row>
    <row r="369" spans="1:1024 1035:1354" ht="18.75" customHeight="1" x14ac:dyDescent="0.25">
      <c r="A369" s="24" t="str">
        <f>'total Scrap'!A369</f>
        <v>04/2021</v>
      </c>
      <c r="B369" s="29">
        <f>'total Scrap'!D369</f>
        <v>97657</v>
      </c>
      <c r="C369" s="45" t="str">
        <f>'total Scrap'!E369</f>
        <v>532801370071</v>
      </c>
      <c r="D369" s="8" t="str">
        <f>'total Scrap'!F369</f>
        <v>BOARD ASSY, PAPER</v>
      </c>
      <c r="E369" s="26">
        <f t="shared" ca="1" si="52"/>
        <v>2</v>
      </c>
      <c r="F369" s="26">
        <f t="shared" si="53"/>
        <v>8</v>
      </c>
      <c r="G369" s="27">
        <f t="shared" ca="1" si="54"/>
        <v>0.5714285714285714</v>
      </c>
      <c r="H369" s="26" t="e">
        <f t="shared" ca="1" si="55"/>
        <v>#NAME?</v>
      </c>
      <c r="I369" s="26"/>
      <c r="J369" s="30"/>
      <c r="P369" s="57" t="str">
        <f t="shared" si="56"/>
        <v>04/2021</v>
      </c>
      <c r="Q369" s="30" t="str">
        <f t="shared" si="57"/>
        <v>532801370071</v>
      </c>
      <c r="U369" s="42" t="e">
        <f ca="1">IF($C369=$R$3, $A369,)</f>
        <v>#NAME?</v>
      </c>
      <c r="W369" s="43" t="e">
        <f t="shared" ca="1" si="58"/>
        <v>#NAME?</v>
      </c>
      <c r="X369" s="42" t="e">
        <f t="shared" ca="1" si="59"/>
        <v>#NAME?</v>
      </c>
      <c r="AH369" s="59"/>
      <c r="AS369" s="59"/>
      <c r="BD369" s="59"/>
      <c r="BO369" s="59"/>
      <c r="BZ369" s="59"/>
      <c r="CK369" s="59"/>
      <c r="CV369" s="59"/>
      <c r="DG369" s="59"/>
      <c r="DR369" s="59"/>
      <c r="EC369" s="59"/>
      <c r="EN369" s="59"/>
      <c r="EY369" s="59"/>
      <c r="FJ369" s="59"/>
      <c r="FU369" s="59"/>
      <c r="GF369" s="59"/>
      <c r="GQ369" s="59"/>
      <c r="HB369" s="59"/>
      <c r="HM369" s="59"/>
      <c r="HX369" s="59"/>
      <c r="II369" s="59"/>
      <c r="IT369" s="59"/>
      <c r="JE369" s="59"/>
      <c r="JP369" s="59"/>
      <c r="KA369" s="59"/>
      <c r="KL369" s="59"/>
      <c r="KW369" s="59"/>
      <c r="LH369" s="59"/>
      <c r="LS369" s="59"/>
      <c r="MD369" s="59"/>
      <c r="MO369" s="59"/>
      <c r="MZ369" s="59"/>
      <c r="NK369" s="59"/>
      <c r="NV369" s="59"/>
      <c r="OG369" s="59"/>
      <c r="OR369" s="59"/>
      <c r="PC369" s="59"/>
      <c r="PN369" s="59"/>
      <c r="PY369" s="59"/>
      <c r="QJ369" s="59"/>
      <c r="QU369" s="59"/>
      <c r="RF369" s="59"/>
      <c r="RQ369" s="59"/>
      <c r="SB369" s="59"/>
      <c r="SM369" s="59"/>
      <c r="SX369" s="59"/>
      <c r="TI369" s="59"/>
      <c r="TT369" s="59"/>
      <c r="UE369" s="59"/>
      <c r="UP369" s="59"/>
      <c r="VA369" s="59"/>
      <c r="VL369" s="59"/>
      <c r="VW369" s="59"/>
      <c r="WH369" s="59"/>
      <c r="WS369" s="59"/>
      <c r="XD369" s="59"/>
      <c r="XO369" s="59"/>
      <c r="XZ369" s="59"/>
      <c r="YK369" s="59"/>
      <c r="YV369" s="59"/>
      <c r="ZG369" s="59"/>
      <c r="ZR369" s="59"/>
      <c r="AAC369" s="59"/>
      <c r="AAN369" s="59"/>
      <c r="AAY369" s="59"/>
      <c r="ABJ369" s="59"/>
      <c r="ABU369" s="59"/>
      <c r="ACF369" s="59"/>
      <c r="ACQ369" s="59"/>
      <c r="ADB369" s="59"/>
      <c r="ADM369" s="59"/>
      <c r="ADX369" s="59"/>
      <c r="AEI369" s="59"/>
      <c r="AET369" s="59"/>
      <c r="AFE369" s="59"/>
      <c r="AFP369" s="59"/>
      <c r="AGA369" s="59"/>
      <c r="AGL369" s="59"/>
      <c r="AGW369" s="59"/>
      <c r="AHH369" s="59"/>
      <c r="AHS369" s="59"/>
      <c r="AID369" s="59"/>
      <c r="AIO369" s="59"/>
      <c r="AIZ369" s="59"/>
      <c r="AJK369" s="59"/>
      <c r="AJV369" s="59"/>
      <c r="AKG369" s="59"/>
      <c r="AKR369" s="59"/>
      <c r="ALC369" s="59"/>
      <c r="ALN369" s="59"/>
      <c r="ALY369" s="59"/>
      <c r="AMJ369" s="59"/>
      <c r="AMU369" s="59"/>
      <c r="ANF369" s="59"/>
      <c r="ANQ369" s="59"/>
      <c r="AOB369" s="59"/>
      <c r="AOM369" s="59"/>
      <c r="AOX369" s="59"/>
      <c r="API369" s="59"/>
      <c r="APT369" s="59"/>
      <c r="AQE369" s="59"/>
      <c r="AQP369" s="59"/>
      <c r="ARA369" s="59"/>
      <c r="ARL369" s="59"/>
      <c r="ARW369" s="59"/>
      <c r="ASH369" s="59"/>
      <c r="ASS369" s="59"/>
      <c r="ATD369" s="59"/>
      <c r="ATO369" s="59"/>
      <c r="ATZ369" s="59"/>
      <c r="AUK369" s="59"/>
      <c r="AUV369" s="59"/>
      <c r="AVG369" s="59"/>
      <c r="AVR369" s="59"/>
      <c r="AWC369" s="59"/>
      <c r="AWN369" s="59"/>
      <c r="AWY369" s="59"/>
      <c r="AXJ369" s="59"/>
      <c r="AXU369" s="59"/>
      <c r="AYF369" s="59"/>
      <c r="AYQ369" s="59"/>
      <c r="AZB369" s="59"/>
    </row>
    <row r="370" spans="1:1024 1035:1354" ht="18.75" customHeight="1" x14ac:dyDescent="0.25">
      <c r="A370" s="24" t="str">
        <f>'total Scrap'!A370</f>
        <v>04/2021</v>
      </c>
      <c r="B370" s="29">
        <f>'total Scrap'!D370</f>
        <v>97660</v>
      </c>
      <c r="C370" s="45" t="str">
        <f>'total Scrap'!E370</f>
        <v>532801370071</v>
      </c>
      <c r="D370" s="8" t="str">
        <f>'total Scrap'!F370</f>
        <v>BOARD ASSY, PAPER</v>
      </c>
      <c r="E370" s="26">
        <f t="shared" ca="1" si="52"/>
        <v>2</v>
      </c>
      <c r="F370" s="26">
        <f t="shared" si="53"/>
        <v>8</v>
      </c>
      <c r="G370" s="27">
        <f t="shared" ca="1" si="54"/>
        <v>0.5714285714285714</v>
      </c>
      <c r="H370" s="26" t="e">
        <f t="shared" ca="1" si="55"/>
        <v>#NAME?</v>
      </c>
      <c r="I370" s="26"/>
      <c r="J370" s="30"/>
      <c r="P370" s="57" t="str">
        <f t="shared" si="56"/>
        <v>04/2021</v>
      </c>
      <c r="Q370" s="30" t="str">
        <f t="shared" si="57"/>
        <v>532801370071</v>
      </c>
      <c r="U370" s="42" t="e">
        <f ca="1">IF($C370=$R$3, $A370,)</f>
        <v>#NAME?</v>
      </c>
      <c r="W370" s="43" t="e">
        <f t="shared" ca="1" si="58"/>
        <v>#NAME?</v>
      </c>
      <c r="X370" s="42" t="e">
        <f t="shared" ca="1" si="59"/>
        <v>#NAME?</v>
      </c>
      <c r="AH370" s="59"/>
      <c r="AS370" s="59"/>
      <c r="BD370" s="59"/>
      <c r="BO370" s="59"/>
      <c r="BZ370" s="59"/>
      <c r="CK370" s="59"/>
      <c r="CV370" s="59"/>
      <c r="DG370" s="59"/>
      <c r="DR370" s="59"/>
      <c r="EC370" s="59"/>
      <c r="EN370" s="59"/>
      <c r="EY370" s="59"/>
      <c r="FJ370" s="59"/>
      <c r="FU370" s="59"/>
      <c r="GF370" s="59"/>
      <c r="GQ370" s="59"/>
      <c r="HB370" s="59"/>
      <c r="HM370" s="59"/>
      <c r="HX370" s="59"/>
      <c r="II370" s="59"/>
      <c r="IT370" s="59"/>
      <c r="JE370" s="59"/>
      <c r="JP370" s="59"/>
      <c r="KA370" s="59"/>
      <c r="KL370" s="59"/>
      <c r="KW370" s="59"/>
      <c r="LH370" s="59"/>
      <c r="LS370" s="59"/>
      <c r="MD370" s="59"/>
      <c r="MO370" s="59"/>
      <c r="MZ370" s="59"/>
      <c r="NK370" s="59"/>
      <c r="NV370" s="59"/>
      <c r="OG370" s="59"/>
      <c r="OR370" s="59"/>
      <c r="PC370" s="59"/>
      <c r="PN370" s="59"/>
      <c r="PY370" s="59"/>
      <c r="QJ370" s="59"/>
      <c r="QU370" s="59"/>
      <c r="RF370" s="59"/>
      <c r="RQ370" s="59"/>
      <c r="SB370" s="59"/>
      <c r="SM370" s="59"/>
      <c r="SX370" s="59"/>
      <c r="TI370" s="59"/>
      <c r="TT370" s="59"/>
      <c r="UE370" s="59"/>
      <c r="UP370" s="59"/>
      <c r="VA370" s="59"/>
      <c r="VL370" s="59"/>
      <c r="VW370" s="59"/>
      <c r="WH370" s="59"/>
      <c r="WS370" s="59"/>
      <c r="XD370" s="59"/>
      <c r="XO370" s="59"/>
      <c r="XZ370" s="59"/>
      <c r="YK370" s="59"/>
      <c r="YV370" s="59"/>
      <c r="ZG370" s="59"/>
      <c r="ZR370" s="59"/>
      <c r="AAC370" s="59"/>
      <c r="AAN370" s="59"/>
      <c r="AAY370" s="59"/>
      <c r="ABJ370" s="59"/>
      <c r="ABU370" s="59"/>
      <c r="ACF370" s="59"/>
      <c r="ACQ370" s="59"/>
      <c r="ADB370" s="59"/>
      <c r="ADM370" s="59"/>
      <c r="ADX370" s="59"/>
      <c r="AEI370" s="59"/>
      <c r="AET370" s="59"/>
      <c r="AFE370" s="59"/>
      <c r="AFP370" s="59"/>
      <c r="AGA370" s="59"/>
      <c r="AGL370" s="59"/>
      <c r="AGW370" s="59"/>
      <c r="AHH370" s="59"/>
      <c r="AHS370" s="59"/>
      <c r="AID370" s="59"/>
      <c r="AIO370" s="59"/>
      <c r="AIZ370" s="59"/>
      <c r="AJK370" s="59"/>
      <c r="AJV370" s="59"/>
      <c r="AKG370" s="59"/>
      <c r="AKR370" s="59"/>
      <c r="ALC370" s="59"/>
      <c r="ALN370" s="59"/>
      <c r="ALY370" s="59"/>
      <c r="AMJ370" s="59"/>
      <c r="AMU370" s="59"/>
      <c r="ANF370" s="59"/>
      <c r="ANQ370" s="59"/>
      <c r="AOB370" s="59"/>
      <c r="AOM370" s="59"/>
      <c r="AOX370" s="59"/>
      <c r="API370" s="59"/>
      <c r="APT370" s="59"/>
      <c r="AQE370" s="59"/>
      <c r="AQP370" s="59"/>
      <c r="ARA370" s="59"/>
      <c r="ARL370" s="59"/>
      <c r="ARW370" s="59"/>
      <c r="ASH370" s="59"/>
      <c r="ASS370" s="59"/>
      <c r="ATD370" s="59"/>
      <c r="ATO370" s="59"/>
      <c r="ATZ370" s="59"/>
      <c r="AUK370" s="59"/>
      <c r="AUV370" s="59"/>
      <c r="AVG370" s="59"/>
      <c r="AVR370" s="59"/>
      <c r="AWC370" s="59"/>
      <c r="AWN370" s="59"/>
      <c r="AWY370" s="59"/>
      <c r="AXJ370" s="59"/>
      <c r="AXU370" s="59"/>
      <c r="AYF370" s="59"/>
      <c r="AYQ370" s="59"/>
      <c r="AZB370" s="59"/>
    </row>
    <row r="371" spans="1:1024 1035:1354" ht="18.75" customHeight="1" x14ac:dyDescent="0.25">
      <c r="A371" s="24" t="str">
        <f>'total Scrap'!A371</f>
        <v>05/2021</v>
      </c>
      <c r="B371" s="29">
        <f>'total Scrap'!D371</f>
        <v>97531</v>
      </c>
      <c r="C371" s="45" t="str">
        <f>'total Scrap'!E371</f>
        <v>56110F219071</v>
      </c>
      <c r="D371" s="8" t="str">
        <f>'total Scrap'!F371</f>
        <v>WIRE, BODY MAIN</v>
      </c>
      <c r="E371" s="26">
        <f t="shared" ca="1" si="52"/>
        <v>1</v>
      </c>
      <c r="F371" s="26">
        <f t="shared" si="53"/>
        <v>1</v>
      </c>
      <c r="G371" s="27">
        <f t="shared" ca="1" si="54"/>
        <v>7.1428571428571425E-2</v>
      </c>
      <c r="H371" s="26" t="e">
        <f t="shared" ca="1" si="55"/>
        <v>#NAME?</v>
      </c>
      <c r="I371" s="26"/>
      <c r="J371" s="30"/>
      <c r="P371" s="57">
        <f t="shared" si="56"/>
        <v>0</v>
      </c>
      <c r="Q371" s="30">
        <f t="shared" si="57"/>
        <v>0</v>
      </c>
      <c r="U371" s="42" t="e">
        <f ca="1">IF($C371=$R$3, $A371,)</f>
        <v>#NAME?</v>
      </c>
      <c r="W371" s="43" t="e">
        <f t="shared" ca="1" si="58"/>
        <v>#NAME?</v>
      </c>
      <c r="X371" s="42" t="e">
        <f t="shared" ca="1" si="59"/>
        <v>#NAME?</v>
      </c>
      <c r="AH371" s="59"/>
      <c r="AS371" s="59"/>
      <c r="BD371" s="59"/>
      <c r="BO371" s="59"/>
      <c r="BZ371" s="59"/>
      <c r="CK371" s="59"/>
      <c r="CV371" s="59"/>
      <c r="DG371" s="59"/>
      <c r="DR371" s="59"/>
      <c r="EC371" s="59"/>
      <c r="EN371" s="59"/>
      <c r="EY371" s="59"/>
      <c r="FJ371" s="59"/>
      <c r="FU371" s="59"/>
      <c r="GF371" s="59"/>
      <c r="GQ371" s="59"/>
      <c r="HB371" s="59"/>
      <c r="HM371" s="59"/>
      <c r="HX371" s="59"/>
      <c r="II371" s="59"/>
      <c r="IT371" s="59"/>
      <c r="JE371" s="59"/>
      <c r="JP371" s="59"/>
      <c r="KA371" s="59"/>
      <c r="KL371" s="59"/>
      <c r="KW371" s="59"/>
      <c r="LH371" s="59"/>
      <c r="LS371" s="59"/>
      <c r="MD371" s="59"/>
      <c r="MO371" s="59"/>
      <c r="MZ371" s="59"/>
      <c r="NK371" s="59"/>
      <c r="NV371" s="59"/>
      <c r="OG371" s="59"/>
      <c r="OR371" s="59"/>
      <c r="PC371" s="59"/>
      <c r="PN371" s="59"/>
      <c r="PY371" s="59"/>
      <c r="QJ371" s="59"/>
      <c r="QU371" s="59"/>
      <c r="RF371" s="59"/>
      <c r="RQ371" s="59"/>
      <c r="SB371" s="59"/>
      <c r="SM371" s="59"/>
      <c r="SX371" s="59"/>
      <c r="TI371" s="59"/>
      <c r="TT371" s="59"/>
      <c r="UE371" s="59"/>
      <c r="UP371" s="59"/>
      <c r="VA371" s="59"/>
      <c r="VL371" s="59"/>
      <c r="VW371" s="59"/>
      <c r="WH371" s="59"/>
      <c r="WS371" s="59"/>
      <c r="XD371" s="59"/>
      <c r="XO371" s="59"/>
      <c r="XZ371" s="59"/>
      <c r="YK371" s="59"/>
      <c r="YV371" s="59"/>
      <c r="ZG371" s="59"/>
      <c r="ZR371" s="59"/>
      <c r="AAC371" s="59"/>
      <c r="AAN371" s="59"/>
      <c r="AAY371" s="59"/>
      <c r="ABJ371" s="59"/>
      <c r="ABU371" s="59"/>
      <c r="ACF371" s="59"/>
      <c r="ACQ371" s="59"/>
      <c r="ADB371" s="59"/>
      <c r="ADM371" s="59"/>
      <c r="ADX371" s="59"/>
      <c r="AEI371" s="59"/>
      <c r="AET371" s="59"/>
      <c r="AFE371" s="59"/>
      <c r="AFP371" s="59"/>
      <c r="AGA371" s="59"/>
      <c r="AGL371" s="59"/>
      <c r="AGW371" s="59"/>
      <c r="AHH371" s="59"/>
      <c r="AHS371" s="59"/>
      <c r="AID371" s="59"/>
      <c r="AIO371" s="59"/>
      <c r="AIZ371" s="59"/>
      <c r="AJK371" s="59"/>
      <c r="AJV371" s="59"/>
      <c r="AKG371" s="59"/>
      <c r="AKR371" s="59"/>
      <c r="ALC371" s="59"/>
      <c r="ALN371" s="59"/>
      <c r="ALY371" s="59"/>
      <c r="AMJ371" s="59"/>
      <c r="AMU371" s="59"/>
      <c r="ANF371" s="59"/>
      <c r="ANQ371" s="59"/>
      <c r="AOB371" s="59"/>
      <c r="AOM371" s="59"/>
      <c r="AOX371" s="59"/>
      <c r="API371" s="59"/>
      <c r="APT371" s="59"/>
      <c r="AQE371" s="59"/>
      <c r="AQP371" s="59"/>
      <c r="ARA371" s="59"/>
      <c r="ARL371" s="59"/>
      <c r="ARW371" s="59"/>
      <c r="ASH371" s="59"/>
      <c r="ASS371" s="59"/>
      <c r="ATD371" s="59"/>
      <c r="ATO371" s="59"/>
      <c r="ATZ371" s="59"/>
      <c r="AUK371" s="59"/>
      <c r="AUV371" s="59"/>
      <c r="AVG371" s="59"/>
      <c r="AVR371" s="59"/>
      <c r="AWC371" s="59"/>
      <c r="AWN371" s="59"/>
      <c r="AWY371" s="59"/>
      <c r="AXJ371" s="59"/>
      <c r="AXU371" s="59"/>
      <c r="AYF371" s="59"/>
      <c r="AYQ371" s="59"/>
      <c r="AZB371" s="59"/>
    </row>
    <row r="372" spans="1:1024 1035:1354" ht="18.75" customHeight="1" x14ac:dyDescent="0.25">
      <c r="A372" s="24" t="str">
        <f>'total Scrap'!A372</f>
        <v>05/2021</v>
      </c>
      <c r="B372" s="29">
        <f>'total Scrap'!D372</f>
        <v>97825</v>
      </c>
      <c r="C372" s="45" t="str">
        <f>'total Scrap'!E372</f>
        <v>235502661071</v>
      </c>
      <c r="D372" s="8" t="str">
        <f>'total Scrap'!F372</f>
        <v>REGULATOR ASSY, LPG</v>
      </c>
      <c r="E372" s="26">
        <f t="shared" ca="1" si="52"/>
        <v>1</v>
      </c>
      <c r="F372" s="26">
        <f t="shared" si="53"/>
        <v>1</v>
      </c>
      <c r="G372" s="27">
        <f t="shared" ca="1" si="54"/>
        <v>7.1428571428571425E-2</v>
      </c>
      <c r="H372" s="26" t="e">
        <f t="shared" ca="1" si="55"/>
        <v>#NAME?</v>
      </c>
      <c r="I372" s="26"/>
      <c r="J372" s="30"/>
      <c r="P372" s="57">
        <f t="shared" si="56"/>
        <v>0</v>
      </c>
      <c r="Q372" s="30">
        <f t="shared" si="57"/>
        <v>0</v>
      </c>
      <c r="U372" s="42" t="e">
        <f ca="1">IF($C372=$R$3, $A372,)</f>
        <v>#NAME?</v>
      </c>
      <c r="W372" s="43" t="e">
        <f t="shared" ca="1" si="58"/>
        <v>#NAME?</v>
      </c>
      <c r="X372" s="42" t="e">
        <f t="shared" ca="1" si="59"/>
        <v>#NAME?</v>
      </c>
      <c r="AH372" s="59"/>
      <c r="AS372" s="59"/>
      <c r="BD372" s="59"/>
      <c r="BO372" s="59"/>
      <c r="BZ372" s="59"/>
      <c r="CK372" s="59"/>
      <c r="CV372" s="59"/>
      <c r="DG372" s="59"/>
      <c r="DR372" s="59"/>
      <c r="EC372" s="59"/>
      <c r="EN372" s="59"/>
      <c r="EY372" s="59"/>
      <c r="FJ372" s="59"/>
      <c r="FU372" s="59"/>
      <c r="GF372" s="59"/>
      <c r="GQ372" s="59"/>
      <c r="HB372" s="59"/>
      <c r="HM372" s="59"/>
      <c r="HX372" s="59"/>
      <c r="II372" s="59"/>
      <c r="IT372" s="59"/>
      <c r="JE372" s="59"/>
      <c r="JP372" s="59"/>
      <c r="KA372" s="59"/>
      <c r="KL372" s="59"/>
      <c r="KW372" s="59"/>
      <c r="LH372" s="59"/>
      <c r="LS372" s="59"/>
      <c r="MD372" s="59"/>
      <c r="MO372" s="59"/>
      <c r="MZ372" s="59"/>
      <c r="NK372" s="59"/>
      <c r="NV372" s="59"/>
      <c r="OG372" s="59"/>
      <c r="OR372" s="59"/>
      <c r="PC372" s="59"/>
      <c r="PN372" s="59"/>
      <c r="PY372" s="59"/>
      <c r="QJ372" s="59"/>
      <c r="QU372" s="59"/>
      <c r="RF372" s="59"/>
      <c r="RQ372" s="59"/>
      <c r="SB372" s="59"/>
      <c r="SM372" s="59"/>
      <c r="SX372" s="59"/>
      <c r="TI372" s="59"/>
      <c r="TT372" s="59"/>
      <c r="UE372" s="59"/>
      <c r="UP372" s="59"/>
      <c r="VA372" s="59"/>
      <c r="VL372" s="59"/>
      <c r="VW372" s="59"/>
      <c r="WH372" s="59"/>
      <c r="WS372" s="59"/>
      <c r="XD372" s="59"/>
      <c r="XO372" s="59"/>
      <c r="XZ372" s="59"/>
      <c r="YK372" s="59"/>
      <c r="YV372" s="59"/>
      <c r="ZG372" s="59"/>
      <c r="ZR372" s="59"/>
      <c r="AAC372" s="59"/>
      <c r="AAN372" s="59"/>
      <c r="AAY372" s="59"/>
      <c r="ABJ372" s="59"/>
      <c r="ABU372" s="59"/>
      <c r="ACF372" s="59"/>
      <c r="ACQ372" s="59"/>
      <c r="ADB372" s="59"/>
      <c r="ADM372" s="59"/>
      <c r="ADX372" s="59"/>
      <c r="AEI372" s="59"/>
      <c r="AET372" s="59"/>
      <c r="AFE372" s="59"/>
      <c r="AFP372" s="59"/>
      <c r="AGA372" s="59"/>
      <c r="AGL372" s="59"/>
      <c r="AGW372" s="59"/>
      <c r="AHH372" s="59"/>
      <c r="AHS372" s="59"/>
      <c r="AID372" s="59"/>
      <c r="AIO372" s="59"/>
      <c r="AIZ372" s="59"/>
      <c r="AJK372" s="59"/>
      <c r="AJV372" s="59"/>
      <c r="AKG372" s="59"/>
      <c r="AKR372" s="59"/>
      <c r="ALC372" s="59"/>
      <c r="ALN372" s="59"/>
      <c r="ALY372" s="59"/>
      <c r="AMJ372" s="59"/>
      <c r="AMU372" s="59"/>
      <c r="ANF372" s="59"/>
      <c r="ANQ372" s="59"/>
      <c r="AOB372" s="59"/>
      <c r="AOM372" s="59"/>
      <c r="AOX372" s="59"/>
      <c r="API372" s="59"/>
      <c r="APT372" s="59"/>
      <c r="AQE372" s="59"/>
      <c r="AQP372" s="59"/>
      <c r="ARA372" s="59"/>
      <c r="ARL372" s="59"/>
      <c r="ARW372" s="59"/>
      <c r="ASH372" s="59"/>
      <c r="ASS372" s="59"/>
      <c r="ATD372" s="59"/>
      <c r="ATO372" s="59"/>
      <c r="ATZ372" s="59"/>
      <c r="AUK372" s="59"/>
      <c r="AUV372" s="59"/>
      <c r="AVG372" s="59"/>
      <c r="AVR372" s="59"/>
      <c r="AWC372" s="59"/>
      <c r="AWN372" s="59"/>
      <c r="AWY372" s="59"/>
      <c r="AXJ372" s="59"/>
      <c r="AXU372" s="59"/>
      <c r="AYF372" s="59"/>
      <c r="AYQ372" s="59"/>
      <c r="AZB372" s="59"/>
    </row>
    <row r="373" spans="1:1024 1035:1354" ht="18.75" customHeight="1" x14ac:dyDescent="0.25">
      <c r="A373" s="24" t="str">
        <f>'total Scrap'!A373</f>
        <v>05/2021</v>
      </c>
      <c r="B373" s="29">
        <f>'total Scrap'!D373</f>
        <v>96583</v>
      </c>
      <c r="C373" s="45" t="str">
        <f>'total Scrap'!E373</f>
        <v>27060UB070</v>
      </c>
      <c r="D373" s="8" t="str">
        <f>'total Scrap'!F373</f>
        <v>ALTERNATOR ASSY, W/REGULATOR</v>
      </c>
      <c r="E373" s="26">
        <f t="shared" ca="1" si="52"/>
        <v>1</v>
      </c>
      <c r="F373" s="26">
        <f t="shared" si="53"/>
        <v>2</v>
      </c>
      <c r="G373" s="27">
        <f t="shared" ca="1" si="54"/>
        <v>0.14285714285714285</v>
      </c>
      <c r="H373" s="26" t="e">
        <f t="shared" ca="1" si="55"/>
        <v>#NAME?</v>
      </c>
      <c r="I373" s="26"/>
      <c r="J373" s="30"/>
      <c r="P373" s="57" t="str">
        <f t="shared" si="56"/>
        <v>05/2021</v>
      </c>
      <c r="Q373" s="30" t="str">
        <f t="shared" si="57"/>
        <v>27060UB070</v>
      </c>
      <c r="U373" s="42" t="e">
        <f ca="1">IF($C373=$R$3, $A373,)</f>
        <v>#NAME?</v>
      </c>
      <c r="W373" s="43" t="e">
        <f t="shared" ca="1" si="58"/>
        <v>#NAME?</v>
      </c>
      <c r="X373" s="42" t="e">
        <f t="shared" ca="1" si="59"/>
        <v>#NAME?</v>
      </c>
      <c r="AH373" s="59"/>
      <c r="AS373" s="59"/>
      <c r="BD373" s="59"/>
      <c r="BO373" s="59"/>
      <c r="BZ373" s="59"/>
      <c r="CK373" s="59"/>
      <c r="CV373" s="59"/>
      <c r="DG373" s="59"/>
      <c r="DR373" s="59"/>
      <c r="EC373" s="59"/>
      <c r="EN373" s="59"/>
      <c r="EY373" s="59"/>
      <c r="FJ373" s="59"/>
      <c r="FU373" s="59"/>
      <c r="GF373" s="59"/>
      <c r="GQ373" s="59"/>
      <c r="HB373" s="59"/>
      <c r="HM373" s="59"/>
      <c r="HX373" s="59"/>
      <c r="II373" s="59"/>
      <c r="IT373" s="59"/>
      <c r="JE373" s="59"/>
      <c r="JP373" s="59"/>
      <c r="KA373" s="59"/>
      <c r="KL373" s="59"/>
      <c r="KW373" s="59"/>
      <c r="LH373" s="59"/>
      <c r="LS373" s="59"/>
      <c r="MD373" s="59"/>
      <c r="MO373" s="59"/>
      <c r="MZ373" s="59"/>
      <c r="NK373" s="59"/>
      <c r="NV373" s="59"/>
      <c r="OG373" s="59"/>
      <c r="OR373" s="59"/>
      <c r="PC373" s="59"/>
      <c r="PN373" s="59"/>
      <c r="PY373" s="59"/>
      <c r="QJ373" s="59"/>
      <c r="QU373" s="59"/>
      <c r="RF373" s="59"/>
      <c r="RQ373" s="59"/>
      <c r="SB373" s="59"/>
      <c r="SM373" s="59"/>
      <c r="SX373" s="59"/>
      <c r="TI373" s="59"/>
      <c r="TT373" s="59"/>
      <c r="UE373" s="59"/>
      <c r="UP373" s="59"/>
      <c r="VA373" s="59"/>
      <c r="VL373" s="59"/>
      <c r="VW373" s="59"/>
      <c r="WH373" s="59"/>
      <c r="WS373" s="59"/>
      <c r="XD373" s="59"/>
      <c r="XO373" s="59"/>
      <c r="XZ373" s="59"/>
      <c r="YK373" s="59"/>
      <c r="YV373" s="59"/>
      <c r="ZG373" s="59"/>
      <c r="ZR373" s="59"/>
      <c r="AAC373" s="59"/>
      <c r="AAN373" s="59"/>
      <c r="AAY373" s="59"/>
      <c r="ABJ373" s="59"/>
      <c r="ABU373" s="59"/>
      <c r="ACF373" s="59"/>
      <c r="ACQ373" s="59"/>
      <c r="ADB373" s="59"/>
      <c r="ADM373" s="59"/>
      <c r="ADX373" s="59"/>
      <c r="AEI373" s="59"/>
      <c r="AET373" s="59"/>
      <c r="AFE373" s="59"/>
      <c r="AFP373" s="59"/>
      <c r="AGA373" s="59"/>
      <c r="AGL373" s="59"/>
      <c r="AGW373" s="59"/>
      <c r="AHH373" s="59"/>
      <c r="AHS373" s="59"/>
      <c r="AID373" s="59"/>
      <c r="AIO373" s="59"/>
      <c r="AIZ373" s="59"/>
      <c r="AJK373" s="59"/>
      <c r="AJV373" s="59"/>
      <c r="AKG373" s="59"/>
      <c r="AKR373" s="59"/>
      <c r="ALC373" s="59"/>
      <c r="ALN373" s="59"/>
      <c r="ALY373" s="59"/>
      <c r="AMJ373" s="59"/>
      <c r="AMU373" s="59"/>
      <c r="ANF373" s="59"/>
      <c r="ANQ373" s="59"/>
      <c r="AOB373" s="59"/>
      <c r="AOM373" s="59"/>
      <c r="AOX373" s="59"/>
      <c r="API373" s="59"/>
      <c r="APT373" s="59"/>
      <c r="AQE373" s="59"/>
      <c r="AQP373" s="59"/>
      <c r="ARA373" s="59"/>
      <c r="ARL373" s="59"/>
      <c r="ARW373" s="59"/>
      <c r="ASH373" s="59"/>
      <c r="ASS373" s="59"/>
      <c r="ATD373" s="59"/>
      <c r="ATO373" s="59"/>
      <c r="ATZ373" s="59"/>
      <c r="AUK373" s="59"/>
      <c r="AUV373" s="59"/>
      <c r="AVG373" s="59"/>
      <c r="AVR373" s="59"/>
      <c r="AWC373" s="59"/>
      <c r="AWN373" s="59"/>
      <c r="AWY373" s="59"/>
      <c r="AXJ373" s="59"/>
      <c r="AXU373" s="59"/>
      <c r="AYF373" s="59"/>
      <c r="AYQ373" s="59"/>
      <c r="AZB373" s="59"/>
    </row>
    <row r="374" spans="1:1024 1035:1354" ht="18.75" customHeight="1" x14ac:dyDescent="0.25">
      <c r="A374" s="24" t="str">
        <f>'total Scrap'!A374</f>
        <v>05/2021</v>
      </c>
      <c r="B374" s="29">
        <f>'total Scrap'!D374</f>
        <v>97976</v>
      </c>
      <c r="C374" s="45" t="str">
        <f>'total Scrap'!E374</f>
        <v>242102674071</v>
      </c>
      <c r="D374" s="8" t="str">
        <f>'total Scrap'!F374</f>
        <v>CONTROLLER ASSY, SAS/OPS/MINILEVER</v>
      </c>
      <c r="E374" s="26">
        <f t="shared" ca="1" si="52"/>
        <v>1</v>
      </c>
      <c r="F374" s="26">
        <f t="shared" si="53"/>
        <v>1</v>
      </c>
      <c r="G374" s="27">
        <f t="shared" ca="1" si="54"/>
        <v>7.1428571428571425E-2</v>
      </c>
      <c r="H374" s="26" t="e">
        <f t="shared" ca="1" si="55"/>
        <v>#NAME?</v>
      </c>
      <c r="I374" s="26"/>
      <c r="J374" s="30"/>
      <c r="P374" s="57">
        <f t="shared" si="56"/>
        <v>0</v>
      </c>
      <c r="Q374" s="30">
        <f t="shared" si="57"/>
        <v>0</v>
      </c>
      <c r="U374" s="42" t="e">
        <f ca="1">IF($C374=$R$3, $A374,)</f>
        <v>#NAME?</v>
      </c>
      <c r="W374" s="43" t="e">
        <f t="shared" ca="1" si="58"/>
        <v>#NAME?</v>
      </c>
      <c r="X374" s="42" t="e">
        <f t="shared" ca="1" si="59"/>
        <v>#NAME?</v>
      </c>
      <c r="AH374" s="59"/>
      <c r="AS374" s="59"/>
      <c r="BD374" s="59"/>
      <c r="BO374" s="59"/>
      <c r="BZ374" s="59"/>
      <c r="CK374" s="59"/>
      <c r="CV374" s="59"/>
      <c r="DG374" s="59"/>
      <c r="DR374" s="59"/>
      <c r="EC374" s="59"/>
      <c r="EN374" s="59"/>
      <c r="EY374" s="59"/>
      <c r="FJ374" s="59"/>
      <c r="FU374" s="59"/>
      <c r="GF374" s="59"/>
      <c r="GQ374" s="59"/>
      <c r="HB374" s="59"/>
      <c r="HM374" s="59"/>
      <c r="HX374" s="59"/>
      <c r="II374" s="59"/>
      <c r="IT374" s="59"/>
      <c r="JE374" s="59"/>
      <c r="JP374" s="59"/>
      <c r="KA374" s="59"/>
      <c r="KL374" s="59"/>
      <c r="KW374" s="59"/>
      <c r="LH374" s="59"/>
      <c r="LS374" s="59"/>
      <c r="MD374" s="59"/>
      <c r="MO374" s="59"/>
      <c r="MZ374" s="59"/>
      <c r="NK374" s="59"/>
      <c r="NV374" s="59"/>
      <c r="OG374" s="59"/>
      <c r="OR374" s="59"/>
      <c r="PC374" s="59"/>
      <c r="PN374" s="59"/>
      <c r="PY374" s="59"/>
      <c r="QJ374" s="59"/>
      <c r="QU374" s="59"/>
      <c r="RF374" s="59"/>
      <c r="RQ374" s="59"/>
      <c r="SB374" s="59"/>
      <c r="SM374" s="59"/>
      <c r="SX374" s="59"/>
      <c r="TI374" s="59"/>
      <c r="TT374" s="59"/>
      <c r="UE374" s="59"/>
      <c r="UP374" s="59"/>
      <c r="VA374" s="59"/>
      <c r="VL374" s="59"/>
      <c r="VW374" s="59"/>
      <c r="WH374" s="59"/>
      <c r="WS374" s="59"/>
      <c r="XD374" s="59"/>
      <c r="XO374" s="59"/>
      <c r="XZ374" s="59"/>
      <c r="YK374" s="59"/>
      <c r="YV374" s="59"/>
      <c r="ZG374" s="59"/>
      <c r="ZR374" s="59"/>
      <c r="AAC374" s="59"/>
      <c r="AAN374" s="59"/>
      <c r="AAY374" s="59"/>
      <c r="ABJ374" s="59"/>
      <c r="ABU374" s="59"/>
      <c r="ACF374" s="59"/>
      <c r="ACQ374" s="59"/>
      <c r="ADB374" s="59"/>
      <c r="ADM374" s="59"/>
      <c r="ADX374" s="59"/>
      <c r="AEI374" s="59"/>
      <c r="AET374" s="59"/>
      <c r="AFE374" s="59"/>
      <c r="AFP374" s="59"/>
      <c r="AGA374" s="59"/>
      <c r="AGL374" s="59"/>
      <c r="AGW374" s="59"/>
      <c r="AHH374" s="59"/>
      <c r="AHS374" s="59"/>
      <c r="AID374" s="59"/>
      <c r="AIO374" s="59"/>
      <c r="AIZ374" s="59"/>
      <c r="AJK374" s="59"/>
      <c r="AJV374" s="59"/>
      <c r="AKG374" s="59"/>
      <c r="AKR374" s="59"/>
      <c r="ALC374" s="59"/>
      <c r="ALN374" s="59"/>
      <c r="ALY374" s="59"/>
      <c r="AMJ374" s="59"/>
      <c r="AMU374" s="59"/>
      <c r="ANF374" s="59"/>
      <c r="ANQ374" s="59"/>
      <c r="AOB374" s="59"/>
      <c r="AOM374" s="59"/>
      <c r="AOX374" s="59"/>
      <c r="API374" s="59"/>
      <c r="APT374" s="59"/>
      <c r="AQE374" s="59"/>
      <c r="AQP374" s="59"/>
      <c r="ARA374" s="59"/>
      <c r="ARL374" s="59"/>
      <c r="ARW374" s="59"/>
      <c r="ASH374" s="59"/>
      <c r="ASS374" s="59"/>
      <c r="ATD374" s="59"/>
      <c r="ATO374" s="59"/>
      <c r="ATZ374" s="59"/>
      <c r="AUK374" s="59"/>
      <c r="AUV374" s="59"/>
      <c r="AVG374" s="59"/>
      <c r="AVR374" s="59"/>
      <c r="AWC374" s="59"/>
      <c r="AWN374" s="59"/>
      <c r="AWY374" s="59"/>
      <c r="AXJ374" s="59"/>
      <c r="AXU374" s="59"/>
      <c r="AYF374" s="59"/>
      <c r="AYQ374" s="59"/>
      <c r="AZB374" s="59"/>
    </row>
    <row r="375" spans="1:1024 1035:1354" ht="18.75" customHeight="1" x14ac:dyDescent="0.25">
      <c r="A375" s="24" t="str">
        <f>'total Scrap'!A375</f>
        <v>05/2021</v>
      </c>
      <c r="B375" s="29">
        <f>'total Scrap'!D375</f>
        <v>96579</v>
      </c>
      <c r="C375" s="45" t="str">
        <f>'total Scrap'!E375</f>
        <v>234202660071</v>
      </c>
      <c r="D375" s="8" t="str">
        <f>'total Scrap'!F375</f>
        <v>COVER ASSY, W/PUMP</v>
      </c>
      <c r="E375" s="26">
        <f t="shared" ca="1" si="52"/>
        <v>1</v>
      </c>
      <c r="F375" s="26">
        <f t="shared" si="53"/>
        <v>1</v>
      </c>
      <c r="G375" s="27">
        <f t="shared" ca="1" si="54"/>
        <v>7.1428571428571425E-2</v>
      </c>
      <c r="H375" s="26" t="e">
        <f t="shared" ca="1" si="55"/>
        <v>#NAME?</v>
      </c>
      <c r="I375" s="26"/>
      <c r="J375" s="30"/>
      <c r="P375" s="57">
        <f t="shared" si="56"/>
        <v>0</v>
      </c>
      <c r="Q375" s="30">
        <f t="shared" si="57"/>
        <v>0</v>
      </c>
      <c r="U375" s="42" t="e">
        <f ca="1">IF($C375=$R$3, $A375,)</f>
        <v>#NAME?</v>
      </c>
      <c r="W375" s="43" t="e">
        <f t="shared" ca="1" si="58"/>
        <v>#NAME?</v>
      </c>
      <c r="X375" s="42" t="e">
        <f t="shared" ca="1" si="59"/>
        <v>#NAME?</v>
      </c>
      <c r="AH375" s="59"/>
      <c r="AS375" s="59"/>
      <c r="BD375" s="59"/>
      <c r="BO375" s="59"/>
      <c r="BZ375" s="59"/>
      <c r="CK375" s="59"/>
      <c r="CV375" s="59"/>
      <c r="DG375" s="59"/>
      <c r="DR375" s="59"/>
      <c r="EC375" s="59"/>
      <c r="EN375" s="59"/>
      <c r="EY375" s="59"/>
      <c r="FJ375" s="59"/>
      <c r="FU375" s="59"/>
      <c r="GF375" s="59"/>
      <c r="GQ375" s="59"/>
      <c r="HB375" s="59"/>
      <c r="HM375" s="59"/>
      <c r="HX375" s="59"/>
      <c r="II375" s="59"/>
      <c r="IT375" s="59"/>
      <c r="JE375" s="59"/>
      <c r="JP375" s="59"/>
      <c r="KA375" s="59"/>
      <c r="KL375" s="59"/>
      <c r="KW375" s="59"/>
      <c r="LH375" s="59"/>
      <c r="LS375" s="59"/>
      <c r="MD375" s="59"/>
      <c r="MO375" s="59"/>
      <c r="MZ375" s="59"/>
      <c r="NK375" s="59"/>
      <c r="NV375" s="59"/>
      <c r="OG375" s="59"/>
      <c r="OR375" s="59"/>
      <c r="PC375" s="59"/>
      <c r="PN375" s="59"/>
      <c r="PY375" s="59"/>
      <c r="QJ375" s="59"/>
      <c r="QU375" s="59"/>
      <c r="RF375" s="59"/>
      <c r="RQ375" s="59"/>
      <c r="SB375" s="59"/>
      <c r="SM375" s="59"/>
      <c r="SX375" s="59"/>
      <c r="TI375" s="59"/>
      <c r="TT375" s="59"/>
      <c r="UE375" s="59"/>
      <c r="UP375" s="59"/>
      <c r="VA375" s="59"/>
      <c r="VL375" s="59"/>
      <c r="VW375" s="59"/>
      <c r="WH375" s="59"/>
      <c r="WS375" s="59"/>
      <c r="XD375" s="59"/>
      <c r="XO375" s="59"/>
      <c r="XZ375" s="59"/>
      <c r="YK375" s="59"/>
      <c r="YV375" s="59"/>
      <c r="ZG375" s="59"/>
      <c r="ZR375" s="59"/>
      <c r="AAC375" s="59"/>
      <c r="AAN375" s="59"/>
      <c r="AAY375" s="59"/>
      <c r="ABJ375" s="59"/>
      <c r="ABU375" s="59"/>
      <c r="ACF375" s="59"/>
      <c r="ACQ375" s="59"/>
      <c r="ADB375" s="59"/>
      <c r="ADM375" s="59"/>
      <c r="ADX375" s="59"/>
      <c r="AEI375" s="59"/>
      <c r="AET375" s="59"/>
      <c r="AFE375" s="59"/>
      <c r="AFP375" s="59"/>
      <c r="AGA375" s="59"/>
      <c r="AGL375" s="59"/>
      <c r="AGW375" s="59"/>
      <c r="AHH375" s="59"/>
      <c r="AHS375" s="59"/>
      <c r="AID375" s="59"/>
      <c r="AIO375" s="59"/>
      <c r="AIZ375" s="59"/>
      <c r="AJK375" s="59"/>
      <c r="AJV375" s="59"/>
      <c r="AKG375" s="59"/>
      <c r="AKR375" s="59"/>
      <c r="ALC375" s="59"/>
      <c r="ALN375" s="59"/>
      <c r="ALY375" s="59"/>
      <c r="AMJ375" s="59"/>
      <c r="AMU375" s="59"/>
      <c r="ANF375" s="59"/>
      <c r="ANQ375" s="59"/>
      <c r="AOB375" s="59"/>
      <c r="AOM375" s="59"/>
      <c r="AOX375" s="59"/>
      <c r="API375" s="59"/>
      <c r="APT375" s="59"/>
      <c r="AQE375" s="59"/>
      <c r="AQP375" s="59"/>
      <c r="ARA375" s="59"/>
      <c r="ARL375" s="59"/>
      <c r="ARW375" s="59"/>
      <c r="ASH375" s="59"/>
      <c r="ASS375" s="59"/>
      <c r="ATD375" s="59"/>
      <c r="ATO375" s="59"/>
      <c r="ATZ375" s="59"/>
      <c r="AUK375" s="59"/>
      <c r="AUV375" s="59"/>
      <c r="AVG375" s="59"/>
      <c r="AVR375" s="59"/>
      <c r="AWC375" s="59"/>
      <c r="AWN375" s="59"/>
      <c r="AWY375" s="59"/>
      <c r="AXJ375" s="59"/>
      <c r="AXU375" s="59"/>
      <c r="AYF375" s="59"/>
      <c r="AYQ375" s="59"/>
      <c r="AZB375" s="59"/>
    </row>
    <row r="376" spans="1:1024 1035:1354" ht="18.75" customHeight="1" x14ac:dyDescent="0.25">
      <c r="A376" s="24" t="str">
        <f>'total Scrap'!A376</f>
        <v>05/2021</v>
      </c>
      <c r="B376" s="29">
        <f>'total Scrap'!D376</f>
        <v>97908</v>
      </c>
      <c r="C376" s="45" t="str">
        <f>'total Scrap'!E376</f>
        <v>281003677071</v>
      </c>
      <c r="D376" s="8" t="str">
        <f>'total Scrap'!F376</f>
        <v>STARTER ASSY</v>
      </c>
      <c r="E376" s="26">
        <f t="shared" ca="1" si="52"/>
        <v>1</v>
      </c>
      <c r="F376" s="26">
        <f t="shared" si="53"/>
        <v>2</v>
      </c>
      <c r="G376" s="27">
        <f t="shared" ca="1" si="54"/>
        <v>0.14285714285714285</v>
      </c>
      <c r="H376" s="26" t="e">
        <f t="shared" ca="1" si="55"/>
        <v>#NAME?</v>
      </c>
      <c r="I376" s="26"/>
      <c r="J376" s="30"/>
      <c r="P376" s="57" t="str">
        <f t="shared" si="56"/>
        <v>05/2021</v>
      </c>
      <c r="Q376" s="30" t="str">
        <f t="shared" si="57"/>
        <v>281003677071</v>
      </c>
      <c r="U376" s="42" t="e">
        <f ca="1">IF($C376=$R$3, $A376,)</f>
        <v>#NAME?</v>
      </c>
      <c r="W376" s="43" t="e">
        <f t="shared" ca="1" si="58"/>
        <v>#NAME?</v>
      </c>
      <c r="X376" s="42" t="e">
        <f t="shared" ca="1" si="59"/>
        <v>#NAME?</v>
      </c>
      <c r="AH376" s="59"/>
      <c r="AS376" s="59"/>
      <c r="BD376" s="59"/>
      <c r="BO376" s="59"/>
      <c r="BZ376" s="59"/>
      <c r="CK376" s="59"/>
      <c r="CV376" s="59"/>
      <c r="DG376" s="59"/>
      <c r="DR376" s="59"/>
      <c r="EC376" s="59"/>
      <c r="EN376" s="59"/>
      <c r="EY376" s="59"/>
      <c r="FJ376" s="59"/>
      <c r="FU376" s="59"/>
      <c r="GF376" s="59"/>
      <c r="GQ376" s="59"/>
      <c r="HB376" s="59"/>
      <c r="HM376" s="59"/>
      <c r="HX376" s="59"/>
      <c r="II376" s="59"/>
      <c r="IT376" s="59"/>
      <c r="JE376" s="59"/>
      <c r="JP376" s="59"/>
      <c r="KA376" s="59"/>
      <c r="KL376" s="59"/>
      <c r="KW376" s="59"/>
      <c r="LH376" s="59"/>
      <c r="LS376" s="59"/>
      <c r="MD376" s="59"/>
      <c r="MO376" s="59"/>
      <c r="MZ376" s="59"/>
      <c r="NK376" s="59"/>
      <c r="NV376" s="59"/>
      <c r="OG376" s="59"/>
      <c r="OR376" s="59"/>
      <c r="PC376" s="59"/>
      <c r="PN376" s="59"/>
      <c r="PY376" s="59"/>
      <c r="QJ376" s="59"/>
      <c r="QU376" s="59"/>
      <c r="RF376" s="59"/>
      <c r="RQ376" s="59"/>
      <c r="SB376" s="59"/>
      <c r="SM376" s="59"/>
      <c r="SX376" s="59"/>
      <c r="TI376" s="59"/>
      <c r="TT376" s="59"/>
      <c r="UE376" s="59"/>
      <c r="UP376" s="59"/>
      <c r="VA376" s="59"/>
      <c r="VL376" s="59"/>
      <c r="VW376" s="59"/>
      <c r="WH376" s="59"/>
      <c r="WS376" s="59"/>
      <c r="XD376" s="59"/>
      <c r="XO376" s="59"/>
      <c r="XZ376" s="59"/>
      <c r="YK376" s="59"/>
      <c r="YV376" s="59"/>
      <c r="ZG376" s="59"/>
      <c r="ZR376" s="59"/>
      <c r="AAC376" s="59"/>
      <c r="AAN376" s="59"/>
      <c r="AAY376" s="59"/>
      <c r="ABJ376" s="59"/>
      <c r="ABU376" s="59"/>
      <c r="ACF376" s="59"/>
      <c r="ACQ376" s="59"/>
      <c r="ADB376" s="59"/>
      <c r="ADM376" s="59"/>
      <c r="ADX376" s="59"/>
      <c r="AEI376" s="59"/>
      <c r="AET376" s="59"/>
      <c r="AFE376" s="59"/>
      <c r="AFP376" s="59"/>
      <c r="AGA376" s="59"/>
      <c r="AGL376" s="59"/>
      <c r="AGW376" s="59"/>
      <c r="AHH376" s="59"/>
      <c r="AHS376" s="59"/>
      <c r="AID376" s="59"/>
      <c r="AIO376" s="59"/>
      <c r="AIZ376" s="59"/>
      <c r="AJK376" s="59"/>
      <c r="AJV376" s="59"/>
      <c r="AKG376" s="59"/>
      <c r="AKR376" s="59"/>
      <c r="ALC376" s="59"/>
      <c r="ALN376" s="59"/>
      <c r="ALY376" s="59"/>
      <c r="AMJ376" s="59"/>
      <c r="AMU376" s="59"/>
      <c r="ANF376" s="59"/>
      <c r="ANQ376" s="59"/>
      <c r="AOB376" s="59"/>
      <c r="AOM376" s="59"/>
      <c r="AOX376" s="59"/>
      <c r="API376" s="59"/>
      <c r="APT376" s="59"/>
      <c r="AQE376" s="59"/>
      <c r="AQP376" s="59"/>
      <c r="ARA376" s="59"/>
      <c r="ARL376" s="59"/>
      <c r="ARW376" s="59"/>
      <c r="ASH376" s="59"/>
      <c r="ASS376" s="59"/>
      <c r="ATD376" s="59"/>
      <c r="ATO376" s="59"/>
      <c r="ATZ376" s="59"/>
      <c r="AUK376" s="59"/>
      <c r="AUV376" s="59"/>
      <c r="AVG376" s="59"/>
      <c r="AVR376" s="59"/>
      <c r="AWC376" s="59"/>
      <c r="AWN376" s="59"/>
      <c r="AWY376" s="59"/>
      <c r="AXJ376" s="59"/>
      <c r="AXU376" s="59"/>
      <c r="AYF376" s="59"/>
      <c r="AYQ376" s="59"/>
      <c r="AZB376" s="59"/>
    </row>
    <row r="377" spans="1:1024 1035:1354" ht="18.75" customHeight="1" x14ac:dyDescent="0.25">
      <c r="A377" s="24" t="str">
        <f>'total Scrap'!A377</f>
        <v>05/2021</v>
      </c>
      <c r="B377" s="29">
        <f>'total Scrap'!D377</f>
        <v>97530</v>
      </c>
      <c r="C377" s="45" t="str">
        <f>'total Scrap'!E377</f>
        <v>532222665071</v>
      </c>
      <c r="D377" s="8" t="str">
        <f>'total Scrap'!F377</f>
        <v>PANEL, INSTRUMENT, RH, DLX CAB</v>
      </c>
      <c r="E377" s="26">
        <f t="shared" ca="1" si="52"/>
        <v>1</v>
      </c>
      <c r="F377" s="26">
        <f t="shared" si="53"/>
        <v>1</v>
      </c>
      <c r="G377" s="27">
        <f t="shared" ca="1" si="54"/>
        <v>7.1428571428571425E-2</v>
      </c>
      <c r="H377" s="26" t="e">
        <f t="shared" ca="1" si="55"/>
        <v>#NAME?</v>
      </c>
      <c r="I377" s="26"/>
      <c r="J377" s="30"/>
      <c r="P377" s="57">
        <f t="shared" si="56"/>
        <v>0</v>
      </c>
      <c r="Q377" s="30">
        <f t="shared" si="57"/>
        <v>0</v>
      </c>
      <c r="U377" s="42" t="e">
        <f ca="1">IF($C377=$R$3, $A377,)</f>
        <v>#NAME?</v>
      </c>
      <c r="W377" s="43" t="e">
        <f t="shared" ca="1" si="58"/>
        <v>#NAME?</v>
      </c>
      <c r="X377" s="42" t="e">
        <f t="shared" ca="1" si="59"/>
        <v>#NAME?</v>
      </c>
      <c r="AH377" s="59"/>
      <c r="AS377" s="59"/>
      <c r="BD377" s="59"/>
      <c r="BO377" s="59"/>
      <c r="BZ377" s="59"/>
      <c r="CK377" s="59"/>
      <c r="CV377" s="59"/>
      <c r="DG377" s="59"/>
      <c r="DR377" s="59"/>
      <c r="EC377" s="59"/>
      <c r="EN377" s="59"/>
      <c r="EY377" s="59"/>
      <c r="FJ377" s="59"/>
      <c r="FU377" s="59"/>
      <c r="GF377" s="59"/>
      <c r="GQ377" s="59"/>
      <c r="HB377" s="59"/>
      <c r="HM377" s="59"/>
      <c r="HX377" s="59"/>
      <c r="II377" s="59"/>
      <c r="IT377" s="59"/>
      <c r="JE377" s="59"/>
      <c r="JP377" s="59"/>
      <c r="KA377" s="59"/>
      <c r="KL377" s="59"/>
      <c r="KW377" s="59"/>
      <c r="LH377" s="59"/>
      <c r="LS377" s="59"/>
      <c r="MD377" s="59"/>
      <c r="MO377" s="59"/>
      <c r="MZ377" s="59"/>
      <c r="NK377" s="59"/>
      <c r="NV377" s="59"/>
      <c r="OG377" s="59"/>
      <c r="OR377" s="59"/>
      <c r="PC377" s="59"/>
      <c r="PN377" s="59"/>
      <c r="PY377" s="59"/>
      <c r="QJ377" s="59"/>
      <c r="QU377" s="59"/>
      <c r="RF377" s="59"/>
      <c r="RQ377" s="59"/>
      <c r="SB377" s="59"/>
      <c r="SM377" s="59"/>
      <c r="SX377" s="59"/>
      <c r="TI377" s="59"/>
      <c r="TT377" s="59"/>
      <c r="UE377" s="59"/>
      <c r="UP377" s="59"/>
      <c r="VA377" s="59"/>
      <c r="VL377" s="59"/>
      <c r="VW377" s="59"/>
      <c r="WH377" s="59"/>
      <c r="WS377" s="59"/>
      <c r="XD377" s="59"/>
      <c r="XO377" s="59"/>
      <c r="XZ377" s="59"/>
      <c r="YK377" s="59"/>
      <c r="YV377" s="59"/>
      <c r="ZG377" s="59"/>
      <c r="ZR377" s="59"/>
      <c r="AAC377" s="59"/>
      <c r="AAN377" s="59"/>
      <c r="AAY377" s="59"/>
      <c r="ABJ377" s="59"/>
      <c r="ABU377" s="59"/>
      <c r="ACF377" s="59"/>
      <c r="ACQ377" s="59"/>
      <c r="ADB377" s="59"/>
      <c r="ADM377" s="59"/>
      <c r="ADX377" s="59"/>
      <c r="AEI377" s="59"/>
      <c r="AET377" s="59"/>
      <c r="AFE377" s="59"/>
      <c r="AFP377" s="59"/>
      <c r="AGA377" s="59"/>
      <c r="AGL377" s="59"/>
      <c r="AGW377" s="59"/>
      <c r="AHH377" s="59"/>
      <c r="AHS377" s="59"/>
      <c r="AID377" s="59"/>
      <c r="AIO377" s="59"/>
      <c r="AIZ377" s="59"/>
      <c r="AJK377" s="59"/>
      <c r="AJV377" s="59"/>
      <c r="AKG377" s="59"/>
      <c r="AKR377" s="59"/>
      <c r="ALC377" s="59"/>
      <c r="ALN377" s="59"/>
      <c r="ALY377" s="59"/>
      <c r="AMJ377" s="59"/>
      <c r="AMU377" s="59"/>
      <c r="ANF377" s="59"/>
      <c r="ANQ377" s="59"/>
      <c r="AOB377" s="59"/>
      <c r="AOM377" s="59"/>
      <c r="AOX377" s="59"/>
      <c r="API377" s="59"/>
      <c r="APT377" s="59"/>
      <c r="AQE377" s="59"/>
      <c r="AQP377" s="59"/>
      <c r="ARA377" s="59"/>
      <c r="ARL377" s="59"/>
      <c r="ARW377" s="59"/>
      <c r="ASH377" s="59"/>
      <c r="ASS377" s="59"/>
      <c r="ATD377" s="59"/>
      <c r="ATO377" s="59"/>
      <c r="ATZ377" s="59"/>
      <c r="AUK377" s="59"/>
      <c r="AUV377" s="59"/>
      <c r="AVG377" s="59"/>
      <c r="AVR377" s="59"/>
      <c r="AWC377" s="59"/>
      <c r="AWN377" s="59"/>
      <c r="AWY377" s="59"/>
      <c r="AXJ377" s="59"/>
      <c r="AXU377" s="59"/>
      <c r="AYF377" s="59"/>
      <c r="AYQ377" s="59"/>
      <c r="AZB377" s="59"/>
    </row>
    <row r="378" spans="1:1024 1035:1354" ht="18.75" customHeight="1" x14ac:dyDescent="0.25">
      <c r="A378" s="24" t="str">
        <f>'total Scrap'!A378</f>
        <v>05/2021</v>
      </c>
      <c r="B378" s="29">
        <f>'total Scrap'!D378</f>
        <v>96580</v>
      </c>
      <c r="C378" s="45" t="str">
        <f>'total Scrap'!E378</f>
        <v>56031FPD2271</v>
      </c>
      <c r="D378" s="8" t="str">
        <f>'total Scrap'!F378</f>
        <v>WIRE, INTERFACE</v>
      </c>
      <c r="E378" s="26">
        <f t="shared" ca="1" si="52"/>
        <v>1</v>
      </c>
      <c r="F378" s="26">
        <f t="shared" si="53"/>
        <v>2</v>
      </c>
      <c r="G378" s="27">
        <f t="shared" ca="1" si="54"/>
        <v>0.14285714285714285</v>
      </c>
      <c r="H378" s="26" t="e">
        <f t="shared" ca="1" si="55"/>
        <v>#NAME?</v>
      </c>
      <c r="I378" s="26"/>
      <c r="J378" s="30"/>
      <c r="P378" s="57" t="str">
        <f t="shared" si="56"/>
        <v>05/2021</v>
      </c>
      <c r="Q378" s="30" t="str">
        <f t="shared" si="57"/>
        <v>56031FPD2271</v>
      </c>
      <c r="U378" s="42" t="e">
        <f ca="1">IF($C378=$R$3, $A378,)</f>
        <v>#NAME?</v>
      </c>
      <c r="W378" s="43" t="e">
        <f t="shared" ca="1" si="58"/>
        <v>#NAME?</v>
      </c>
      <c r="X378" s="42" t="e">
        <f t="shared" ca="1" si="59"/>
        <v>#NAME?</v>
      </c>
      <c r="AH378" s="59"/>
      <c r="AS378" s="59"/>
      <c r="BD378" s="59"/>
      <c r="BO378" s="59"/>
      <c r="BZ378" s="59"/>
      <c r="CK378" s="59"/>
      <c r="CV378" s="59"/>
      <c r="DG378" s="59"/>
      <c r="DR378" s="59"/>
      <c r="EC378" s="59"/>
      <c r="EN378" s="59"/>
      <c r="EY378" s="59"/>
      <c r="FJ378" s="59"/>
      <c r="FU378" s="59"/>
      <c r="GF378" s="59"/>
      <c r="GQ378" s="59"/>
      <c r="HB378" s="59"/>
      <c r="HM378" s="59"/>
      <c r="HX378" s="59"/>
      <c r="II378" s="59"/>
      <c r="IT378" s="59"/>
      <c r="JE378" s="59"/>
      <c r="JP378" s="59"/>
      <c r="KA378" s="59"/>
      <c r="KL378" s="59"/>
      <c r="KW378" s="59"/>
      <c r="LH378" s="59"/>
      <c r="LS378" s="59"/>
      <c r="MD378" s="59"/>
      <c r="MO378" s="59"/>
      <c r="MZ378" s="59"/>
      <c r="NK378" s="59"/>
      <c r="NV378" s="59"/>
      <c r="OG378" s="59"/>
      <c r="OR378" s="59"/>
      <c r="PC378" s="59"/>
      <c r="PN378" s="59"/>
      <c r="PY378" s="59"/>
      <c r="QJ378" s="59"/>
      <c r="QU378" s="59"/>
      <c r="RF378" s="59"/>
      <c r="RQ378" s="59"/>
      <c r="SB378" s="59"/>
      <c r="SM378" s="59"/>
      <c r="SX378" s="59"/>
      <c r="TI378" s="59"/>
      <c r="TT378" s="59"/>
      <c r="UE378" s="59"/>
      <c r="UP378" s="59"/>
      <c r="VA378" s="59"/>
      <c r="VL378" s="59"/>
      <c r="VW378" s="59"/>
      <c r="WH378" s="59"/>
      <c r="WS378" s="59"/>
      <c r="XD378" s="59"/>
      <c r="XO378" s="59"/>
      <c r="XZ378" s="59"/>
      <c r="YK378" s="59"/>
      <c r="YV378" s="59"/>
      <c r="ZG378" s="59"/>
      <c r="ZR378" s="59"/>
      <c r="AAC378" s="59"/>
      <c r="AAN378" s="59"/>
      <c r="AAY378" s="59"/>
      <c r="ABJ378" s="59"/>
      <c r="ABU378" s="59"/>
      <c r="ACF378" s="59"/>
      <c r="ACQ378" s="59"/>
      <c r="ADB378" s="59"/>
      <c r="ADM378" s="59"/>
      <c r="ADX378" s="59"/>
      <c r="AEI378" s="59"/>
      <c r="AET378" s="59"/>
      <c r="AFE378" s="59"/>
      <c r="AFP378" s="59"/>
      <c r="AGA378" s="59"/>
      <c r="AGL378" s="59"/>
      <c r="AGW378" s="59"/>
      <c r="AHH378" s="59"/>
      <c r="AHS378" s="59"/>
      <c r="AID378" s="59"/>
      <c r="AIO378" s="59"/>
      <c r="AIZ378" s="59"/>
      <c r="AJK378" s="59"/>
      <c r="AJV378" s="59"/>
      <c r="AKG378" s="59"/>
      <c r="AKR378" s="59"/>
      <c r="ALC378" s="59"/>
      <c r="ALN378" s="59"/>
      <c r="ALY378" s="59"/>
      <c r="AMJ378" s="59"/>
      <c r="AMU378" s="59"/>
      <c r="ANF378" s="59"/>
      <c r="ANQ378" s="59"/>
      <c r="AOB378" s="59"/>
      <c r="AOM378" s="59"/>
      <c r="AOX378" s="59"/>
      <c r="API378" s="59"/>
      <c r="APT378" s="59"/>
      <c r="AQE378" s="59"/>
      <c r="AQP378" s="59"/>
      <c r="ARA378" s="59"/>
      <c r="ARL378" s="59"/>
      <c r="ARW378" s="59"/>
      <c r="ASH378" s="59"/>
      <c r="ASS378" s="59"/>
      <c r="ATD378" s="59"/>
      <c r="ATO378" s="59"/>
      <c r="ATZ378" s="59"/>
      <c r="AUK378" s="59"/>
      <c r="AUV378" s="59"/>
      <c r="AVG378" s="59"/>
      <c r="AVR378" s="59"/>
      <c r="AWC378" s="59"/>
      <c r="AWN378" s="59"/>
      <c r="AWY378" s="59"/>
      <c r="AXJ378" s="59"/>
      <c r="AXU378" s="59"/>
      <c r="AYF378" s="59"/>
      <c r="AYQ378" s="59"/>
      <c r="AZB378" s="59"/>
    </row>
    <row r="379" spans="1:1024 1035:1354" ht="18.75" customHeight="1" x14ac:dyDescent="0.25">
      <c r="A379" s="24" t="str">
        <f>'total Scrap'!A379</f>
        <v>05/2021</v>
      </c>
      <c r="B379" s="29">
        <f>'total Scrap'!D379</f>
        <v>95200</v>
      </c>
      <c r="C379" s="45" t="str">
        <f>'total Scrap'!E379</f>
        <v>28820F201071</v>
      </c>
      <c r="D379" s="8" t="str">
        <f>'total Scrap'!F379</f>
        <v>BATTERY (D24)</v>
      </c>
      <c r="E379" s="26">
        <f t="shared" ca="1" si="52"/>
        <v>1</v>
      </c>
      <c r="F379" s="26">
        <f t="shared" si="53"/>
        <v>1</v>
      </c>
      <c r="G379" s="27">
        <f t="shared" ca="1" si="54"/>
        <v>7.1428571428571425E-2</v>
      </c>
      <c r="H379" s="26" t="e">
        <f t="shared" ca="1" si="55"/>
        <v>#NAME?</v>
      </c>
      <c r="I379" s="26"/>
      <c r="J379" s="30"/>
      <c r="P379" s="57">
        <f t="shared" si="56"/>
        <v>0</v>
      </c>
      <c r="Q379" s="30">
        <f t="shared" si="57"/>
        <v>0</v>
      </c>
      <c r="U379" s="42" t="e">
        <f ca="1">IF($C379=$R$3, $A379,)</f>
        <v>#NAME?</v>
      </c>
      <c r="W379" s="43" t="e">
        <f t="shared" ca="1" si="58"/>
        <v>#NAME?</v>
      </c>
      <c r="X379" s="42" t="e">
        <f t="shared" ca="1" si="59"/>
        <v>#NAME?</v>
      </c>
      <c r="AH379" s="59"/>
      <c r="AS379" s="59"/>
      <c r="BD379" s="59"/>
      <c r="BO379" s="59"/>
      <c r="BZ379" s="59"/>
      <c r="CK379" s="59"/>
      <c r="CV379" s="59"/>
      <c r="DG379" s="59"/>
      <c r="DR379" s="59"/>
      <c r="EC379" s="59"/>
      <c r="EN379" s="59"/>
      <c r="EY379" s="59"/>
      <c r="FJ379" s="59"/>
      <c r="FU379" s="59"/>
      <c r="GF379" s="59"/>
      <c r="GQ379" s="59"/>
      <c r="HB379" s="59"/>
      <c r="HM379" s="59"/>
      <c r="HX379" s="59"/>
      <c r="II379" s="59"/>
      <c r="IT379" s="59"/>
      <c r="JE379" s="59"/>
      <c r="JP379" s="59"/>
      <c r="KA379" s="59"/>
      <c r="KL379" s="59"/>
      <c r="KW379" s="59"/>
      <c r="LH379" s="59"/>
      <c r="LS379" s="59"/>
      <c r="MD379" s="59"/>
      <c r="MO379" s="59"/>
      <c r="MZ379" s="59"/>
      <c r="NK379" s="59"/>
      <c r="NV379" s="59"/>
      <c r="OG379" s="59"/>
      <c r="OR379" s="59"/>
      <c r="PC379" s="59"/>
      <c r="PN379" s="59"/>
      <c r="PY379" s="59"/>
      <c r="QJ379" s="59"/>
      <c r="QU379" s="59"/>
      <c r="RF379" s="59"/>
      <c r="RQ379" s="59"/>
      <c r="SB379" s="59"/>
      <c r="SM379" s="59"/>
      <c r="SX379" s="59"/>
      <c r="TI379" s="59"/>
      <c r="TT379" s="59"/>
      <c r="UE379" s="59"/>
      <c r="UP379" s="59"/>
      <c r="VA379" s="59"/>
      <c r="VL379" s="59"/>
      <c r="VW379" s="59"/>
      <c r="WH379" s="59"/>
      <c r="WS379" s="59"/>
      <c r="XD379" s="59"/>
      <c r="XO379" s="59"/>
      <c r="XZ379" s="59"/>
      <c r="YK379" s="59"/>
      <c r="YV379" s="59"/>
      <c r="ZG379" s="59"/>
      <c r="ZR379" s="59"/>
      <c r="AAC379" s="59"/>
      <c r="AAN379" s="59"/>
      <c r="AAY379" s="59"/>
      <c r="ABJ379" s="59"/>
      <c r="ABU379" s="59"/>
      <c r="ACF379" s="59"/>
      <c r="ACQ379" s="59"/>
      <c r="ADB379" s="59"/>
      <c r="ADM379" s="59"/>
      <c r="ADX379" s="59"/>
      <c r="AEI379" s="59"/>
      <c r="AET379" s="59"/>
      <c r="AFE379" s="59"/>
      <c r="AFP379" s="59"/>
      <c r="AGA379" s="59"/>
      <c r="AGL379" s="59"/>
      <c r="AGW379" s="59"/>
      <c r="AHH379" s="59"/>
      <c r="AHS379" s="59"/>
      <c r="AID379" s="59"/>
      <c r="AIO379" s="59"/>
      <c r="AIZ379" s="59"/>
      <c r="AJK379" s="59"/>
      <c r="AJV379" s="59"/>
      <c r="AKG379" s="59"/>
      <c r="AKR379" s="59"/>
      <c r="ALC379" s="59"/>
      <c r="ALN379" s="59"/>
      <c r="ALY379" s="59"/>
      <c r="AMJ379" s="59"/>
      <c r="AMU379" s="59"/>
      <c r="ANF379" s="59"/>
      <c r="ANQ379" s="59"/>
      <c r="AOB379" s="59"/>
      <c r="AOM379" s="59"/>
      <c r="AOX379" s="59"/>
      <c r="API379" s="59"/>
      <c r="APT379" s="59"/>
      <c r="AQE379" s="59"/>
      <c r="AQP379" s="59"/>
      <c r="ARA379" s="59"/>
      <c r="ARL379" s="59"/>
      <c r="ARW379" s="59"/>
      <c r="ASH379" s="59"/>
      <c r="ASS379" s="59"/>
      <c r="ATD379" s="59"/>
      <c r="ATO379" s="59"/>
      <c r="ATZ379" s="59"/>
      <c r="AUK379" s="59"/>
      <c r="AUV379" s="59"/>
      <c r="AVG379" s="59"/>
      <c r="AVR379" s="59"/>
      <c r="AWC379" s="59"/>
      <c r="AWN379" s="59"/>
      <c r="AWY379" s="59"/>
      <c r="AXJ379" s="59"/>
      <c r="AXU379" s="59"/>
      <c r="AYF379" s="59"/>
      <c r="AYQ379" s="59"/>
      <c r="AZB379" s="59"/>
    </row>
    <row r="380" spans="1:1024 1035:1354" ht="18.75" customHeight="1" x14ac:dyDescent="0.25">
      <c r="A380" s="24" t="str">
        <f>'total Scrap'!A380</f>
        <v>05/2021</v>
      </c>
      <c r="B380" s="29">
        <f>'total Scrap'!D380</f>
        <v>97981</v>
      </c>
      <c r="C380" s="45" t="str">
        <f>'total Scrap'!E380</f>
        <v>55611F231171</v>
      </c>
      <c r="D380" s="8" t="str">
        <f>'total Scrap'!F380</f>
        <v>SILENCER, FLOOR, LWR</v>
      </c>
      <c r="E380" s="26">
        <f t="shared" ca="1" si="52"/>
        <v>1</v>
      </c>
      <c r="F380" s="26">
        <f t="shared" si="53"/>
        <v>1</v>
      </c>
      <c r="G380" s="27">
        <f t="shared" ca="1" si="54"/>
        <v>7.1428571428571425E-2</v>
      </c>
      <c r="H380" s="26" t="e">
        <f t="shared" ca="1" si="55"/>
        <v>#NAME?</v>
      </c>
      <c r="I380" s="26"/>
      <c r="J380" s="30"/>
      <c r="P380" s="57">
        <f t="shared" si="56"/>
        <v>0</v>
      </c>
      <c r="Q380" s="30">
        <f t="shared" si="57"/>
        <v>0</v>
      </c>
      <c r="U380" s="42" t="e">
        <f ca="1">IF($C380=$R$3, $A380,)</f>
        <v>#NAME?</v>
      </c>
      <c r="W380" s="43" t="e">
        <f t="shared" ca="1" si="58"/>
        <v>#NAME?</v>
      </c>
      <c r="X380" s="42" t="e">
        <f t="shared" ca="1" si="59"/>
        <v>#NAME?</v>
      </c>
      <c r="AH380" s="59"/>
      <c r="AS380" s="59"/>
      <c r="BD380" s="59"/>
      <c r="BO380" s="59"/>
      <c r="BZ380" s="59"/>
      <c r="CK380" s="59"/>
      <c r="CV380" s="59"/>
      <c r="DG380" s="59"/>
      <c r="DR380" s="59"/>
      <c r="EC380" s="59"/>
      <c r="EN380" s="59"/>
      <c r="EY380" s="59"/>
      <c r="FJ380" s="59"/>
      <c r="FU380" s="59"/>
      <c r="GF380" s="59"/>
      <c r="GQ380" s="59"/>
      <c r="HB380" s="59"/>
      <c r="HM380" s="59"/>
      <c r="HX380" s="59"/>
      <c r="II380" s="59"/>
      <c r="IT380" s="59"/>
      <c r="JE380" s="59"/>
      <c r="JP380" s="59"/>
      <c r="KA380" s="59"/>
      <c r="KL380" s="59"/>
      <c r="KW380" s="59"/>
      <c r="LH380" s="59"/>
      <c r="LS380" s="59"/>
      <c r="MD380" s="59"/>
      <c r="MO380" s="59"/>
      <c r="MZ380" s="59"/>
      <c r="NK380" s="59"/>
      <c r="NV380" s="59"/>
      <c r="OG380" s="59"/>
      <c r="OR380" s="59"/>
      <c r="PC380" s="59"/>
      <c r="PN380" s="59"/>
      <c r="PY380" s="59"/>
      <c r="QJ380" s="59"/>
      <c r="QU380" s="59"/>
      <c r="RF380" s="59"/>
      <c r="RQ380" s="59"/>
      <c r="SB380" s="59"/>
      <c r="SM380" s="59"/>
      <c r="SX380" s="59"/>
      <c r="TI380" s="59"/>
      <c r="TT380" s="59"/>
      <c r="UE380" s="59"/>
      <c r="UP380" s="59"/>
      <c r="VA380" s="59"/>
      <c r="VL380" s="59"/>
      <c r="VW380" s="59"/>
      <c r="WH380" s="59"/>
      <c r="WS380" s="59"/>
      <c r="XD380" s="59"/>
      <c r="XO380" s="59"/>
      <c r="XZ380" s="59"/>
      <c r="YK380" s="59"/>
      <c r="YV380" s="59"/>
      <c r="ZG380" s="59"/>
      <c r="ZR380" s="59"/>
      <c r="AAC380" s="59"/>
      <c r="AAN380" s="59"/>
      <c r="AAY380" s="59"/>
      <c r="ABJ380" s="59"/>
      <c r="ABU380" s="59"/>
      <c r="ACF380" s="59"/>
      <c r="ACQ380" s="59"/>
      <c r="ADB380" s="59"/>
      <c r="ADM380" s="59"/>
      <c r="ADX380" s="59"/>
      <c r="AEI380" s="59"/>
      <c r="AET380" s="59"/>
      <c r="AFE380" s="59"/>
      <c r="AFP380" s="59"/>
      <c r="AGA380" s="59"/>
      <c r="AGL380" s="59"/>
      <c r="AGW380" s="59"/>
      <c r="AHH380" s="59"/>
      <c r="AHS380" s="59"/>
      <c r="AID380" s="59"/>
      <c r="AIO380" s="59"/>
      <c r="AIZ380" s="59"/>
      <c r="AJK380" s="59"/>
      <c r="AJV380" s="59"/>
      <c r="AKG380" s="59"/>
      <c r="AKR380" s="59"/>
      <c r="ALC380" s="59"/>
      <c r="ALN380" s="59"/>
      <c r="ALY380" s="59"/>
      <c r="AMJ380" s="59"/>
      <c r="AMU380" s="59"/>
      <c r="ANF380" s="59"/>
      <c r="ANQ380" s="59"/>
      <c r="AOB380" s="59"/>
      <c r="AOM380" s="59"/>
      <c r="AOX380" s="59"/>
      <c r="API380" s="59"/>
      <c r="APT380" s="59"/>
      <c r="AQE380" s="59"/>
      <c r="AQP380" s="59"/>
      <c r="ARA380" s="59"/>
      <c r="ARL380" s="59"/>
      <c r="ARW380" s="59"/>
      <c r="ASH380" s="59"/>
      <c r="ASS380" s="59"/>
      <c r="ATD380" s="59"/>
      <c r="ATO380" s="59"/>
      <c r="ATZ380" s="59"/>
      <c r="AUK380" s="59"/>
      <c r="AUV380" s="59"/>
      <c r="AVG380" s="59"/>
      <c r="AVR380" s="59"/>
      <c r="AWC380" s="59"/>
      <c r="AWN380" s="59"/>
      <c r="AWY380" s="59"/>
      <c r="AXJ380" s="59"/>
      <c r="AXU380" s="59"/>
      <c r="AYF380" s="59"/>
      <c r="AYQ380" s="59"/>
      <c r="AZB380" s="59"/>
    </row>
    <row r="381" spans="1:1024 1035:1354" ht="18.75" customHeight="1" x14ac:dyDescent="0.25">
      <c r="A381" s="24" t="str">
        <f>'total Scrap'!A381</f>
        <v>05/2021</v>
      </c>
      <c r="B381" s="29">
        <f>'total Scrap'!D381</f>
        <v>95671</v>
      </c>
      <c r="C381" s="45" t="str">
        <f>'total Scrap'!E381</f>
        <v>451101247371</v>
      </c>
      <c r="D381" s="8" t="str">
        <f>'total Scrap'!F381</f>
        <v>WHEEL ASSY, STEERING</v>
      </c>
      <c r="E381" s="26">
        <f t="shared" ca="1" si="52"/>
        <v>1</v>
      </c>
      <c r="F381" s="26">
        <f t="shared" si="53"/>
        <v>3</v>
      </c>
      <c r="G381" s="27">
        <f t="shared" ca="1" si="54"/>
        <v>0.21428571428571427</v>
      </c>
      <c r="H381" s="26" t="e">
        <f t="shared" ca="1" si="55"/>
        <v>#NAME?</v>
      </c>
      <c r="I381" s="26"/>
      <c r="J381" s="30"/>
      <c r="P381" s="57" t="str">
        <f t="shared" si="56"/>
        <v>05/2021</v>
      </c>
      <c r="Q381" s="30" t="str">
        <f t="shared" si="57"/>
        <v>451101247371</v>
      </c>
      <c r="U381" s="42" t="e">
        <f ca="1">IF($C381=$R$3, $A381,)</f>
        <v>#NAME?</v>
      </c>
      <c r="W381" s="43" t="e">
        <f t="shared" ca="1" si="58"/>
        <v>#NAME?</v>
      </c>
      <c r="X381" s="42" t="e">
        <f t="shared" ca="1" si="59"/>
        <v>#NAME?</v>
      </c>
      <c r="AH381" s="59"/>
      <c r="AS381" s="59"/>
      <c r="BD381" s="59"/>
      <c r="BO381" s="59"/>
      <c r="BZ381" s="59"/>
      <c r="CK381" s="59"/>
      <c r="CV381" s="59"/>
      <c r="DG381" s="59"/>
      <c r="DR381" s="59"/>
      <c r="EC381" s="59"/>
      <c r="EN381" s="59"/>
      <c r="EY381" s="59"/>
      <c r="FJ381" s="59"/>
      <c r="FU381" s="59"/>
      <c r="GF381" s="59"/>
      <c r="GQ381" s="59"/>
      <c r="HB381" s="59"/>
      <c r="HM381" s="59"/>
      <c r="HX381" s="59"/>
      <c r="II381" s="59"/>
      <c r="IT381" s="59"/>
      <c r="JE381" s="59"/>
      <c r="JP381" s="59"/>
      <c r="KA381" s="59"/>
      <c r="KL381" s="59"/>
      <c r="KW381" s="59"/>
      <c r="LH381" s="59"/>
      <c r="LS381" s="59"/>
      <c r="MD381" s="59"/>
      <c r="MO381" s="59"/>
      <c r="MZ381" s="59"/>
      <c r="NK381" s="59"/>
      <c r="NV381" s="59"/>
      <c r="OG381" s="59"/>
      <c r="OR381" s="59"/>
      <c r="PC381" s="59"/>
      <c r="PN381" s="59"/>
      <c r="PY381" s="59"/>
      <c r="QJ381" s="59"/>
      <c r="QU381" s="59"/>
      <c r="RF381" s="59"/>
      <c r="RQ381" s="59"/>
      <c r="SB381" s="59"/>
      <c r="SM381" s="59"/>
      <c r="SX381" s="59"/>
      <c r="TI381" s="59"/>
      <c r="TT381" s="59"/>
      <c r="UE381" s="59"/>
      <c r="UP381" s="59"/>
      <c r="VA381" s="59"/>
      <c r="VL381" s="59"/>
      <c r="VW381" s="59"/>
      <c r="WH381" s="59"/>
      <c r="WS381" s="59"/>
      <c r="XD381" s="59"/>
      <c r="XO381" s="59"/>
      <c r="XZ381" s="59"/>
      <c r="YK381" s="59"/>
      <c r="YV381" s="59"/>
      <c r="ZG381" s="59"/>
      <c r="ZR381" s="59"/>
      <c r="AAC381" s="59"/>
      <c r="AAN381" s="59"/>
      <c r="AAY381" s="59"/>
      <c r="ABJ381" s="59"/>
      <c r="ABU381" s="59"/>
      <c r="ACF381" s="59"/>
      <c r="ACQ381" s="59"/>
      <c r="ADB381" s="59"/>
      <c r="ADM381" s="59"/>
      <c r="ADX381" s="59"/>
      <c r="AEI381" s="59"/>
      <c r="AET381" s="59"/>
      <c r="AFE381" s="59"/>
      <c r="AFP381" s="59"/>
      <c r="AGA381" s="59"/>
      <c r="AGL381" s="59"/>
      <c r="AGW381" s="59"/>
      <c r="AHH381" s="59"/>
      <c r="AHS381" s="59"/>
      <c r="AID381" s="59"/>
      <c r="AIO381" s="59"/>
      <c r="AIZ381" s="59"/>
      <c r="AJK381" s="59"/>
      <c r="AJV381" s="59"/>
      <c r="AKG381" s="59"/>
      <c r="AKR381" s="59"/>
      <c r="ALC381" s="59"/>
      <c r="ALN381" s="59"/>
      <c r="ALY381" s="59"/>
      <c r="AMJ381" s="59"/>
      <c r="AMU381" s="59"/>
      <c r="ANF381" s="59"/>
      <c r="ANQ381" s="59"/>
      <c r="AOB381" s="59"/>
      <c r="AOM381" s="59"/>
      <c r="AOX381" s="59"/>
      <c r="API381" s="59"/>
      <c r="APT381" s="59"/>
      <c r="AQE381" s="59"/>
      <c r="AQP381" s="59"/>
      <c r="ARA381" s="59"/>
      <c r="ARL381" s="59"/>
      <c r="ARW381" s="59"/>
      <c r="ASH381" s="59"/>
      <c r="ASS381" s="59"/>
      <c r="ATD381" s="59"/>
      <c r="ATO381" s="59"/>
      <c r="ATZ381" s="59"/>
      <c r="AUK381" s="59"/>
      <c r="AUV381" s="59"/>
      <c r="AVG381" s="59"/>
      <c r="AVR381" s="59"/>
      <c r="AWC381" s="59"/>
      <c r="AWN381" s="59"/>
      <c r="AWY381" s="59"/>
      <c r="AXJ381" s="59"/>
      <c r="AXU381" s="59"/>
      <c r="AYF381" s="59"/>
      <c r="AYQ381" s="59"/>
      <c r="AZB381" s="59"/>
    </row>
    <row r="382" spans="1:1024 1035:1354" ht="18.75" customHeight="1" x14ac:dyDescent="0.25">
      <c r="A382" s="24" t="str">
        <f>'total Scrap'!A382</f>
        <v>05/2021</v>
      </c>
      <c r="B382" s="29">
        <f>'total Scrap'!D382</f>
        <v>95568</v>
      </c>
      <c r="C382" s="45" t="str">
        <f>'total Scrap'!E382</f>
        <v>53724F222071</v>
      </c>
      <c r="D382" s="8" t="str">
        <f>'total Scrap'!F382</f>
        <v>DOCUMENT BOX 142259</v>
      </c>
      <c r="E382" s="26">
        <f t="shared" ca="1" si="52"/>
        <v>1</v>
      </c>
      <c r="F382" s="26">
        <f t="shared" si="53"/>
        <v>5</v>
      </c>
      <c r="G382" s="27">
        <f t="shared" ca="1" si="54"/>
        <v>0.35714285714285715</v>
      </c>
      <c r="H382" s="26" t="e">
        <f t="shared" ca="1" si="55"/>
        <v>#NAME?</v>
      </c>
      <c r="I382" s="26"/>
      <c r="J382" s="30"/>
      <c r="P382" s="57" t="str">
        <f t="shared" si="56"/>
        <v>05/2021</v>
      </c>
      <c r="Q382" s="30" t="str">
        <f t="shared" si="57"/>
        <v>53724F222071</v>
      </c>
      <c r="U382" s="42" t="e">
        <f ca="1">IF($C382=$R$3, $A382,)</f>
        <v>#NAME?</v>
      </c>
      <c r="W382" s="43" t="e">
        <f t="shared" ca="1" si="58"/>
        <v>#NAME?</v>
      </c>
      <c r="X382" s="42" t="e">
        <f t="shared" ca="1" si="59"/>
        <v>#NAME?</v>
      </c>
      <c r="AH382" s="59"/>
      <c r="AS382" s="59"/>
      <c r="BD382" s="59"/>
      <c r="BO382" s="59"/>
      <c r="BZ382" s="59"/>
      <c r="CK382" s="59"/>
      <c r="CV382" s="59"/>
      <c r="DG382" s="59"/>
      <c r="DR382" s="59"/>
      <c r="EC382" s="59"/>
      <c r="EN382" s="59"/>
      <c r="EY382" s="59"/>
      <c r="FJ382" s="59"/>
      <c r="FU382" s="59"/>
      <c r="GF382" s="59"/>
      <c r="GQ382" s="59"/>
      <c r="HB382" s="59"/>
      <c r="HM382" s="59"/>
      <c r="HX382" s="59"/>
      <c r="II382" s="59"/>
      <c r="IT382" s="59"/>
      <c r="JE382" s="59"/>
      <c r="JP382" s="59"/>
      <c r="KA382" s="59"/>
      <c r="KL382" s="59"/>
      <c r="KW382" s="59"/>
      <c r="LH382" s="59"/>
      <c r="LS382" s="59"/>
      <c r="MD382" s="59"/>
      <c r="MO382" s="59"/>
      <c r="MZ382" s="59"/>
      <c r="NK382" s="59"/>
      <c r="NV382" s="59"/>
      <c r="OG382" s="59"/>
      <c r="OR382" s="59"/>
      <c r="PC382" s="59"/>
      <c r="PN382" s="59"/>
      <c r="PY382" s="59"/>
      <c r="QJ382" s="59"/>
      <c r="QU382" s="59"/>
      <c r="RF382" s="59"/>
      <c r="RQ382" s="59"/>
      <c r="SB382" s="59"/>
      <c r="SM382" s="59"/>
      <c r="SX382" s="59"/>
      <c r="TI382" s="59"/>
      <c r="TT382" s="59"/>
      <c r="UE382" s="59"/>
      <c r="UP382" s="59"/>
      <c r="VA382" s="59"/>
      <c r="VL382" s="59"/>
      <c r="VW382" s="59"/>
      <c r="WH382" s="59"/>
      <c r="WS382" s="59"/>
      <c r="XD382" s="59"/>
      <c r="XO382" s="59"/>
      <c r="XZ382" s="59"/>
      <c r="YK382" s="59"/>
      <c r="YV382" s="59"/>
      <c r="ZG382" s="59"/>
      <c r="ZR382" s="59"/>
      <c r="AAC382" s="59"/>
      <c r="AAN382" s="59"/>
      <c r="AAY382" s="59"/>
      <c r="ABJ382" s="59"/>
      <c r="ABU382" s="59"/>
      <c r="ACF382" s="59"/>
      <c r="ACQ382" s="59"/>
      <c r="ADB382" s="59"/>
      <c r="ADM382" s="59"/>
      <c r="ADX382" s="59"/>
      <c r="AEI382" s="59"/>
      <c r="AET382" s="59"/>
      <c r="AFE382" s="59"/>
      <c r="AFP382" s="59"/>
      <c r="AGA382" s="59"/>
      <c r="AGL382" s="59"/>
      <c r="AGW382" s="59"/>
      <c r="AHH382" s="59"/>
      <c r="AHS382" s="59"/>
      <c r="AID382" s="59"/>
      <c r="AIO382" s="59"/>
      <c r="AIZ382" s="59"/>
      <c r="AJK382" s="59"/>
      <c r="AJV382" s="59"/>
      <c r="AKG382" s="59"/>
      <c r="AKR382" s="59"/>
      <c r="ALC382" s="59"/>
      <c r="ALN382" s="59"/>
      <c r="ALY382" s="59"/>
      <c r="AMJ382" s="59"/>
      <c r="AMU382" s="59"/>
      <c r="ANF382" s="59"/>
      <c r="ANQ382" s="59"/>
      <c r="AOB382" s="59"/>
      <c r="AOM382" s="59"/>
      <c r="AOX382" s="59"/>
      <c r="API382" s="59"/>
      <c r="APT382" s="59"/>
      <c r="AQE382" s="59"/>
      <c r="AQP382" s="59"/>
      <c r="ARA382" s="59"/>
      <c r="ARL382" s="59"/>
      <c r="ARW382" s="59"/>
      <c r="ASH382" s="59"/>
      <c r="ASS382" s="59"/>
      <c r="ATD382" s="59"/>
      <c r="ATO382" s="59"/>
      <c r="ATZ382" s="59"/>
      <c r="AUK382" s="59"/>
      <c r="AUV382" s="59"/>
      <c r="AVG382" s="59"/>
      <c r="AVR382" s="59"/>
      <c r="AWC382" s="59"/>
      <c r="AWN382" s="59"/>
      <c r="AWY382" s="59"/>
      <c r="AXJ382" s="59"/>
      <c r="AXU382" s="59"/>
      <c r="AYF382" s="59"/>
      <c r="AYQ382" s="59"/>
      <c r="AZB382" s="59"/>
    </row>
    <row r="383" spans="1:1024 1035:1354" ht="18.75" customHeight="1" x14ac:dyDescent="0.25">
      <c r="A383" s="24" t="str">
        <f>'total Scrap'!A383</f>
        <v>05/2021</v>
      </c>
      <c r="B383" s="29">
        <f>'total Scrap'!D383</f>
        <v>97529</v>
      </c>
      <c r="C383" s="45" t="str">
        <f>'total Scrap'!E383</f>
        <v>53724F222071</v>
      </c>
      <c r="D383" s="8" t="str">
        <f>'total Scrap'!F383</f>
        <v>DOCUMENT BOX 142259</v>
      </c>
      <c r="E383" s="26">
        <f t="shared" ca="1" si="52"/>
        <v>1</v>
      </c>
      <c r="F383" s="26">
        <f t="shared" si="53"/>
        <v>5</v>
      </c>
      <c r="G383" s="27">
        <f t="shared" ca="1" si="54"/>
        <v>0.35714285714285715</v>
      </c>
      <c r="H383" s="26" t="e">
        <f t="shared" ca="1" si="55"/>
        <v>#NAME?</v>
      </c>
      <c r="I383" s="26"/>
      <c r="J383" s="30"/>
      <c r="P383" s="57" t="str">
        <f t="shared" si="56"/>
        <v>05/2021</v>
      </c>
      <c r="Q383" s="30" t="str">
        <f t="shared" si="57"/>
        <v>53724F222071</v>
      </c>
      <c r="U383" s="42" t="e">
        <f ca="1">IF($C383=$R$3, $A383,)</f>
        <v>#NAME?</v>
      </c>
      <c r="W383" s="43" t="e">
        <f t="shared" ca="1" si="58"/>
        <v>#NAME?</v>
      </c>
      <c r="X383" s="42" t="e">
        <f t="shared" ca="1" si="59"/>
        <v>#NAME?</v>
      </c>
      <c r="AH383" s="59"/>
      <c r="AS383" s="59"/>
      <c r="BD383" s="59"/>
      <c r="BO383" s="59"/>
      <c r="BZ383" s="59"/>
      <c r="CK383" s="59"/>
      <c r="CV383" s="59"/>
      <c r="DG383" s="59"/>
      <c r="DR383" s="59"/>
      <c r="EC383" s="59"/>
      <c r="EN383" s="59"/>
      <c r="EY383" s="59"/>
      <c r="FJ383" s="59"/>
      <c r="FU383" s="59"/>
      <c r="GF383" s="59"/>
      <c r="GQ383" s="59"/>
      <c r="HB383" s="59"/>
      <c r="HM383" s="59"/>
      <c r="HX383" s="59"/>
      <c r="II383" s="59"/>
      <c r="IT383" s="59"/>
      <c r="JE383" s="59"/>
      <c r="JP383" s="59"/>
      <c r="KA383" s="59"/>
      <c r="KL383" s="59"/>
      <c r="KW383" s="59"/>
      <c r="LH383" s="59"/>
      <c r="LS383" s="59"/>
      <c r="MD383" s="59"/>
      <c r="MO383" s="59"/>
      <c r="MZ383" s="59"/>
      <c r="NK383" s="59"/>
      <c r="NV383" s="59"/>
      <c r="OG383" s="59"/>
      <c r="OR383" s="59"/>
      <c r="PC383" s="59"/>
      <c r="PN383" s="59"/>
      <c r="PY383" s="59"/>
      <c r="QJ383" s="59"/>
      <c r="QU383" s="59"/>
      <c r="RF383" s="59"/>
      <c r="RQ383" s="59"/>
      <c r="SB383" s="59"/>
      <c r="SM383" s="59"/>
      <c r="SX383" s="59"/>
      <c r="TI383" s="59"/>
      <c r="TT383" s="59"/>
      <c r="UE383" s="59"/>
      <c r="UP383" s="59"/>
      <c r="VA383" s="59"/>
      <c r="VL383" s="59"/>
      <c r="VW383" s="59"/>
      <c r="WH383" s="59"/>
      <c r="WS383" s="59"/>
      <c r="XD383" s="59"/>
      <c r="XO383" s="59"/>
      <c r="XZ383" s="59"/>
      <c r="YK383" s="59"/>
      <c r="YV383" s="59"/>
      <c r="ZG383" s="59"/>
      <c r="ZR383" s="59"/>
      <c r="AAC383" s="59"/>
      <c r="AAN383" s="59"/>
      <c r="AAY383" s="59"/>
      <c r="ABJ383" s="59"/>
      <c r="ABU383" s="59"/>
      <c r="ACF383" s="59"/>
      <c r="ACQ383" s="59"/>
      <c r="ADB383" s="59"/>
      <c r="ADM383" s="59"/>
      <c r="ADX383" s="59"/>
      <c r="AEI383" s="59"/>
      <c r="AET383" s="59"/>
      <c r="AFE383" s="59"/>
      <c r="AFP383" s="59"/>
      <c r="AGA383" s="59"/>
      <c r="AGL383" s="59"/>
      <c r="AGW383" s="59"/>
      <c r="AHH383" s="59"/>
      <c r="AHS383" s="59"/>
      <c r="AID383" s="59"/>
      <c r="AIO383" s="59"/>
      <c r="AIZ383" s="59"/>
      <c r="AJK383" s="59"/>
      <c r="AJV383" s="59"/>
      <c r="AKG383" s="59"/>
      <c r="AKR383" s="59"/>
      <c r="ALC383" s="59"/>
      <c r="ALN383" s="59"/>
      <c r="ALY383" s="59"/>
      <c r="AMJ383" s="59"/>
      <c r="AMU383" s="59"/>
      <c r="ANF383" s="59"/>
      <c r="ANQ383" s="59"/>
      <c r="AOB383" s="59"/>
      <c r="AOM383" s="59"/>
      <c r="AOX383" s="59"/>
      <c r="API383" s="59"/>
      <c r="APT383" s="59"/>
      <c r="AQE383" s="59"/>
      <c r="AQP383" s="59"/>
      <c r="ARA383" s="59"/>
      <c r="ARL383" s="59"/>
      <c r="ARW383" s="59"/>
      <c r="ASH383" s="59"/>
      <c r="ASS383" s="59"/>
      <c r="ATD383" s="59"/>
      <c r="ATO383" s="59"/>
      <c r="ATZ383" s="59"/>
      <c r="AUK383" s="59"/>
      <c r="AUV383" s="59"/>
      <c r="AVG383" s="59"/>
      <c r="AVR383" s="59"/>
      <c r="AWC383" s="59"/>
      <c r="AWN383" s="59"/>
      <c r="AWY383" s="59"/>
      <c r="AXJ383" s="59"/>
      <c r="AXU383" s="59"/>
      <c r="AYF383" s="59"/>
      <c r="AYQ383" s="59"/>
      <c r="AZB383" s="59"/>
    </row>
    <row r="384" spans="1:1024 1035:1354" ht="18.75" customHeight="1" x14ac:dyDescent="0.25">
      <c r="A384" s="24" t="str">
        <f>'total Scrap'!A384</f>
        <v>05/2021</v>
      </c>
      <c r="B384" s="29">
        <f>'total Scrap'!D384</f>
        <v>97826</v>
      </c>
      <c r="C384" s="45" t="str">
        <f>'total Scrap'!E384</f>
        <v>178022665071</v>
      </c>
      <c r="D384" s="8" t="str">
        <f>'total Scrap'!F384</f>
        <v>PIPE SUB-ASSY, AIR CLEANER</v>
      </c>
      <c r="E384" s="26">
        <f t="shared" ca="1" si="52"/>
        <v>1</v>
      </c>
      <c r="F384" s="26">
        <f t="shared" si="53"/>
        <v>2</v>
      </c>
      <c r="G384" s="27">
        <f t="shared" ca="1" si="54"/>
        <v>0.14285714285714285</v>
      </c>
      <c r="H384" s="26" t="e">
        <f t="shared" ca="1" si="55"/>
        <v>#NAME?</v>
      </c>
      <c r="I384" s="26"/>
      <c r="J384" s="30"/>
      <c r="P384" s="57" t="str">
        <f t="shared" si="56"/>
        <v>05/2021</v>
      </c>
      <c r="Q384" s="30" t="str">
        <f t="shared" si="57"/>
        <v>178022665071</v>
      </c>
      <c r="U384" s="42" t="e">
        <f ca="1">IF($C384=$R$3, $A384,)</f>
        <v>#NAME?</v>
      </c>
      <c r="W384" s="43" t="e">
        <f t="shared" ca="1" si="58"/>
        <v>#NAME?</v>
      </c>
      <c r="X384" s="42" t="e">
        <f t="shared" ca="1" si="59"/>
        <v>#NAME?</v>
      </c>
      <c r="AH384" s="59"/>
      <c r="AS384" s="59"/>
      <c r="BD384" s="59"/>
      <c r="BO384" s="59"/>
      <c r="BZ384" s="59"/>
      <c r="CK384" s="59"/>
      <c r="CV384" s="59"/>
      <c r="DG384" s="59"/>
      <c r="DR384" s="59"/>
      <c r="EC384" s="59"/>
      <c r="EN384" s="59"/>
      <c r="EY384" s="59"/>
      <c r="FJ384" s="59"/>
      <c r="FU384" s="59"/>
      <c r="GF384" s="59"/>
      <c r="GQ384" s="59"/>
      <c r="HB384" s="59"/>
      <c r="HM384" s="59"/>
      <c r="HX384" s="59"/>
      <c r="II384" s="59"/>
      <c r="IT384" s="59"/>
      <c r="JE384" s="59"/>
      <c r="JP384" s="59"/>
      <c r="KA384" s="59"/>
      <c r="KL384" s="59"/>
      <c r="KW384" s="59"/>
      <c r="LH384" s="59"/>
      <c r="LS384" s="59"/>
      <c r="MD384" s="59"/>
      <c r="MO384" s="59"/>
      <c r="MZ384" s="59"/>
      <c r="NK384" s="59"/>
      <c r="NV384" s="59"/>
      <c r="OG384" s="59"/>
      <c r="OR384" s="59"/>
      <c r="PC384" s="59"/>
      <c r="PN384" s="59"/>
      <c r="PY384" s="59"/>
      <c r="QJ384" s="59"/>
      <c r="QU384" s="59"/>
      <c r="RF384" s="59"/>
      <c r="RQ384" s="59"/>
      <c r="SB384" s="59"/>
      <c r="SM384" s="59"/>
      <c r="SX384" s="59"/>
      <c r="TI384" s="59"/>
      <c r="TT384" s="59"/>
      <c r="UE384" s="59"/>
      <c r="UP384" s="59"/>
      <c r="VA384" s="59"/>
      <c r="VL384" s="59"/>
      <c r="VW384" s="59"/>
      <c r="WH384" s="59"/>
      <c r="WS384" s="59"/>
      <c r="XD384" s="59"/>
      <c r="XO384" s="59"/>
      <c r="XZ384" s="59"/>
      <c r="YK384" s="59"/>
      <c r="YV384" s="59"/>
      <c r="ZG384" s="59"/>
      <c r="ZR384" s="59"/>
      <c r="AAC384" s="59"/>
      <c r="AAN384" s="59"/>
      <c r="AAY384" s="59"/>
      <c r="ABJ384" s="59"/>
      <c r="ABU384" s="59"/>
      <c r="ACF384" s="59"/>
      <c r="ACQ384" s="59"/>
      <c r="ADB384" s="59"/>
      <c r="ADM384" s="59"/>
      <c r="ADX384" s="59"/>
      <c r="AEI384" s="59"/>
      <c r="AET384" s="59"/>
      <c r="AFE384" s="59"/>
      <c r="AFP384" s="59"/>
      <c r="AGA384" s="59"/>
      <c r="AGL384" s="59"/>
      <c r="AGW384" s="59"/>
      <c r="AHH384" s="59"/>
      <c r="AHS384" s="59"/>
      <c r="AID384" s="59"/>
      <c r="AIO384" s="59"/>
      <c r="AIZ384" s="59"/>
      <c r="AJK384" s="59"/>
      <c r="AJV384" s="59"/>
      <c r="AKG384" s="59"/>
      <c r="AKR384" s="59"/>
      <c r="ALC384" s="59"/>
      <c r="ALN384" s="59"/>
      <c r="ALY384" s="59"/>
      <c r="AMJ384" s="59"/>
      <c r="AMU384" s="59"/>
      <c r="ANF384" s="59"/>
      <c r="ANQ384" s="59"/>
      <c r="AOB384" s="59"/>
      <c r="AOM384" s="59"/>
      <c r="AOX384" s="59"/>
      <c r="API384" s="59"/>
      <c r="APT384" s="59"/>
      <c r="AQE384" s="59"/>
      <c r="AQP384" s="59"/>
      <c r="ARA384" s="59"/>
      <c r="ARL384" s="59"/>
      <c r="ARW384" s="59"/>
      <c r="ASH384" s="59"/>
      <c r="ASS384" s="59"/>
      <c r="ATD384" s="59"/>
      <c r="ATO384" s="59"/>
      <c r="ATZ384" s="59"/>
      <c r="AUK384" s="59"/>
      <c r="AUV384" s="59"/>
      <c r="AVG384" s="59"/>
      <c r="AVR384" s="59"/>
      <c r="AWC384" s="59"/>
      <c r="AWN384" s="59"/>
      <c r="AWY384" s="59"/>
      <c r="AXJ384" s="59"/>
      <c r="AXU384" s="59"/>
      <c r="AYF384" s="59"/>
      <c r="AYQ384" s="59"/>
      <c r="AZB384" s="59"/>
    </row>
    <row r="385" spans="1:1024 1035:1354" ht="18.75" customHeight="1" x14ac:dyDescent="0.25">
      <c r="A385" s="24" t="str">
        <f>'total Scrap'!A385</f>
        <v>05/2021</v>
      </c>
      <c r="B385" s="29">
        <f>'total Scrap'!D385</f>
        <v>95567</v>
      </c>
      <c r="C385" s="45" t="str">
        <f>'total Scrap'!E385</f>
        <v>56138FPA2071</v>
      </c>
      <c r="D385" s="8" t="str">
        <f>'total Scrap'!F385</f>
        <v>WIRE, MAIN DOPPLER</v>
      </c>
      <c r="E385" s="26">
        <f t="shared" ca="1" si="52"/>
        <v>1</v>
      </c>
      <c r="F385" s="26">
        <f t="shared" si="53"/>
        <v>1</v>
      </c>
      <c r="G385" s="27">
        <f t="shared" ca="1" si="54"/>
        <v>7.1428571428571425E-2</v>
      </c>
      <c r="H385" s="26" t="e">
        <f t="shared" ca="1" si="55"/>
        <v>#NAME?</v>
      </c>
      <c r="I385" s="26"/>
      <c r="J385" s="30"/>
      <c r="P385" s="57">
        <f t="shared" si="56"/>
        <v>0</v>
      </c>
      <c r="Q385" s="30">
        <f t="shared" si="57"/>
        <v>0</v>
      </c>
      <c r="U385" s="42" t="e">
        <f ca="1">IF($C385=$R$3, $A385,)</f>
        <v>#NAME?</v>
      </c>
      <c r="W385" s="43" t="e">
        <f t="shared" ca="1" si="58"/>
        <v>#NAME?</v>
      </c>
      <c r="X385" s="42" t="e">
        <f t="shared" ca="1" si="59"/>
        <v>#NAME?</v>
      </c>
      <c r="AH385" s="59"/>
      <c r="AS385" s="59"/>
      <c r="BD385" s="59"/>
      <c r="BO385" s="59"/>
      <c r="BZ385" s="59"/>
      <c r="CK385" s="59"/>
      <c r="CV385" s="59"/>
      <c r="DG385" s="59"/>
      <c r="DR385" s="59"/>
      <c r="EC385" s="59"/>
      <c r="EN385" s="59"/>
      <c r="EY385" s="59"/>
      <c r="FJ385" s="59"/>
      <c r="FU385" s="59"/>
      <c r="GF385" s="59"/>
      <c r="GQ385" s="59"/>
      <c r="HB385" s="59"/>
      <c r="HM385" s="59"/>
      <c r="HX385" s="59"/>
      <c r="II385" s="59"/>
      <c r="IT385" s="59"/>
      <c r="JE385" s="59"/>
      <c r="JP385" s="59"/>
      <c r="KA385" s="59"/>
      <c r="KL385" s="59"/>
      <c r="KW385" s="59"/>
      <c r="LH385" s="59"/>
      <c r="LS385" s="59"/>
      <c r="MD385" s="59"/>
      <c r="MO385" s="59"/>
      <c r="MZ385" s="59"/>
      <c r="NK385" s="59"/>
      <c r="NV385" s="59"/>
      <c r="OG385" s="59"/>
      <c r="OR385" s="59"/>
      <c r="PC385" s="59"/>
      <c r="PN385" s="59"/>
      <c r="PY385" s="59"/>
      <c r="QJ385" s="59"/>
      <c r="QU385" s="59"/>
      <c r="RF385" s="59"/>
      <c r="RQ385" s="59"/>
      <c r="SB385" s="59"/>
      <c r="SM385" s="59"/>
      <c r="SX385" s="59"/>
      <c r="TI385" s="59"/>
      <c r="TT385" s="59"/>
      <c r="UE385" s="59"/>
      <c r="UP385" s="59"/>
      <c r="VA385" s="59"/>
      <c r="VL385" s="59"/>
      <c r="VW385" s="59"/>
      <c r="WH385" s="59"/>
      <c r="WS385" s="59"/>
      <c r="XD385" s="59"/>
      <c r="XO385" s="59"/>
      <c r="XZ385" s="59"/>
      <c r="YK385" s="59"/>
      <c r="YV385" s="59"/>
      <c r="ZG385" s="59"/>
      <c r="ZR385" s="59"/>
      <c r="AAC385" s="59"/>
      <c r="AAN385" s="59"/>
      <c r="AAY385" s="59"/>
      <c r="ABJ385" s="59"/>
      <c r="ABU385" s="59"/>
      <c r="ACF385" s="59"/>
      <c r="ACQ385" s="59"/>
      <c r="ADB385" s="59"/>
      <c r="ADM385" s="59"/>
      <c r="ADX385" s="59"/>
      <c r="AEI385" s="59"/>
      <c r="AET385" s="59"/>
      <c r="AFE385" s="59"/>
      <c r="AFP385" s="59"/>
      <c r="AGA385" s="59"/>
      <c r="AGL385" s="59"/>
      <c r="AGW385" s="59"/>
      <c r="AHH385" s="59"/>
      <c r="AHS385" s="59"/>
      <c r="AID385" s="59"/>
      <c r="AIO385" s="59"/>
      <c r="AIZ385" s="59"/>
      <c r="AJK385" s="59"/>
      <c r="AJV385" s="59"/>
      <c r="AKG385" s="59"/>
      <c r="AKR385" s="59"/>
      <c r="ALC385" s="59"/>
      <c r="ALN385" s="59"/>
      <c r="ALY385" s="59"/>
      <c r="AMJ385" s="59"/>
      <c r="AMU385" s="59"/>
      <c r="ANF385" s="59"/>
      <c r="ANQ385" s="59"/>
      <c r="AOB385" s="59"/>
      <c r="AOM385" s="59"/>
      <c r="AOX385" s="59"/>
      <c r="API385" s="59"/>
      <c r="APT385" s="59"/>
      <c r="AQE385" s="59"/>
      <c r="AQP385" s="59"/>
      <c r="ARA385" s="59"/>
      <c r="ARL385" s="59"/>
      <c r="ARW385" s="59"/>
      <c r="ASH385" s="59"/>
      <c r="ASS385" s="59"/>
      <c r="ATD385" s="59"/>
      <c r="ATO385" s="59"/>
      <c r="ATZ385" s="59"/>
      <c r="AUK385" s="59"/>
      <c r="AUV385" s="59"/>
      <c r="AVG385" s="59"/>
      <c r="AVR385" s="59"/>
      <c r="AWC385" s="59"/>
      <c r="AWN385" s="59"/>
      <c r="AWY385" s="59"/>
      <c r="AXJ385" s="59"/>
      <c r="AXU385" s="59"/>
      <c r="AYF385" s="59"/>
      <c r="AYQ385" s="59"/>
      <c r="AZB385" s="59"/>
    </row>
    <row r="386" spans="1:1024 1035:1354" ht="18.75" customHeight="1" x14ac:dyDescent="0.25">
      <c r="A386" s="24" t="str">
        <f>'total Scrap'!A386</f>
        <v>05/2021</v>
      </c>
      <c r="B386" s="29">
        <f>'total Scrap'!D386</f>
        <v>96586</v>
      </c>
      <c r="C386" s="45" t="str">
        <f>'total Scrap'!E386</f>
        <v>521823675171</v>
      </c>
      <c r="D386" s="8" t="str">
        <f>'total Scrap'!F386</f>
        <v>SILENCER, LH</v>
      </c>
      <c r="E386" s="26">
        <f t="shared" ref="E386:E449" ca="1" si="60">DATEDIF(A386, L$2, "m")</f>
        <v>1</v>
      </c>
      <c r="F386" s="26">
        <f t="shared" ref="F386:F449" si="61">COUNTIF($C$2:$C$1000,C386)</f>
        <v>2</v>
      </c>
      <c r="G386" s="27">
        <f t="shared" ref="G386:G449" ca="1" si="62">F386/O$3</f>
        <v>0.14285714285714285</v>
      </c>
      <c r="H386" s="26" t="e">
        <f t="shared" ca="1" si="55"/>
        <v>#NAME?</v>
      </c>
      <c r="I386" s="26"/>
      <c r="J386" s="30"/>
      <c r="P386" s="57" t="str">
        <f t="shared" si="56"/>
        <v>05/2021</v>
      </c>
      <c r="Q386" s="30" t="str">
        <f t="shared" si="57"/>
        <v>521823675171</v>
      </c>
      <c r="U386" s="42" t="e">
        <f ca="1">IF($C386=$R$3, $A386,)</f>
        <v>#NAME?</v>
      </c>
      <c r="W386" s="43" t="e">
        <f t="shared" ca="1" si="58"/>
        <v>#NAME?</v>
      </c>
      <c r="X386" s="42" t="e">
        <f t="shared" ca="1" si="59"/>
        <v>#NAME?</v>
      </c>
      <c r="AH386" s="59"/>
      <c r="AS386" s="59"/>
      <c r="BD386" s="59"/>
      <c r="BO386" s="59"/>
      <c r="BZ386" s="59"/>
      <c r="CK386" s="59"/>
      <c r="CV386" s="59"/>
      <c r="DG386" s="59"/>
      <c r="DR386" s="59"/>
      <c r="EC386" s="59"/>
      <c r="EN386" s="59"/>
      <c r="EY386" s="59"/>
      <c r="FJ386" s="59"/>
      <c r="FU386" s="59"/>
      <c r="GF386" s="59"/>
      <c r="GQ386" s="59"/>
      <c r="HB386" s="59"/>
      <c r="HM386" s="59"/>
      <c r="HX386" s="59"/>
      <c r="II386" s="59"/>
      <c r="IT386" s="59"/>
      <c r="JE386" s="59"/>
      <c r="JP386" s="59"/>
      <c r="KA386" s="59"/>
      <c r="KL386" s="59"/>
      <c r="KW386" s="59"/>
      <c r="LH386" s="59"/>
      <c r="LS386" s="59"/>
      <c r="MD386" s="59"/>
      <c r="MO386" s="59"/>
      <c r="MZ386" s="59"/>
      <c r="NK386" s="59"/>
      <c r="NV386" s="59"/>
      <c r="OG386" s="59"/>
      <c r="OR386" s="59"/>
      <c r="PC386" s="59"/>
      <c r="PN386" s="59"/>
      <c r="PY386" s="59"/>
      <c r="QJ386" s="59"/>
      <c r="QU386" s="59"/>
      <c r="RF386" s="59"/>
      <c r="RQ386" s="59"/>
      <c r="SB386" s="59"/>
      <c r="SM386" s="59"/>
      <c r="SX386" s="59"/>
      <c r="TI386" s="59"/>
      <c r="TT386" s="59"/>
      <c r="UE386" s="59"/>
      <c r="UP386" s="59"/>
      <c r="VA386" s="59"/>
      <c r="VL386" s="59"/>
      <c r="VW386" s="59"/>
      <c r="WH386" s="59"/>
      <c r="WS386" s="59"/>
      <c r="XD386" s="59"/>
      <c r="XO386" s="59"/>
      <c r="XZ386" s="59"/>
      <c r="YK386" s="59"/>
      <c r="YV386" s="59"/>
      <c r="ZG386" s="59"/>
      <c r="ZR386" s="59"/>
      <c r="AAC386" s="59"/>
      <c r="AAN386" s="59"/>
      <c r="AAY386" s="59"/>
      <c r="ABJ386" s="59"/>
      <c r="ABU386" s="59"/>
      <c r="ACF386" s="59"/>
      <c r="ACQ386" s="59"/>
      <c r="ADB386" s="59"/>
      <c r="ADM386" s="59"/>
      <c r="ADX386" s="59"/>
      <c r="AEI386" s="59"/>
      <c r="AET386" s="59"/>
      <c r="AFE386" s="59"/>
      <c r="AFP386" s="59"/>
      <c r="AGA386" s="59"/>
      <c r="AGL386" s="59"/>
      <c r="AGW386" s="59"/>
      <c r="AHH386" s="59"/>
      <c r="AHS386" s="59"/>
      <c r="AID386" s="59"/>
      <c r="AIO386" s="59"/>
      <c r="AIZ386" s="59"/>
      <c r="AJK386" s="59"/>
      <c r="AJV386" s="59"/>
      <c r="AKG386" s="59"/>
      <c r="AKR386" s="59"/>
      <c r="ALC386" s="59"/>
      <c r="ALN386" s="59"/>
      <c r="ALY386" s="59"/>
      <c r="AMJ386" s="59"/>
      <c r="AMU386" s="59"/>
      <c r="ANF386" s="59"/>
      <c r="ANQ386" s="59"/>
      <c r="AOB386" s="59"/>
      <c r="AOM386" s="59"/>
      <c r="AOX386" s="59"/>
      <c r="API386" s="59"/>
      <c r="APT386" s="59"/>
      <c r="AQE386" s="59"/>
      <c r="AQP386" s="59"/>
      <c r="ARA386" s="59"/>
      <c r="ARL386" s="59"/>
      <c r="ARW386" s="59"/>
      <c r="ASH386" s="59"/>
      <c r="ASS386" s="59"/>
      <c r="ATD386" s="59"/>
      <c r="ATO386" s="59"/>
      <c r="ATZ386" s="59"/>
      <c r="AUK386" s="59"/>
      <c r="AUV386" s="59"/>
      <c r="AVG386" s="59"/>
      <c r="AVR386" s="59"/>
      <c r="AWC386" s="59"/>
      <c r="AWN386" s="59"/>
      <c r="AWY386" s="59"/>
      <c r="AXJ386" s="59"/>
      <c r="AXU386" s="59"/>
      <c r="AYF386" s="59"/>
      <c r="AYQ386" s="59"/>
      <c r="AZB386" s="59"/>
    </row>
    <row r="387" spans="1:1024 1035:1354" ht="18.75" customHeight="1" x14ac:dyDescent="0.25">
      <c r="A387" s="24" t="str">
        <f>'total Scrap'!A387</f>
        <v>05/2021</v>
      </c>
      <c r="B387" s="29">
        <f>'total Scrap'!D387</f>
        <v>96585</v>
      </c>
      <c r="C387" s="45" t="str">
        <f>'total Scrap'!E387</f>
        <v>163612386071</v>
      </c>
      <c r="D387" s="8" t="str">
        <f>'total Scrap'!F387</f>
        <v>FAN</v>
      </c>
      <c r="E387" s="26">
        <f t="shared" ca="1" si="60"/>
        <v>1</v>
      </c>
      <c r="F387" s="26">
        <f t="shared" si="61"/>
        <v>1</v>
      </c>
      <c r="G387" s="27">
        <f t="shared" ca="1" si="62"/>
        <v>7.1428571428571425E-2</v>
      </c>
      <c r="H387" s="26" t="e">
        <f t="shared" ref="H387:H450" ca="1" si="63">_xlfn.IFS(G387&lt;0.2,1,G387&lt;0.5,2,G387&lt;1,3,F387&gt;1,4)</f>
        <v>#NAME?</v>
      </c>
      <c r="I387" s="26"/>
      <c r="J387" s="30"/>
      <c r="P387" s="57">
        <f t="shared" ref="P387:P450" si="64">IF(COUNTIFS($C$2:$C$1000,C387)&gt;1, A387,0)</f>
        <v>0</v>
      </c>
      <c r="Q387" s="30">
        <f t="shared" ref="Q387:Q450" si="65">IF(COUNTIFS($C$2:$C$1000,C387)&gt;1, C387,0)</f>
        <v>0</v>
      </c>
      <c r="U387" s="42" t="e">
        <f ca="1">IF($C387=$R$3, $A387,)</f>
        <v>#NAME?</v>
      </c>
      <c r="W387" s="43" t="e">
        <f t="shared" ref="W387:W450" ca="1" si="66">IF(U387&lt;&gt;0, DATE(MID(U387,4,7),MID(U387,1,2),1),)</f>
        <v>#NAME?</v>
      </c>
      <c r="X387" s="42" t="e">
        <f t="shared" ref="X387:X450" ca="1" si="67">IF(U387&gt;0,X386+1,X386)</f>
        <v>#NAME?</v>
      </c>
      <c r="AH387" s="59"/>
      <c r="AS387" s="59"/>
      <c r="BD387" s="59"/>
      <c r="BO387" s="59"/>
      <c r="BZ387" s="59"/>
      <c r="CK387" s="59"/>
      <c r="CV387" s="59"/>
      <c r="DG387" s="59"/>
      <c r="DR387" s="59"/>
      <c r="EC387" s="59"/>
      <c r="EN387" s="59"/>
      <c r="EY387" s="59"/>
      <c r="FJ387" s="59"/>
      <c r="FU387" s="59"/>
      <c r="GF387" s="59"/>
      <c r="GQ387" s="59"/>
      <c r="HB387" s="59"/>
      <c r="HM387" s="59"/>
      <c r="HX387" s="59"/>
      <c r="II387" s="59"/>
      <c r="IT387" s="59"/>
      <c r="JE387" s="59"/>
      <c r="JP387" s="59"/>
      <c r="KA387" s="59"/>
      <c r="KL387" s="59"/>
      <c r="KW387" s="59"/>
      <c r="LH387" s="59"/>
      <c r="LS387" s="59"/>
      <c r="MD387" s="59"/>
      <c r="MO387" s="59"/>
      <c r="MZ387" s="59"/>
      <c r="NK387" s="59"/>
      <c r="NV387" s="59"/>
      <c r="OG387" s="59"/>
      <c r="OR387" s="59"/>
      <c r="PC387" s="59"/>
      <c r="PN387" s="59"/>
      <c r="PY387" s="59"/>
      <c r="QJ387" s="59"/>
      <c r="QU387" s="59"/>
      <c r="RF387" s="59"/>
      <c r="RQ387" s="59"/>
      <c r="SB387" s="59"/>
      <c r="SM387" s="59"/>
      <c r="SX387" s="59"/>
      <c r="TI387" s="59"/>
      <c r="TT387" s="59"/>
      <c r="UE387" s="59"/>
      <c r="UP387" s="59"/>
      <c r="VA387" s="59"/>
      <c r="VL387" s="59"/>
      <c r="VW387" s="59"/>
      <c r="WH387" s="59"/>
      <c r="WS387" s="59"/>
      <c r="XD387" s="59"/>
      <c r="XO387" s="59"/>
      <c r="XZ387" s="59"/>
      <c r="YK387" s="59"/>
      <c r="YV387" s="59"/>
      <c r="ZG387" s="59"/>
      <c r="ZR387" s="59"/>
      <c r="AAC387" s="59"/>
      <c r="AAN387" s="59"/>
      <c r="AAY387" s="59"/>
      <c r="ABJ387" s="59"/>
      <c r="ABU387" s="59"/>
      <c r="ACF387" s="59"/>
      <c r="ACQ387" s="59"/>
      <c r="ADB387" s="59"/>
      <c r="ADM387" s="59"/>
      <c r="ADX387" s="59"/>
      <c r="AEI387" s="59"/>
      <c r="AET387" s="59"/>
      <c r="AFE387" s="59"/>
      <c r="AFP387" s="59"/>
      <c r="AGA387" s="59"/>
      <c r="AGL387" s="59"/>
      <c r="AGW387" s="59"/>
      <c r="AHH387" s="59"/>
      <c r="AHS387" s="59"/>
      <c r="AID387" s="59"/>
      <c r="AIO387" s="59"/>
      <c r="AIZ387" s="59"/>
      <c r="AJK387" s="59"/>
      <c r="AJV387" s="59"/>
      <c r="AKG387" s="59"/>
      <c r="AKR387" s="59"/>
      <c r="ALC387" s="59"/>
      <c r="ALN387" s="59"/>
      <c r="ALY387" s="59"/>
      <c r="AMJ387" s="59"/>
      <c r="AMU387" s="59"/>
      <c r="ANF387" s="59"/>
      <c r="ANQ387" s="59"/>
      <c r="AOB387" s="59"/>
      <c r="AOM387" s="59"/>
      <c r="AOX387" s="59"/>
      <c r="API387" s="59"/>
      <c r="APT387" s="59"/>
      <c r="AQE387" s="59"/>
      <c r="AQP387" s="59"/>
      <c r="ARA387" s="59"/>
      <c r="ARL387" s="59"/>
      <c r="ARW387" s="59"/>
      <c r="ASH387" s="59"/>
      <c r="ASS387" s="59"/>
      <c r="ATD387" s="59"/>
      <c r="ATO387" s="59"/>
      <c r="ATZ387" s="59"/>
      <c r="AUK387" s="59"/>
      <c r="AUV387" s="59"/>
      <c r="AVG387" s="59"/>
      <c r="AVR387" s="59"/>
      <c r="AWC387" s="59"/>
      <c r="AWN387" s="59"/>
      <c r="AWY387" s="59"/>
      <c r="AXJ387" s="59"/>
      <c r="AXU387" s="59"/>
      <c r="AYF387" s="59"/>
      <c r="AYQ387" s="59"/>
      <c r="AZB387" s="59"/>
    </row>
    <row r="388" spans="1:1024 1035:1354" ht="18.75" customHeight="1" x14ac:dyDescent="0.25">
      <c r="A388" s="24" t="str">
        <f>'total Scrap'!A388</f>
        <v>05/2021</v>
      </c>
      <c r="B388" s="29">
        <f>'total Scrap'!D388</f>
        <v>97827</v>
      </c>
      <c r="C388" s="45" t="str">
        <f>'total Scrap'!E388</f>
        <v>56024F218371</v>
      </c>
      <c r="D388" s="8" t="str">
        <f>'total Scrap'!F388</f>
        <v>WIRE, ENGINE EARTH</v>
      </c>
      <c r="E388" s="26">
        <f t="shared" ca="1" si="60"/>
        <v>1</v>
      </c>
      <c r="F388" s="26">
        <f t="shared" si="61"/>
        <v>1</v>
      </c>
      <c r="G388" s="27">
        <f t="shared" ca="1" si="62"/>
        <v>7.1428571428571425E-2</v>
      </c>
      <c r="H388" s="26" t="e">
        <f t="shared" ca="1" si="63"/>
        <v>#NAME?</v>
      </c>
      <c r="I388" s="26"/>
      <c r="J388" s="30"/>
      <c r="P388" s="57">
        <f t="shared" si="64"/>
        <v>0</v>
      </c>
      <c r="Q388" s="30">
        <f t="shared" si="65"/>
        <v>0</v>
      </c>
      <c r="U388" s="42" t="e">
        <f ca="1">IF($C388=$R$3, $A388,)</f>
        <v>#NAME?</v>
      </c>
      <c r="W388" s="43" t="e">
        <f t="shared" ca="1" si="66"/>
        <v>#NAME?</v>
      </c>
      <c r="X388" s="42" t="e">
        <f t="shared" ca="1" si="67"/>
        <v>#NAME?</v>
      </c>
      <c r="AH388" s="59"/>
      <c r="AS388" s="59"/>
      <c r="BD388" s="59"/>
      <c r="BO388" s="59"/>
      <c r="BZ388" s="59"/>
      <c r="CK388" s="59"/>
      <c r="CV388" s="59"/>
      <c r="DG388" s="59"/>
      <c r="DR388" s="59"/>
      <c r="EC388" s="59"/>
      <c r="EN388" s="59"/>
      <c r="EY388" s="59"/>
      <c r="FJ388" s="59"/>
      <c r="FU388" s="59"/>
      <c r="GF388" s="59"/>
      <c r="GQ388" s="59"/>
      <c r="HB388" s="59"/>
      <c r="HM388" s="59"/>
      <c r="HX388" s="59"/>
      <c r="II388" s="59"/>
      <c r="IT388" s="59"/>
      <c r="JE388" s="59"/>
      <c r="JP388" s="59"/>
      <c r="KA388" s="59"/>
      <c r="KL388" s="59"/>
      <c r="KW388" s="59"/>
      <c r="LH388" s="59"/>
      <c r="LS388" s="59"/>
      <c r="MD388" s="59"/>
      <c r="MO388" s="59"/>
      <c r="MZ388" s="59"/>
      <c r="NK388" s="59"/>
      <c r="NV388" s="59"/>
      <c r="OG388" s="59"/>
      <c r="OR388" s="59"/>
      <c r="PC388" s="59"/>
      <c r="PN388" s="59"/>
      <c r="PY388" s="59"/>
      <c r="QJ388" s="59"/>
      <c r="QU388" s="59"/>
      <c r="RF388" s="59"/>
      <c r="RQ388" s="59"/>
      <c r="SB388" s="59"/>
      <c r="SM388" s="59"/>
      <c r="SX388" s="59"/>
      <c r="TI388" s="59"/>
      <c r="TT388" s="59"/>
      <c r="UE388" s="59"/>
      <c r="UP388" s="59"/>
      <c r="VA388" s="59"/>
      <c r="VL388" s="59"/>
      <c r="VW388" s="59"/>
      <c r="WH388" s="59"/>
      <c r="WS388" s="59"/>
      <c r="XD388" s="59"/>
      <c r="XO388" s="59"/>
      <c r="XZ388" s="59"/>
      <c r="YK388" s="59"/>
      <c r="YV388" s="59"/>
      <c r="ZG388" s="59"/>
      <c r="ZR388" s="59"/>
      <c r="AAC388" s="59"/>
      <c r="AAN388" s="59"/>
      <c r="AAY388" s="59"/>
      <c r="ABJ388" s="59"/>
      <c r="ABU388" s="59"/>
      <c r="ACF388" s="59"/>
      <c r="ACQ388" s="59"/>
      <c r="ADB388" s="59"/>
      <c r="ADM388" s="59"/>
      <c r="ADX388" s="59"/>
      <c r="AEI388" s="59"/>
      <c r="AET388" s="59"/>
      <c r="AFE388" s="59"/>
      <c r="AFP388" s="59"/>
      <c r="AGA388" s="59"/>
      <c r="AGL388" s="59"/>
      <c r="AGW388" s="59"/>
      <c r="AHH388" s="59"/>
      <c r="AHS388" s="59"/>
      <c r="AID388" s="59"/>
      <c r="AIO388" s="59"/>
      <c r="AIZ388" s="59"/>
      <c r="AJK388" s="59"/>
      <c r="AJV388" s="59"/>
      <c r="AKG388" s="59"/>
      <c r="AKR388" s="59"/>
      <c r="ALC388" s="59"/>
      <c r="ALN388" s="59"/>
      <c r="ALY388" s="59"/>
      <c r="AMJ388" s="59"/>
      <c r="AMU388" s="59"/>
      <c r="ANF388" s="59"/>
      <c r="ANQ388" s="59"/>
      <c r="AOB388" s="59"/>
      <c r="AOM388" s="59"/>
      <c r="AOX388" s="59"/>
      <c r="API388" s="59"/>
      <c r="APT388" s="59"/>
      <c r="AQE388" s="59"/>
      <c r="AQP388" s="59"/>
      <c r="ARA388" s="59"/>
      <c r="ARL388" s="59"/>
      <c r="ARW388" s="59"/>
      <c r="ASH388" s="59"/>
      <c r="ASS388" s="59"/>
      <c r="ATD388" s="59"/>
      <c r="ATO388" s="59"/>
      <c r="ATZ388" s="59"/>
      <c r="AUK388" s="59"/>
      <c r="AUV388" s="59"/>
      <c r="AVG388" s="59"/>
      <c r="AVR388" s="59"/>
      <c r="AWC388" s="59"/>
      <c r="AWN388" s="59"/>
      <c r="AWY388" s="59"/>
      <c r="AXJ388" s="59"/>
      <c r="AXU388" s="59"/>
      <c r="AYF388" s="59"/>
      <c r="AYQ388" s="59"/>
      <c r="AZB388" s="59"/>
    </row>
    <row r="389" spans="1:1024 1035:1354" ht="18.75" customHeight="1" x14ac:dyDescent="0.25">
      <c r="A389" s="24" t="str">
        <f>'total Scrap'!A389</f>
        <v>05/2021</v>
      </c>
      <c r="B389" s="29">
        <f>'total Scrap'!D389</f>
        <v>96581</v>
      </c>
      <c r="C389" s="45" t="str">
        <f>'total Scrap'!E389</f>
        <v>904071303071</v>
      </c>
      <c r="D389" s="8" t="str">
        <f>'total Scrap'!F389</f>
        <v>FITTING, T</v>
      </c>
      <c r="E389" s="26">
        <f t="shared" ca="1" si="60"/>
        <v>1</v>
      </c>
      <c r="F389" s="26">
        <f t="shared" si="61"/>
        <v>1</v>
      </c>
      <c r="G389" s="27">
        <f t="shared" ca="1" si="62"/>
        <v>7.1428571428571425E-2</v>
      </c>
      <c r="H389" s="26" t="e">
        <f t="shared" ca="1" si="63"/>
        <v>#NAME?</v>
      </c>
      <c r="I389" s="26"/>
      <c r="J389" s="30"/>
      <c r="P389" s="57">
        <f t="shared" si="64"/>
        <v>0</v>
      </c>
      <c r="Q389" s="30">
        <f t="shared" si="65"/>
        <v>0</v>
      </c>
      <c r="U389" s="42" t="e">
        <f ca="1">IF($C389=$R$3, $A389,)</f>
        <v>#NAME?</v>
      </c>
      <c r="W389" s="43" t="e">
        <f t="shared" ca="1" si="66"/>
        <v>#NAME?</v>
      </c>
      <c r="X389" s="42" t="e">
        <f t="shared" ca="1" si="67"/>
        <v>#NAME?</v>
      </c>
      <c r="AH389" s="59"/>
      <c r="AS389" s="59"/>
      <c r="BD389" s="59"/>
      <c r="BO389" s="59"/>
      <c r="BZ389" s="59"/>
      <c r="CK389" s="59"/>
      <c r="CV389" s="59"/>
      <c r="DG389" s="59"/>
      <c r="DR389" s="59"/>
      <c r="EC389" s="59"/>
      <c r="EN389" s="59"/>
      <c r="EY389" s="59"/>
      <c r="FJ389" s="59"/>
      <c r="FU389" s="59"/>
      <c r="GF389" s="59"/>
      <c r="GQ389" s="59"/>
      <c r="HB389" s="59"/>
      <c r="HM389" s="59"/>
      <c r="HX389" s="59"/>
      <c r="II389" s="59"/>
      <c r="IT389" s="59"/>
      <c r="JE389" s="59"/>
      <c r="JP389" s="59"/>
      <c r="KA389" s="59"/>
      <c r="KL389" s="59"/>
      <c r="KW389" s="59"/>
      <c r="LH389" s="59"/>
      <c r="LS389" s="59"/>
      <c r="MD389" s="59"/>
      <c r="MO389" s="59"/>
      <c r="MZ389" s="59"/>
      <c r="NK389" s="59"/>
      <c r="NV389" s="59"/>
      <c r="OG389" s="59"/>
      <c r="OR389" s="59"/>
      <c r="PC389" s="59"/>
      <c r="PN389" s="59"/>
      <c r="PY389" s="59"/>
      <c r="QJ389" s="59"/>
      <c r="QU389" s="59"/>
      <c r="RF389" s="59"/>
      <c r="RQ389" s="59"/>
      <c r="SB389" s="59"/>
      <c r="SM389" s="59"/>
      <c r="SX389" s="59"/>
      <c r="TI389" s="59"/>
      <c r="TT389" s="59"/>
      <c r="UE389" s="59"/>
      <c r="UP389" s="59"/>
      <c r="VA389" s="59"/>
      <c r="VL389" s="59"/>
      <c r="VW389" s="59"/>
      <c r="WH389" s="59"/>
      <c r="WS389" s="59"/>
      <c r="XD389" s="59"/>
      <c r="XO389" s="59"/>
      <c r="XZ389" s="59"/>
      <c r="YK389" s="59"/>
      <c r="YV389" s="59"/>
      <c r="ZG389" s="59"/>
      <c r="ZR389" s="59"/>
      <c r="AAC389" s="59"/>
      <c r="AAN389" s="59"/>
      <c r="AAY389" s="59"/>
      <c r="ABJ389" s="59"/>
      <c r="ABU389" s="59"/>
      <c r="ACF389" s="59"/>
      <c r="ACQ389" s="59"/>
      <c r="ADB389" s="59"/>
      <c r="ADM389" s="59"/>
      <c r="ADX389" s="59"/>
      <c r="AEI389" s="59"/>
      <c r="AET389" s="59"/>
      <c r="AFE389" s="59"/>
      <c r="AFP389" s="59"/>
      <c r="AGA389" s="59"/>
      <c r="AGL389" s="59"/>
      <c r="AGW389" s="59"/>
      <c r="AHH389" s="59"/>
      <c r="AHS389" s="59"/>
      <c r="AID389" s="59"/>
      <c r="AIO389" s="59"/>
      <c r="AIZ389" s="59"/>
      <c r="AJK389" s="59"/>
      <c r="AJV389" s="59"/>
      <c r="AKG389" s="59"/>
      <c r="AKR389" s="59"/>
      <c r="ALC389" s="59"/>
      <c r="ALN389" s="59"/>
      <c r="ALY389" s="59"/>
      <c r="AMJ389" s="59"/>
      <c r="AMU389" s="59"/>
      <c r="ANF389" s="59"/>
      <c r="ANQ389" s="59"/>
      <c r="AOB389" s="59"/>
      <c r="AOM389" s="59"/>
      <c r="AOX389" s="59"/>
      <c r="API389" s="59"/>
      <c r="APT389" s="59"/>
      <c r="AQE389" s="59"/>
      <c r="AQP389" s="59"/>
      <c r="ARA389" s="59"/>
      <c r="ARL389" s="59"/>
      <c r="ARW389" s="59"/>
      <c r="ASH389" s="59"/>
      <c r="ASS389" s="59"/>
      <c r="ATD389" s="59"/>
      <c r="ATO389" s="59"/>
      <c r="ATZ389" s="59"/>
      <c r="AUK389" s="59"/>
      <c r="AUV389" s="59"/>
      <c r="AVG389" s="59"/>
      <c r="AVR389" s="59"/>
      <c r="AWC389" s="59"/>
      <c r="AWN389" s="59"/>
      <c r="AWY389" s="59"/>
      <c r="AXJ389" s="59"/>
      <c r="AXU389" s="59"/>
      <c r="AYF389" s="59"/>
      <c r="AYQ389" s="59"/>
      <c r="AZB389" s="59"/>
    </row>
    <row r="390" spans="1:1024 1035:1354" ht="18.75" customHeight="1" x14ac:dyDescent="0.25">
      <c r="A390" s="24" t="str">
        <f>'total Scrap'!A390</f>
        <v>05/2021</v>
      </c>
      <c r="B390" s="29">
        <f>'total Scrap'!D390</f>
        <v>97828</v>
      </c>
      <c r="C390" s="45" t="str">
        <f>'total Scrap'!E390</f>
        <v>56023F218071</v>
      </c>
      <c r="D390" s="8" t="str">
        <f>'total Scrap'!F390</f>
        <v>WIRE, BATTERY EARTH</v>
      </c>
      <c r="E390" s="26">
        <f t="shared" ca="1" si="60"/>
        <v>1</v>
      </c>
      <c r="F390" s="26">
        <f t="shared" si="61"/>
        <v>1</v>
      </c>
      <c r="G390" s="27">
        <f t="shared" ca="1" si="62"/>
        <v>7.1428571428571425E-2</v>
      </c>
      <c r="H390" s="26" t="e">
        <f t="shared" ca="1" si="63"/>
        <v>#NAME?</v>
      </c>
      <c r="I390" s="26"/>
      <c r="J390" s="30"/>
      <c r="P390" s="57">
        <f t="shared" si="64"/>
        <v>0</v>
      </c>
      <c r="Q390" s="30">
        <f t="shared" si="65"/>
        <v>0</v>
      </c>
      <c r="U390" s="42" t="e">
        <f ca="1">IF($C390=$R$3, $A390,)</f>
        <v>#NAME?</v>
      </c>
      <c r="W390" s="43" t="e">
        <f t="shared" ca="1" si="66"/>
        <v>#NAME?</v>
      </c>
      <c r="X390" s="42" t="e">
        <f t="shared" ca="1" si="67"/>
        <v>#NAME?</v>
      </c>
      <c r="AH390" s="59"/>
      <c r="AS390" s="59"/>
      <c r="BD390" s="59"/>
      <c r="BO390" s="59"/>
      <c r="BZ390" s="59"/>
      <c r="CK390" s="59"/>
      <c r="CV390" s="59"/>
      <c r="DG390" s="59"/>
      <c r="DR390" s="59"/>
      <c r="EC390" s="59"/>
      <c r="EN390" s="59"/>
      <c r="EY390" s="59"/>
      <c r="FJ390" s="59"/>
      <c r="FU390" s="59"/>
      <c r="GF390" s="59"/>
      <c r="GQ390" s="59"/>
      <c r="HB390" s="59"/>
      <c r="HM390" s="59"/>
      <c r="HX390" s="59"/>
      <c r="II390" s="59"/>
      <c r="IT390" s="59"/>
      <c r="JE390" s="59"/>
      <c r="JP390" s="59"/>
      <c r="KA390" s="59"/>
      <c r="KL390" s="59"/>
      <c r="KW390" s="59"/>
      <c r="LH390" s="59"/>
      <c r="LS390" s="59"/>
      <c r="MD390" s="59"/>
      <c r="MO390" s="59"/>
      <c r="MZ390" s="59"/>
      <c r="NK390" s="59"/>
      <c r="NV390" s="59"/>
      <c r="OG390" s="59"/>
      <c r="OR390" s="59"/>
      <c r="PC390" s="59"/>
      <c r="PN390" s="59"/>
      <c r="PY390" s="59"/>
      <c r="QJ390" s="59"/>
      <c r="QU390" s="59"/>
      <c r="RF390" s="59"/>
      <c r="RQ390" s="59"/>
      <c r="SB390" s="59"/>
      <c r="SM390" s="59"/>
      <c r="SX390" s="59"/>
      <c r="TI390" s="59"/>
      <c r="TT390" s="59"/>
      <c r="UE390" s="59"/>
      <c r="UP390" s="59"/>
      <c r="VA390" s="59"/>
      <c r="VL390" s="59"/>
      <c r="VW390" s="59"/>
      <c r="WH390" s="59"/>
      <c r="WS390" s="59"/>
      <c r="XD390" s="59"/>
      <c r="XO390" s="59"/>
      <c r="XZ390" s="59"/>
      <c r="YK390" s="59"/>
      <c r="YV390" s="59"/>
      <c r="ZG390" s="59"/>
      <c r="ZR390" s="59"/>
      <c r="AAC390" s="59"/>
      <c r="AAN390" s="59"/>
      <c r="AAY390" s="59"/>
      <c r="ABJ390" s="59"/>
      <c r="ABU390" s="59"/>
      <c r="ACF390" s="59"/>
      <c r="ACQ390" s="59"/>
      <c r="ADB390" s="59"/>
      <c r="ADM390" s="59"/>
      <c r="ADX390" s="59"/>
      <c r="AEI390" s="59"/>
      <c r="AET390" s="59"/>
      <c r="AFE390" s="59"/>
      <c r="AFP390" s="59"/>
      <c r="AGA390" s="59"/>
      <c r="AGL390" s="59"/>
      <c r="AGW390" s="59"/>
      <c r="AHH390" s="59"/>
      <c r="AHS390" s="59"/>
      <c r="AID390" s="59"/>
      <c r="AIO390" s="59"/>
      <c r="AIZ390" s="59"/>
      <c r="AJK390" s="59"/>
      <c r="AJV390" s="59"/>
      <c r="AKG390" s="59"/>
      <c r="AKR390" s="59"/>
      <c r="ALC390" s="59"/>
      <c r="ALN390" s="59"/>
      <c r="ALY390" s="59"/>
      <c r="AMJ390" s="59"/>
      <c r="AMU390" s="59"/>
      <c r="ANF390" s="59"/>
      <c r="ANQ390" s="59"/>
      <c r="AOB390" s="59"/>
      <c r="AOM390" s="59"/>
      <c r="AOX390" s="59"/>
      <c r="API390" s="59"/>
      <c r="APT390" s="59"/>
      <c r="AQE390" s="59"/>
      <c r="AQP390" s="59"/>
      <c r="ARA390" s="59"/>
      <c r="ARL390" s="59"/>
      <c r="ARW390" s="59"/>
      <c r="ASH390" s="59"/>
      <c r="ASS390" s="59"/>
      <c r="ATD390" s="59"/>
      <c r="ATO390" s="59"/>
      <c r="ATZ390" s="59"/>
      <c r="AUK390" s="59"/>
      <c r="AUV390" s="59"/>
      <c r="AVG390" s="59"/>
      <c r="AVR390" s="59"/>
      <c r="AWC390" s="59"/>
      <c r="AWN390" s="59"/>
      <c r="AWY390" s="59"/>
      <c r="AXJ390" s="59"/>
      <c r="AXU390" s="59"/>
      <c r="AYF390" s="59"/>
      <c r="AYQ390" s="59"/>
      <c r="AZB390" s="59"/>
    </row>
    <row r="391" spans="1:1024 1035:1354" ht="18.75" customHeight="1" x14ac:dyDescent="0.25">
      <c r="A391" s="24">
        <f>'total Scrap'!A391</f>
        <v>0</v>
      </c>
      <c r="B391" s="29">
        <f>'total Scrap'!D391</f>
        <v>0</v>
      </c>
      <c r="C391" s="45">
        <f>'total Scrap'!E391</f>
        <v>0</v>
      </c>
      <c r="D391" s="8">
        <f>'total Scrap'!F391</f>
        <v>0</v>
      </c>
      <c r="E391" s="26">
        <f t="shared" ca="1" si="60"/>
        <v>1457</v>
      </c>
      <c r="F391" s="26">
        <f t="shared" si="61"/>
        <v>610</v>
      </c>
      <c r="G391" s="27">
        <f t="shared" ca="1" si="62"/>
        <v>43.571428571428569</v>
      </c>
      <c r="H391" s="26" t="e">
        <f t="shared" ca="1" si="63"/>
        <v>#NAME?</v>
      </c>
      <c r="I391" s="26"/>
      <c r="J391" s="30"/>
      <c r="P391" s="57">
        <f t="shared" si="64"/>
        <v>0</v>
      </c>
      <c r="Q391" s="30">
        <f t="shared" si="65"/>
        <v>0</v>
      </c>
      <c r="U391" s="42" t="e">
        <f ca="1">IF($C391=$R$3, $A391,)</f>
        <v>#NAME?</v>
      </c>
      <c r="W391" s="43" t="e">
        <f t="shared" ca="1" si="66"/>
        <v>#NAME?</v>
      </c>
      <c r="X391" s="42" t="e">
        <f t="shared" ca="1" si="67"/>
        <v>#NAME?</v>
      </c>
      <c r="AH391" s="59"/>
      <c r="AS391" s="59"/>
      <c r="BD391" s="59"/>
      <c r="BO391" s="59"/>
      <c r="BZ391" s="59"/>
      <c r="CK391" s="59"/>
      <c r="CV391" s="59"/>
      <c r="DG391" s="59"/>
      <c r="DR391" s="59"/>
      <c r="EC391" s="59"/>
      <c r="EN391" s="59"/>
      <c r="EY391" s="59"/>
      <c r="FJ391" s="59"/>
      <c r="FU391" s="59"/>
      <c r="GF391" s="59"/>
      <c r="GQ391" s="59"/>
      <c r="HB391" s="59"/>
      <c r="HM391" s="59"/>
      <c r="HX391" s="59"/>
      <c r="II391" s="59"/>
      <c r="IT391" s="59"/>
      <c r="JE391" s="59"/>
      <c r="JP391" s="59"/>
      <c r="KA391" s="59"/>
      <c r="KL391" s="59"/>
      <c r="KW391" s="59"/>
      <c r="LH391" s="59"/>
      <c r="LS391" s="59"/>
      <c r="MD391" s="59"/>
      <c r="MO391" s="59"/>
      <c r="MZ391" s="59"/>
      <c r="NK391" s="59"/>
      <c r="NV391" s="59"/>
      <c r="OG391" s="59"/>
      <c r="OR391" s="59"/>
      <c r="PC391" s="59"/>
      <c r="PN391" s="59"/>
      <c r="PY391" s="59"/>
      <c r="QJ391" s="59"/>
      <c r="QU391" s="59"/>
      <c r="RF391" s="59"/>
      <c r="RQ391" s="59"/>
      <c r="SB391" s="59"/>
      <c r="SM391" s="59"/>
      <c r="SX391" s="59"/>
      <c r="TI391" s="59"/>
      <c r="TT391" s="59"/>
      <c r="UE391" s="59"/>
      <c r="UP391" s="59"/>
      <c r="VA391" s="59"/>
      <c r="VL391" s="59"/>
      <c r="VW391" s="59"/>
      <c r="WH391" s="59"/>
      <c r="WS391" s="59"/>
      <c r="XD391" s="59"/>
      <c r="XO391" s="59"/>
      <c r="XZ391" s="59"/>
      <c r="YK391" s="59"/>
      <c r="YV391" s="59"/>
      <c r="ZG391" s="59"/>
      <c r="ZR391" s="59"/>
      <c r="AAC391" s="59"/>
      <c r="AAN391" s="59"/>
      <c r="AAY391" s="59"/>
      <c r="ABJ391" s="59"/>
      <c r="ABU391" s="59"/>
      <c r="ACF391" s="59"/>
      <c r="ACQ391" s="59"/>
      <c r="ADB391" s="59"/>
      <c r="ADM391" s="59"/>
      <c r="ADX391" s="59"/>
      <c r="AEI391" s="59"/>
      <c r="AET391" s="59"/>
      <c r="AFE391" s="59"/>
      <c r="AFP391" s="59"/>
      <c r="AGA391" s="59"/>
      <c r="AGL391" s="59"/>
      <c r="AGW391" s="59"/>
      <c r="AHH391" s="59"/>
      <c r="AHS391" s="59"/>
      <c r="AID391" s="59"/>
      <c r="AIO391" s="59"/>
      <c r="AIZ391" s="59"/>
      <c r="AJK391" s="59"/>
      <c r="AJV391" s="59"/>
      <c r="AKG391" s="59"/>
      <c r="AKR391" s="59"/>
      <c r="ALC391" s="59"/>
      <c r="ALN391" s="59"/>
      <c r="ALY391" s="59"/>
      <c r="AMJ391" s="59"/>
      <c r="AMU391" s="59"/>
      <c r="ANF391" s="59"/>
      <c r="ANQ391" s="59"/>
      <c r="AOB391" s="59"/>
      <c r="AOM391" s="59"/>
      <c r="AOX391" s="59"/>
      <c r="API391" s="59"/>
      <c r="APT391" s="59"/>
      <c r="AQE391" s="59"/>
      <c r="AQP391" s="59"/>
      <c r="ARA391" s="59"/>
      <c r="ARL391" s="59"/>
      <c r="ARW391" s="59"/>
      <c r="ASH391" s="59"/>
      <c r="ASS391" s="59"/>
      <c r="ATD391" s="59"/>
      <c r="ATO391" s="59"/>
      <c r="ATZ391" s="59"/>
      <c r="AUK391" s="59"/>
      <c r="AUV391" s="59"/>
      <c r="AVG391" s="59"/>
      <c r="AVR391" s="59"/>
      <c r="AWC391" s="59"/>
      <c r="AWN391" s="59"/>
      <c r="AWY391" s="59"/>
      <c r="AXJ391" s="59"/>
      <c r="AXU391" s="59"/>
      <c r="AYF391" s="59"/>
      <c r="AYQ391" s="59"/>
      <c r="AZB391" s="59"/>
    </row>
    <row r="392" spans="1:1024 1035:1354" ht="18.75" customHeight="1" x14ac:dyDescent="0.25">
      <c r="A392" s="24">
        <f>'total Scrap'!A392</f>
        <v>0</v>
      </c>
      <c r="B392" s="29">
        <f>'total Scrap'!D392</f>
        <v>0</v>
      </c>
      <c r="C392" s="45">
        <f>'total Scrap'!E392</f>
        <v>0</v>
      </c>
      <c r="D392" s="8">
        <f>'total Scrap'!F392</f>
        <v>0</v>
      </c>
      <c r="E392" s="26">
        <f t="shared" ca="1" si="60"/>
        <v>1457</v>
      </c>
      <c r="F392" s="26">
        <f t="shared" si="61"/>
        <v>610</v>
      </c>
      <c r="G392" s="27">
        <f t="shared" ca="1" si="62"/>
        <v>43.571428571428569</v>
      </c>
      <c r="H392" s="26" t="e">
        <f t="shared" ca="1" si="63"/>
        <v>#NAME?</v>
      </c>
      <c r="I392" s="26"/>
      <c r="J392" s="30"/>
      <c r="P392" s="57">
        <f t="shared" si="64"/>
        <v>0</v>
      </c>
      <c r="Q392" s="30">
        <f t="shared" si="65"/>
        <v>0</v>
      </c>
      <c r="U392" s="42" t="e">
        <f ca="1">IF($C392=$R$3, $A392,)</f>
        <v>#NAME?</v>
      </c>
      <c r="W392" s="43" t="e">
        <f t="shared" ca="1" si="66"/>
        <v>#NAME?</v>
      </c>
      <c r="X392" s="42" t="e">
        <f t="shared" ca="1" si="67"/>
        <v>#NAME?</v>
      </c>
      <c r="AH392" s="59"/>
      <c r="AS392" s="59"/>
      <c r="BD392" s="59"/>
      <c r="BO392" s="59"/>
      <c r="BZ392" s="59"/>
      <c r="CK392" s="59"/>
      <c r="CV392" s="59"/>
      <c r="DG392" s="59"/>
      <c r="DR392" s="59"/>
      <c r="EC392" s="59"/>
      <c r="EN392" s="59"/>
      <c r="EY392" s="59"/>
      <c r="FJ392" s="59"/>
      <c r="FU392" s="59"/>
      <c r="GF392" s="59"/>
      <c r="GQ392" s="59"/>
      <c r="HB392" s="59"/>
      <c r="HM392" s="59"/>
      <c r="HX392" s="59"/>
      <c r="II392" s="59"/>
      <c r="IT392" s="59"/>
      <c r="JE392" s="59"/>
      <c r="JP392" s="59"/>
      <c r="KA392" s="59"/>
      <c r="KL392" s="59"/>
      <c r="KW392" s="59"/>
      <c r="LH392" s="59"/>
      <c r="LS392" s="59"/>
      <c r="MD392" s="59"/>
      <c r="MO392" s="59"/>
      <c r="MZ392" s="59"/>
      <c r="NK392" s="59"/>
      <c r="NV392" s="59"/>
      <c r="OG392" s="59"/>
      <c r="OR392" s="59"/>
      <c r="PC392" s="59"/>
      <c r="PN392" s="59"/>
      <c r="PY392" s="59"/>
      <c r="QJ392" s="59"/>
      <c r="QU392" s="59"/>
      <c r="RF392" s="59"/>
      <c r="RQ392" s="59"/>
      <c r="SB392" s="59"/>
      <c r="SM392" s="59"/>
      <c r="SX392" s="59"/>
      <c r="TI392" s="59"/>
      <c r="TT392" s="59"/>
      <c r="UE392" s="59"/>
      <c r="UP392" s="59"/>
      <c r="VA392" s="59"/>
      <c r="VL392" s="59"/>
      <c r="VW392" s="59"/>
      <c r="WH392" s="59"/>
      <c r="WS392" s="59"/>
      <c r="XD392" s="59"/>
      <c r="XO392" s="59"/>
      <c r="XZ392" s="59"/>
      <c r="YK392" s="59"/>
      <c r="YV392" s="59"/>
      <c r="ZG392" s="59"/>
      <c r="ZR392" s="59"/>
      <c r="AAC392" s="59"/>
      <c r="AAN392" s="59"/>
      <c r="AAY392" s="59"/>
      <c r="ABJ392" s="59"/>
      <c r="ABU392" s="59"/>
      <c r="ACF392" s="59"/>
      <c r="ACQ392" s="59"/>
      <c r="ADB392" s="59"/>
      <c r="ADM392" s="59"/>
      <c r="ADX392" s="59"/>
      <c r="AEI392" s="59"/>
      <c r="AET392" s="59"/>
      <c r="AFE392" s="59"/>
      <c r="AFP392" s="59"/>
      <c r="AGA392" s="59"/>
      <c r="AGL392" s="59"/>
      <c r="AGW392" s="59"/>
      <c r="AHH392" s="59"/>
      <c r="AHS392" s="59"/>
      <c r="AID392" s="59"/>
      <c r="AIO392" s="59"/>
      <c r="AIZ392" s="59"/>
      <c r="AJK392" s="59"/>
      <c r="AJV392" s="59"/>
      <c r="AKG392" s="59"/>
      <c r="AKR392" s="59"/>
      <c r="ALC392" s="59"/>
      <c r="ALN392" s="59"/>
      <c r="ALY392" s="59"/>
      <c r="AMJ392" s="59"/>
      <c r="AMU392" s="59"/>
      <c r="ANF392" s="59"/>
      <c r="ANQ392" s="59"/>
      <c r="AOB392" s="59"/>
      <c r="AOM392" s="59"/>
      <c r="AOX392" s="59"/>
      <c r="API392" s="59"/>
      <c r="APT392" s="59"/>
      <c r="AQE392" s="59"/>
      <c r="AQP392" s="59"/>
      <c r="ARA392" s="59"/>
      <c r="ARL392" s="59"/>
      <c r="ARW392" s="59"/>
      <c r="ASH392" s="59"/>
      <c r="ASS392" s="59"/>
      <c r="ATD392" s="59"/>
      <c r="ATO392" s="59"/>
      <c r="ATZ392" s="59"/>
      <c r="AUK392" s="59"/>
      <c r="AUV392" s="59"/>
      <c r="AVG392" s="59"/>
      <c r="AVR392" s="59"/>
      <c r="AWC392" s="59"/>
      <c r="AWN392" s="59"/>
      <c r="AWY392" s="59"/>
      <c r="AXJ392" s="59"/>
      <c r="AXU392" s="59"/>
      <c r="AYF392" s="59"/>
      <c r="AYQ392" s="59"/>
      <c r="AZB392" s="59"/>
    </row>
    <row r="393" spans="1:1024 1035:1354" ht="18.75" customHeight="1" x14ac:dyDescent="0.25">
      <c r="A393" s="24">
        <f>'total Scrap'!A393</f>
        <v>0</v>
      </c>
      <c r="B393" s="29">
        <f>'total Scrap'!D393</f>
        <v>0</v>
      </c>
      <c r="C393" s="45">
        <f>'total Scrap'!E393</f>
        <v>0</v>
      </c>
      <c r="D393" s="8">
        <f>'total Scrap'!F393</f>
        <v>0</v>
      </c>
      <c r="E393" s="26">
        <f t="shared" ca="1" si="60"/>
        <v>1457</v>
      </c>
      <c r="F393" s="26">
        <f t="shared" si="61"/>
        <v>610</v>
      </c>
      <c r="G393" s="27">
        <f t="shared" ca="1" si="62"/>
        <v>43.571428571428569</v>
      </c>
      <c r="H393" s="26" t="e">
        <f t="shared" ca="1" si="63"/>
        <v>#NAME?</v>
      </c>
      <c r="I393" s="26"/>
      <c r="J393" s="30"/>
      <c r="P393" s="57">
        <f t="shared" si="64"/>
        <v>0</v>
      </c>
      <c r="Q393" s="30">
        <f t="shared" si="65"/>
        <v>0</v>
      </c>
      <c r="U393" s="42" t="e">
        <f ca="1">IF($C393=$R$3, $A393,)</f>
        <v>#NAME?</v>
      </c>
      <c r="W393" s="43" t="e">
        <f t="shared" ca="1" si="66"/>
        <v>#NAME?</v>
      </c>
      <c r="X393" s="42" t="e">
        <f t="shared" ca="1" si="67"/>
        <v>#NAME?</v>
      </c>
      <c r="AH393" s="59"/>
      <c r="AS393" s="59"/>
      <c r="BD393" s="59"/>
      <c r="BO393" s="59"/>
      <c r="BZ393" s="59"/>
      <c r="CK393" s="59"/>
      <c r="CV393" s="59"/>
      <c r="DG393" s="59"/>
      <c r="DR393" s="59"/>
      <c r="EC393" s="59"/>
      <c r="EN393" s="59"/>
      <c r="EY393" s="59"/>
      <c r="FJ393" s="59"/>
      <c r="FU393" s="59"/>
      <c r="GF393" s="59"/>
      <c r="GQ393" s="59"/>
      <c r="HB393" s="59"/>
      <c r="HM393" s="59"/>
      <c r="HX393" s="59"/>
      <c r="II393" s="59"/>
      <c r="IT393" s="59"/>
      <c r="JE393" s="59"/>
      <c r="JP393" s="59"/>
      <c r="KA393" s="59"/>
      <c r="KL393" s="59"/>
      <c r="KW393" s="59"/>
      <c r="LH393" s="59"/>
      <c r="LS393" s="59"/>
      <c r="MD393" s="59"/>
      <c r="MO393" s="59"/>
      <c r="MZ393" s="59"/>
      <c r="NK393" s="59"/>
      <c r="NV393" s="59"/>
      <c r="OG393" s="59"/>
      <c r="OR393" s="59"/>
      <c r="PC393" s="59"/>
      <c r="PN393" s="59"/>
      <c r="PY393" s="59"/>
      <c r="QJ393" s="59"/>
      <c r="QU393" s="59"/>
      <c r="RF393" s="59"/>
      <c r="RQ393" s="59"/>
      <c r="SB393" s="59"/>
      <c r="SM393" s="59"/>
      <c r="SX393" s="59"/>
      <c r="TI393" s="59"/>
      <c r="TT393" s="59"/>
      <c r="UE393" s="59"/>
      <c r="UP393" s="59"/>
      <c r="VA393" s="59"/>
      <c r="VL393" s="59"/>
      <c r="VW393" s="59"/>
      <c r="WH393" s="59"/>
      <c r="WS393" s="59"/>
      <c r="XD393" s="59"/>
      <c r="XO393" s="59"/>
      <c r="XZ393" s="59"/>
      <c r="YK393" s="59"/>
      <c r="YV393" s="59"/>
      <c r="ZG393" s="59"/>
      <c r="ZR393" s="59"/>
      <c r="AAC393" s="59"/>
      <c r="AAN393" s="59"/>
      <c r="AAY393" s="59"/>
      <c r="ABJ393" s="59"/>
      <c r="ABU393" s="59"/>
      <c r="ACF393" s="59"/>
      <c r="ACQ393" s="59"/>
      <c r="ADB393" s="59"/>
      <c r="ADM393" s="59"/>
      <c r="ADX393" s="59"/>
      <c r="AEI393" s="59"/>
      <c r="AET393" s="59"/>
      <c r="AFE393" s="59"/>
      <c r="AFP393" s="59"/>
      <c r="AGA393" s="59"/>
      <c r="AGL393" s="59"/>
      <c r="AGW393" s="59"/>
      <c r="AHH393" s="59"/>
      <c r="AHS393" s="59"/>
      <c r="AID393" s="59"/>
      <c r="AIO393" s="59"/>
      <c r="AIZ393" s="59"/>
      <c r="AJK393" s="59"/>
      <c r="AJV393" s="59"/>
      <c r="AKG393" s="59"/>
      <c r="AKR393" s="59"/>
      <c r="ALC393" s="59"/>
      <c r="ALN393" s="59"/>
      <c r="ALY393" s="59"/>
      <c r="AMJ393" s="59"/>
      <c r="AMU393" s="59"/>
      <c r="ANF393" s="59"/>
      <c r="ANQ393" s="59"/>
      <c r="AOB393" s="59"/>
      <c r="AOM393" s="59"/>
      <c r="AOX393" s="59"/>
      <c r="API393" s="59"/>
      <c r="APT393" s="59"/>
      <c r="AQE393" s="59"/>
      <c r="AQP393" s="59"/>
      <c r="ARA393" s="59"/>
      <c r="ARL393" s="59"/>
      <c r="ARW393" s="59"/>
      <c r="ASH393" s="59"/>
      <c r="ASS393" s="59"/>
      <c r="ATD393" s="59"/>
      <c r="ATO393" s="59"/>
      <c r="ATZ393" s="59"/>
      <c r="AUK393" s="59"/>
      <c r="AUV393" s="59"/>
      <c r="AVG393" s="59"/>
      <c r="AVR393" s="59"/>
      <c r="AWC393" s="59"/>
      <c r="AWN393" s="59"/>
      <c r="AWY393" s="59"/>
      <c r="AXJ393" s="59"/>
      <c r="AXU393" s="59"/>
      <c r="AYF393" s="59"/>
      <c r="AYQ393" s="59"/>
      <c r="AZB393" s="59"/>
    </row>
    <row r="394" spans="1:1024 1035:1354" ht="18.75" customHeight="1" x14ac:dyDescent="0.25">
      <c r="A394" s="24">
        <f>'total Scrap'!A394</f>
        <v>0</v>
      </c>
      <c r="B394" s="29">
        <f>'total Scrap'!D394</f>
        <v>0</v>
      </c>
      <c r="C394" s="45">
        <f>'total Scrap'!E394</f>
        <v>0</v>
      </c>
      <c r="D394" s="8">
        <f>'total Scrap'!F394</f>
        <v>0</v>
      </c>
      <c r="E394" s="26">
        <f t="shared" ca="1" si="60"/>
        <v>1457</v>
      </c>
      <c r="F394" s="26">
        <f t="shared" si="61"/>
        <v>610</v>
      </c>
      <c r="G394" s="27">
        <f t="shared" ca="1" si="62"/>
        <v>43.571428571428569</v>
      </c>
      <c r="H394" s="26" t="e">
        <f t="shared" ca="1" si="63"/>
        <v>#NAME?</v>
      </c>
      <c r="I394" s="26"/>
      <c r="J394" s="30"/>
      <c r="P394" s="57">
        <f t="shared" si="64"/>
        <v>0</v>
      </c>
      <c r="Q394" s="30">
        <f t="shared" si="65"/>
        <v>0</v>
      </c>
      <c r="U394" s="42" t="e">
        <f ca="1">IF($C394=$R$3, $A394,)</f>
        <v>#NAME?</v>
      </c>
      <c r="W394" s="43" t="e">
        <f t="shared" ca="1" si="66"/>
        <v>#NAME?</v>
      </c>
      <c r="X394" s="42" t="e">
        <f t="shared" ca="1" si="67"/>
        <v>#NAME?</v>
      </c>
      <c r="AH394" s="59"/>
      <c r="AS394" s="59"/>
      <c r="BD394" s="59"/>
      <c r="BO394" s="59"/>
      <c r="BZ394" s="59"/>
      <c r="CK394" s="59"/>
      <c r="CV394" s="59"/>
      <c r="DG394" s="59"/>
      <c r="DR394" s="59"/>
      <c r="EC394" s="59"/>
      <c r="EN394" s="59"/>
      <c r="EY394" s="59"/>
      <c r="FJ394" s="59"/>
      <c r="FU394" s="59"/>
      <c r="GF394" s="59"/>
      <c r="GQ394" s="59"/>
      <c r="HB394" s="59"/>
      <c r="HM394" s="59"/>
      <c r="HX394" s="59"/>
      <c r="II394" s="59"/>
      <c r="IT394" s="59"/>
      <c r="JE394" s="59"/>
      <c r="JP394" s="59"/>
      <c r="KA394" s="59"/>
      <c r="KL394" s="59"/>
      <c r="KW394" s="59"/>
      <c r="LH394" s="59"/>
      <c r="LS394" s="59"/>
      <c r="MD394" s="59"/>
      <c r="MO394" s="59"/>
      <c r="MZ394" s="59"/>
      <c r="NK394" s="59"/>
      <c r="NV394" s="59"/>
      <c r="OG394" s="59"/>
      <c r="OR394" s="59"/>
      <c r="PC394" s="59"/>
      <c r="PN394" s="59"/>
      <c r="PY394" s="59"/>
      <c r="QJ394" s="59"/>
      <c r="QU394" s="59"/>
      <c r="RF394" s="59"/>
      <c r="RQ394" s="59"/>
      <c r="SB394" s="59"/>
      <c r="SM394" s="59"/>
      <c r="SX394" s="59"/>
      <c r="TI394" s="59"/>
      <c r="TT394" s="59"/>
      <c r="UE394" s="59"/>
      <c r="UP394" s="59"/>
      <c r="VA394" s="59"/>
      <c r="VL394" s="59"/>
      <c r="VW394" s="59"/>
      <c r="WH394" s="59"/>
      <c r="WS394" s="59"/>
      <c r="XD394" s="59"/>
      <c r="XO394" s="59"/>
      <c r="XZ394" s="59"/>
      <c r="YK394" s="59"/>
      <c r="YV394" s="59"/>
      <c r="ZG394" s="59"/>
      <c r="ZR394" s="59"/>
      <c r="AAC394" s="59"/>
      <c r="AAN394" s="59"/>
      <c r="AAY394" s="59"/>
      <c r="ABJ394" s="59"/>
      <c r="ABU394" s="59"/>
      <c r="ACF394" s="59"/>
      <c r="ACQ394" s="59"/>
      <c r="ADB394" s="59"/>
      <c r="ADM394" s="59"/>
      <c r="ADX394" s="59"/>
      <c r="AEI394" s="59"/>
      <c r="AET394" s="59"/>
      <c r="AFE394" s="59"/>
      <c r="AFP394" s="59"/>
      <c r="AGA394" s="59"/>
      <c r="AGL394" s="59"/>
      <c r="AGW394" s="59"/>
      <c r="AHH394" s="59"/>
      <c r="AHS394" s="59"/>
      <c r="AID394" s="59"/>
      <c r="AIO394" s="59"/>
      <c r="AIZ394" s="59"/>
      <c r="AJK394" s="59"/>
      <c r="AJV394" s="59"/>
      <c r="AKG394" s="59"/>
      <c r="AKR394" s="59"/>
      <c r="ALC394" s="59"/>
      <c r="ALN394" s="59"/>
      <c r="ALY394" s="59"/>
      <c r="AMJ394" s="59"/>
      <c r="AMU394" s="59"/>
      <c r="ANF394" s="59"/>
      <c r="ANQ394" s="59"/>
      <c r="AOB394" s="59"/>
      <c r="AOM394" s="59"/>
      <c r="AOX394" s="59"/>
      <c r="API394" s="59"/>
      <c r="APT394" s="59"/>
      <c r="AQE394" s="59"/>
      <c r="AQP394" s="59"/>
      <c r="ARA394" s="59"/>
      <c r="ARL394" s="59"/>
      <c r="ARW394" s="59"/>
      <c r="ASH394" s="59"/>
      <c r="ASS394" s="59"/>
      <c r="ATD394" s="59"/>
      <c r="ATO394" s="59"/>
      <c r="ATZ394" s="59"/>
      <c r="AUK394" s="59"/>
      <c r="AUV394" s="59"/>
      <c r="AVG394" s="59"/>
      <c r="AVR394" s="59"/>
      <c r="AWC394" s="59"/>
      <c r="AWN394" s="59"/>
      <c r="AWY394" s="59"/>
      <c r="AXJ394" s="59"/>
      <c r="AXU394" s="59"/>
      <c r="AYF394" s="59"/>
      <c r="AYQ394" s="59"/>
      <c r="AZB394" s="59"/>
    </row>
    <row r="395" spans="1:1024 1035:1354" ht="18.75" customHeight="1" x14ac:dyDescent="0.25">
      <c r="A395" s="24">
        <f>'total Scrap'!A395</f>
        <v>0</v>
      </c>
      <c r="B395" s="29">
        <f>'total Scrap'!D395</f>
        <v>0</v>
      </c>
      <c r="C395" s="45">
        <f>'total Scrap'!E395</f>
        <v>0</v>
      </c>
      <c r="D395" s="8">
        <f>'total Scrap'!F395</f>
        <v>0</v>
      </c>
      <c r="E395" s="26">
        <f t="shared" ca="1" si="60"/>
        <v>1457</v>
      </c>
      <c r="F395" s="26">
        <f t="shared" si="61"/>
        <v>610</v>
      </c>
      <c r="G395" s="27">
        <f t="shared" ca="1" si="62"/>
        <v>43.571428571428569</v>
      </c>
      <c r="H395" s="26" t="e">
        <f t="shared" ca="1" si="63"/>
        <v>#NAME?</v>
      </c>
      <c r="I395" s="26"/>
      <c r="J395" s="30"/>
      <c r="P395" s="57">
        <f t="shared" si="64"/>
        <v>0</v>
      </c>
      <c r="Q395" s="30">
        <f t="shared" si="65"/>
        <v>0</v>
      </c>
      <c r="U395" s="42" t="e">
        <f ca="1">IF($C395=$R$3, $A395,)</f>
        <v>#NAME?</v>
      </c>
      <c r="W395" s="43" t="e">
        <f t="shared" ca="1" si="66"/>
        <v>#NAME?</v>
      </c>
      <c r="X395" s="42" t="e">
        <f t="shared" ca="1" si="67"/>
        <v>#NAME?</v>
      </c>
      <c r="AH395" s="59"/>
      <c r="AS395" s="59"/>
      <c r="BD395" s="59"/>
      <c r="BO395" s="59"/>
      <c r="BZ395" s="59"/>
      <c r="CK395" s="59"/>
      <c r="CV395" s="59"/>
      <c r="DG395" s="59"/>
      <c r="DR395" s="59"/>
      <c r="EC395" s="59"/>
      <c r="EN395" s="59"/>
      <c r="EY395" s="59"/>
      <c r="FJ395" s="59"/>
      <c r="FU395" s="59"/>
      <c r="GF395" s="59"/>
      <c r="GQ395" s="59"/>
      <c r="HB395" s="59"/>
      <c r="HM395" s="59"/>
      <c r="HX395" s="59"/>
      <c r="II395" s="59"/>
      <c r="IT395" s="59"/>
      <c r="JE395" s="59"/>
      <c r="JP395" s="59"/>
      <c r="KA395" s="59"/>
      <c r="KL395" s="59"/>
      <c r="KW395" s="59"/>
      <c r="LH395" s="59"/>
      <c r="LS395" s="59"/>
      <c r="MD395" s="59"/>
      <c r="MO395" s="59"/>
      <c r="MZ395" s="59"/>
      <c r="NK395" s="59"/>
      <c r="NV395" s="59"/>
      <c r="OG395" s="59"/>
      <c r="OR395" s="59"/>
      <c r="PC395" s="59"/>
      <c r="PN395" s="59"/>
      <c r="PY395" s="59"/>
      <c r="QJ395" s="59"/>
      <c r="QU395" s="59"/>
      <c r="RF395" s="59"/>
      <c r="RQ395" s="59"/>
      <c r="SB395" s="59"/>
      <c r="SM395" s="59"/>
      <c r="SX395" s="59"/>
      <c r="TI395" s="59"/>
      <c r="TT395" s="59"/>
      <c r="UE395" s="59"/>
      <c r="UP395" s="59"/>
      <c r="VA395" s="59"/>
      <c r="VL395" s="59"/>
      <c r="VW395" s="59"/>
      <c r="WH395" s="59"/>
      <c r="WS395" s="59"/>
      <c r="XD395" s="59"/>
      <c r="XO395" s="59"/>
      <c r="XZ395" s="59"/>
      <c r="YK395" s="59"/>
      <c r="YV395" s="59"/>
      <c r="ZG395" s="59"/>
      <c r="ZR395" s="59"/>
      <c r="AAC395" s="59"/>
      <c r="AAN395" s="59"/>
      <c r="AAY395" s="59"/>
      <c r="ABJ395" s="59"/>
      <c r="ABU395" s="59"/>
      <c r="ACF395" s="59"/>
      <c r="ACQ395" s="59"/>
      <c r="ADB395" s="59"/>
      <c r="ADM395" s="59"/>
      <c r="ADX395" s="59"/>
      <c r="AEI395" s="59"/>
      <c r="AET395" s="59"/>
      <c r="AFE395" s="59"/>
      <c r="AFP395" s="59"/>
      <c r="AGA395" s="59"/>
      <c r="AGL395" s="59"/>
      <c r="AGW395" s="59"/>
      <c r="AHH395" s="59"/>
      <c r="AHS395" s="59"/>
      <c r="AID395" s="59"/>
      <c r="AIO395" s="59"/>
      <c r="AIZ395" s="59"/>
      <c r="AJK395" s="59"/>
      <c r="AJV395" s="59"/>
      <c r="AKG395" s="59"/>
      <c r="AKR395" s="59"/>
      <c r="ALC395" s="59"/>
      <c r="ALN395" s="59"/>
      <c r="ALY395" s="59"/>
      <c r="AMJ395" s="59"/>
      <c r="AMU395" s="59"/>
      <c r="ANF395" s="59"/>
      <c r="ANQ395" s="59"/>
      <c r="AOB395" s="59"/>
      <c r="AOM395" s="59"/>
      <c r="AOX395" s="59"/>
      <c r="API395" s="59"/>
      <c r="APT395" s="59"/>
      <c r="AQE395" s="59"/>
      <c r="AQP395" s="59"/>
      <c r="ARA395" s="59"/>
      <c r="ARL395" s="59"/>
      <c r="ARW395" s="59"/>
      <c r="ASH395" s="59"/>
      <c r="ASS395" s="59"/>
      <c r="ATD395" s="59"/>
      <c r="ATO395" s="59"/>
      <c r="ATZ395" s="59"/>
      <c r="AUK395" s="59"/>
      <c r="AUV395" s="59"/>
      <c r="AVG395" s="59"/>
      <c r="AVR395" s="59"/>
      <c r="AWC395" s="59"/>
      <c r="AWN395" s="59"/>
      <c r="AWY395" s="59"/>
      <c r="AXJ395" s="59"/>
      <c r="AXU395" s="59"/>
      <c r="AYF395" s="59"/>
      <c r="AYQ395" s="59"/>
      <c r="AZB395" s="59"/>
    </row>
    <row r="396" spans="1:1024 1035:1354" ht="18.75" customHeight="1" x14ac:dyDescent="0.25">
      <c r="A396" s="24">
        <f>'total Scrap'!A396</f>
        <v>0</v>
      </c>
      <c r="B396" s="29">
        <f>'total Scrap'!D396</f>
        <v>0</v>
      </c>
      <c r="C396" s="45">
        <f>'total Scrap'!E396</f>
        <v>0</v>
      </c>
      <c r="D396" s="8">
        <f>'total Scrap'!F396</f>
        <v>0</v>
      </c>
      <c r="E396" s="26">
        <f t="shared" ca="1" si="60"/>
        <v>1457</v>
      </c>
      <c r="F396" s="26">
        <f t="shared" si="61"/>
        <v>610</v>
      </c>
      <c r="G396" s="27">
        <f t="shared" ca="1" si="62"/>
        <v>43.571428571428569</v>
      </c>
      <c r="H396" s="26" t="e">
        <f t="shared" ca="1" si="63"/>
        <v>#NAME?</v>
      </c>
      <c r="I396" s="26"/>
      <c r="J396" s="30"/>
      <c r="P396" s="57">
        <f t="shared" si="64"/>
        <v>0</v>
      </c>
      <c r="Q396" s="30">
        <f t="shared" si="65"/>
        <v>0</v>
      </c>
      <c r="U396" s="42" t="e">
        <f ca="1">IF($C396=$R$3, $A396,)</f>
        <v>#NAME?</v>
      </c>
      <c r="W396" s="43" t="e">
        <f t="shared" ca="1" si="66"/>
        <v>#NAME?</v>
      </c>
      <c r="X396" s="42" t="e">
        <f t="shared" ca="1" si="67"/>
        <v>#NAME?</v>
      </c>
      <c r="AH396" s="59"/>
      <c r="AS396" s="59"/>
      <c r="BD396" s="59"/>
      <c r="BO396" s="59"/>
      <c r="BZ396" s="59"/>
      <c r="CK396" s="59"/>
      <c r="CV396" s="59"/>
      <c r="DG396" s="59"/>
      <c r="DR396" s="59"/>
      <c r="EC396" s="59"/>
      <c r="EN396" s="59"/>
      <c r="EY396" s="59"/>
      <c r="FJ396" s="59"/>
      <c r="FU396" s="59"/>
      <c r="GF396" s="59"/>
      <c r="GQ396" s="59"/>
      <c r="HB396" s="59"/>
      <c r="HM396" s="59"/>
      <c r="HX396" s="59"/>
      <c r="II396" s="59"/>
      <c r="IT396" s="59"/>
      <c r="JE396" s="59"/>
      <c r="JP396" s="59"/>
      <c r="KA396" s="59"/>
      <c r="KL396" s="59"/>
      <c r="KW396" s="59"/>
      <c r="LH396" s="59"/>
      <c r="LS396" s="59"/>
      <c r="MD396" s="59"/>
      <c r="MO396" s="59"/>
      <c r="MZ396" s="59"/>
      <c r="NK396" s="59"/>
      <c r="NV396" s="59"/>
      <c r="OG396" s="59"/>
      <c r="OR396" s="59"/>
      <c r="PC396" s="59"/>
      <c r="PN396" s="59"/>
      <c r="PY396" s="59"/>
      <c r="QJ396" s="59"/>
      <c r="QU396" s="59"/>
      <c r="RF396" s="59"/>
      <c r="RQ396" s="59"/>
      <c r="SB396" s="59"/>
      <c r="SM396" s="59"/>
      <c r="SX396" s="59"/>
      <c r="TI396" s="59"/>
      <c r="TT396" s="59"/>
      <c r="UE396" s="59"/>
      <c r="UP396" s="59"/>
      <c r="VA396" s="59"/>
      <c r="VL396" s="59"/>
      <c r="VW396" s="59"/>
      <c r="WH396" s="59"/>
      <c r="WS396" s="59"/>
      <c r="XD396" s="59"/>
      <c r="XO396" s="59"/>
      <c r="XZ396" s="59"/>
      <c r="YK396" s="59"/>
      <c r="YV396" s="59"/>
      <c r="ZG396" s="59"/>
      <c r="ZR396" s="59"/>
      <c r="AAC396" s="59"/>
      <c r="AAN396" s="59"/>
      <c r="AAY396" s="59"/>
      <c r="ABJ396" s="59"/>
      <c r="ABU396" s="59"/>
      <c r="ACF396" s="59"/>
      <c r="ACQ396" s="59"/>
      <c r="ADB396" s="59"/>
      <c r="ADM396" s="59"/>
      <c r="ADX396" s="59"/>
      <c r="AEI396" s="59"/>
      <c r="AET396" s="59"/>
      <c r="AFE396" s="59"/>
      <c r="AFP396" s="59"/>
      <c r="AGA396" s="59"/>
      <c r="AGL396" s="59"/>
      <c r="AGW396" s="59"/>
      <c r="AHH396" s="59"/>
      <c r="AHS396" s="59"/>
      <c r="AID396" s="59"/>
      <c r="AIO396" s="59"/>
      <c r="AIZ396" s="59"/>
      <c r="AJK396" s="59"/>
      <c r="AJV396" s="59"/>
      <c r="AKG396" s="59"/>
      <c r="AKR396" s="59"/>
      <c r="ALC396" s="59"/>
      <c r="ALN396" s="59"/>
      <c r="ALY396" s="59"/>
      <c r="AMJ396" s="59"/>
      <c r="AMU396" s="59"/>
      <c r="ANF396" s="59"/>
      <c r="ANQ396" s="59"/>
      <c r="AOB396" s="59"/>
      <c r="AOM396" s="59"/>
      <c r="AOX396" s="59"/>
      <c r="API396" s="59"/>
      <c r="APT396" s="59"/>
      <c r="AQE396" s="59"/>
      <c r="AQP396" s="59"/>
      <c r="ARA396" s="59"/>
      <c r="ARL396" s="59"/>
      <c r="ARW396" s="59"/>
      <c r="ASH396" s="59"/>
      <c r="ASS396" s="59"/>
      <c r="ATD396" s="59"/>
      <c r="ATO396" s="59"/>
      <c r="ATZ396" s="59"/>
      <c r="AUK396" s="59"/>
      <c r="AUV396" s="59"/>
      <c r="AVG396" s="59"/>
      <c r="AVR396" s="59"/>
      <c r="AWC396" s="59"/>
      <c r="AWN396" s="59"/>
      <c r="AWY396" s="59"/>
      <c r="AXJ396" s="59"/>
      <c r="AXU396" s="59"/>
      <c r="AYF396" s="59"/>
      <c r="AYQ396" s="59"/>
      <c r="AZB396" s="59"/>
    </row>
    <row r="397" spans="1:1024 1035:1354" ht="18.75" customHeight="1" x14ac:dyDescent="0.25">
      <c r="A397" s="24">
        <f>'total Scrap'!A397</f>
        <v>0</v>
      </c>
      <c r="B397" s="29">
        <f>'total Scrap'!D397</f>
        <v>0</v>
      </c>
      <c r="C397" s="45">
        <f>'total Scrap'!E397</f>
        <v>0</v>
      </c>
      <c r="D397" s="8">
        <f>'total Scrap'!F397</f>
        <v>0</v>
      </c>
      <c r="E397" s="26">
        <f t="shared" ca="1" si="60"/>
        <v>1457</v>
      </c>
      <c r="F397" s="26">
        <f t="shared" si="61"/>
        <v>610</v>
      </c>
      <c r="G397" s="27">
        <f t="shared" ca="1" si="62"/>
        <v>43.571428571428569</v>
      </c>
      <c r="H397" s="26" t="e">
        <f t="shared" ca="1" si="63"/>
        <v>#NAME?</v>
      </c>
      <c r="I397" s="26"/>
      <c r="J397" s="30"/>
      <c r="P397" s="57">
        <f t="shared" si="64"/>
        <v>0</v>
      </c>
      <c r="Q397" s="30">
        <f t="shared" si="65"/>
        <v>0</v>
      </c>
      <c r="U397" s="42" t="e">
        <f ca="1">IF($C397=$R$3, $A397,)</f>
        <v>#NAME?</v>
      </c>
      <c r="W397" s="43" t="e">
        <f t="shared" ca="1" si="66"/>
        <v>#NAME?</v>
      </c>
      <c r="X397" s="42" t="e">
        <f t="shared" ca="1" si="67"/>
        <v>#NAME?</v>
      </c>
      <c r="AH397" s="59"/>
      <c r="AS397" s="59"/>
      <c r="BD397" s="59"/>
      <c r="BO397" s="59"/>
      <c r="BZ397" s="59"/>
      <c r="CK397" s="59"/>
      <c r="CV397" s="59"/>
      <c r="DG397" s="59"/>
      <c r="DR397" s="59"/>
      <c r="EC397" s="59"/>
      <c r="EN397" s="59"/>
      <c r="EY397" s="59"/>
      <c r="FJ397" s="59"/>
      <c r="FU397" s="59"/>
      <c r="GF397" s="59"/>
      <c r="GQ397" s="59"/>
      <c r="HB397" s="59"/>
      <c r="HM397" s="59"/>
      <c r="HX397" s="59"/>
      <c r="II397" s="59"/>
      <c r="IT397" s="59"/>
      <c r="JE397" s="59"/>
      <c r="JP397" s="59"/>
      <c r="KA397" s="59"/>
      <c r="KL397" s="59"/>
      <c r="KW397" s="59"/>
      <c r="LH397" s="59"/>
      <c r="LS397" s="59"/>
      <c r="MD397" s="59"/>
      <c r="MO397" s="59"/>
      <c r="MZ397" s="59"/>
      <c r="NK397" s="59"/>
      <c r="NV397" s="59"/>
      <c r="OG397" s="59"/>
      <c r="OR397" s="59"/>
      <c r="PC397" s="59"/>
      <c r="PN397" s="59"/>
      <c r="PY397" s="59"/>
      <c r="QJ397" s="59"/>
      <c r="QU397" s="59"/>
      <c r="RF397" s="59"/>
      <c r="RQ397" s="59"/>
      <c r="SB397" s="59"/>
      <c r="SM397" s="59"/>
      <c r="SX397" s="59"/>
      <c r="TI397" s="59"/>
      <c r="TT397" s="59"/>
      <c r="UE397" s="59"/>
      <c r="UP397" s="59"/>
      <c r="VA397" s="59"/>
      <c r="VL397" s="59"/>
      <c r="VW397" s="59"/>
      <c r="WH397" s="59"/>
      <c r="WS397" s="59"/>
      <c r="XD397" s="59"/>
      <c r="XO397" s="59"/>
      <c r="XZ397" s="59"/>
      <c r="YK397" s="59"/>
      <c r="YV397" s="59"/>
      <c r="ZG397" s="59"/>
      <c r="ZR397" s="59"/>
      <c r="AAC397" s="59"/>
      <c r="AAN397" s="59"/>
      <c r="AAY397" s="59"/>
      <c r="ABJ397" s="59"/>
      <c r="ABU397" s="59"/>
      <c r="ACF397" s="59"/>
      <c r="ACQ397" s="59"/>
      <c r="ADB397" s="59"/>
      <c r="ADM397" s="59"/>
      <c r="ADX397" s="59"/>
      <c r="AEI397" s="59"/>
      <c r="AET397" s="59"/>
      <c r="AFE397" s="59"/>
      <c r="AFP397" s="59"/>
      <c r="AGA397" s="59"/>
      <c r="AGL397" s="59"/>
      <c r="AGW397" s="59"/>
      <c r="AHH397" s="59"/>
      <c r="AHS397" s="59"/>
      <c r="AID397" s="59"/>
      <c r="AIO397" s="59"/>
      <c r="AIZ397" s="59"/>
      <c r="AJK397" s="59"/>
      <c r="AJV397" s="59"/>
      <c r="AKG397" s="59"/>
      <c r="AKR397" s="59"/>
      <c r="ALC397" s="59"/>
      <c r="ALN397" s="59"/>
      <c r="ALY397" s="59"/>
      <c r="AMJ397" s="59"/>
      <c r="AMU397" s="59"/>
      <c r="ANF397" s="59"/>
      <c r="ANQ397" s="59"/>
      <c r="AOB397" s="59"/>
      <c r="AOM397" s="59"/>
      <c r="AOX397" s="59"/>
      <c r="API397" s="59"/>
      <c r="APT397" s="59"/>
      <c r="AQE397" s="59"/>
      <c r="AQP397" s="59"/>
      <c r="ARA397" s="59"/>
      <c r="ARL397" s="59"/>
      <c r="ARW397" s="59"/>
      <c r="ASH397" s="59"/>
      <c r="ASS397" s="59"/>
      <c r="ATD397" s="59"/>
      <c r="ATO397" s="59"/>
      <c r="ATZ397" s="59"/>
      <c r="AUK397" s="59"/>
      <c r="AUV397" s="59"/>
      <c r="AVG397" s="59"/>
      <c r="AVR397" s="59"/>
      <c r="AWC397" s="59"/>
      <c r="AWN397" s="59"/>
      <c r="AWY397" s="59"/>
      <c r="AXJ397" s="59"/>
      <c r="AXU397" s="59"/>
      <c r="AYF397" s="59"/>
      <c r="AYQ397" s="59"/>
      <c r="AZB397" s="59"/>
    </row>
    <row r="398" spans="1:1024 1035:1354" ht="18.75" customHeight="1" x14ac:dyDescent="0.25">
      <c r="A398" s="24">
        <f>'total Scrap'!A398</f>
        <v>0</v>
      </c>
      <c r="B398" s="29">
        <f>'total Scrap'!D398</f>
        <v>0</v>
      </c>
      <c r="C398" s="45">
        <f>'total Scrap'!E398</f>
        <v>0</v>
      </c>
      <c r="D398" s="8">
        <f>'total Scrap'!F398</f>
        <v>0</v>
      </c>
      <c r="E398" s="26">
        <f t="shared" ca="1" si="60"/>
        <v>1457</v>
      </c>
      <c r="F398" s="26">
        <f t="shared" si="61"/>
        <v>610</v>
      </c>
      <c r="G398" s="27">
        <f t="shared" ca="1" si="62"/>
        <v>43.571428571428569</v>
      </c>
      <c r="H398" s="26" t="e">
        <f t="shared" ca="1" si="63"/>
        <v>#NAME?</v>
      </c>
      <c r="I398" s="26"/>
      <c r="J398" s="30"/>
      <c r="P398" s="57">
        <f t="shared" si="64"/>
        <v>0</v>
      </c>
      <c r="Q398" s="30">
        <f t="shared" si="65"/>
        <v>0</v>
      </c>
      <c r="U398" s="42" t="e">
        <f ca="1">IF($C398=$R$3, $A398,)</f>
        <v>#NAME?</v>
      </c>
      <c r="W398" s="43" t="e">
        <f t="shared" ca="1" si="66"/>
        <v>#NAME?</v>
      </c>
      <c r="X398" s="42" t="e">
        <f t="shared" ca="1" si="67"/>
        <v>#NAME?</v>
      </c>
      <c r="AH398" s="59"/>
      <c r="AS398" s="59"/>
      <c r="BD398" s="59"/>
      <c r="BO398" s="59"/>
      <c r="BZ398" s="59"/>
      <c r="CK398" s="59"/>
      <c r="CV398" s="59"/>
      <c r="DG398" s="59"/>
      <c r="DR398" s="59"/>
      <c r="EC398" s="59"/>
      <c r="EN398" s="59"/>
      <c r="EY398" s="59"/>
      <c r="FJ398" s="59"/>
      <c r="FU398" s="59"/>
      <c r="GF398" s="59"/>
      <c r="GQ398" s="59"/>
      <c r="HB398" s="59"/>
      <c r="HM398" s="59"/>
      <c r="HX398" s="59"/>
      <c r="II398" s="59"/>
      <c r="IT398" s="59"/>
      <c r="JE398" s="59"/>
      <c r="JP398" s="59"/>
      <c r="KA398" s="59"/>
      <c r="KL398" s="59"/>
      <c r="KW398" s="59"/>
      <c r="LH398" s="59"/>
      <c r="LS398" s="59"/>
      <c r="MD398" s="59"/>
      <c r="MO398" s="59"/>
      <c r="MZ398" s="59"/>
      <c r="NK398" s="59"/>
      <c r="NV398" s="59"/>
      <c r="OG398" s="59"/>
      <c r="OR398" s="59"/>
      <c r="PC398" s="59"/>
      <c r="PN398" s="59"/>
      <c r="PY398" s="59"/>
      <c r="QJ398" s="59"/>
      <c r="QU398" s="59"/>
      <c r="RF398" s="59"/>
      <c r="RQ398" s="59"/>
      <c r="SB398" s="59"/>
      <c r="SM398" s="59"/>
      <c r="SX398" s="59"/>
      <c r="TI398" s="59"/>
      <c r="TT398" s="59"/>
      <c r="UE398" s="59"/>
      <c r="UP398" s="59"/>
      <c r="VA398" s="59"/>
      <c r="VL398" s="59"/>
      <c r="VW398" s="59"/>
      <c r="WH398" s="59"/>
      <c r="WS398" s="59"/>
      <c r="XD398" s="59"/>
      <c r="XO398" s="59"/>
      <c r="XZ398" s="59"/>
      <c r="YK398" s="59"/>
      <c r="YV398" s="59"/>
      <c r="ZG398" s="59"/>
      <c r="ZR398" s="59"/>
      <c r="AAC398" s="59"/>
      <c r="AAN398" s="59"/>
      <c r="AAY398" s="59"/>
      <c r="ABJ398" s="59"/>
      <c r="ABU398" s="59"/>
      <c r="ACF398" s="59"/>
      <c r="ACQ398" s="59"/>
      <c r="ADB398" s="59"/>
      <c r="ADM398" s="59"/>
      <c r="ADX398" s="59"/>
      <c r="AEI398" s="59"/>
      <c r="AET398" s="59"/>
      <c r="AFE398" s="59"/>
      <c r="AFP398" s="59"/>
      <c r="AGA398" s="59"/>
      <c r="AGL398" s="59"/>
      <c r="AGW398" s="59"/>
      <c r="AHH398" s="59"/>
      <c r="AHS398" s="59"/>
      <c r="AID398" s="59"/>
      <c r="AIO398" s="59"/>
      <c r="AIZ398" s="59"/>
      <c r="AJK398" s="59"/>
      <c r="AJV398" s="59"/>
      <c r="AKG398" s="59"/>
      <c r="AKR398" s="59"/>
      <c r="ALC398" s="59"/>
      <c r="ALN398" s="59"/>
      <c r="ALY398" s="59"/>
      <c r="AMJ398" s="59"/>
      <c r="AMU398" s="59"/>
      <c r="ANF398" s="59"/>
      <c r="ANQ398" s="59"/>
      <c r="AOB398" s="59"/>
      <c r="AOM398" s="59"/>
      <c r="AOX398" s="59"/>
      <c r="API398" s="59"/>
      <c r="APT398" s="59"/>
      <c r="AQE398" s="59"/>
      <c r="AQP398" s="59"/>
      <c r="ARA398" s="59"/>
      <c r="ARL398" s="59"/>
      <c r="ARW398" s="59"/>
      <c r="ASH398" s="59"/>
      <c r="ASS398" s="59"/>
      <c r="ATD398" s="59"/>
      <c r="ATO398" s="59"/>
      <c r="ATZ398" s="59"/>
      <c r="AUK398" s="59"/>
      <c r="AUV398" s="59"/>
      <c r="AVG398" s="59"/>
      <c r="AVR398" s="59"/>
      <c r="AWC398" s="59"/>
      <c r="AWN398" s="59"/>
      <c r="AWY398" s="59"/>
      <c r="AXJ398" s="59"/>
      <c r="AXU398" s="59"/>
      <c r="AYF398" s="59"/>
      <c r="AYQ398" s="59"/>
      <c r="AZB398" s="59"/>
    </row>
    <row r="399" spans="1:1024 1035:1354" ht="18.75" customHeight="1" x14ac:dyDescent="0.25">
      <c r="A399" s="24">
        <f>'total Scrap'!A399</f>
        <v>0</v>
      </c>
      <c r="B399" s="29">
        <f>'total Scrap'!D399</f>
        <v>0</v>
      </c>
      <c r="C399" s="45">
        <f>'total Scrap'!E399</f>
        <v>0</v>
      </c>
      <c r="D399" s="8">
        <f>'total Scrap'!F399</f>
        <v>0</v>
      </c>
      <c r="E399" s="26">
        <f t="shared" ca="1" si="60"/>
        <v>1457</v>
      </c>
      <c r="F399" s="26">
        <f t="shared" si="61"/>
        <v>610</v>
      </c>
      <c r="G399" s="27">
        <f t="shared" ca="1" si="62"/>
        <v>43.571428571428569</v>
      </c>
      <c r="H399" s="26" t="e">
        <f t="shared" ca="1" si="63"/>
        <v>#NAME?</v>
      </c>
      <c r="I399" s="26"/>
      <c r="J399" s="30"/>
      <c r="P399" s="57">
        <f t="shared" si="64"/>
        <v>0</v>
      </c>
      <c r="Q399" s="30">
        <f t="shared" si="65"/>
        <v>0</v>
      </c>
      <c r="U399" s="42" t="e">
        <f ca="1">IF($C399=$R$3, $A399,)</f>
        <v>#NAME?</v>
      </c>
      <c r="W399" s="43" t="e">
        <f t="shared" ca="1" si="66"/>
        <v>#NAME?</v>
      </c>
      <c r="X399" s="42" t="e">
        <f t="shared" ca="1" si="67"/>
        <v>#NAME?</v>
      </c>
      <c r="AH399" s="59"/>
      <c r="AS399" s="59"/>
      <c r="BD399" s="59"/>
      <c r="BO399" s="59"/>
      <c r="BZ399" s="59"/>
      <c r="CK399" s="59"/>
      <c r="CV399" s="59"/>
      <c r="DG399" s="59"/>
      <c r="DR399" s="59"/>
      <c r="EC399" s="59"/>
      <c r="EN399" s="59"/>
      <c r="EY399" s="59"/>
      <c r="FJ399" s="59"/>
      <c r="FU399" s="59"/>
      <c r="GF399" s="59"/>
      <c r="GQ399" s="59"/>
      <c r="HB399" s="59"/>
      <c r="HM399" s="59"/>
      <c r="HX399" s="59"/>
      <c r="II399" s="59"/>
      <c r="IT399" s="59"/>
      <c r="JE399" s="59"/>
      <c r="JP399" s="59"/>
      <c r="KA399" s="59"/>
      <c r="KL399" s="59"/>
      <c r="KW399" s="59"/>
      <c r="LH399" s="59"/>
      <c r="LS399" s="59"/>
      <c r="MD399" s="59"/>
      <c r="MO399" s="59"/>
      <c r="MZ399" s="59"/>
      <c r="NK399" s="59"/>
      <c r="NV399" s="59"/>
      <c r="OG399" s="59"/>
      <c r="OR399" s="59"/>
      <c r="PC399" s="59"/>
      <c r="PN399" s="59"/>
      <c r="PY399" s="59"/>
      <c r="QJ399" s="59"/>
      <c r="QU399" s="59"/>
      <c r="RF399" s="59"/>
      <c r="RQ399" s="59"/>
      <c r="SB399" s="59"/>
      <c r="SM399" s="59"/>
      <c r="SX399" s="59"/>
      <c r="TI399" s="59"/>
      <c r="TT399" s="59"/>
      <c r="UE399" s="59"/>
      <c r="UP399" s="59"/>
      <c r="VA399" s="59"/>
      <c r="VL399" s="59"/>
      <c r="VW399" s="59"/>
      <c r="WH399" s="59"/>
      <c r="WS399" s="59"/>
      <c r="XD399" s="59"/>
      <c r="XO399" s="59"/>
      <c r="XZ399" s="59"/>
      <c r="YK399" s="59"/>
      <c r="YV399" s="59"/>
      <c r="ZG399" s="59"/>
      <c r="ZR399" s="59"/>
      <c r="AAC399" s="59"/>
      <c r="AAN399" s="59"/>
      <c r="AAY399" s="59"/>
      <c r="ABJ399" s="59"/>
      <c r="ABU399" s="59"/>
      <c r="ACF399" s="59"/>
      <c r="ACQ399" s="59"/>
      <c r="ADB399" s="59"/>
      <c r="ADM399" s="59"/>
      <c r="ADX399" s="59"/>
      <c r="AEI399" s="59"/>
      <c r="AET399" s="59"/>
      <c r="AFE399" s="59"/>
      <c r="AFP399" s="59"/>
      <c r="AGA399" s="59"/>
      <c r="AGL399" s="59"/>
      <c r="AGW399" s="59"/>
      <c r="AHH399" s="59"/>
      <c r="AHS399" s="59"/>
      <c r="AID399" s="59"/>
      <c r="AIO399" s="59"/>
      <c r="AIZ399" s="59"/>
      <c r="AJK399" s="59"/>
      <c r="AJV399" s="59"/>
      <c r="AKG399" s="59"/>
      <c r="AKR399" s="59"/>
      <c r="ALC399" s="59"/>
      <c r="ALN399" s="59"/>
      <c r="ALY399" s="59"/>
      <c r="AMJ399" s="59"/>
      <c r="AMU399" s="59"/>
      <c r="ANF399" s="59"/>
      <c r="ANQ399" s="59"/>
      <c r="AOB399" s="59"/>
      <c r="AOM399" s="59"/>
      <c r="AOX399" s="59"/>
      <c r="API399" s="59"/>
      <c r="APT399" s="59"/>
      <c r="AQE399" s="59"/>
      <c r="AQP399" s="59"/>
      <c r="ARA399" s="59"/>
      <c r="ARL399" s="59"/>
      <c r="ARW399" s="59"/>
      <c r="ASH399" s="59"/>
      <c r="ASS399" s="59"/>
      <c r="ATD399" s="59"/>
      <c r="ATO399" s="59"/>
      <c r="ATZ399" s="59"/>
      <c r="AUK399" s="59"/>
      <c r="AUV399" s="59"/>
      <c r="AVG399" s="59"/>
      <c r="AVR399" s="59"/>
      <c r="AWC399" s="59"/>
      <c r="AWN399" s="59"/>
      <c r="AWY399" s="59"/>
      <c r="AXJ399" s="59"/>
      <c r="AXU399" s="59"/>
      <c r="AYF399" s="59"/>
      <c r="AYQ399" s="59"/>
      <c r="AZB399" s="59"/>
    </row>
    <row r="400" spans="1:1024 1035:1354" ht="18.75" customHeight="1" x14ac:dyDescent="0.25">
      <c r="A400" s="24">
        <f>'total Scrap'!A400</f>
        <v>0</v>
      </c>
      <c r="B400" s="29">
        <f>'total Scrap'!D400</f>
        <v>0</v>
      </c>
      <c r="C400" s="45">
        <f>'total Scrap'!E400</f>
        <v>0</v>
      </c>
      <c r="D400" s="8">
        <f>'total Scrap'!F400</f>
        <v>0</v>
      </c>
      <c r="E400" s="26">
        <f t="shared" ca="1" si="60"/>
        <v>1457</v>
      </c>
      <c r="F400" s="26">
        <f t="shared" si="61"/>
        <v>610</v>
      </c>
      <c r="G400" s="27">
        <f t="shared" ca="1" si="62"/>
        <v>43.571428571428569</v>
      </c>
      <c r="H400" s="26" t="e">
        <f t="shared" ca="1" si="63"/>
        <v>#NAME?</v>
      </c>
      <c r="I400" s="26"/>
      <c r="J400" s="30"/>
      <c r="P400" s="57">
        <f t="shared" si="64"/>
        <v>0</v>
      </c>
      <c r="Q400" s="30">
        <f t="shared" si="65"/>
        <v>0</v>
      </c>
      <c r="U400" s="42" t="e">
        <f ca="1">IF($C400=$R$3, $A400,)</f>
        <v>#NAME?</v>
      </c>
      <c r="W400" s="43" t="e">
        <f t="shared" ca="1" si="66"/>
        <v>#NAME?</v>
      </c>
      <c r="X400" s="42" t="e">
        <f t="shared" ca="1" si="67"/>
        <v>#NAME?</v>
      </c>
      <c r="AH400" s="59"/>
      <c r="AS400" s="59"/>
      <c r="BD400" s="59"/>
      <c r="BO400" s="59"/>
      <c r="BZ400" s="59"/>
      <c r="CK400" s="59"/>
      <c r="CV400" s="59"/>
      <c r="DG400" s="59"/>
      <c r="DR400" s="59"/>
      <c r="EC400" s="59"/>
      <c r="EN400" s="59"/>
      <c r="EY400" s="59"/>
      <c r="FJ400" s="59"/>
      <c r="FU400" s="59"/>
      <c r="GF400" s="59"/>
      <c r="GQ400" s="59"/>
      <c r="HB400" s="59"/>
      <c r="HM400" s="59"/>
      <c r="HX400" s="59"/>
      <c r="II400" s="59"/>
      <c r="IT400" s="59"/>
      <c r="JE400" s="59"/>
      <c r="JP400" s="59"/>
      <c r="KA400" s="59"/>
      <c r="KL400" s="59"/>
      <c r="KW400" s="59"/>
      <c r="LH400" s="59"/>
      <c r="LS400" s="59"/>
      <c r="MD400" s="59"/>
      <c r="MO400" s="59"/>
      <c r="MZ400" s="59"/>
      <c r="NK400" s="59"/>
      <c r="NV400" s="59"/>
      <c r="OG400" s="59"/>
      <c r="OR400" s="59"/>
      <c r="PC400" s="59"/>
      <c r="PN400" s="59"/>
      <c r="PY400" s="59"/>
      <c r="QJ400" s="59"/>
      <c r="QU400" s="59"/>
      <c r="RF400" s="59"/>
      <c r="RQ400" s="59"/>
      <c r="SB400" s="59"/>
      <c r="SM400" s="59"/>
      <c r="SX400" s="59"/>
      <c r="TI400" s="59"/>
      <c r="TT400" s="59"/>
      <c r="UE400" s="59"/>
      <c r="UP400" s="59"/>
      <c r="VA400" s="59"/>
      <c r="VL400" s="59"/>
      <c r="VW400" s="59"/>
      <c r="WH400" s="59"/>
      <c r="WS400" s="59"/>
      <c r="XD400" s="59"/>
      <c r="XO400" s="59"/>
      <c r="XZ400" s="59"/>
      <c r="YK400" s="59"/>
      <c r="YV400" s="59"/>
      <c r="ZG400" s="59"/>
      <c r="ZR400" s="59"/>
      <c r="AAC400" s="59"/>
      <c r="AAN400" s="59"/>
      <c r="AAY400" s="59"/>
      <c r="ABJ400" s="59"/>
      <c r="ABU400" s="59"/>
      <c r="ACF400" s="59"/>
      <c r="ACQ400" s="59"/>
      <c r="ADB400" s="59"/>
      <c r="ADM400" s="59"/>
      <c r="ADX400" s="59"/>
      <c r="AEI400" s="59"/>
      <c r="AET400" s="59"/>
      <c r="AFE400" s="59"/>
      <c r="AFP400" s="59"/>
      <c r="AGA400" s="59"/>
      <c r="AGL400" s="59"/>
      <c r="AGW400" s="59"/>
      <c r="AHH400" s="59"/>
      <c r="AHS400" s="59"/>
      <c r="AID400" s="59"/>
      <c r="AIO400" s="59"/>
      <c r="AIZ400" s="59"/>
      <c r="AJK400" s="59"/>
      <c r="AJV400" s="59"/>
      <c r="AKG400" s="59"/>
      <c r="AKR400" s="59"/>
      <c r="ALC400" s="59"/>
      <c r="ALN400" s="59"/>
      <c r="ALY400" s="59"/>
      <c r="AMJ400" s="59"/>
      <c r="AMU400" s="59"/>
      <c r="ANF400" s="59"/>
      <c r="ANQ400" s="59"/>
      <c r="AOB400" s="59"/>
      <c r="AOM400" s="59"/>
      <c r="AOX400" s="59"/>
      <c r="API400" s="59"/>
      <c r="APT400" s="59"/>
      <c r="AQE400" s="59"/>
      <c r="AQP400" s="59"/>
      <c r="ARA400" s="59"/>
      <c r="ARL400" s="59"/>
      <c r="ARW400" s="59"/>
      <c r="ASH400" s="59"/>
      <c r="ASS400" s="59"/>
      <c r="ATD400" s="59"/>
      <c r="ATO400" s="59"/>
      <c r="ATZ400" s="59"/>
      <c r="AUK400" s="59"/>
      <c r="AUV400" s="59"/>
      <c r="AVG400" s="59"/>
      <c r="AVR400" s="59"/>
      <c r="AWC400" s="59"/>
      <c r="AWN400" s="59"/>
      <c r="AWY400" s="59"/>
      <c r="AXJ400" s="59"/>
      <c r="AXU400" s="59"/>
      <c r="AYF400" s="59"/>
      <c r="AYQ400" s="59"/>
      <c r="AZB400" s="59"/>
    </row>
    <row r="401" spans="1:1024 1035:1354" ht="18.75" customHeight="1" x14ac:dyDescent="0.25">
      <c r="A401" s="24">
        <f>'total Scrap'!A401</f>
        <v>0</v>
      </c>
      <c r="B401" s="29">
        <f>'total Scrap'!D401</f>
        <v>0</v>
      </c>
      <c r="C401" s="45">
        <f>'total Scrap'!E401</f>
        <v>0</v>
      </c>
      <c r="D401" s="8">
        <f>'total Scrap'!F401</f>
        <v>0</v>
      </c>
      <c r="E401" s="26">
        <f t="shared" ca="1" si="60"/>
        <v>1457</v>
      </c>
      <c r="F401" s="26">
        <f t="shared" si="61"/>
        <v>610</v>
      </c>
      <c r="G401" s="27">
        <f t="shared" ca="1" si="62"/>
        <v>43.571428571428569</v>
      </c>
      <c r="H401" s="26" t="e">
        <f t="shared" ca="1" si="63"/>
        <v>#NAME?</v>
      </c>
      <c r="I401" s="26"/>
      <c r="J401" s="30"/>
      <c r="P401" s="57">
        <f t="shared" si="64"/>
        <v>0</v>
      </c>
      <c r="Q401" s="30">
        <f t="shared" si="65"/>
        <v>0</v>
      </c>
      <c r="U401" s="42" t="e">
        <f ca="1">IF($C401=$R$3, $A401,)</f>
        <v>#NAME?</v>
      </c>
      <c r="W401" s="43" t="e">
        <f t="shared" ca="1" si="66"/>
        <v>#NAME?</v>
      </c>
      <c r="X401" s="42" t="e">
        <f t="shared" ca="1" si="67"/>
        <v>#NAME?</v>
      </c>
      <c r="AH401" s="59"/>
      <c r="AS401" s="59"/>
      <c r="BD401" s="59"/>
      <c r="BO401" s="59"/>
      <c r="BZ401" s="59"/>
      <c r="CK401" s="59"/>
      <c r="CV401" s="59"/>
      <c r="DG401" s="59"/>
      <c r="DR401" s="59"/>
      <c r="EC401" s="59"/>
      <c r="EN401" s="59"/>
      <c r="EY401" s="59"/>
      <c r="FJ401" s="59"/>
      <c r="FU401" s="59"/>
      <c r="GF401" s="59"/>
      <c r="GQ401" s="59"/>
      <c r="HB401" s="59"/>
      <c r="HM401" s="59"/>
      <c r="HX401" s="59"/>
      <c r="II401" s="59"/>
      <c r="IT401" s="59"/>
      <c r="JE401" s="59"/>
      <c r="JP401" s="59"/>
      <c r="KA401" s="59"/>
      <c r="KL401" s="59"/>
      <c r="KW401" s="59"/>
      <c r="LH401" s="59"/>
      <c r="LS401" s="59"/>
      <c r="MD401" s="59"/>
      <c r="MO401" s="59"/>
      <c r="MZ401" s="59"/>
      <c r="NK401" s="59"/>
      <c r="NV401" s="59"/>
      <c r="OG401" s="59"/>
      <c r="OR401" s="59"/>
      <c r="PC401" s="59"/>
      <c r="PN401" s="59"/>
      <c r="PY401" s="59"/>
      <c r="QJ401" s="59"/>
      <c r="QU401" s="59"/>
      <c r="RF401" s="59"/>
      <c r="RQ401" s="59"/>
      <c r="SB401" s="59"/>
      <c r="SM401" s="59"/>
      <c r="SX401" s="59"/>
      <c r="TI401" s="59"/>
      <c r="TT401" s="59"/>
      <c r="UE401" s="59"/>
      <c r="UP401" s="59"/>
      <c r="VA401" s="59"/>
      <c r="VL401" s="59"/>
      <c r="VW401" s="59"/>
      <c r="WH401" s="59"/>
      <c r="WS401" s="59"/>
      <c r="XD401" s="59"/>
      <c r="XO401" s="59"/>
      <c r="XZ401" s="59"/>
      <c r="YK401" s="59"/>
      <c r="YV401" s="59"/>
      <c r="ZG401" s="59"/>
      <c r="ZR401" s="59"/>
      <c r="AAC401" s="59"/>
      <c r="AAN401" s="59"/>
      <c r="AAY401" s="59"/>
      <c r="ABJ401" s="59"/>
      <c r="ABU401" s="59"/>
      <c r="ACF401" s="59"/>
      <c r="ACQ401" s="59"/>
      <c r="ADB401" s="59"/>
      <c r="ADM401" s="59"/>
      <c r="ADX401" s="59"/>
      <c r="AEI401" s="59"/>
      <c r="AET401" s="59"/>
      <c r="AFE401" s="59"/>
      <c r="AFP401" s="59"/>
      <c r="AGA401" s="59"/>
      <c r="AGL401" s="59"/>
      <c r="AGW401" s="59"/>
      <c r="AHH401" s="59"/>
      <c r="AHS401" s="59"/>
      <c r="AID401" s="59"/>
      <c r="AIO401" s="59"/>
      <c r="AIZ401" s="59"/>
      <c r="AJK401" s="59"/>
      <c r="AJV401" s="59"/>
      <c r="AKG401" s="59"/>
      <c r="AKR401" s="59"/>
      <c r="ALC401" s="59"/>
      <c r="ALN401" s="59"/>
      <c r="ALY401" s="59"/>
      <c r="AMJ401" s="59"/>
      <c r="AMU401" s="59"/>
      <c r="ANF401" s="59"/>
      <c r="ANQ401" s="59"/>
      <c r="AOB401" s="59"/>
      <c r="AOM401" s="59"/>
      <c r="AOX401" s="59"/>
      <c r="API401" s="59"/>
      <c r="APT401" s="59"/>
      <c r="AQE401" s="59"/>
      <c r="AQP401" s="59"/>
      <c r="ARA401" s="59"/>
      <c r="ARL401" s="59"/>
      <c r="ARW401" s="59"/>
      <c r="ASH401" s="59"/>
      <c r="ASS401" s="59"/>
      <c r="ATD401" s="59"/>
      <c r="ATO401" s="59"/>
      <c r="ATZ401" s="59"/>
      <c r="AUK401" s="59"/>
      <c r="AUV401" s="59"/>
      <c r="AVG401" s="59"/>
      <c r="AVR401" s="59"/>
      <c r="AWC401" s="59"/>
      <c r="AWN401" s="59"/>
      <c r="AWY401" s="59"/>
      <c r="AXJ401" s="59"/>
      <c r="AXU401" s="59"/>
      <c r="AYF401" s="59"/>
      <c r="AYQ401" s="59"/>
      <c r="AZB401" s="59"/>
    </row>
    <row r="402" spans="1:1024 1035:1354" ht="18.75" customHeight="1" x14ac:dyDescent="0.25">
      <c r="A402" s="24">
        <f>'total Scrap'!A402</f>
        <v>0</v>
      </c>
      <c r="B402" s="29">
        <f>'total Scrap'!D402</f>
        <v>0</v>
      </c>
      <c r="C402" s="45">
        <f>'total Scrap'!E402</f>
        <v>0</v>
      </c>
      <c r="D402" s="8">
        <f>'total Scrap'!F402</f>
        <v>0</v>
      </c>
      <c r="E402" s="26">
        <f t="shared" ca="1" si="60"/>
        <v>1457</v>
      </c>
      <c r="F402" s="26">
        <f t="shared" si="61"/>
        <v>610</v>
      </c>
      <c r="G402" s="27">
        <f t="shared" ca="1" si="62"/>
        <v>43.571428571428569</v>
      </c>
      <c r="H402" s="26" t="e">
        <f t="shared" ca="1" si="63"/>
        <v>#NAME?</v>
      </c>
      <c r="I402" s="26"/>
      <c r="J402" s="30"/>
      <c r="P402" s="57">
        <f t="shared" si="64"/>
        <v>0</v>
      </c>
      <c r="Q402" s="30">
        <f t="shared" si="65"/>
        <v>0</v>
      </c>
      <c r="U402" s="42" t="e">
        <f ca="1">IF($C402=$R$3, $A402,)</f>
        <v>#NAME?</v>
      </c>
      <c r="W402" s="43" t="e">
        <f t="shared" ca="1" si="66"/>
        <v>#NAME?</v>
      </c>
      <c r="X402" s="42" t="e">
        <f t="shared" ca="1" si="67"/>
        <v>#NAME?</v>
      </c>
      <c r="AH402" s="59"/>
      <c r="AS402" s="59"/>
      <c r="BD402" s="59"/>
      <c r="BO402" s="59"/>
      <c r="BZ402" s="59"/>
      <c r="CK402" s="59"/>
      <c r="CV402" s="59"/>
      <c r="DG402" s="59"/>
      <c r="DR402" s="59"/>
      <c r="EC402" s="59"/>
      <c r="EN402" s="59"/>
      <c r="EY402" s="59"/>
      <c r="FJ402" s="59"/>
      <c r="FU402" s="59"/>
      <c r="GF402" s="59"/>
      <c r="GQ402" s="59"/>
      <c r="HB402" s="59"/>
      <c r="HM402" s="59"/>
      <c r="HX402" s="59"/>
      <c r="II402" s="59"/>
      <c r="IT402" s="59"/>
      <c r="JE402" s="59"/>
      <c r="JP402" s="59"/>
      <c r="KA402" s="59"/>
      <c r="KL402" s="59"/>
      <c r="KW402" s="59"/>
      <c r="LH402" s="59"/>
      <c r="LS402" s="59"/>
      <c r="MD402" s="59"/>
      <c r="MO402" s="59"/>
      <c r="MZ402" s="59"/>
      <c r="NK402" s="59"/>
      <c r="NV402" s="59"/>
      <c r="OG402" s="59"/>
      <c r="OR402" s="59"/>
      <c r="PC402" s="59"/>
      <c r="PN402" s="59"/>
      <c r="PY402" s="59"/>
      <c r="QJ402" s="59"/>
      <c r="QU402" s="59"/>
      <c r="RF402" s="59"/>
      <c r="RQ402" s="59"/>
      <c r="SB402" s="59"/>
      <c r="SM402" s="59"/>
      <c r="SX402" s="59"/>
      <c r="TI402" s="59"/>
      <c r="TT402" s="59"/>
      <c r="UE402" s="59"/>
      <c r="UP402" s="59"/>
      <c r="VA402" s="59"/>
      <c r="VL402" s="59"/>
      <c r="VW402" s="59"/>
      <c r="WH402" s="59"/>
      <c r="WS402" s="59"/>
      <c r="XD402" s="59"/>
      <c r="XO402" s="59"/>
      <c r="XZ402" s="59"/>
      <c r="YK402" s="59"/>
      <c r="YV402" s="59"/>
      <c r="ZG402" s="59"/>
      <c r="ZR402" s="59"/>
      <c r="AAC402" s="59"/>
      <c r="AAN402" s="59"/>
      <c r="AAY402" s="59"/>
      <c r="ABJ402" s="59"/>
      <c r="ABU402" s="59"/>
      <c r="ACF402" s="59"/>
      <c r="ACQ402" s="59"/>
      <c r="ADB402" s="59"/>
      <c r="ADM402" s="59"/>
      <c r="ADX402" s="59"/>
      <c r="AEI402" s="59"/>
      <c r="AET402" s="59"/>
      <c r="AFE402" s="59"/>
      <c r="AFP402" s="59"/>
      <c r="AGA402" s="59"/>
      <c r="AGL402" s="59"/>
      <c r="AGW402" s="59"/>
      <c r="AHH402" s="59"/>
      <c r="AHS402" s="59"/>
      <c r="AID402" s="59"/>
      <c r="AIO402" s="59"/>
      <c r="AIZ402" s="59"/>
      <c r="AJK402" s="59"/>
      <c r="AJV402" s="59"/>
      <c r="AKG402" s="59"/>
      <c r="AKR402" s="59"/>
      <c r="ALC402" s="59"/>
      <c r="ALN402" s="59"/>
      <c r="ALY402" s="59"/>
      <c r="AMJ402" s="59"/>
      <c r="AMU402" s="59"/>
      <c r="ANF402" s="59"/>
      <c r="ANQ402" s="59"/>
      <c r="AOB402" s="59"/>
      <c r="AOM402" s="59"/>
      <c r="AOX402" s="59"/>
      <c r="API402" s="59"/>
      <c r="APT402" s="59"/>
      <c r="AQE402" s="59"/>
      <c r="AQP402" s="59"/>
      <c r="ARA402" s="59"/>
      <c r="ARL402" s="59"/>
      <c r="ARW402" s="59"/>
      <c r="ASH402" s="59"/>
      <c r="ASS402" s="59"/>
      <c r="ATD402" s="59"/>
      <c r="ATO402" s="59"/>
      <c r="ATZ402" s="59"/>
      <c r="AUK402" s="59"/>
      <c r="AUV402" s="59"/>
      <c r="AVG402" s="59"/>
      <c r="AVR402" s="59"/>
      <c r="AWC402" s="59"/>
      <c r="AWN402" s="59"/>
      <c r="AWY402" s="59"/>
      <c r="AXJ402" s="59"/>
      <c r="AXU402" s="59"/>
      <c r="AYF402" s="59"/>
      <c r="AYQ402" s="59"/>
      <c r="AZB402" s="59"/>
    </row>
    <row r="403" spans="1:1024 1035:1354" ht="18.75" customHeight="1" x14ac:dyDescent="0.25">
      <c r="A403" s="24">
        <f>'total Scrap'!A403</f>
        <v>0</v>
      </c>
      <c r="B403" s="29">
        <f>'total Scrap'!D403</f>
        <v>0</v>
      </c>
      <c r="C403" s="45">
        <f>'total Scrap'!E403</f>
        <v>0</v>
      </c>
      <c r="D403" s="8">
        <f>'total Scrap'!F403</f>
        <v>0</v>
      </c>
      <c r="E403" s="26">
        <f t="shared" ca="1" si="60"/>
        <v>1457</v>
      </c>
      <c r="F403" s="26">
        <f t="shared" si="61"/>
        <v>610</v>
      </c>
      <c r="G403" s="27">
        <f t="shared" ca="1" si="62"/>
        <v>43.571428571428569</v>
      </c>
      <c r="H403" s="26" t="e">
        <f t="shared" ca="1" si="63"/>
        <v>#NAME?</v>
      </c>
      <c r="I403" s="26"/>
      <c r="J403" s="30"/>
      <c r="P403" s="57">
        <f t="shared" si="64"/>
        <v>0</v>
      </c>
      <c r="Q403" s="30">
        <f t="shared" si="65"/>
        <v>0</v>
      </c>
      <c r="U403" s="42" t="e">
        <f ca="1">IF($C403=$R$3, $A403,)</f>
        <v>#NAME?</v>
      </c>
      <c r="W403" s="43" t="e">
        <f t="shared" ca="1" si="66"/>
        <v>#NAME?</v>
      </c>
      <c r="X403" s="42" t="e">
        <f t="shared" ca="1" si="67"/>
        <v>#NAME?</v>
      </c>
      <c r="AH403" s="59"/>
      <c r="AS403" s="59"/>
      <c r="BD403" s="59"/>
      <c r="BO403" s="59"/>
      <c r="BZ403" s="59"/>
      <c r="CK403" s="59"/>
      <c r="CV403" s="59"/>
      <c r="DG403" s="59"/>
      <c r="DR403" s="59"/>
      <c r="EC403" s="59"/>
      <c r="EN403" s="59"/>
      <c r="EY403" s="59"/>
      <c r="FJ403" s="59"/>
      <c r="FU403" s="59"/>
      <c r="GF403" s="59"/>
      <c r="GQ403" s="59"/>
      <c r="HB403" s="59"/>
      <c r="HM403" s="59"/>
      <c r="HX403" s="59"/>
      <c r="II403" s="59"/>
      <c r="IT403" s="59"/>
      <c r="JE403" s="59"/>
      <c r="JP403" s="59"/>
      <c r="KA403" s="59"/>
      <c r="KL403" s="59"/>
      <c r="KW403" s="59"/>
      <c r="LH403" s="59"/>
      <c r="LS403" s="59"/>
      <c r="MD403" s="59"/>
      <c r="MO403" s="59"/>
      <c r="MZ403" s="59"/>
      <c r="NK403" s="59"/>
      <c r="NV403" s="59"/>
      <c r="OG403" s="59"/>
      <c r="OR403" s="59"/>
      <c r="PC403" s="59"/>
      <c r="PN403" s="59"/>
      <c r="PY403" s="59"/>
      <c r="QJ403" s="59"/>
      <c r="QU403" s="59"/>
      <c r="RF403" s="59"/>
      <c r="RQ403" s="59"/>
      <c r="SB403" s="59"/>
      <c r="SM403" s="59"/>
      <c r="SX403" s="59"/>
      <c r="TI403" s="59"/>
      <c r="TT403" s="59"/>
      <c r="UE403" s="59"/>
      <c r="UP403" s="59"/>
      <c r="VA403" s="59"/>
      <c r="VL403" s="59"/>
      <c r="VW403" s="59"/>
      <c r="WH403" s="59"/>
      <c r="WS403" s="59"/>
      <c r="XD403" s="59"/>
      <c r="XO403" s="59"/>
      <c r="XZ403" s="59"/>
      <c r="YK403" s="59"/>
      <c r="YV403" s="59"/>
      <c r="ZG403" s="59"/>
      <c r="ZR403" s="59"/>
      <c r="AAC403" s="59"/>
      <c r="AAN403" s="59"/>
      <c r="AAY403" s="59"/>
      <c r="ABJ403" s="59"/>
      <c r="ABU403" s="59"/>
      <c r="ACF403" s="59"/>
      <c r="ACQ403" s="59"/>
      <c r="ADB403" s="59"/>
      <c r="ADM403" s="59"/>
      <c r="ADX403" s="59"/>
      <c r="AEI403" s="59"/>
      <c r="AET403" s="59"/>
      <c r="AFE403" s="59"/>
      <c r="AFP403" s="59"/>
      <c r="AGA403" s="59"/>
      <c r="AGL403" s="59"/>
      <c r="AGW403" s="59"/>
      <c r="AHH403" s="59"/>
      <c r="AHS403" s="59"/>
      <c r="AID403" s="59"/>
      <c r="AIO403" s="59"/>
      <c r="AIZ403" s="59"/>
      <c r="AJK403" s="59"/>
      <c r="AJV403" s="59"/>
      <c r="AKG403" s="59"/>
      <c r="AKR403" s="59"/>
      <c r="ALC403" s="59"/>
      <c r="ALN403" s="59"/>
      <c r="ALY403" s="59"/>
      <c r="AMJ403" s="59"/>
      <c r="AMU403" s="59"/>
      <c r="ANF403" s="59"/>
      <c r="ANQ403" s="59"/>
      <c r="AOB403" s="59"/>
      <c r="AOM403" s="59"/>
      <c r="AOX403" s="59"/>
      <c r="API403" s="59"/>
      <c r="APT403" s="59"/>
      <c r="AQE403" s="59"/>
      <c r="AQP403" s="59"/>
      <c r="ARA403" s="59"/>
      <c r="ARL403" s="59"/>
      <c r="ARW403" s="59"/>
      <c r="ASH403" s="59"/>
      <c r="ASS403" s="59"/>
      <c r="ATD403" s="59"/>
      <c r="ATO403" s="59"/>
      <c r="ATZ403" s="59"/>
      <c r="AUK403" s="59"/>
      <c r="AUV403" s="59"/>
      <c r="AVG403" s="59"/>
      <c r="AVR403" s="59"/>
      <c r="AWC403" s="59"/>
      <c r="AWN403" s="59"/>
      <c r="AWY403" s="59"/>
      <c r="AXJ403" s="59"/>
      <c r="AXU403" s="59"/>
      <c r="AYF403" s="59"/>
      <c r="AYQ403" s="59"/>
      <c r="AZB403" s="59"/>
    </row>
    <row r="404" spans="1:1024 1035:1354" ht="18.75" customHeight="1" x14ac:dyDescent="0.25">
      <c r="A404" s="24">
        <f>'total Scrap'!A404</f>
        <v>0</v>
      </c>
      <c r="B404" s="29">
        <f>'total Scrap'!D404</f>
        <v>0</v>
      </c>
      <c r="C404" s="45">
        <f>'total Scrap'!E404</f>
        <v>0</v>
      </c>
      <c r="D404" s="8">
        <f>'total Scrap'!F404</f>
        <v>0</v>
      </c>
      <c r="E404" s="26">
        <f t="shared" ca="1" si="60"/>
        <v>1457</v>
      </c>
      <c r="F404" s="26">
        <f t="shared" si="61"/>
        <v>610</v>
      </c>
      <c r="G404" s="27">
        <f t="shared" ca="1" si="62"/>
        <v>43.571428571428569</v>
      </c>
      <c r="H404" s="26" t="e">
        <f t="shared" ca="1" si="63"/>
        <v>#NAME?</v>
      </c>
      <c r="I404" s="26"/>
      <c r="J404" s="30"/>
      <c r="P404" s="57">
        <f t="shared" si="64"/>
        <v>0</v>
      </c>
      <c r="Q404" s="30">
        <f t="shared" si="65"/>
        <v>0</v>
      </c>
      <c r="U404" s="42" t="e">
        <f ca="1">IF($C404=$R$3, $A404,)</f>
        <v>#NAME?</v>
      </c>
      <c r="W404" s="43" t="e">
        <f t="shared" ca="1" si="66"/>
        <v>#NAME?</v>
      </c>
      <c r="X404" s="42" t="e">
        <f t="shared" ca="1" si="67"/>
        <v>#NAME?</v>
      </c>
      <c r="AH404" s="59"/>
      <c r="AS404" s="59"/>
      <c r="BD404" s="59"/>
      <c r="BO404" s="59"/>
      <c r="BZ404" s="59"/>
      <c r="CK404" s="59"/>
      <c r="CV404" s="59"/>
      <c r="DG404" s="59"/>
      <c r="DR404" s="59"/>
      <c r="EC404" s="59"/>
      <c r="EN404" s="59"/>
      <c r="EY404" s="59"/>
      <c r="FJ404" s="59"/>
      <c r="FU404" s="59"/>
      <c r="GF404" s="59"/>
      <c r="GQ404" s="59"/>
      <c r="HB404" s="59"/>
      <c r="HM404" s="59"/>
      <c r="HX404" s="59"/>
      <c r="II404" s="59"/>
      <c r="IT404" s="59"/>
      <c r="JE404" s="59"/>
      <c r="JP404" s="59"/>
      <c r="KA404" s="59"/>
      <c r="KL404" s="59"/>
      <c r="KW404" s="59"/>
      <c r="LH404" s="59"/>
      <c r="LS404" s="59"/>
      <c r="MD404" s="59"/>
      <c r="MO404" s="59"/>
      <c r="MZ404" s="59"/>
      <c r="NK404" s="59"/>
      <c r="NV404" s="59"/>
      <c r="OG404" s="59"/>
      <c r="OR404" s="59"/>
      <c r="PC404" s="59"/>
      <c r="PN404" s="59"/>
      <c r="PY404" s="59"/>
      <c r="QJ404" s="59"/>
      <c r="QU404" s="59"/>
      <c r="RF404" s="59"/>
      <c r="RQ404" s="59"/>
      <c r="SB404" s="59"/>
      <c r="SM404" s="59"/>
      <c r="SX404" s="59"/>
      <c r="TI404" s="59"/>
      <c r="TT404" s="59"/>
      <c r="UE404" s="59"/>
      <c r="UP404" s="59"/>
      <c r="VA404" s="59"/>
      <c r="VL404" s="59"/>
      <c r="VW404" s="59"/>
      <c r="WH404" s="59"/>
      <c r="WS404" s="59"/>
      <c r="XD404" s="59"/>
      <c r="XO404" s="59"/>
      <c r="XZ404" s="59"/>
      <c r="YK404" s="59"/>
      <c r="YV404" s="59"/>
      <c r="ZG404" s="59"/>
      <c r="ZR404" s="59"/>
      <c r="AAC404" s="59"/>
      <c r="AAN404" s="59"/>
      <c r="AAY404" s="59"/>
      <c r="ABJ404" s="59"/>
      <c r="ABU404" s="59"/>
      <c r="ACF404" s="59"/>
      <c r="ACQ404" s="59"/>
      <c r="ADB404" s="59"/>
      <c r="ADM404" s="59"/>
      <c r="ADX404" s="59"/>
      <c r="AEI404" s="59"/>
      <c r="AET404" s="59"/>
      <c r="AFE404" s="59"/>
      <c r="AFP404" s="59"/>
      <c r="AGA404" s="59"/>
      <c r="AGL404" s="59"/>
      <c r="AGW404" s="59"/>
      <c r="AHH404" s="59"/>
      <c r="AHS404" s="59"/>
      <c r="AID404" s="59"/>
      <c r="AIO404" s="59"/>
      <c r="AIZ404" s="59"/>
      <c r="AJK404" s="59"/>
      <c r="AJV404" s="59"/>
      <c r="AKG404" s="59"/>
      <c r="AKR404" s="59"/>
      <c r="ALC404" s="59"/>
      <c r="ALN404" s="59"/>
      <c r="ALY404" s="59"/>
      <c r="AMJ404" s="59"/>
      <c r="AMU404" s="59"/>
      <c r="ANF404" s="59"/>
      <c r="ANQ404" s="59"/>
      <c r="AOB404" s="59"/>
      <c r="AOM404" s="59"/>
      <c r="AOX404" s="59"/>
      <c r="API404" s="59"/>
      <c r="APT404" s="59"/>
      <c r="AQE404" s="59"/>
      <c r="AQP404" s="59"/>
      <c r="ARA404" s="59"/>
      <c r="ARL404" s="59"/>
      <c r="ARW404" s="59"/>
      <c r="ASH404" s="59"/>
      <c r="ASS404" s="59"/>
      <c r="ATD404" s="59"/>
      <c r="ATO404" s="59"/>
      <c r="ATZ404" s="59"/>
      <c r="AUK404" s="59"/>
      <c r="AUV404" s="59"/>
      <c r="AVG404" s="59"/>
      <c r="AVR404" s="59"/>
      <c r="AWC404" s="59"/>
      <c r="AWN404" s="59"/>
      <c r="AWY404" s="59"/>
      <c r="AXJ404" s="59"/>
      <c r="AXU404" s="59"/>
      <c r="AYF404" s="59"/>
      <c r="AYQ404" s="59"/>
      <c r="AZB404" s="59"/>
    </row>
    <row r="405" spans="1:1024 1035:1354" ht="18.75" customHeight="1" x14ac:dyDescent="0.25">
      <c r="A405" s="24">
        <f>'total Scrap'!A405</f>
        <v>0</v>
      </c>
      <c r="B405" s="29">
        <f>'total Scrap'!D405</f>
        <v>0</v>
      </c>
      <c r="C405" s="45">
        <f>'total Scrap'!E405</f>
        <v>0</v>
      </c>
      <c r="D405" s="8">
        <f>'total Scrap'!F405</f>
        <v>0</v>
      </c>
      <c r="E405" s="26">
        <f t="shared" ca="1" si="60"/>
        <v>1457</v>
      </c>
      <c r="F405" s="26">
        <f t="shared" si="61"/>
        <v>610</v>
      </c>
      <c r="G405" s="27">
        <f t="shared" ca="1" si="62"/>
        <v>43.571428571428569</v>
      </c>
      <c r="H405" s="26" t="e">
        <f t="shared" ca="1" si="63"/>
        <v>#NAME?</v>
      </c>
      <c r="I405" s="26"/>
      <c r="J405" s="30"/>
      <c r="P405" s="57">
        <f t="shared" si="64"/>
        <v>0</v>
      </c>
      <c r="Q405" s="30">
        <f t="shared" si="65"/>
        <v>0</v>
      </c>
      <c r="U405" s="42" t="e">
        <f ca="1">IF($C405=$R$3, $A405,)</f>
        <v>#NAME?</v>
      </c>
      <c r="W405" s="43" t="e">
        <f t="shared" ca="1" si="66"/>
        <v>#NAME?</v>
      </c>
      <c r="X405" s="42" t="e">
        <f t="shared" ca="1" si="67"/>
        <v>#NAME?</v>
      </c>
      <c r="AH405" s="59"/>
      <c r="AS405" s="59"/>
      <c r="BD405" s="59"/>
      <c r="BO405" s="59"/>
      <c r="BZ405" s="59"/>
      <c r="CK405" s="59"/>
      <c r="CV405" s="59"/>
      <c r="DG405" s="59"/>
      <c r="DR405" s="59"/>
      <c r="EC405" s="59"/>
      <c r="EN405" s="59"/>
      <c r="EY405" s="59"/>
      <c r="FJ405" s="59"/>
      <c r="FU405" s="59"/>
      <c r="GF405" s="59"/>
      <c r="GQ405" s="59"/>
      <c r="HB405" s="59"/>
      <c r="HM405" s="59"/>
      <c r="HX405" s="59"/>
      <c r="II405" s="59"/>
      <c r="IT405" s="59"/>
      <c r="JE405" s="59"/>
      <c r="JP405" s="59"/>
      <c r="KA405" s="59"/>
      <c r="KL405" s="59"/>
      <c r="KW405" s="59"/>
      <c r="LH405" s="59"/>
      <c r="LS405" s="59"/>
      <c r="MD405" s="59"/>
      <c r="MO405" s="59"/>
      <c r="MZ405" s="59"/>
      <c r="NK405" s="59"/>
      <c r="NV405" s="59"/>
      <c r="OG405" s="59"/>
      <c r="OR405" s="59"/>
      <c r="PC405" s="59"/>
      <c r="PN405" s="59"/>
      <c r="PY405" s="59"/>
      <c r="QJ405" s="59"/>
      <c r="QU405" s="59"/>
      <c r="RF405" s="59"/>
      <c r="RQ405" s="59"/>
      <c r="SB405" s="59"/>
      <c r="SM405" s="59"/>
      <c r="SX405" s="59"/>
      <c r="TI405" s="59"/>
      <c r="TT405" s="59"/>
      <c r="UE405" s="59"/>
      <c r="UP405" s="59"/>
      <c r="VA405" s="59"/>
      <c r="VL405" s="59"/>
      <c r="VW405" s="59"/>
      <c r="WH405" s="59"/>
      <c r="WS405" s="59"/>
      <c r="XD405" s="59"/>
      <c r="XO405" s="59"/>
      <c r="XZ405" s="59"/>
      <c r="YK405" s="59"/>
      <c r="YV405" s="59"/>
      <c r="ZG405" s="59"/>
      <c r="ZR405" s="59"/>
      <c r="AAC405" s="59"/>
      <c r="AAN405" s="59"/>
      <c r="AAY405" s="59"/>
      <c r="ABJ405" s="59"/>
      <c r="ABU405" s="59"/>
      <c r="ACF405" s="59"/>
      <c r="ACQ405" s="59"/>
      <c r="ADB405" s="59"/>
      <c r="ADM405" s="59"/>
      <c r="ADX405" s="59"/>
      <c r="AEI405" s="59"/>
      <c r="AET405" s="59"/>
      <c r="AFE405" s="59"/>
      <c r="AFP405" s="59"/>
      <c r="AGA405" s="59"/>
      <c r="AGL405" s="59"/>
      <c r="AGW405" s="59"/>
      <c r="AHH405" s="59"/>
      <c r="AHS405" s="59"/>
      <c r="AID405" s="59"/>
      <c r="AIO405" s="59"/>
      <c r="AIZ405" s="59"/>
      <c r="AJK405" s="59"/>
      <c r="AJV405" s="59"/>
      <c r="AKG405" s="59"/>
      <c r="AKR405" s="59"/>
      <c r="ALC405" s="59"/>
      <c r="ALN405" s="59"/>
      <c r="ALY405" s="59"/>
      <c r="AMJ405" s="59"/>
      <c r="AMU405" s="59"/>
      <c r="ANF405" s="59"/>
      <c r="ANQ405" s="59"/>
      <c r="AOB405" s="59"/>
      <c r="AOM405" s="59"/>
      <c r="AOX405" s="59"/>
      <c r="API405" s="59"/>
      <c r="APT405" s="59"/>
      <c r="AQE405" s="59"/>
      <c r="AQP405" s="59"/>
      <c r="ARA405" s="59"/>
      <c r="ARL405" s="59"/>
      <c r="ARW405" s="59"/>
      <c r="ASH405" s="59"/>
      <c r="ASS405" s="59"/>
      <c r="ATD405" s="59"/>
      <c r="ATO405" s="59"/>
      <c r="ATZ405" s="59"/>
      <c r="AUK405" s="59"/>
      <c r="AUV405" s="59"/>
      <c r="AVG405" s="59"/>
      <c r="AVR405" s="59"/>
      <c r="AWC405" s="59"/>
      <c r="AWN405" s="59"/>
      <c r="AWY405" s="59"/>
      <c r="AXJ405" s="59"/>
      <c r="AXU405" s="59"/>
      <c r="AYF405" s="59"/>
      <c r="AYQ405" s="59"/>
      <c r="AZB405" s="59"/>
    </row>
    <row r="406" spans="1:1024 1035:1354" ht="18.75" customHeight="1" x14ac:dyDescent="0.25">
      <c r="A406" s="24">
        <f>'total Scrap'!A406</f>
        <v>0</v>
      </c>
      <c r="B406" s="29">
        <f>'total Scrap'!D406</f>
        <v>0</v>
      </c>
      <c r="C406" s="45">
        <f>'total Scrap'!E406</f>
        <v>0</v>
      </c>
      <c r="D406" s="8">
        <f>'total Scrap'!F406</f>
        <v>0</v>
      </c>
      <c r="E406" s="26">
        <f t="shared" ca="1" si="60"/>
        <v>1457</v>
      </c>
      <c r="F406" s="26">
        <f t="shared" si="61"/>
        <v>610</v>
      </c>
      <c r="G406" s="27">
        <f t="shared" ca="1" si="62"/>
        <v>43.571428571428569</v>
      </c>
      <c r="H406" s="26" t="e">
        <f t="shared" ca="1" si="63"/>
        <v>#NAME?</v>
      </c>
      <c r="I406" s="26"/>
      <c r="J406" s="30"/>
      <c r="P406" s="57">
        <f t="shared" si="64"/>
        <v>0</v>
      </c>
      <c r="Q406" s="30">
        <f t="shared" si="65"/>
        <v>0</v>
      </c>
      <c r="U406" s="42" t="e">
        <f ca="1">IF($C406=$R$3, $A406,)</f>
        <v>#NAME?</v>
      </c>
      <c r="W406" s="43" t="e">
        <f t="shared" ca="1" si="66"/>
        <v>#NAME?</v>
      </c>
      <c r="X406" s="42" t="e">
        <f t="shared" ca="1" si="67"/>
        <v>#NAME?</v>
      </c>
      <c r="AH406" s="59"/>
      <c r="AS406" s="59"/>
      <c r="BD406" s="59"/>
      <c r="BO406" s="59"/>
      <c r="BZ406" s="59"/>
      <c r="CK406" s="59"/>
      <c r="CV406" s="59"/>
      <c r="DG406" s="59"/>
      <c r="DR406" s="59"/>
      <c r="EC406" s="59"/>
      <c r="EN406" s="59"/>
      <c r="EY406" s="59"/>
      <c r="FJ406" s="59"/>
      <c r="FU406" s="59"/>
      <c r="GF406" s="59"/>
      <c r="GQ406" s="59"/>
      <c r="HB406" s="59"/>
      <c r="HM406" s="59"/>
      <c r="HX406" s="59"/>
      <c r="II406" s="59"/>
      <c r="IT406" s="59"/>
      <c r="JE406" s="59"/>
      <c r="JP406" s="59"/>
      <c r="KA406" s="59"/>
      <c r="KL406" s="59"/>
      <c r="KW406" s="59"/>
      <c r="LH406" s="59"/>
      <c r="LS406" s="59"/>
      <c r="MD406" s="59"/>
      <c r="MO406" s="59"/>
      <c r="MZ406" s="59"/>
      <c r="NK406" s="59"/>
      <c r="NV406" s="59"/>
      <c r="OG406" s="59"/>
      <c r="OR406" s="59"/>
      <c r="PC406" s="59"/>
      <c r="PN406" s="59"/>
      <c r="PY406" s="59"/>
      <c r="QJ406" s="59"/>
      <c r="QU406" s="59"/>
      <c r="RF406" s="59"/>
      <c r="RQ406" s="59"/>
      <c r="SB406" s="59"/>
      <c r="SM406" s="59"/>
      <c r="SX406" s="59"/>
      <c r="TI406" s="59"/>
      <c r="TT406" s="59"/>
      <c r="UE406" s="59"/>
      <c r="UP406" s="59"/>
      <c r="VA406" s="59"/>
      <c r="VL406" s="59"/>
      <c r="VW406" s="59"/>
      <c r="WH406" s="59"/>
      <c r="WS406" s="59"/>
      <c r="XD406" s="59"/>
      <c r="XO406" s="59"/>
      <c r="XZ406" s="59"/>
      <c r="YK406" s="59"/>
      <c r="YV406" s="59"/>
      <c r="ZG406" s="59"/>
      <c r="ZR406" s="59"/>
      <c r="AAC406" s="59"/>
      <c r="AAN406" s="59"/>
      <c r="AAY406" s="59"/>
      <c r="ABJ406" s="59"/>
      <c r="ABU406" s="59"/>
      <c r="ACF406" s="59"/>
      <c r="ACQ406" s="59"/>
      <c r="ADB406" s="59"/>
      <c r="ADM406" s="59"/>
      <c r="ADX406" s="59"/>
      <c r="AEI406" s="59"/>
      <c r="AET406" s="59"/>
      <c r="AFE406" s="59"/>
      <c r="AFP406" s="59"/>
      <c r="AGA406" s="59"/>
      <c r="AGL406" s="59"/>
      <c r="AGW406" s="59"/>
      <c r="AHH406" s="59"/>
      <c r="AHS406" s="59"/>
      <c r="AID406" s="59"/>
      <c r="AIO406" s="59"/>
      <c r="AIZ406" s="59"/>
      <c r="AJK406" s="59"/>
      <c r="AJV406" s="59"/>
      <c r="AKG406" s="59"/>
      <c r="AKR406" s="59"/>
      <c r="ALC406" s="59"/>
      <c r="ALN406" s="59"/>
      <c r="ALY406" s="59"/>
      <c r="AMJ406" s="59"/>
      <c r="AMU406" s="59"/>
      <c r="ANF406" s="59"/>
      <c r="ANQ406" s="59"/>
      <c r="AOB406" s="59"/>
      <c r="AOM406" s="59"/>
      <c r="AOX406" s="59"/>
      <c r="API406" s="59"/>
      <c r="APT406" s="59"/>
      <c r="AQE406" s="59"/>
      <c r="AQP406" s="59"/>
      <c r="ARA406" s="59"/>
      <c r="ARL406" s="59"/>
      <c r="ARW406" s="59"/>
      <c r="ASH406" s="59"/>
      <c r="ASS406" s="59"/>
      <c r="ATD406" s="59"/>
      <c r="ATO406" s="59"/>
      <c r="ATZ406" s="59"/>
      <c r="AUK406" s="59"/>
      <c r="AUV406" s="59"/>
      <c r="AVG406" s="59"/>
      <c r="AVR406" s="59"/>
      <c r="AWC406" s="59"/>
      <c r="AWN406" s="59"/>
      <c r="AWY406" s="59"/>
      <c r="AXJ406" s="59"/>
      <c r="AXU406" s="59"/>
      <c r="AYF406" s="59"/>
      <c r="AYQ406" s="59"/>
      <c r="AZB406" s="59"/>
    </row>
    <row r="407" spans="1:1024 1035:1354" ht="18.75" customHeight="1" x14ac:dyDescent="0.25">
      <c r="A407" s="24">
        <f>'total Scrap'!A407</f>
        <v>0</v>
      </c>
      <c r="B407" s="29">
        <f>'total Scrap'!D407</f>
        <v>0</v>
      </c>
      <c r="C407" s="45">
        <f>'total Scrap'!E407</f>
        <v>0</v>
      </c>
      <c r="D407" s="8">
        <f>'total Scrap'!F407</f>
        <v>0</v>
      </c>
      <c r="E407" s="26">
        <f t="shared" ca="1" si="60"/>
        <v>1457</v>
      </c>
      <c r="F407" s="26">
        <f t="shared" si="61"/>
        <v>610</v>
      </c>
      <c r="G407" s="27">
        <f t="shared" ca="1" si="62"/>
        <v>43.571428571428569</v>
      </c>
      <c r="H407" s="26" t="e">
        <f t="shared" ca="1" si="63"/>
        <v>#NAME?</v>
      </c>
      <c r="I407" s="26"/>
      <c r="J407" s="30"/>
      <c r="P407" s="57">
        <f t="shared" si="64"/>
        <v>0</v>
      </c>
      <c r="Q407" s="30">
        <f t="shared" si="65"/>
        <v>0</v>
      </c>
      <c r="U407" s="42" t="e">
        <f ca="1">IF($C407=$R$3, $A407,)</f>
        <v>#NAME?</v>
      </c>
      <c r="W407" s="43" t="e">
        <f t="shared" ca="1" si="66"/>
        <v>#NAME?</v>
      </c>
      <c r="X407" s="42" t="e">
        <f t="shared" ca="1" si="67"/>
        <v>#NAME?</v>
      </c>
      <c r="AH407" s="59"/>
      <c r="AS407" s="59"/>
      <c r="BD407" s="59"/>
      <c r="BO407" s="59"/>
      <c r="BZ407" s="59"/>
      <c r="CK407" s="59"/>
      <c r="CV407" s="59"/>
      <c r="DG407" s="59"/>
      <c r="DR407" s="59"/>
      <c r="EC407" s="59"/>
      <c r="EN407" s="59"/>
      <c r="EY407" s="59"/>
      <c r="FJ407" s="59"/>
      <c r="FU407" s="59"/>
      <c r="GF407" s="59"/>
      <c r="GQ407" s="59"/>
      <c r="HB407" s="59"/>
      <c r="HM407" s="59"/>
      <c r="HX407" s="59"/>
      <c r="II407" s="59"/>
      <c r="IT407" s="59"/>
      <c r="JE407" s="59"/>
      <c r="JP407" s="59"/>
      <c r="KA407" s="59"/>
      <c r="KL407" s="59"/>
      <c r="KW407" s="59"/>
      <c r="LH407" s="59"/>
      <c r="LS407" s="59"/>
      <c r="MD407" s="59"/>
      <c r="MO407" s="59"/>
      <c r="MZ407" s="59"/>
      <c r="NK407" s="59"/>
      <c r="NV407" s="59"/>
      <c r="OG407" s="59"/>
      <c r="OR407" s="59"/>
      <c r="PC407" s="59"/>
      <c r="PN407" s="59"/>
      <c r="PY407" s="59"/>
      <c r="QJ407" s="59"/>
      <c r="QU407" s="59"/>
      <c r="RF407" s="59"/>
      <c r="RQ407" s="59"/>
      <c r="SB407" s="59"/>
      <c r="SM407" s="59"/>
      <c r="SX407" s="59"/>
      <c r="TI407" s="59"/>
      <c r="TT407" s="59"/>
      <c r="UE407" s="59"/>
      <c r="UP407" s="59"/>
      <c r="VA407" s="59"/>
      <c r="VL407" s="59"/>
      <c r="VW407" s="59"/>
      <c r="WH407" s="59"/>
      <c r="WS407" s="59"/>
      <c r="XD407" s="59"/>
      <c r="XO407" s="59"/>
      <c r="XZ407" s="59"/>
      <c r="YK407" s="59"/>
      <c r="YV407" s="59"/>
      <c r="ZG407" s="59"/>
      <c r="ZR407" s="59"/>
      <c r="AAC407" s="59"/>
      <c r="AAN407" s="59"/>
      <c r="AAY407" s="59"/>
      <c r="ABJ407" s="59"/>
      <c r="ABU407" s="59"/>
      <c r="ACF407" s="59"/>
      <c r="ACQ407" s="59"/>
      <c r="ADB407" s="59"/>
      <c r="ADM407" s="59"/>
      <c r="ADX407" s="59"/>
      <c r="AEI407" s="59"/>
      <c r="AET407" s="59"/>
      <c r="AFE407" s="59"/>
      <c r="AFP407" s="59"/>
      <c r="AGA407" s="59"/>
      <c r="AGL407" s="59"/>
      <c r="AGW407" s="59"/>
      <c r="AHH407" s="59"/>
      <c r="AHS407" s="59"/>
      <c r="AID407" s="59"/>
      <c r="AIO407" s="59"/>
      <c r="AIZ407" s="59"/>
      <c r="AJK407" s="59"/>
      <c r="AJV407" s="59"/>
      <c r="AKG407" s="59"/>
      <c r="AKR407" s="59"/>
      <c r="ALC407" s="59"/>
      <c r="ALN407" s="59"/>
      <c r="ALY407" s="59"/>
      <c r="AMJ407" s="59"/>
      <c r="AMU407" s="59"/>
      <c r="ANF407" s="59"/>
      <c r="ANQ407" s="59"/>
      <c r="AOB407" s="59"/>
      <c r="AOM407" s="59"/>
      <c r="AOX407" s="59"/>
      <c r="API407" s="59"/>
      <c r="APT407" s="59"/>
      <c r="AQE407" s="59"/>
      <c r="AQP407" s="59"/>
      <c r="ARA407" s="59"/>
      <c r="ARL407" s="59"/>
      <c r="ARW407" s="59"/>
      <c r="ASH407" s="59"/>
      <c r="ASS407" s="59"/>
      <c r="ATD407" s="59"/>
      <c r="ATO407" s="59"/>
      <c r="ATZ407" s="59"/>
      <c r="AUK407" s="59"/>
      <c r="AUV407" s="59"/>
      <c r="AVG407" s="59"/>
      <c r="AVR407" s="59"/>
      <c r="AWC407" s="59"/>
      <c r="AWN407" s="59"/>
      <c r="AWY407" s="59"/>
      <c r="AXJ407" s="59"/>
      <c r="AXU407" s="59"/>
      <c r="AYF407" s="59"/>
      <c r="AYQ407" s="59"/>
      <c r="AZB407" s="59"/>
    </row>
    <row r="408" spans="1:1024 1035:1354" ht="18.75" customHeight="1" x14ac:dyDescent="0.25">
      <c r="A408" s="24">
        <f>'total Scrap'!A408</f>
        <v>0</v>
      </c>
      <c r="B408" s="29">
        <f>'total Scrap'!D408</f>
        <v>0</v>
      </c>
      <c r="C408" s="45">
        <f>'total Scrap'!E408</f>
        <v>0</v>
      </c>
      <c r="D408" s="8">
        <f>'total Scrap'!F408</f>
        <v>0</v>
      </c>
      <c r="E408" s="26">
        <f t="shared" ca="1" si="60"/>
        <v>1457</v>
      </c>
      <c r="F408" s="26">
        <f t="shared" si="61"/>
        <v>610</v>
      </c>
      <c r="G408" s="27">
        <f t="shared" ca="1" si="62"/>
        <v>43.571428571428569</v>
      </c>
      <c r="H408" s="26" t="e">
        <f t="shared" ca="1" si="63"/>
        <v>#NAME?</v>
      </c>
      <c r="I408" s="26"/>
      <c r="J408" s="30"/>
      <c r="P408" s="57">
        <f t="shared" si="64"/>
        <v>0</v>
      </c>
      <c r="Q408" s="30">
        <f t="shared" si="65"/>
        <v>0</v>
      </c>
      <c r="U408" s="42" t="e">
        <f ca="1">IF($C408=$R$3, $A408,)</f>
        <v>#NAME?</v>
      </c>
      <c r="W408" s="43" t="e">
        <f t="shared" ca="1" si="66"/>
        <v>#NAME?</v>
      </c>
      <c r="X408" s="42" t="e">
        <f t="shared" ca="1" si="67"/>
        <v>#NAME?</v>
      </c>
      <c r="AH408" s="59"/>
      <c r="AS408" s="59"/>
      <c r="BD408" s="59"/>
      <c r="BO408" s="59"/>
      <c r="BZ408" s="59"/>
      <c r="CK408" s="59"/>
      <c r="CV408" s="59"/>
      <c r="DG408" s="59"/>
      <c r="DR408" s="59"/>
      <c r="EC408" s="59"/>
      <c r="EN408" s="59"/>
      <c r="EY408" s="59"/>
      <c r="FJ408" s="59"/>
      <c r="FU408" s="59"/>
      <c r="GF408" s="59"/>
      <c r="GQ408" s="59"/>
      <c r="HB408" s="59"/>
      <c r="HM408" s="59"/>
      <c r="HX408" s="59"/>
      <c r="II408" s="59"/>
      <c r="IT408" s="59"/>
      <c r="JE408" s="59"/>
      <c r="JP408" s="59"/>
      <c r="KA408" s="59"/>
      <c r="KL408" s="59"/>
      <c r="KW408" s="59"/>
      <c r="LH408" s="59"/>
      <c r="LS408" s="59"/>
      <c r="MD408" s="59"/>
      <c r="MO408" s="59"/>
      <c r="MZ408" s="59"/>
      <c r="NK408" s="59"/>
      <c r="NV408" s="59"/>
      <c r="OG408" s="59"/>
      <c r="OR408" s="59"/>
      <c r="PC408" s="59"/>
      <c r="PN408" s="59"/>
      <c r="PY408" s="59"/>
      <c r="QJ408" s="59"/>
      <c r="QU408" s="59"/>
      <c r="RF408" s="59"/>
      <c r="RQ408" s="59"/>
      <c r="SB408" s="59"/>
      <c r="SM408" s="59"/>
      <c r="SX408" s="59"/>
      <c r="TI408" s="59"/>
      <c r="TT408" s="59"/>
      <c r="UE408" s="59"/>
      <c r="UP408" s="59"/>
      <c r="VA408" s="59"/>
      <c r="VL408" s="59"/>
      <c r="VW408" s="59"/>
      <c r="WH408" s="59"/>
      <c r="WS408" s="59"/>
      <c r="XD408" s="59"/>
      <c r="XO408" s="59"/>
      <c r="XZ408" s="59"/>
      <c r="YK408" s="59"/>
      <c r="YV408" s="59"/>
      <c r="ZG408" s="59"/>
      <c r="ZR408" s="59"/>
      <c r="AAC408" s="59"/>
      <c r="AAN408" s="59"/>
      <c r="AAY408" s="59"/>
      <c r="ABJ408" s="59"/>
      <c r="ABU408" s="59"/>
      <c r="ACF408" s="59"/>
      <c r="ACQ408" s="59"/>
      <c r="ADB408" s="59"/>
      <c r="ADM408" s="59"/>
      <c r="ADX408" s="59"/>
      <c r="AEI408" s="59"/>
      <c r="AET408" s="59"/>
      <c r="AFE408" s="59"/>
      <c r="AFP408" s="59"/>
      <c r="AGA408" s="59"/>
      <c r="AGL408" s="59"/>
      <c r="AGW408" s="59"/>
      <c r="AHH408" s="59"/>
      <c r="AHS408" s="59"/>
      <c r="AID408" s="59"/>
      <c r="AIO408" s="59"/>
      <c r="AIZ408" s="59"/>
      <c r="AJK408" s="59"/>
      <c r="AJV408" s="59"/>
      <c r="AKG408" s="59"/>
      <c r="AKR408" s="59"/>
      <c r="ALC408" s="59"/>
      <c r="ALN408" s="59"/>
      <c r="ALY408" s="59"/>
      <c r="AMJ408" s="59"/>
      <c r="AMU408" s="59"/>
      <c r="ANF408" s="59"/>
      <c r="ANQ408" s="59"/>
      <c r="AOB408" s="59"/>
      <c r="AOM408" s="59"/>
      <c r="AOX408" s="59"/>
      <c r="API408" s="59"/>
      <c r="APT408" s="59"/>
      <c r="AQE408" s="59"/>
      <c r="AQP408" s="59"/>
      <c r="ARA408" s="59"/>
      <c r="ARL408" s="59"/>
      <c r="ARW408" s="59"/>
      <c r="ASH408" s="59"/>
      <c r="ASS408" s="59"/>
      <c r="ATD408" s="59"/>
      <c r="ATO408" s="59"/>
      <c r="ATZ408" s="59"/>
      <c r="AUK408" s="59"/>
      <c r="AUV408" s="59"/>
      <c r="AVG408" s="59"/>
      <c r="AVR408" s="59"/>
      <c r="AWC408" s="59"/>
      <c r="AWN408" s="59"/>
      <c r="AWY408" s="59"/>
      <c r="AXJ408" s="59"/>
      <c r="AXU408" s="59"/>
      <c r="AYF408" s="59"/>
      <c r="AYQ408" s="59"/>
      <c r="AZB408" s="59"/>
    </row>
    <row r="409" spans="1:1024 1035:1354" ht="18.75" customHeight="1" x14ac:dyDescent="0.25">
      <c r="A409" s="24">
        <f>'total Scrap'!A409</f>
        <v>0</v>
      </c>
      <c r="B409" s="29">
        <f>'total Scrap'!D409</f>
        <v>0</v>
      </c>
      <c r="C409" s="45">
        <f>'total Scrap'!E409</f>
        <v>0</v>
      </c>
      <c r="D409" s="8">
        <f>'total Scrap'!F409</f>
        <v>0</v>
      </c>
      <c r="E409" s="26">
        <f t="shared" ca="1" si="60"/>
        <v>1457</v>
      </c>
      <c r="F409" s="26">
        <f t="shared" si="61"/>
        <v>610</v>
      </c>
      <c r="G409" s="27">
        <f t="shared" ca="1" si="62"/>
        <v>43.571428571428569</v>
      </c>
      <c r="H409" s="26" t="e">
        <f t="shared" ca="1" si="63"/>
        <v>#NAME?</v>
      </c>
      <c r="I409" s="26"/>
      <c r="J409" s="30"/>
      <c r="P409" s="57">
        <f t="shared" si="64"/>
        <v>0</v>
      </c>
      <c r="Q409" s="30">
        <f t="shared" si="65"/>
        <v>0</v>
      </c>
      <c r="U409" s="42" t="e">
        <f ca="1">IF($C409=$R$3, $A409,)</f>
        <v>#NAME?</v>
      </c>
      <c r="W409" s="43" t="e">
        <f t="shared" ca="1" si="66"/>
        <v>#NAME?</v>
      </c>
      <c r="X409" s="42" t="e">
        <f t="shared" ca="1" si="67"/>
        <v>#NAME?</v>
      </c>
      <c r="AH409" s="59"/>
      <c r="AS409" s="59"/>
      <c r="BD409" s="59"/>
      <c r="BO409" s="59"/>
      <c r="BZ409" s="59"/>
      <c r="CK409" s="59"/>
      <c r="CV409" s="59"/>
      <c r="DG409" s="59"/>
      <c r="DR409" s="59"/>
      <c r="EC409" s="59"/>
      <c r="EN409" s="59"/>
      <c r="EY409" s="59"/>
      <c r="FJ409" s="59"/>
      <c r="FU409" s="59"/>
      <c r="GF409" s="59"/>
      <c r="GQ409" s="59"/>
      <c r="HB409" s="59"/>
      <c r="HM409" s="59"/>
      <c r="HX409" s="59"/>
      <c r="II409" s="59"/>
      <c r="IT409" s="59"/>
      <c r="JE409" s="59"/>
      <c r="JP409" s="59"/>
      <c r="KA409" s="59"/>
      <c r="KL409" s="59"/>
      <c r="KW409" s="59"/>
      <c r="LH409" s="59"/>
      <c r="LS409" s="59"/>
      <c r="MD409" s="59"/>
      <c r="MO409" s="59"/>
      <c r="MZ409" s="59"/>
      <c r="NK409" s="59"/>
      <c r="NV409" s="59"/>
      <c r="OG409" s="59"/>
      <c r="OR409" s="59"/>
      <c r="PC409" s="59"/>
      <c r="PN409" s="59"/>
      <c r="PY409" s="59"/>
      <c r="QJ409" s="59"/>
      <c r="QU409" s="59"/>
      <c r="RF409" s="59"/>
      <c r="RQ409" s="59"/>
      <c r="SB409" s="59"/>
      <c r="SM409" s="59"/>
      <c r="SX409" s="59"/>
      <c r="TI409" s="59"/>
      <c r="TT409" s="59"/>
      <c r="UE409" s="59"/>
      <c r="UP409" s="59"/>
      <c r="VA409" s="59"/>
      <c r="VL409" s="59"/>
      <c r="VW409" s="59"/>
      <c r="WH409" s="59"/>
      <c r="WS409" s="59"/>
      <c r="XD409" s="59"/>
      <c r="XO409" s="59"/>
      <c r="XZ409" s="59"/>
      <c r="YK409" s="59"/>
      <c r="YV409" s="59"/>
      <c r="ZG409" s="59"/>
      <c r="ZR409" s="59"/>
      <c r="AAC409" s="59"/>
      <c r="AAN409" s="59"/>
      <c r="AAY409" s="59"/>
      <c r="ABJ409" s="59"/>
      <c r="ABU409" s="59"/>
      <c r="ACF409" s="59"/>
      <c r="ACQ409" s="59"/>
      <c r="ADB409" s="59"/>
      <c r="ADM409" s="59"/>
      <c r="ADX409" s="59"/>
      <c r="AEI409" s="59"/>
      <c r="AET409" s="59"/>
      <c r="AFE409" s="59"/>
      <c r="AFP409" s="59"/>
      <c r="AGA409" s="59"/>
      <c r="AGL409" s="59"/>
      <c r="AGW409" s="59"/>
      <c r="AHH409" s="59"/>
      <c r="AHS409" s="59"/>
      <c r="AID409" s="59"/>
      <c r="AIO409" s="59"/>
      <c r="AIZ409" s="59"/>
      <c r="AJK409" s="59"/>
      <c r="AJV409" s="59"/>
      <c r="AKG409" s="59"/>
      <c r="AKR409" s="59"/>
      <c r="ALC409" s="59"/>
      <c r="ALN409" s="59"/>
      <c r="ALY409" s="59"/>
      <c r="AMJ409" s="59"/>
      <c r="AMU409" s="59"/>
      <c r="ANF409" s="59"/>
      <c r="ANQ409" s="59"/>
      <c r="AOB409" s="59"/>
      <c r="AOM409" s="59"/>
      <c r="AOX409" s="59"/>
      <c r="API409" s="59"/>
      <c r="APT409" s="59"/>
      <c r="AQE409" s="59"/>
      <c r="AQP409" s="59"/>
      <c r="ARA409" s="59"/>
      <c r="ARL409" s="59"/>
      <c r="ARW409" s="59"/>
      <c r="ASH409" s="59"/>
      <c r="ASS409" s="59"/>
      <c r="ATD409" s="59"/>
      <c r="ATO409" s="59"/>
      <c r="ATZ409" s="59"/>
      <c r="AUK409" s="59"/>
      <c r="AUV409" s="59"/>
      <c r="AVG409" s="59"/>
      <c r="AVR409" s="59"/>
      <c r="AWC409" s="59"/>
      <c r="AWN409" s="59"/>
      <c r="AWY409" s="59"/>
      <c r="AXJ409" s="59"/>
      <c r="AXU409" s="59"/>
      <c r="AYF409" s="59"/>
      <c r="AYQ409" s="59"/>
      <c r="AZB409" s="59"/>
    </row>
    <row r="410" spans="1:1024 1035:1354" ht="18.75" customHeight="1" x14ac:dyDescent="0.25">
      <c r="A410" s="24">
        <f>'total Scrap'!A410</f>
        <v>0</v>
      </c>
      <c r="B410" s="29">
        <f>'total Scrap'!D410</f>
        <v>0</v>
      </c>
      <c r="C410" s="45">
        <f>'total Scrap'!E410</f>
        <v>0</v>
      </c>
      <c r="D410" s="8">
        <f>'total Scrap'!F410</f>
        <v>0</v>
      </c>
      <c r="E410" s="26">
        <f t="shared" ca="1" si="60"/>
        <v>1457</v>
      </c>
      <c r="F410" s="26">
        <f t="shared" si="61"/>
        <v>610</v>
      </c>
      <c r="G410" s="27">
        <f t="shared" ca="1" si="62"/>
        <v>43.571428571428569</v>
      </c>
      <c r="H410" s="26" t="e">
        <f t="shared" ca="1" si="63"/>
        <v>#NAME?</v>
      </c>
      <c r="I410" s="26"/>
      <c r="J410" s="30"/>
      <c r="P410" s="57">
        <f t="shared" si="64"/>
        <v>0</v>
      </c>
      <c r="Q410" s="30">
        <f t="shared" si="65"/>
        <v>0</v>
      </c>
      <c r="U410" s="42" t="e">
        <f ca="1">IF($C410=$R$3, $A410,)</f>
        <v>#NAME?</v>
      </c>
      <c r="W410" s="43" t="e">
        <f t="shared" ca="1" si="66"/>
        <v>#NAME?</v>
      </c>
      <c r="X410" s="42" t="e">
        <f t="shared" ca="1" si="67"/>
        <v>#NAME?</v>
      </c>
      <c r="AH410" s="59"/>
      <c r="AS410" s="59"/>
      <c r="BD410" s="59"/>
      <c r="BO410" s="59"/>
      <c r="BZ410" s="59"/>
      <c r="CK410" s="59"/>
      <c r="CV410" s="59"/>
      <c r="DG410" s="59"/>
      <c r="DR410" s="59"/>
      <c r="EC410" s="59"/>
      <c r="EN410" s="59"/>
      <c r="EY410" s="59"/>
      <c r="FJ410" s="59"/>
      <c r="FU410" s="59"/>
      <c r="GF410" s="59"/>
      <c r="GQ410" s="59"/>
      <c r="HB410" s="59"/>
      <c r="HM410" s="59"/>
      <c r="HX410" s="59"/>
      <c r="II410" s="59"/>
      <c r="IT410" s="59"/>
      <c r="JE410" s="59"/>
      <c r="JP410" s="59"/>
      <c r="KA410" s="59"/>
      <c r="KL410" s="59"/>
      <c r="KW410" s="59"/>
      <c r="LH410" s="59"/>
      <c r="LS410" s="59"/>
      <c r="MD410" s="59"/>
      <c r="MO410" s="59"/>
      <c r="MZ410" s="59"/>
      <c r="NK410" s="59"/>
      <c r="NV410" s="59"/>
      <c r="OG410" s="59"/>
      <c r="OR410" s="59"/>
      <c r="PC410" s="59"/>
      <c r="PN410" s="59"/>
      <c r="PY410" s="59"/>
      <c r="QJ410" s="59"/>
      <c r="QU410" s="59"/>
      <c r="RF410" s="59"/>
      <c r="RQ410" s="59"/>
      <c r="SB410" s="59"/>
      <c r="SM410" s="59"/>
      <c r="SX410" s="59"/>
      <c r="TI410" s="59"/>
      <c r="TT410" s="59"/>
      <c r="UE410" s="59"/>
      <c r="UP410" s="59"/>
      <c r="VA410" s="59"/>
      <c r="VL410" s="59"/>
      <c r="VW410" s="59"/>
      <c r="WH410" s="59"/>
      <c r="WS410" s="59"/>
      <c r="XD410" s="59"/>
      <c r="XO410" s="59"/>
      <c r="XZ410" s="59"/>
      <c r="YK410" s="59"/>
      <c r="YV410" s="59"/>
      <c r="ZG410" s="59"/>
      <c r="ZR410" s="59"/>
      <c r="AAC410" s="59"/>
      <c r="AAN410" s="59"/>
      <c r="AAY410" s="59"/>
      <c r="ABJ410" s="59"/>
      <c r="ABU410" s="59"/>
      <c r="ACF410" s="59"/>
      <c r="ACQ410" s="59"/>
      <c r="ADB410" s="59"/>
      <c r="ADM410" s="59"/>
      <c r="ADX410" s="59"/>
      <c r="AEI410" s="59"/>
      <c r="AET410" s="59"/>
      <c r="AFE410" s="59"/>
      <c r="AFP410" s="59"/>
      <c r="AGA410" s="59"/>
      <c r="AGL410" s="59"/>
      <c r="AGW410" s="59"/>
      <c r="AHH410" s="59"/>
      <c r="AHS410" s="59"/>
      <c r="AID410" s="59"/>
      <c r="AIO410" s="59"/>
      <c r="AIZ410" s="59"/>
      <c r="AJK410" s="59"/>
      <c r="AJV410" s="59"/>
      <c r="AKG410" s="59"/>
      <c r="AKR410" s="59"/>
      <c r="ALC410" s="59"/>
      <c r="ALN410" s="59"/>
      <c r="ALY410" s="59"/>
      <c r="AMJ410" s="59"/>
      <c r="AMU410" s="59"/>
      <c r="ANF410" s="59"/>
      <c r="ANQ410" s="59"/>
      <c r="AOB410" s="59"/>
      <c r="AOM410" s="59"/>
      <c r="AOX410" s="59"/>
      <c r="API410" s="59"/>
      <c r="APT410" s="59"/>
      <c r="AQE410" s="59"/>
      <c r="AQP410" s="59"/>
      <c r="ARA410" s="59"/>
      <c r="ARL410" s="59"/>
      <c r="ARW410" s="59"/>
      <c r="ASH410" s="59"/>
      <c r="ASS410" s="59"/>
      <c r="ATD410" s="59"/>
      <c r="ATO410" s="59"/>
      <c r="ATZ410" s="59"/>
      <c r="AUK410" s="59"/>
      <c r="AUV410" s="59"/>
      <c r="AVG410" s="59"/>
      <c r="AVR410" s="59"/>
      <c r="AWC410" s="59"/>
      <c r="AWN410" s="59"/>
      <c r="AWY410" s="59"/>
      <c r="AXJ410" s="59"/>
      <c r="AXU410" s="59"/>
      <c r="AYF410" s="59"/>
      <c r="AYQ410" s="59"/>
      <c r="AZB410" s="59"/>
    </row>
    <row r="411" spans="1:1024 1035:1354" ht="18.75" customHeight="1" x14ac:dyDescent="0.25">
      <c r="A411" s="24">
        <f>'total Scrap'!A411</f>
        <v>0</v>
      </c>
      <c r="B411" s="29">
        <f>'total Scrap'!D411</f>
        <v>0</v>
      </c>
      <c r="C411" s="45">
        <f>'total Scrap'!E411</f>
        <v>0</v>
      </c>
      <c r="D411" s="8">
        <f>'total Scrap'!F411</f>
        <v>0</v>
      </c>
      <c r="E411" s="26">
        <f t="shared" ca="1" si="60"/>
        <v>1457</v>
      </c>
      <c r="F411" s="26">
        <f t="shared" si="61"/>
        <v>610</v>
      </c>
      <c r="G411" s="27">
        <f t="shared" ca="1" si="62"/>
        <v>43.571428571428569</v>
      </c>
      <c r="H411" s="26" t="e">
        <f t="shared" ca="1" si="63"/>
        <v>#NAME?</v>
      </c>
      <c r="I411" s="26"/>
      <c r="J411" s="30"/>
      <c r="P411" s="57">
        <f t="shared" si="64"/>
        <v>0</v>
      </c>
      <c r="Q411" s="30">
        <f t="shared" si="65"/>
        <v>0</v>
      </c>
      <c r="U411" s="42" t="e">
        <f ca="1">IF($C411=$R$3, $A411,)</f>
        <v>#NAME?</v>
      </c>
      <c r="W411" s="43" t="e">
        <f t="shared" ca="1" si="66"/>
        <v>#NAME?</v>
      </c>
      <c r="X411" s="42" t="e">
        <f t="shared" ca="1" si="67"/>
        <v>#NAME?</v>
      </c>
      <c r="AH411" s="59"/>
      <c r="AS411" s="59"/>
      <c r="BD411" s="59"/>
      <c r="BO411" s="59"/>
      <c r="BZ411" s="59"/>
      <c r="CK411" s="59"/>
      <c r="CV411" s="59"/>
      <c r="DG411" s="59"/>
      <c r="DR411" s="59"/>
      <c r="EC411" s="59"/>
      <c r="EN411" s="59"/>
      <c r="EY411" s="59"/>
      <c r="FJ411" s="59"/>
      <c r="FU411" s="59"/>
      <c r="GF411" s="59"/>
      <c r="GQ411" s="59"/>
      <c r="HB411" s="59"/>
      <c r="HM411" s="59"/>
      <c r="HX411" s="59"/>
      <c r="II411" s="59"/>
      <c r="IT411" s="59"/>
      <c r="JE411" s="59"/>
      <c r="JP411" s="59"/>
      <c r="KA411" s="59"/>
      <c r="KL411" s="59"/>
      <c r="KW411" s="59"/>
      <c r="LH411" s="59"/>
      <c r="LS411" s="59"/>
      <c r="MD411" s="59"/>
      <c r="MO411" s="59"/>
      <c r="MZ411" s="59"/>
      <c r="NK411" s="59"/>
      <c r="NV411" s="59"/>
      <c r="OG411" s="59"/>
      <c r="OR411" s="59"/>
      <c r="PC411" s="59"/>
      <c r="PN411" s="59"/>
      <c r="PY411" s="59"/>
      <c r="QJ411" s="59"/>
      <c r="QU411" s="59"/>
      <c r="RF411" s="59"/>
      <c r="RQ411" s="59"/>
      <c r="SB411" s="59"/>
      <c r="SM411" s="59"/>
      <c r="SX411" s="59"/>
      <c r="TI411" s="59"/>
      <c r="TT411" s="59"/>
      <c r="UE411" s="59"/>
      <c r="UP411" s="59"/>
      <c r="VA411" s="59"/>
      <c r="VL411" s="59"/>
      <c r="VW411" s="59"/>
      <c r="WH411" s="59"/>
      <c r="WS411" s="59"/>
      <c r="XD411" s="59"/>
      <c r="XO411" s="59"/>
      <c r="XZ411" s="59"/>
      <c r="YK411" s="59"/>
      <c r="YV411" s="59"/>
      <c r="ZG411" s="59"/>
      <c r="ZR411" s="59"/>
      <c r="AAC411" s="59"/>
      <c r="AAN411" s="59"/>
      <c r="AAY411" s="59"/>
      <c r="ABJ411" s="59"/>
      <c r="ABU411" s="59"/>
      <c r="ACF411" s="59"/>
      <c r="ACQ411" s="59"/>
      <c r="ADB411" s="59"/>
      <c r="ADM411" s="59"/>
      <c r="ADX411" s="59"/>
      <c r="AEI411" s="59"/>
      <c r="AET411" s="59"/>
      <c r="AFE411" s="59"/>
      <c r="AFP411" s="59"/>
      <c r="AGA411" s="59"/>
      <c r="AGL411" s="59"/>
      <c r="AGW411" s="59"/>
      <c r="AHH411" s="59"/>
      <c r="AHS411" s="59"/>
      <c r="AID411" s="59"/>
      <c r="AIO411" s="59"/>
      <c r="AIZ411" s="59"/>
      <c r="AJK411" s="59"/>
      <c r="AJV411" s="59"/>
      <c r="AKG411" s="59"/>
      <c r="AKR411" s="59"/>
      <c r="ALC411" s="59"/>
      <c r="ALN411" s="59"/>
      <c r="ALY411" s="59"/>
      <c r="AMJ411" s="59"/>
      <c r="AMU411" s="59"/>
      <c r="ANF411" s="59"/>
      <c r="ANQ411" s="59"/>
      <c r="AOB411" s="59"/>
      <c r="AOM411" s="59"/>
      <c r="AOX411" s="59"/>
      <c r="API411" s="59"/>
      <c r="APT411" s="59"/>
      <c r="AQE411" s="59"/>
      <c r="AQP411" s="59"/>
      <c r="ARA411" s="59"/>
      <c r="ARL411" s="59"/>
      <c r="ARW411" s="59"/>
      <c r="ASH411" s="59"/>
      <c r="ASS411" s="59"/>
      <c r="ATD411" s="59"/>
      <c r="ATO411" s="59"/>
      <c r="ATZ411" s="59"/>
      <c r="AUK411" s="59"/>
      <c r="AUV411" s="59"/>
      <c r="AVG411" s="59"/>
      <c r="AVR411" s="59"/>
      <c r="AWC411" s="59"/>
      <c r="AWN411" s="59"/>
      <c r="AWY411" s="59"/>
      <c r="AXJ411" s="59"/>
      <c r="AXU411" s="59"/>
      <c r="AYF411" s="59"/>
      <c r="AYQ411" s="59"/>
      <c r="AZB411" s="59"/>
    </row>
    <row r="412" spans="1:1024 1035:1354" ht="18.75" customHeight="1" x14ac:dyDescent="0.25">
      <c r="A412" s="24">
        <f>'total Scrap'!A412</f>
        <v>0</v>
      </c>
      <c r="B412" s="29">
        <f>'total Scrap'!D412</f>
        <v>0</v>
      </c>
      <c r="C412" s="45">
        <f>'total Scrap'!E412</f>
        <v>0</v>
      </c>
      <c r="D412" s="8">
        <f>'total Scrap'!F412</f>
        <v>0</v>
      </c>
      <c r="E412" s="26">
        <f t="shared" ca="1" si="60"/>
        <v>1457</v>
      </c>
      <c r="F412" s="26">
        <f t="shared" si="61"/>
        <v>610</v>
      </c>
      <c r="G412" s="27">
        <f t="shared" ca="1" si="62"/>
        <v>43.571428571428569</v>
      </c>
      <c r="H412" s="26" t="e">
        <f t="shared" ca="1" si="63"/>
        <v>#NAME?</v>
      </c>
      <c r="I412" s="26"/>
      <c r="J412" s="30"/>
      <c r="P412" s="57">
        <f t="shared" si="64"/>
        <v>0</v>
      </c>
      <c r="Q412" s="30">
        <f t="shared" si="65"/>
        <v>0</v>
      </c>
      <c r="U412" s="42" t="e">
        <f ca="1">IF($C412=$R$3, $A412,)</f>
        <v>#NAME?</v>
      </c>
      <c r="W412" s="43" t="e">
        <f t="shared" ca="1" si="66"/>
        <v>#NAME?</v>
      </c>
      <c r="X412" s="42" t="e">
        <f t="shared" ca="1" si="67"/>
        <v>#NAME?</v>
      </c>
      <c r="AH412" s="59"/>
      <c r="AS412" s="59"/>
      <c r="BD412" s="59"/>
      <c r="BO412" s="59"/>
      <c r="BZ412" s="59"/>
      <c r="CK412" s="59"/>
      <c r="CV412" s="59"/>
      <c r="DG412" s="59"/>
      <c r="DR412" s="59"/>
      <c r="EC412" s="59"/>
      <c r="EN412" s="59"/>
      <c r="EY412" s="59"/>
      <c r="FJ412" s="59"/>
      <c r="FU412" s="59"/>
      <c r="GF412" s="59"/>
      <c r="GQ412" s="59"/>
      <c r="HB412" s="59"/>
      <c r="HM412" s="59"/>
      <c r="HX412" s="59"/>
      <c r="II412" s="59"/>
      <c r="IT412" s="59"/>
      <c r="JE412" s="59"/>
      <c r="JP412" s="59"/>
      <c r="KA412" s="59"/>
      <c r="KL412" s="59"/>
      <c r="KW412" s="59"/>
      <c r="LH412" s="59"/>
      <c r="LS412" s="59"/>
      <c r="MD412" s="59"/>
      <c r="MO412" s="59"/>
      <c r="MZ412" s="59"/>
      <c r="NK412" s="59"/>
      <c r="NV412" s="59"/>
      <c r="OG412" s="59"/>
      <c r="OR412" s="59"/>
      <c r="PC412" s="59"/>
      <c r="PN412" s="59"/>
      <c r="PY412" s="59"/>
      <c r="QJ412" s="59"/>
      <c r="QU412" s="59"/>
      <c r="RF412" s="59"/>
      <c r="RQ412" s="59"/>
      <c r="SB412" s="59"/>
      <c r="SM412" s="59"/>
      <c r="SX412" s="59"/>
      <c r="TI412" s="59"/>
      <c r="TT412" s="59"/>
      <c r="UE412" s="59"/>
      <c r="UP412" s="59"/>
      <c r="VA412" s="59"/>
      <c r="VL412" s="59"/>
      <c r="VW412" s="59"/>
      <c r="WH412" s="59"/>
      <c r="WS412" s="59"/>
      <c r="XD412" s="59"/>
      <c r="XO412" s="59"/>
      <c r="XZ412" s="59"/>
      <c r="YK412" s="59"/>
      <c r="YV412" s="59"/>
      <c r="ZG412" s="59"/>
      <c r="ZR412" s="59"/>
      <c r="AAC412" s="59"/>
      <c r="AAN412" s="59"/>
      <c r="AAY412" s="59"/>
      <c r="ABJ412" s="59"/>
      <c r="ABU412" s="59"/>
      <c r="ACF412" s="59"/>
      <c r="ACQ412" s="59"/>
      <c r="ADB412" s="59"/>
      <c r="ADM412" s="59"/>
      <c r="ADX412" s="59"/>
      <c r="AEI412" s="59"/>
      <c r="AET412" s="59"/>
      <c r="AFE412" s="59"/>
      <c r="AFP412" s="59"/>
      <c r="AGA412" s="59"/>
      <c r="AGL412" s="59"/>
      <c r="AGW412" s="59"/>
      <c r="AHH412" s="59"/>
      <c r="AHS412" s="59"/>
      <c r="AID412" s="59"/>
      <c r="AIO412" s="59"/>
      <c r="AIZ412" s="59"/>
      <c r="AJK412" s="59"/>
      <c r="AJV412" s="59"/>
      <c r="AKG412" s="59"/>
      <c r="AKR412" s="59"/>
      <c r="ALC412" s="59"/>
      <c r="ALN412" s="59"/>
      <c r="ALY412" s="59"/>
      <c r="AMJ412" s="59"/>
      <c r="AMU412" s="59"/>
      <c r="ANF412" s="59"/>
      <c r="ANQ412" s="59"/>
      <c r="AOB412" s="59"/>
      <c r="AOM412" s="59"/>
      <c r="AOX412" s="59"/>
      <c r="API412" s="59"/>
      <c r="APT412" s="59"/>
      <c r="AQE412" s="59"/>
      <c r="AQP412" s="59"/>
      <c r="ARA412" s="59"/>
      <c r="ARL412" s="59"/>
      <c r="ARW412" s="59"/>
      <c r="ASH412" s="59"/>
      <c r="ASS412" s="59"/>
      <c r="ATD412" s="59"/>
      <c r="ATO412" s="59"/>
      <c r="ATZ412" s="59"/>
      <c r="AUK412" s="59"/>
      <c r="AUV412" s="59"/>
      <c r="AVG412" s="59"/>
      <c r="AVR412" s="59"/>
      <c r="AWC412" s="59"/>
      <c r="AWN412" s="59"/>
      <c r="AWY412" s="59"/>
      <c r="AXJ412" s="59"/>
      <c r="AXU412" s="59"/>
      <c r="AYF412" s="59"/>
      <c r="AYQ412" s="59"/>
      <c r="AZB412" s="59"/>
    </row>
    <row r="413" spans="1:1024 1035:1354" ht="18.75" customHeight="1" x14ac:dyDescent="0.25">
      <c r="A413" s="24">
        <f>'total Scrap'!A413</f>
        <v>0</v>
      </c>
      <c r="B413" s="29">
        <f>'total Scrap'!D413</f>
        <v>0</v>
      </c>
      <c r="C413" s="45">
        <f>'total Scrap'!E413</f>
        <v>0</v>
      </c>
      <c r="D413" s="8">
        <f>'total Scrap'!F413</f>
        <v>0</v>
      </c>
      <c r="E413" s="26">
        <f t="shared" ca="1" si="60"/>
        <v>1457</v>
      </c>
      <c r="F413" s="26">
        <f t="shared" si="61"/>
        <v>610</v>
      </c>
      <c r="G413" s="27">
        <f t="shared" ca="1" si="62"/>
        <v>43.571428571428569</v>
      </c>
      <c r="H413" s="26" t="e">
        <f t="shared" ca="1" si="63"/>
        <v>#NAME?</v>
      </c>
      <c r="I413" s="26"/>
      <c r="J413" s="30"/>
      <c r="P413" s="57">
        <f t="shared" si="64"/>
        <v>0</v>
      </c>
      <c r="Q413" s="30">
        <f t="shared" si="65"/>
        <v>0</v>
      </c>
      <c r="U413" s="42" t="e">
        <f ca="1">IF($C413=$R$3, $A413,)</f>
        <v>#NAME?</v>
      </c>
      <c r="W413" s="43" t="e">
        <f t="shared" ca="1" si="66"/>
        <v>#NAME?</v>
      </c>
      <c r="X413" s="42" t="e">
        <f t="shared" ca="1" si="67"/>
        <v>#NAME?</v>
      </c>
      <c r="AH413" s="59"/>
      <c r="AS413" s="59"/>
      <c r="BD413" s="59"/>
      <c r="BO413" s="59"/>
      <c r="BZ413" s="59"/>
      <c r="CK413" s="59"/>
      <c r="CV413" s="59"/>
      <c r="DG413" s="59"/>
      <c r="DR413" s="59"/>
      <c r="EC413" s="59"/>
      <c r="EN413" s="59"/>
      <c r="EY413" s="59"/>
      <c r="FJ413" s="59"/>
      <c r="FU413" s="59"/>
      <c r="GF413" s="59"/>
      <c r="GQ413" s="59"/>
      <c r="HB413" s="59"/>
      <c r="HM413" s="59"/>
      <c r="HX413" s="59"/>
      <c r="II413" s="59"/>
      <c r="IT413" s="59"/>
      <c r="JE413" s="59"/>
      <c r="JP413" s="59"/>
      <c r="KA413" s="59"/>
      <c r="KL413" s="59"/>
      <c r="KW413" s="59"/>
      <c r="LH413" s="59"/>
      <c r="LS413" s="59"/>
      <c r="MD413" s="59"/>
      <c r="MO413" s="59"/>
      <c r="MZ413" s="59"/>
      <c r="NK413" s="59"/>
      <c r="NV413" s="59"/>
      <c r="OG413" s="59"/>
      <c r="OR413" s="59"/>
      <c r="PC413" s="59"/>
      <c r="PN413" s="59"/>
      <c r="PY413" s="59"/>
      <c r="QJ413" s="59"/>
      <c r="QU413" s="59"/>
      <c r="RF413" s="59"/>
      <c r="RQ413" s="59"/>
      <c r="SB413" s="59"/>
      <c r="SM413" s="59"/>
      <c r="SX413" s="59"/>
      <c r="TI413" s="59"/>
      <c r="TT413" s="59"/>
      <c r="UE413" s="59"/>
      <c r="UP413" s="59"/>
      <c r="VA413" s="59"/>
      <c r="VL413" s="59"/>
      <c r="VW413" s="59"/>
      <c r="WH413" s="59"/>
      <c r="WS413" s="59"/>
      <c r="XD413" s="59"/>
      <c r="XO413" s="59"/>
      <c r="XZ413" s="59"/>
      <c r="YK413" s="59"/>
      <c r="YV413" s="59"/>
      <c r="ZG413" s="59"/>
      <c r="ZR413" s="59"/>
      <c r="AAC413" s="59"/>
      <c r="AAN413" s="59"/>
      <c r="AAY413" s="59"/>
      <c r="ABJ413" s="59"/>
      <c r="ABU413" s="59"/>
      <c r="ACF413" s="59"/>
      <c r="ACQ413" s="59"/>
      <c r="ADB413" s="59"/>
      <c r="ADM413" s="59"/>
      <c r="ADX413" s="59"/>
      <c r="AEI413" s="59"/>
      <c r="AET413" s="59"/>
      <c r="AFE413" s="59"/>
      <c r="AFP413" s="59"/>
      <c r="AGA413" s="59"/>
      <c r="AGL413" s="59"/>
      <c r="AGW413" s="59"/>
      <c r="AHH413" s="59"/>
      <c r="AHS413" s="59"/>
      <c r="AID413" s="59"/>
      <c r="AIO413" s="59"/>
      <c r="AIZ413" s="59"/>
      <c r="AJK413" s="59"/>
      <c r="AJV413" s="59"/>
      <c r="AKG413" s="59"/>
      <c r="AKR413" s="59"/>
      <c r="ALC413" s="59"/>
      <c r="ALN413" s="59"/>
      <c r="ALY413" s="59"/>
      <c r="AMJ413" s="59"/>
      <c r="AMU413" s="59"/>
      <c r="ANF413" s="59"/>
      <c r="ANQ413" s="59"/>
      <c r="AOB413" s="59"/>
      <c r="AOM413" s="59"/>
      <c r="AOX413" s="59"/>
      <c r="API413" s="59"/>
      <c r="APT413" s="59"/>
      <c r="AQE413" s="59"/>
      <c r="AQP413" s="59"/>
      <c r="ARA413" s="59"/>
      <c r="ARL413" s="59"/>
      <c r="ARW413" s="59"/>
      <c r="ASH413" s="59"/>
      <c r="ASS413" s="59"/>
      <c r="ATD413" s="59"/>
      <c r="ATO413" s="59"/>
      <c r="ATZ413" s="59"/>
      <c r="AUK413" s="59"/>
      <c r="AUV413" s="59"/>
      <c r="AVG413" s="59"/>
      <c r="AVR413" s="59"/>
      <c r="AWC413" s="59"/>
      <c r="AWN413" s="59"/>
      <c r="AWY413" s="59"/>
      <c r="AXJ413" s="59"/>
      <c r="AXU413" s="59"/>
      <c r="AYF413" s="59"/>
      <c r="AYQ413" s="59"/>
      <c r="AZB413" s="59"/>
    </row>
    <row r="414" spans="1:1024 1035:1354" ht="18.75" customHeight="1" x14ac:dyDescent="0.25">
      <c r="A414" s="24">
        <f>'total Scrap'!A414</f>
        <v>0</v>
      </c>
      <c r="B414" s="29">
        <f>'total Scrap'!D414</f>
        <v>0</v>
      </c>
      <c r="C414" s="45">
        <f>'total Scrap'!E414</f>
        <v>0</v>
      </c>
      <c r="D414" s="8">
        <f>'total Scrap'!F414</f>
        <v>0</v>
      </c>
      <c r="E414" s="26">
        <f t="shared" ca="1" si="60"/>
        <v>1457</v>
      </c>
      <c r="F414" s="26">
        <f t="shared" si="61"/>
        <v>610</v>
      </c>
      <c r="G414" s="27">
        <f t="shared" ca="1" si="62"/>
        <v>43.571428571428569</v>
      </c>
      <c r="H414" s="26" t="e">
        <f t="shared" ca="1" si="63"/>
        <v>#NAME?</v>
      </c>
      <c r="I414" s="26"/>
      <c r="J414" s="30"/>
      <c r="P414" s="57">
        <f t="shared" si="64"/>
        <v>0</v>
      </c>
      <c r="Q414" s="30">
        <f t="shared" si="65"/>
        <v>0</v>
      </c>
      <c r="U414" s="42" t="e">
        <f ca="1">IF($C414=$R$3, $A414,)</f>
        <v>#NAME?</v>
      </c>
      <c r="W414" s="43" t="e">
        <f t="shared" ca="1" si="66"/>
        <v>#NAME?</v>
      </c>
      <c r="X414" s="42" t="e">
        <f t="shared" ca="1" si="67"/>
        <v>#NAME?</v>
      </c>
      <c r="AH414" s="59"/>
      <c r="AS414" s="59"/>
      <c r="BD414" s="59"/>
      <c r="BO414" s="59"/>
      <c r="BZ414" s="59"/>
      <c r="CK414" s="59"/>
      <c r="CV414" s="59"/>
      <c r="DG414" s="59"/>
      <c r="DR414" s="59"/>
      <c r="EC414" s="59"/>
      <c r="EN414" s="59"/>
      <c r="EY414" s="59"/>
      <c r="FJ414" s="59"/>
      <c r="FU414" s="59"/>
      <c r="GF414" s="59"/>
      <c r="GQ414" s="59"/>
      <c r="HB414" s="59"/>
      <c r="HM414" s="59"/>
      <c r="HX414" s="59"/>
      <c r="II414" s="59"/>
      <c r="IT414" s="59"/>
      <c r="JE414" s="59"/>
      <c r="JP414" s="59"/>
      <c r="KA414" s="59"/>
      <c r="KL414" s="59"/>
      <c r="KW414" s="59"/>
      <c r="LH414" s="59"/>
      <c r="LS414" s="59"/>
      <c r="MD414" s="59"/>
      <c r="MO414" s="59"/>
      <c r="MZ414" s="59"/>
      <c r="NK414" s="59"/>
      <c r="NV414" s="59"/>
      <c r="OG414" s="59"/>
      <c r="OR414" s="59"/>
      <c r="PC414" s="59"/>
      <c r="PN414" s="59"/>
      <c r="PY414" s="59"/>
      <c r="QJ414" s="59"/>
      <c r="QU414" s="59"/>
      <c r="RF414" s="59"/>
      <c r="RQ414" s="59"/>
      <c r="SB414" s="59"/>
      <c r="SM414" s="59"/>
      <c r="SX414" s="59"/>
      <c r="TI414" s="59"/>
      <c r="TT414" s="59"/>
      <c r="UE414" s="59"/>
      <c r="UP414" s="59"/>
      <c r="VA414" s="59"/>
      <c r="VL414" s="59"/>
      <c r="VW414" s="59"/>
      <c r="WH414" s="59"/>
      <c r="WS414" s="59"/>
      <c r="XD414" s="59"/>
      <c r="XO414" s="59"/>
      <c r="XZ414" s="59"/>
      <c r="YK414" s="59"/>
      <c r="YV414" s="59"/>
      <c r="ZG414" s="59"/>
      <c r="ZR414" s="59"/>
      <c r="AAC414" s="59"/>
      <c r="AAN414" s="59"/>
      <c r="AAY414" s="59"/>
      <c r="ABJ414" s="59"/>
      <c r="ABU414" s="59"/>
      <c r="ACF414" s="59"/>
      <c r="ACQ414" s="59"/>
      <c r="ADB414" s="59"/>
      <c r="ADM414" s="59"/>
      <c r="ADX414" s="59"/>
      <c r="AEI414" s="59"/>
      <c r="AET414" s="59"/>
      <c r="AFE414" s="59"/>
      <c r="AFP414" s="59"/>
      <c r="AGA414" s="59"/>
      <c r="AGL414" s="59"/>
      <c r="AGW414" s="59"/>
      <c r="AHH414" s="59"/>
      <c r="AHS414" s="59"/>
      <c r="AID414" s="59"/>
      <c r="AIO414" s="59"/>
      <c r="AIZ414" s="59"/>
      <c r="AJK414" s="59"/>
      <c r="AJV414" s="59"/>
      <c r="AKG414" s="59"/>
      <c r="AKR414" s="59"/>
      <c r="ALC414" s="59"/>
      <c r="ALN414" s="59"/>
      <c r="ALY414" s="59"/>
      <c r="AMJ414" s="59"/>
      <c r="AMU414" s="59"/>
      <c r="ANF414" s="59"/>
      <c r="ANQ414" s="59"/>
      <c r="AOB414" s="59"/>
      <c r="AOM414" s="59"/>
      <c r="AOX414" s="59"/>
      <c r="API414" s="59"/>
      <c r="APT414" s="59"/>
      <c r="AQE414" s="59"/>
      <c r="AQP414" s="59"/>
      <c r="ARA414" s="59"/>
      <c r="ARL414" s="59"/>
      <c r="ARW414" s="59"/>
      <c r="ASH414" s="59"/>
      <c r="ASS414" s="59"/>
      <c r="ATD414" s="59"/>
      <c r="ATO414" s="59"/>
      <c r="ATZ414" s="59"/>
      <c r="AUK414" s="59"/>
      <c r="AUV414" s="59"/>
      <c r="AVG414" s="59"/>
      <c r="AVR414" s="59"/>
      <c r="AWC414" s="59"/>
      <c r="AWN414" s="59"/>
      <c r="AWY414" s="59"/>
      <c r="AXJ414" s="59"/>
      <c r="AXU414" s="59"/>
      <c r="AYF414" s="59"/>
      <c r="AYQ414" s="59"/>
      <c r="AZB414" s="59"/>
    </row>
    <row r="415" spans="1:1024 1035:1354" ht="18.75" customHeight="1" x14ac:dyDescent="0.25">
      <c r="A415" s="24">
        <f>'total Scrap'!A415</f>
        <v>0</v>
      </c>
      <c r="B415" s="29">
        <f>'total Scrap'!D415</f>
        <v>0</v>
      </c>
      <c r="C415" s="45">
        <f>'total Scrap'!E415</f>
        <v>0</v>
      </c>
      <c r="D415" s="8">
        <f>'total Scrap'!F415</f>
        <v>0</v>
      </c>
      <c r="E415" s="26">
        <f t="shared" ca="1" si="60"/>
        <v>1457</v>
      </c>
      <c r="F415" s="26">
        <f t="shared" si="61"/>
        <v>610</v>
      </c>
      <c r="G415" s="27">
        <f t="shared" ca="1" si="62"/>
        <v>43.571428571428569</v>
      </c>
      <c r="H415" s="26" t="e">
        <f t="shared" ca="1" si="63"/>
        <v>#NAME?</v>
      </c>
      <c r="I415" s="26"/>
      <c r="J415" s="30"/>
      <c r="P415" s="57">
        <f t="shared" si="64"/>
        <v>0</v>
      </c>
      <c r="Q415" s="30">
        <f t="shared" si="65"/>
        <v>0</v>
      </c>
      <c r="U415" s="42" t="e">
        <f ca="1">IF($C415=$R$3, $A415,)</f>
        <v>#NAME?</v>
      </c>
      <c r="W415" s="43" t="e">
        <f t="shared" ca="1" si="66"/>
        <v>#NAME?</v>
      </c>
      <c r="X415" s="42" t="e">
        <f t="shared" ca="1" si="67"/>
        <v>#NAME?</v>
      </c>
      <c r="AH415" s="59"/>
      <c r="AS415" s="59"/>
      <c r="BD415" s="59"/>
      <c r="BO415" s="59"/>
      <c r="BZ415" s="59"/>
      <c r="CK415" s="59"/>
      <c r="CV415" s="59"/>
      <c r="DG415" s="59"/>
      <c r="DR415" s="59"/>
      <c r="EC415" s="59"/>
      <c r="EN415" s="59"/>
      <c r="EY415" s="59"/>
      <c r="FJ415" s="59"/>
      <c r="FU415" s="59"/>
      <c r="GF415" s="59"/>
      <c r="GQ415" s="59"/>
      <c r="HB415" s="59"/>
      <c r="HM415" s="59"/>
      <c r="HX415" s="59"/>
      <c r="II415" s="59"/>
      <c r="IT415" s="59"/>
      <c r="JE415" s="59"/>
      <c r="JP415" s="59"/>
      <c r="KA415" s="59"/>
      <c r="KL415" s="59"/>
      <c r="KW415" s="59"/>
      <c r="LH415" s="59"/>
      <c r="LS415" s="59"/>
      <c r="MD415" s="59"/>
      <c r="MO415" s="59"/>
      <c r="MZ415" s="59"/>
      <c r="NK415" s="59"/>
      <c r="NV415" s="59"/>
      <c r="OG415" s="59"/>
      <c r="OR415" s="59"/>
      <c r="PC415" s="59"/>
      <c r="PN415" s="59"/>
      <c r="PY415" s="59"/>
      <c r="QJ415" s="59"/>
      <c r="QU415" s="59"/>
      <c r="RF415" s="59"/>
      <c r="RQ415" s="59"/>
      <c r="SB415" s="59"/>
      <c r="SM415" s="59"/>
      <c r="SX415" s="59"/>
      <c r="TI415" s="59"/>
      <c r="TT415" s="59"/>
      <c r="UE415" s="59"/>
      <c r="UP415" s="59"/>
      <c r="VA415" s="59"/>
      <c r="VL415" s="59"/>
      <c r="VW415" s="59"/>
      <c r="WH415" s="59"/>
      <c r="WS415" s="59"/>
      <c r="XD415" s="59"/>
      <c r="XO415" s="59"/>
      <c r="XZ415" s="59"/>
      <c r="YK415" s="59"/>
      <c r="YV415" s="59"/>
      <c r="ZG415" s="59"/>
      <c r="ZR415" s="59"/>
      <c r="AAC415" s="59"/>
      <c r="AAN415" s="59"/>
      <c r="AAY415" s="59"/>
      <c r="ABJ415" s="59"/>
      <c r="ABU415" s="59"/>
      <c r="ACF415" s="59"/>
      <c r="ACQ415" s="59"/>
      <c r="ADB415" s="59"/>
      <c r="ADM415" s="59"/>
      <c r="ADX415" s="59"/>
      <c r="AEI415" s="59"/>
      <c r="AET415" s="59"/>
      <c r="AFE415" s="59"/>
      <c r="AFP415" s="59"/>
      <c r="AGA415" s="59"/>
      <c r="AGL415" s="59"/>
      <c r="AGW415" s="59"/>
      <c r="AHH415" s="59"/>
      <c r="AHS415" s="59"/>
      <c r="AID415" s="59"/>
      <c r="AIO415" s="59"/>
      <c r="AIZ415" s="59"/>
      <c r="AJK415" s="59"/>
      <c r="AJV415" s="59"/>
      <c r="AKG415" s="59"/>
      <c r="AKR415" s="59"/>
      <c r="ALC415" s="59"/>
      <c r="ALN415" s="59"/>
      <c r="ALY415" s="59"/>
      <c r="AMJ415" s="59"/>
      <c r="AMU415" s="59"/>
      <c r="ANF415" s="59"/>
      <c r="ANQ415" s="59"/>
      <c r="AOB415" s="59"/>
      <c r="AOM415" s="59"/>
      <c r="AOX415" s="59"/>
      <c r="API415" s="59"/>
      <c r="APT415" s="59"/>
      <c r="AQE415" s="59"/>
      <c r="AQP415" s="59"/>
      <c r="ARA415" s="59"/>
      <c r="ARL415" s="59"/>
      <c r="ARW415" s="59"/>
      <c r="ASH415" s="59"/>
      <c r="ASS415" s="59"/>
      <c r="ATD415" s="59"/>
      <c r="ATO415" s="59"/>
      <c r="ATZ415" s="59"/>
      <c r="AUK415" s="59"/>
      <c r="AUV415" s="59"/>
      <c r="AVG415" s="59"/>
      <c r="AVR415" s="59"/>
      <c r="AWC415" s="59"/>
      <c r="AWN415" s="59"/>
      <c r="AWY415" s="59"/>
      <c r="AXJ415" s="59"/>
      <c r="AXU415" s="59"/>
      <c r="AYF415" s="59"/>
      <c r="AYQ415" s="59"/>
      <c r="AZB415" s="59"/>
    </row>
    <row r="416" spans="1:1024 1035:1354" ht="18.75" customHeight="1" x14ac:dyDescent="0.25">
      <c r="A416" s="24">
        <f>'total Scrap'!A416</f>
        <v>0</v>
      </c>
      <c r="B416" s="29">
        <f>'total Scrap'!D416</f>
        <v>0</v>
      </c>
      <c r="C416" s="45">
        <f>'total Scrap'!E416</f>
        <v>0</v>
      </c>
      <c r="D416" s="8">
        <f>'total Scrap'!F416</f>
        <v>0</v>
      </c>
      <c r="E416" s="26">
        <f t="shared" ca="1" si="60"/>
        <v>1457</v>
      </c>
      <c r="F416" s="26">
        <f t="shared" si="61"/>
        <v>610</v>
      </c>
      <c r="G416" s="27">
        <f t="shared" ca="1" si="62"/>
        <v>43.571428571428569</v>
      </c>
      <c r="H416" s="26" t="e">
        <f t="shared" ca="1" si="63"/>
        <v>#NAME?</v>
      </c>
      <c r="I416" s="26"/>
      <c r="J416" s="30"/>
      <c r="P416" s="57">
        <f t="shared" si="64"/>
        <v>0</v>
      </c>
      <c r="Q416" s="30">
        <f t="shared" si="65"/>
        <v>0</v>
      </c>
      <c r="U416" s="42" t="e">
        <f ca="1">IF($C416=$R$3, $A416,)</f>
        <v>#NAME?</v>
      </c>
      <c r="W416" s="43" t="e">
        <f t="shared" ca="1" si="66"/>
        <v>#NAME?</v>
      </c>
      <c r="X416" s="42" t="e">
        <f t="shared" ca="1" si="67"/>
        <v>#NAME?</v>
      </c>
      <c r="AH416" s="59"/>
      <c r="AS416" s="59"/>
      <c r="BD416" s="59"/>
      <c r="BO416" s="59"/>
      <c r="BZ416" s="59"/>
      <c r="CK416" s="59"/>
      <c r="CV416" s="59"/>
      <c r="DG416" s="59"/>
      <c r="DR416" s="59"/>
      <c r="EC416" s="59"/>
      <c r="EN416" s="59"/>
      <c r="EY416" s="59"/>
      <c r="FJ416" s="59"/>
      <c r="FU416" s="59"/>
      <c r="GF416" s="59"/>
      <c r="GQ416" s="59"/>
      <c r="HB416" s="59"/>
      <c r="HM416" s="59"/>
      <c r="HX416" s="59"/>
      <c r="II416" s="59"/>
      <c r="IT416" s="59"/>
      <c r="JE416" s="59"/>
      <c r="JP416" s="59"/>
      <c r="KA416" s="59"/>
      <c r="KL416" s="59"/>
      <c r="KW416" s="59"/>
      <c r="LH416" s="59"/>
      <c r="LS416" s="59"/>
      <c r="MD416" s="59"/>
      <c r="MO416" s="59"/>
      <c r="MZ416" s="59"/>
      <c r="NK416" s="59"/>
      <c r="NV416" s="59"/>
      <c r="OG416" s="59"/>
      <c r="OR416" s="59"/>
      <c r="PC416" s="59"/>
      <c r="PN416" s="59"/>
      <c r="PY416" s="59"/>
      <c r="QJ416" s="59"/>
      <c r="QU416" s="59"/>
      <c r="RF416" s="59"/>
      <c r="RQ416" s="59"/>
      <c r="SB416" s="59"/>
      <c r="SM416" s="59"/>
      <c r="SX416" s="59"/>
      <c r="TI416" s="59"/>
      <c r="TT416" s="59"/>
      <c r="UE416" s="59"/>
      <c r="UP416" s="59"/>
      <c r="VA416" s="59"/>
      <c r="VL416" s="59"/>
      <c r="VW416" s="59"/>
      <c r="WH416" s="59"/>
      <c r="WS416" s="59"/>
      <c r="XD416" s="59"/>
      <c r="XO416" s="59"/>
      <c r="XZ416" s="59"/>
      <c r="YK416" s="59"/>
      <c r="YV416" s="59"/>
      <c r="ZG416" s="59"/>
      <c r="ZR416" s="59"/>
      <c r="AAC416" s="59"/>
      <c r="AAN416" s="59"/>
      <c r="AAY416" s="59"/>
      <c r="ABJ416" s="59"/>
      <c r="ABU416" s="59"/>
      <c r="ACF416" s="59"/>
      <c r="ACQ416" s="59"/>
      <c r="ADB416" s="59"/>
      <c r="ADM416" s="59"/>
      <c r="ADX416" s="59"/>
      <c r="AEI416" s="59"/>
      <c r="AET416" s="59"/>
      <c r="AFE416" s="59"/>
      <c r="AFP416" s="59"/>
      <c r="AGA416" s="59"/>
      <c r="AGL416" s="59"/>
      <c r="AGW416" s="59"/>
      <c r="AHH416" s="59"/>
      <c r="AHS416" s="59"/>
      <c r="AID416" s="59"/>
      <c r="AIO416" s="59"/>
      <c r="AIZ416" s="59"/>
      <c r="AJK416" s="59"/>
      <c r="AJV416" s="59"/>
      <c r="AKG416" s="59"/>
      <c r="AKR416" s="59"/>
      <c r="ALC416" s="59"/>
      <c r="ALN416" s="59"/>
      <c r="ALY416" s="59"/>
      <c r="AMJ416" s="59"/>
      <c r="AMU416" s="59"/>
      <c r="ANF416" s="59"/>
      <c r="ANQ416" s="59"/>
      <c r="AOB416" s="59"/>
      <c r="AOM416" s="59"/>
      <c r="AOX416" s="59"/>
      <c r="API416" s="59"/>
      <c r="APT416" s="59"/>
      <c r="AQE416" s="59"/>
      <c r="AQP416" s="59"/>
      <c r="ARA416" s="59"/>
      <c r="ARL416" s="59"/>
      <c r="ARW416" s="59"/>
      <c r="ASH416" s="59"/>
      <c r="ASS416" s="59"/>
      <c r="ATD416" s="59"/>
      <c r="ATO416" s="59"/>
      <c r="ATZ416" s="59"/>
      <c r="AUK416" s="59"/>
      <c r="AUV416" s="59"/>
      <c r="AVG416" s="59"/>
      <c r="AVR416" s="59"/>
      <c r="AWC416" s="59"/>
      <c r="AWN416" s="59"/>
      <c r="AWY416" s="59"/>
      <c r="AXJ416" s="59"/>
      <c r="AXU416" s="59"/>
      <c r="AYF416" s="59"/>
      <c r="AYQ416" s="59"/>
      <c r="AZB416" s="59"/>
    </row>
    <row r="417" spans="1:1024 1035:1354" ht="18.75" customHeight="1" x14ac:dyDescent="0.25">
      <c r="A417" s="24">
        <f>'total Scrap'!A417</f>
        <v>0</v>
      </c>
      <c r="B417" s="29">
        <f>'total Scrap'!D417</f>
        <v>0</v>
      </c>
      <c r="C417" s="45">
        <f>'total Scrap'!E417</f>
        <v>0</v>
      </c>
      <c r="D417" s="8">
        <f>'total Scrap'!F417</f>
        <v>0</v>
      </c>
      <c r="E417" s="26">
        <f t="shared" ca="1" si="60"/>
        <v>1457</v>
      </c>
      <c r="F417" s="26">
        <f t="shared" si="61"/>
        <v>610</v>
      </c>
      <c r="G417" s="27">
        <f t="shared" ca="1" si="62"/>
        <v>43.571428571428569</v>
      </c>
      <c r="H417" s="26" t="e">
        <f t="shared" ca="1" si="63"/>
        <v>#NAME?</v>
      </c>
      <c r="I417" s="26"/>
      <c r="J417" s="30"/>
      <c r="P417" s="57">
        <f t="shared" si="64"/>
        <v>0</v>
      </c>
      <c r="Q417" s="30">
        <f t="shared" si="65"/>
        <v>0</v>
      </c>
      <c r="U417" s="42" t="e">
        <f ca="1">IF($C417=$R$3, $A417,)</f>
        <v>#NAME?</v>
      </c>
      <c r="W417" s="43" t="e">
        <f t="shared" ca="1" si="66"/>
        <v>#NAME?</v>
      </c>
      <c r="X417" s="42" t="e">
        <f t="shared" ca="1" si="67"/>
        <v>#NAME?</v>
      </c>
      <c r="AH417" s="59"/>
      <c r="AS417" s="59"/>
      <c r="BD417" s="59"/>
      <c r="BO417" s="59"/>
      <c r="BZ417" s="59"/>
      <c r="CK417" s="59"/>
      <c r="CV417" s="59"/>
      <c r="DG417" s="59"/>
      <c r="DR417" s="59"/>
      <c r="EC417" s="59"/>
      <c r="EN417" s="59"/>
      <c r="EY417" s="59"/>
      <c r="FJ417" s="59"/>
      <c r="FU417" s="59"/>
      <c r="GF417" s="59"/>
      <c r="GQ417" s="59"/>
      <c r="HB417" s="59"/>
      <c r="HM417" s="59"/>
      <c r="HX417" s="59"/>
      <c r="II417" s="59"/>
      <c r="IT417" s="59"/>
      <c r="JE417" s="59"/>
      <c r="JP417" s="59"/>
      <c r="KA417" s="59"/>
      <c r="KL417" s="59"/>
      <c r="KW417" s="59"/>
      <c r="LH417" s="59"/>
      <c r="LS417" s="59"/>
      <c r="MD417" s="59"/>
      <c r="MO417" s="59"/>
      <c r="MZ417" s="59"/>
      <c r="NK417" s="59"/>
      <c r="NV417" s="59"/>
      <c r="OG417" s="59"/>
      <c r="OR417" s="59"/>
      <c r="PC417" s="59"/>
      <c r="PN417" s="59"/>
      <c r="PY417" s="59"/>
      <c r="QJ417" s="59"/>
      <c r="QU417" s="59"/>
      <c r="RF417" s="59"/>
      <c r="RQ417" s="59"/>
      <c r="SB417" s="59"/>
      <c r="SM417" s="59"/>
      <c r="SX417" s="59"/>
      <c r="TI417" s="59"/>
      <c r="TT417" s="59"/>
      <c r="UE417" s="59"/>
      <c r="UP417" s="59"/>
      <c r="VA417" s="59"/>
      <c r="VL417" s="59"/>
      <c r="VW417" s="59"/>
      <c r="WH417" s="59"/>
      <c r="WS417" s="59"/>
      <c r="XD417" s="59"/>
      <c r="XO417" s="59"/>
      <c r="XZ417" s="59"/>
      <c r="YK417" s="59"/>
      <c r="YV417" s="59"/>
      <c r="ZG417" s="59"/>
      <c r="ZR417" s="59"/>
      <c r="AAC417" s="59"/>
      <c r="AAN417" s="59"/>
      <c r="AAY417" s="59"/>
      <c r="ABJ417" s="59"/>
      <c r="ABU417" s="59"/>
      <c r="ACF417" s="59"/>
      <c r="ACQ417" s="59"/>
      <c r="ADB417" s="59"/>
      <c r="ADM417" s="59"/>
      <c r="ADX417" s="59"/>
      <c r="AEI417" s="59"/>
      <c r="AET417" s="59"/>
      <c r="AFE417" s="59"/>
      <c r="AFP417" s="59"/>
      <c r="AGA417" s="59"/>
      <c r="AGL417" s="59"/>
      <c r="AGW417" s="59"/>
      <c r="AHH417" s="59"/>
      <c r="AHS417" s="59"/>
      <c r="AID417" s="59"/>
      <c r="AIO417" s="59"/>
      <c r="AIZ417" s="59"/>
      <c r="AJK417" s="59"/>
      <c r="AJV417" s="59"/>
      <c r="AKG417" s="59"/>
      <c r="AKR417" s="59"/>
      <c r="ALC417" s="59"/>
      <c r="ALN417" s="59"/>
      <c r="ALY417" s="59"/>
      <c r="AMJ417" s="59"/>
      <c r="AMU417" s="59"/>
      <c r="ANF417" s="59"/>
      <c r="ANQ417" s="59"/>
      <c r="AOB417" s="59"/>
      <c r="AOM417" s="59"/>
      <c r="AOX417" s="59"/>
      <c r="API417" s="59"/>
      <c r="APT417" s="59"/>
      <c r="AQE417" s="59"/>
      <c r="AQP417" s="59"/>
      <c r="ARA417" s="59"/>
      <c r="ARL417" s="59"/>
      <c r="ARW417" s="59"/>
      <c r="ASH417" s="59"/>
      <c r="ASS417" s="59"/>
      <c r="ATD417" s="59"/>
      <c r="ATO417" s="59"/>
      <c r="ATZ417" s="59"/>
      <c r="AUK417" s="59"/>
      <c r="AUV417" s="59"/>
      <c r="AVG417" s="59"/>
      <c r="AVR417" s="59"/>
      <c r="AWC417" s="59"/>
      <c r="AWN417" s="59"/>
      <c r="AWY417" s="59"/>
      <c r="AXJ417" s="59"/>
      <c r="AXU417" s="59"/>
      <c r="AYF417" s="59"/>
      <c r="AYQ417" s="59"/>
      <c r="AZB417" s="59"/>
    </row>
    <row r="418" spans="1:1024 1035:1354" ht="18.75" customHeight="1" x14ac:dyDescent="0.25">
      <c r="A418" s="24">
        <f>'total Scrap'!A418</f>
        <v>0</v>
      </c>
      <c r="B418" s="29">
        <f>'total Scrap'!D418</f>
        <v>0</v>
      </c>
      <c r="C418" s="45">
        <f>'total Scrap'!E418</f>
        <v>0</v>
      </c>
      <c r="D418" s="8">
        <f>'total Scrap'!F418</f>
        <v>0</v>
      </c>
      <c r="E418" s="26">
        <f t="shared" ca="1" si="60"/>
        <v>1457</v>
      </c>
      <c r="F418" s="26">
        <f t="shared" si="61"/>
        <v>610</v>
      </c>
      <c r="G418" s="27">
        <f t="shared" ca="1" si="62"/>
        <v>43.571428571428569</v>
      </c>
      <c r="H418" s="26" t="e">
        <f t="shared" ca="1" si="63"/>
        <v>#NAME?</v>
      </c>
      <c r="I418" s="26"/>
      <c r="J418" s="30"/>
      <c r="P418" s="57">
        <f t="shared" si="64"/>
        <v>0</v>
      </c>
      <c r="Q418" s="30">
        <f t="shared" si="65"/>
        <v>0</v>
      </c>
      <c r="U418" s="42" t="e">
        <f ca="1">IF($C418=$R$3, $A418,)</f>
        <v>#NAME?</v>
      </c>
      <c r="W418" s="43" t="e">
        <f t="shared" ca="1" si="66"/>
        <v>#NAME?</v>
      </c>
      <c r="X418" s="42" t="e">
        <f t="shared" ca="1" si="67"/>
        <v>#NAME?</v>
      </c>
      <c r="AH418" s="59"/>
      <c r="AS418" s="59"/>
      <c r="BD418" s="59"/>
      <c r="BO418" s="59"/>
      <c r="BZ418" s="59"/>
      <c r="CK418" s="59"/>
      <c r="CV418" s="59"/>
      <c r="DG418" s="59"/>
      <c r="DR418" s="59"/>
      <c r="EC418" s="59"/>
      <c r="EN418" s="59"/>
      <c r="EY418" s="59"/>
      <c r="FJ418" s="59"/>
      <c r="FU418" s="59"/>
      <c r="GF418" s="59"/>
      <c r="GQ418" s="59"/>
      <c r="HB418" s="59"/>
      <c r="HM418" s="59"/>
      <c r="HX418" s="59"/>
      <c r="II418" s="59"/>
      <c r="IT418" s="59"/>
      <c r="JE418" s="59"/>
      <c r="JP418" s="59"/>
      <c r="KA418" s="59"/>
      <c r="KL418" s="59"/>
      <c r="KW418" s="59"/>
      <c r="LH418" s="59"/>
      <c r="LS418" s="59"/>
      <c r="MD418" s="59"/>
      <c r="MO418" s="59"/>
      <c r="MZ418" s="59"/>
      <c r="NK418" s="59"/>
      <c r="NV418" s="59"/>
      <c r="OG418" s="59"/>
      <c r="OR418" s="59"/>
      <c r="PC418" s="59"/>
      <c r="PN418" s="59"/>
      <c r="PY418" s="59"/>
      <c r="QJ418" s="59"/>
      <c r="QU418" s="59"/>
      <c r="RF418" s="59"/>
      <c r="RQ418" s="59"/>
      <c r="SB418" s="59"/>
      <c r="SM418" s="59"/>
      <c r="SX418" s="59"/>
      <c r="TI418" s="59"/>
      <c r="TT418" s="59"/>
      <c r="UE418" s="59"/>
      <c r="UP418" s="59"/>
      <c r="VA418" s="59"/>
      <c r="VL418" s="59"/>
      <c r="VW418" s="59"/>
      <c r="WH418" s="59"/>
      <c r="WS418" s="59"/>
      <c r="XD418" s="59"/>
      <c r="XO418" s="59"/>
      <c r="XZ418" s="59"/>
      <c r="YK418" s="59"/>
      <c r="YV418" s="59"/>
      <c r="ZG418" s="59"/>
      <c r="ZR418" s="59"/>
      <c r="AAC418" s="59"/>
      <c r="AAN418" s="59"/>
      <c r="AAY418" s="59"/>
      <c r="ABJ418" s="59"/>
      <c r="ABU418" s="59"/>
      <c r="ACF418" s="59"/>
      <c r="ACQ418" s="59"/>
      <c r="ADB418" s="59"/>
      <c r="ADM418" s="59"/>
      <c r="ADX418" s="59"/>
      <c r="AEI418" s="59"/>
      <c r="AET418" s="59"/>
      <c r="AFE418" s="59"/>
      <c r="AFP418" s="59"/>
      <c r="AGA418" s="59"/>
      <c r="AGL418" s="59"/>
      <c r="AGW418" s="59"/>
      <c r="AHH418" s="59"/>
      <c r="AHS418" s="59"/>
      <c r="AID418" s="59"/>
      <c r="AIO418" s="59"/>
      <c r="AIZ418" s="59"/>
      <c r="AJK418" s="59"/>
      <c r="AJV418" s="59"/>
      <c r="AKG418" s="59"/>
      <c r="AKR418" s="59"/>
      <c r="ALC418" s="59"/>
      <c r="ALN418" s="59"/>
      <c r="ALY418" s="59"/>
      <c r="AMJ418" s="59"/>
      <c r="AMU418" s="59"/>
      <c r="ANF418" s="59"/>
      <c r="ANQ418" s="59"/>
      <c r="AOB418" s="59"/>
      <c r="AOM418" s="59"/>
      <c r="AOX418" s="59"/>
      <c r="API418" s="59"/>
      <c r="APT418" s="59"/>
      <c r="AQE418" s="59"/>
      <c r="AQP418" s="59"/>
      <c r="ARA418" s="59"/>
      <c r="ARL418" s="59"/>
      <c r="ARW418" s="59"/>
      <c r="ASH418" s="59"/>
      <c r="ASS418" s="59"/>
      <c r="ATD418" s="59"/>
      <c r="ATO418" s="59"/>
      <c r="ATZ418" s="59"/>
      <c r="AUK418" s="59"/>
      <c r="AUV418" s="59"/>
      <c r="AVG418" s="59"/>
      <c r="AVR418" s="59"/>
      <c r="AWC418" s="59"/>
      <c r="AWN418" s="59"/>
      <c r="AWY418" s="59"/>
      <c r="AXJ418" s="59"/>
      <c r="AXU418" s="59"/>
      <c r="AYF418" s="59"/>
      <c r="AYQ418" s="59"/>
      <c r="AZB418" s="59"/>
    </row>
    <row r="419" spans="1:1024 1035:1354" ht="18.75" customHeight="1" x14ac:dyDescent="0.25">
      <c r="A419" s="24">
        <f>'total Scrap'!A419</f>
        <v>0</v>
      </c>
      <c r="B419" s="29">
        <f>'total Scrap'!D419</f>
        <v>0</v>
      </c>
      <c r="C419" s="45">
        <f>'total Scrap'!E419</f>
        <v>0</v>
      </c>
      <c r="D419" s="8">
        <f>'total Scrap'!F419</f>
        <v>0</v>
      </c>
      <c r="E419" s="26">
        <f t="shared" ca="1" si="60"/>
        <v>1457</v>
      </c>
      <c r="F419" s="26">
        <f t="shared" si="61"/>
        <v>610</v>
      </c>
      <c r="G419" s="27">
        <f t="shared" ca="1" si="62"/>
        <v>43.571428571428569</v>
      </c>
      <c r="H419" s="26" t="e">
        <f t="shared" ca="1" si="63"/>
        <v>#NAME?</v>
      </c>
      <c r="I419" s="26"/>
      <c r="J419" s="30"/>
      <c r="P419" s="57">
        <f t="shared" si="64"/>
        <v>0</v>
      </c>
      <c r="Q419" s="30">
        <f t="shared" si="65"/>
        <v>0</v>
      </c>
      <c r="U419" s="42" t="e">
        <f ca="1">IF($C419=$R$3, $A419,)</f>
        <v>#NAME?</v>
      </c>
      <c r="W419" s="43" t="e">
        <f t="shared" ca="1" si="66"/>
        <v>#NAME?</v>
      </c>
      <c r="X419" s="42" t="e">
        <f t="shared" ca="1" si="67"/>
        <v>#NAME?</v>
      </c>
      <c r="AH419" s="59"/>
      <c r="AS419" s="59"/>
      <c r="BD419" s="59"/>
      <c r="BO419" s="59"/>
      <c r="BZ419" s="59"/>
      <c r="CK419" s="59"/>
      <c r="CV419" s="59"/>
      <c r="DG419" s="59"/>
      <c r="DR419" s="59"/>
      <c r="EC419" s="59"/>
      <c r="EN419" s="59"/>
      <c r="EY419" s="59"/>
      <c r="FJ419" s="59"/>
      <c r="FU419" s="59"/>
      <c r="GF419" s="59"/>
      <c r="GQ419" s="59"/>
      <c r="HB419" s="59"/>
      <c r="HM419" s="59"/>
      <c r="HX419" s="59"/>
      <c r="II419" s="59"/>
      <c r="IT419" s="59"/>
      <c r="JE419" s="59"/>
      <c r="JP419" s="59"/>
      <c r="KA419" s="59"/>
      <c r="KL419" s="59"/>
      <c r="KW419" s="59"/>
      <c r="LH419" s="59"/>
      <c r="LS419" s="59"/>
      <c r="MD419" s="59"/>
      <c r="MO419" s="59"/>
      <c r="MZ419" s="59"/>
      <c r="NK419" s="59"/>
      <c r="NV419" s="59"/>
      <c r="OG419" s="59"/>
      <c r="OR419" s="59"/>
      <c r="PC419" s="59"/>
      <c r="PN419" s="59"/>
      <c r="PY419" s="59"/>
      <c r="QJ419" s="59"/>
      <c r="QU419" s="59"/>
      <c r="RF419" s="59"/>
      <c r="RQ419" s="59"/>
      <c r="SB419" s="59"/>
      <c r="SM419" s="59"/>
      <c r="SX419" s="59"/>
      <c r="TI419" s="59"/>
      <c r="TT419" s="59"/>
      <c r="UE419" s="59"/>
      <c r="UP419" s="59"/>
      <c r="VA419" s="59"/>
      <c r="VL419" s="59"/>
      <c r="VW419" s="59"/>
      <c r="WH419" s="59"/>
      <c r="WS419" s="59"/>
      <c r="XD419" s="59"/>
      <c r="XO419" s="59"/>
      <c r="XZ419" s="59"/>
      <c r="YK419" s="59"/>
      <c r="YV419" s="59"/>
      <c r="ZG419" s="59"/>
      <c r="ZR419" s="59"/>
      <c r="AAC419" s="59"/>
      <c r="AAN419" s="59"/>
      <c r="AAY419" s="59"/>
      <c r="ABJ419" s="59"/>
      <c r="ABU419" s="59"/>
      <c r="ACF419" s="59"/>
      <c r="ACQ419" s="59"/>
      <c r="ADB419" s="59"/>
      <c r="ADM419" s="59"/>
      <c r="ADX419" s="59"/>
      <c r="AEI419" s="59"/>
      <c r="AET419" s="59"/>
      <c r="AFE419" s="59"/>
      <c r="AFP419" s="59"/>
      <c r="AGA419" s="59"/>
      <c r="AGL419" s="59"/>
      <c r="AGW419" s="59"/>
      <c r="AHH419" s="59"/>
      <c r="AHS419" s="59"/>
      <c r="AID419" s="59"/>
      <c r="AIO419" s="59"/>
      <c r="AIZ419" s="59"/>
      <c r="AJK419" s="59"/>
      <c r="AJV419" s="59"/>
      <c r="AKG419" s="59"/>
      <c r="AKR419" s="59"/>
      <c r="ALC419" s="59"/>
      <c r="ALN419" s="59"/>
      <c r="ALY419" s="59"/>
      <c r="AMJ419" s="59"/>
      <c r="AMU419" s="59"/>
      <c r="ANF419" s="59"/>
      <c r="ANQ419" s="59"/>
      <c r="AOB419" s="59"/>
      <c r="AOM419" s="59"/>
      <c r="AOX419" s="59"/>
      <c r="API419" s="59"/>
      <c r="APT419" s="59"/>
      <c r="AQE419" s="59"/>
      <c r="AQP419" s="59"/>
      <c r="ARA419" s="59"/>
      <c r="ARL419" s="59"/>
      <c r="ARW419" s="59"/>
      <c r="ASH419" s="59"/>
      <c r="ASS419" s="59"/>
      <c r="ATD419" s="59"/>
      <c r="ATO419" s="59"/>
      <c r="ATZ419" s="59"/>
      <c r="AUK419" s="59"/>
      <c r="AUV419" s="59"/>
      <c r="AVG419" s="59"/>
      <c r="AVR419" s="59"/>
      <c r="AWC419" s="59"/>
      <c r="AWN419" s="59"/>
      <c r="AWY419" s="59"/>
      <c r="AXJ419" s="59"/>
      <c r="AXU419" s="59"/>
      <c r="AYF419" s="59"/>
      <c r="AYQ419" s="59"/>
      <c r="AZB419" s="59"/>
    </row>
    <row r="420" spans="1:1024 1035:1354" ht="18.75" customHeight="1" x14ac:dyDescent="0.25">
      <c r="A420" s="24">
        <f>'total Scrap'!A420</f>
        <v>0</v>
      </c>
      <c r="B420" s="29">
        <f>'total Scrap'!D420</f>
        <v>0</v>
      </c>
      <c r="C420" s="45">
        <f>'total Scrap'!E420</f>
        <v>0</v>
      </c>
      <c r="D420" s="8">
        <f>'total Scrap'!F420</f>
        <v>0</v>
      </c>
      <c r="E420" s="26">
        <f t="shared" ca="1" si="60"/>
        <v>1457</v>
      </c>
      <c r="F420" s="26">
        <f t="shared" si="61"/>
        <v>610</v>
      </c>
      <c r="G420" s="27">
        <f t="shared" ca="1" si="62"/>
        <v>43.571428571428569</v>
      </c>
      <c r="H420" s="26" t="e">
        <f t="shared" ca="1" si="63"/>
        <v>#NAME?</v>
      </c>
      <c r="I420" s="26"/>
      <c r="J420" s="30"/>
      <c r="P420" s="57">
        <f t="shared" si="64"/>
        <v>0</v>
      </c>
      <c r="Q420" s="30">
        <f t="shared" si="65"/>
        <v>0</v>
      </c>
      <c r="U420" s="42" t="e">
        <f ca="1">IF($C420=$R$3, $A420,)</f>
        <v>#NAME?</v>
      </c>
      <c r="W420" s="43" t="e">
        <f t="shared" ca="1" si="66"/>
        <v>#NAME?</v>
      </c>
      <c r="X420" s="42" t="e">
        <f t="shared" ca="1" si="67"/>
        <v>#NAME?</v>
      </c>
      <c r="AH420" s="59"/>
      <c r="AS420" s="59"/>
      <c r="BD420" s="59"/>
      <c r="BO420" s="59"/>
      <c r="BZ420" s="59"/>
      <c r="CK420" s="59"/>
      <c r="CV420" s="59"/>
      <c r="DG420" s="59"/>
      <c r="DR420" s="59"/>
      <c r="EC420" s="59"/>
      <c r="EN420" s="59"/>
      <c r="EY420" s="59"/>
      <c r="FJ420" s="59"/>
      <c r="FU420" s="59"/>
      <c r="GF420" s="59"/>
      <c r="GQ420" s="59"/>
      <c r="HB420" s="59"/>
      <c r="HM420" s="59"/>
      <c r="HX420" s="59"/>
      <c r="II420" s="59"/>
      <c r="IT420" s="59"/>
      <c r="JE420" s="59"/>
      <c r="JP420" s="59"/>
      <c r="KA420" s="59"/>
      <c r="KL420" s="59"/>
      <c r="KW420" s="59"/>
      <c r="LH420" s="59"/>
      <c r="LS420" s="59"/>
      <c r="MD420" s="59"/>
      <c r="MO420" s="59"/>
      <c r="MZ420" s="59"/>
      <c r="NK420" s="59"/>
      <c r="NV420" s="59"/>
      <c r="OG420" s="59"/>
      <c r="OR420" s="59"/>
      <c r="PC420" s="59"/>
      <c r="PN420" s="59"/>
      <c r="PY420" s="59"/>
      <c r="QJ420" s="59"/>
      <c r="QU420" s="59"/>
      <c r="RF420" s="59"/>
      <c r="RQ420" s="59"/>
      <c r="SB420" s="59"/>
      <c r="SM420" s="59"/>
      <c r="SX420" s="59"/>
      <c r="TI420" s="59"/>
      <c r="TT420" s="59"/>
      <c r="UE420" s="59"/>
      <c r="UP420" s="59"/>
      <c r="VA420" s="59"/>
      <c r="VL420" s="59"/>
      <c r="VW420" s="59"/>
      <c r="WH420" s="59"/>
      <c r="WS420" s="59"/>
      <c r="XD420" s="59"/>
      <c r="XO420" s="59"/>
      <c r="XZ420" s="59"/>
      <c r="YK420" s="59"/>
      <c r="YV420" s="59"/>
      <c r="ZG420" s="59"/>
      <c r="ZR420" s="59"/>
      <c r="AAC420" s="59"/>
      <c r="AAN420" s="59"/>
      <c r="AAY420" s="59"/>
      <c r="ABJ420" s="59"/>
      <c r="ABU420" s="59"/>
      <c r="ACF420" s="59"/>
      <c r="ACQ420" s="59"/>
      <c r="ADB420" s="59"/>
      <c r="ADM420" s="59"/>
      <c r="ADX420" s="59"/>
      <c r="AEI420" s="59"/>
      <c r="AET420" s="59"/>
      <c r="AFE420" s="59"/>
      <c r="AFP420" s="59"/>
      <c r="AGA420" s="59"/>
      <c r="AGL420" s="59"/>
      <c r="AGW420" s="59"/>
      <c r="AHH420" s="59"/>
      <c r="AHS420" s="59"/>
      <c r="AID420" s="59"/>
      <c r="AIO420" s="59"/>
      <c r="AIZ420" s="59"/>
      <c r="AJK420" s="59"/>
      <c r="AJV420" s="59"/>
      <c r="AKG420" s="59"/>
      <c r="AKR420" s="59"/>
      <c r="ALC420" s="59"/>
      <c r="ALN420" s="59"/>
      <c r="ALY420" s="59"/>
      <c r="AMJ420" s="59"/>
      <c r="AMU420" s="59"/>
      <c r="ANF420" s="59"/>
      <c r="ANQ420" s="59"/>
      <c r="AOB420" s="59"/>
      <c r="AOM420" s="59"/>
      <c r="AOX420" s="59"/>
      <c r="API420" s="59"/>
      <c r="APT420" s="59"/>
      <c r="AQE420" s="59"/>
      <c r="AQP420" s="59"/>
      <c r="ARA420" s="59"/>
      <c r="ARL420" s="59"/>
      <c r="ARW420" s="59"/>
      <c r="ASH420" s="59"/>
      <c r="ASS420" s="59"/>
      <c r="ATD420" s="59"/>
      <c r="ATO420" s="59"/>
      <c r="ATZ420" s="59"/>
      <c r="AUK420" s="59"/>
      <c r="AUV420" s="59"/>
      <c r="AVG420" s="59"/>
      <c r="AVR420" s="59"/>
      <c r="AWC420" s="59"/>
      <c r="AWN420" s="59"/>
      <c r="AWY420" s="59"/>
      <c r="AXJ420" s="59"/>
      <c r="AXU420" s="59"/>
      <c r="AYF420" s="59"/>
      <c r="AYQ420" s="59"/>
      <c r="AZB420" s="59"/>
    </row>
    <row r="421" spans="1:1024 1035:1354" ht="18.75" customHeight="1" x14ac:dyDescent="0.25">
      <c r="A421" s="24">
        <f>'total Scrap'!A421</f>
        <v>0</v>
      </c>
      <c r="B421" s="29">
        <f>'total Scrap'!D421</f>
        <v>0</v>
      </c>
      <c r="C421" s="45">
        <f>'total Scrap'!E421</f>
        <v>0</v>
      </c>
      <c r="D421" s="8">
        <f>'total Scrap'!F421</f>
        <v>0</v>
      </c>
      <c r="E421" s="26">
        <f t="shared" ca="1" si="60"/>
        <v>1457</v>
      </c>
      <c r="F421" s="26">
        <f t="shared" si="61"/>
        <v>610</v>
      </c>
      <c r="G421" s="27">
        <f t="shared" ca="1" si="62"/>
        <v>43.571428571428569</v>
      </c>
      <c r="H421" s="26" t="e">
        <f t="shared" ca="1" si="63"/>
        <v>#NAME?</v>
      </c>
      <c r="I421" s="26"/>
      <c r="J421" s="30"/>
      <c r="P421" s="57">
        <f t="shared" si="64"/>
        <v>0</v>
      </c>
      <c r="Q421" s="30">
        <f t="shared" si="65"/>
        <v>0</v>
      </c>
      <c r="U421" s="42" t="e">
        <f ca="1">IF($C421=$R$3, $A421,)</f>
        <v>#NAME?</v>
      </c>
      <c r="W421" s="43" t="e">
        <f t="shared" ca="1" si="66"/>
        <v>#NAME?</v>
      </c>
      <c r="X421" s="42" t="e">
        <f t="shared" ca="1" si="67"/>
        <v>#NAME?</v>
      </c>
      <c r="AH421" s="59"/>
      <c r="AS421" s="59"/>
      <c r="BD421" s="59"/>
      <c r="BO421" s="59"/>
      <c r="BZ421" s="59"/>
      <c r="CK421" s="59"/>
      <c r="CV421" s="59"/>
      <c r="DG421" s="59"/>
      <c r="DR421" s="59"/>
      <c r="EC421" s="59"/>
      <c r="EN421" s="59"/>
      <c r="EY421" s="59"/>
      <c r="FJ421" s="59"/>
      <c r="FU421" s="59"/>
      <c r="GF421" s="59"/>
      <c r="GQ421" s="59"/>
      <c r="HB421" s="59"/>
      <c r="HM421" s="59"/>
      <c r="HX421" s="59"/>
      <c r="II421" s="59"/>
      <c r="IT421" s="59"/>
      <c r="JE421" s="59"/>
      <c r="JP421" s="59"/>
      <c r="KA421" s="59"/>
      <c r="KL421" s="59"/>
      <c r="KW421" s="59"/>
      <c r="LH421" s="59"/>
      <c r="LS421" s="59"/>
      <c r="MD421" s="59"/>
      <c r="MO421" s="59"/>
      <c r="MZ421" s="59"/>
      <c r="NK421" s="59"/>
      <c r="NV421" s="59"/>
      <c r="OG421" s="59"/>
      <c r="OR421" s="59"/>
      <c r="PC421" s="59"/>
      <c r="PN421" s="59"/>
      <c r="PY421" s="59"/>
      <c r="QJ421" s="59"/>
      <c r="QU421" s="59"/>
      <c r="RF421" s="59"/>
      <c r="RQ421" s="59"/>
      <c r="SB421" s="59"/>
      <c r="SM421" s="59"/>
      <c r="SX421" s="59"/>
      <c r="TI421" s="59"/>
      <c r="TT421" s="59"/>
      <c r="UE421" s="59"/>
      <c r="UP421" s="59"/>
      <c r="VA421" s="59"/>
      <c r="VL421" s="59"/>
      <c r="VW421" s="59"/>
      <c r="WH421" s="59"/>
      <c r="WS421" s="59"/>
      <c r="XD421" s="59"/>
      <c r="XO421" s="59"/>
      <c r="XZ421" s="59"/>
      <c r="YK421" s="59"/>
      <c r="YV421" s="59"/>
      <c r="ZG421" s="59"/>
      <c r="ZR421" s="59"/>
      <c r="AAC421" s="59"/>
      <c r="AAN421" s="59"/>
      <c r="AAY421" s="59"/>
      <c r="ABJ421" s="59"/>
      <c r="ABU421" s="59"/>
      <c r="ACF421" s="59"/>
      <c r="ACQ421" s="59"/>
      <c r="ADB421" s="59"/>
      <c r="ADM421" s="59"/>
      <c r="ADX421" s="59"/>
      <c r="AEI421" s="59"/>
      <c r="AET421" s="59"/>
      <c r="AFE421" s="59"/>
      <c r="AFP421" s="59"/>
      <c r="AGA421" s="59"/>
      <c r="AGL421" s="59"/>
      <c r="AGW421" s="59"/>
      <c r="AHH421" s="59"/>
      <c r="AHS421" s="59"/>
      <c r="AID421" s="59"/>
      <c r="AIO421" s="59"/>
      <c r="AIZ421" s="59"/>
      <c r="AJK421" s="59"/>
      <c r="AJV421" s="59"/>
      <c r="AKG421" s="59"/>
      <c r="AKR421" s="59"/>
      <c r="ALC421" s="59"/>
      <c r="ALN421" s="59"/>
      <c r="ALY421" s="59"/>
      <c r="AMJ421" s="59"/>
      <c r="AMU421" s="59"/>
      <c r="ANF421" s="59"/>
      <c r="ANQ421" s="59"/>
      <c r="AOB421" s="59"/>
      <c r="AOM421" s="59"/>
      <c r="AOX421" s="59"/>
      <c r="API421" s="59"/>
      <c r="APT421" s="59"/>
      <c r="AQE421" s="59"/>
      <c r="AQP421" s="59"/>
      <c r="ARA421" s="59"/>
      <c r="ARL421" s="59"/>
      <c r="ARW421" s="59"/>
      <c r="ASH421" s="59"/>
      <c r="ASS421" s="59"/>
      <c r="ATD421" s="59"/>
      <c r="ATO421" s="59"/>
      <c r="ATZ421" s="59"/>
      <c r="AUK421" s="59"/>
      <c r="AUV421" s="59"/>
      <c r="AVG421" s="59"/>
      <c r="AVR421" s="59"/>
      <c r="AWC421" s="59"/>
      <c r="AWN421" s="59"/>
      <c r="AWY421" s="59"/>
      <c r="AXJ421" s="59"/>
      <c r="AXU421" s="59"/>
      <c r="AYF421" s="59"/>
      <c r="AYQ421" s="59"/>
      <c r="AZB421" s="59"/>
    </row>
    <row r="422" spans="1:1024 1035:1354" ht="18.75" customHeight="1" x14ac:dyDescent="0.25">
      <c r="A422" s="24">
        <f>'total Scrap'!A422</f>
        <v>0</v>
      </c>
      <c r="B422" s="29">
        <f>'total Scrap'!D422</f>
        <v>0</v>
      </c>
      <c r="C422" s="45">
        <f>'total Scrap'!E422</f>
        <v>0</v>
      </c>
      <c r="D422" s="8">
        <f>'total Scrap'!F422</f>
        <v>0</v>
      </c>
      <c r="E422" s="26">
        <f t="shared" ca="1" si="60"/>
        <v>1457</v>
      </c>
      <c r="F422" s="26">
        <f t="shared" si="61"/>
        <v>610</v>
      </c>
      <c r="G422" s="27">
        <f t="shared" ca="1" si="62"/>
        <v>43.571428571428569</v>
      </c>
      <c r="H422" s="26" t="e">
        <f t="shared" ca="1" si="63"/>
        <v>#NAME?</v>
      </c>
      <c r="I422" s="26"/>
      <c r="J422" s="30"/>
      <c r="P422" s="57">
        <f t="shared" si="64"/>
        <v>0</v>
      </c>
      <c r="Q422" s="30">
        <f t="shared" si="65"/>
        <v>0</v>
      </c>
      <c r="U422" s="42" t="e">
        <f ca="1">IF($C422=$R$3, $A422,)</f>
        <v>#NAME?</v>
      </c>
      <c r="W422" s="43" t="e">
        <f t="shared" ca="1" si="66"/>
        <v>#NAME?</v>
      </c>
      <c r="X422" s="42" t="e">
        <f t="shared" ca="1" si="67"/>
        <v>#NAME?</v>
      </c>
      <c r="AH422" s="59"/>
      <c r="AS422" s="59"/>
      <c r="BD422" s="59"/>
      <c r="BO422" s="59"/>
      <c r="BZ422" s="59"/>
      <c r="CK422" s="59"/>
      <c r="CV422" s="59"/>
      <c r="DG422" s="59"/>
      <c r="DR422" s="59"/>
      <c r="EC422" s="59"/>
      <c r="EN422" s="59"/>
      <c r="EY422" s="59"/>
      <c r="FJ422" s="59"/>
      <c r="FU422" s="59"/>
      <c r="GF422" s="59"/>
      <c r="GQ422" s="59"/>
      <c r="HB422" s="59"/>
      <c r="HM422" s="59"/>
      <c r="HX422" s="59"/>
      <c r="II422" s="59"/>
      <c r="IT422" s="59"/>
      <c r="JE422" s="59"/>
      <c r="JP422" s="59"/>
      <c r="KA422" s="59"/>
      <c r="KL422" s="59"/>
      <c r="KW422" s="59"/>
      <c r="LH422" s="59"/>
      <c r="LS422" s="59"/>
      <c r="MD422" s="59"/>
      <c r="MO422" s="59"/>
      <c r="MZ422" s="59"/>
      <c r="NK422" s="59"/>
      <c r="NV422" s="59"/>
      <c r="OG422" s="59"/>
      <c r="OR422" s="59"/>
      <c r="PC422" s="59"/>
      <c r="PN422" s="59"/>
      <c r="PY422" s="59"/>
      <c r="QJ422" s="59"/>
      <c r="QU422" s="59"/>
      <c r="RF422" s="59"/>
      <c r="RQ422" s="59"/>
      <c r="SB422" s="59"/>
      <c r="SM422" s="59"/>
      <c r="SX422" s="59"/>
      <c r="TI422" s="59"/>
      <c r="TT422" s="59"/>
      <c r="UE422" s="59"/>
      <c r="UP422" s="59"/>
      <c r="VA422" s="59"/>
      <c r="VL422" s="59"/>
      <c r="VW422" s="59"/>
      <c r="WH422" s="59"/>
      <c r="WS422" s="59"/>
      <c r="XD422" s="59"/>
      <c r="XO422" s="59"/>
      <c r="XZ422" s="59"/>
      <c r="YK422" s="59"/>
      <c r="YV422" s="59"/>
      <c r="ZG422" s="59"/>
      <c r="ZR422" s="59"/>
      <c r="AAC422" s="59"/>
      <c r="AAN422" s="59"/>
      <c r="AAY422" s="59"/>
      <c r="ABJ422" s="59"/>
      <c r="ABU422" s="59"/>
      <c r="ACF422" s="59"/>
      <c r="ACQ422" s="59"/>
      <c r="ADB422" s="59"/>
      <c r="ADM422" s="59"/>
      <c r="ADX422" s="59"/>
      <c r="AEI422" s="59"/>
      <c r="AET422" s="59"/>
      <c r="AFE422" s="59"/>
      <c r="AFP422" s="59"/>
      <c r="AGA422" s="59"/>
      <c r="AGL422" s="59"/>
      <c r="AGW422" s="59"/>
      <c r="AHH422" s="59"/>
      <c r="AHS422" s="59"/>
      <c r="AID422" s="59"/>
      <c r="AIO422" s="59"/>
      <c r="AIZ422" s="59"/>
      <c r="AJK422" s="59"/>
      <c r="AJV422" s="59"/>
      <c r="AKG422" s="59"/>
      <c r="AKR422" s="59"/>
      <c r="ALC422" s="59"/>
      <c r="ALN422" s="59"/>
      <c r="ALY422" s="59"/>
      <c r="AMJ422" s="59"/>
      <c r="AMU422" s="59"/>
      <c r="ANF422" s="59"/>
      <c r="ANQ422" s="59"/>
      <c r="AOB422" s="59"/>
      <c r="AOM422" s="59"/>
      <c r="AOX422" s="59"/>
      <c r="API422" s="59"/>
      <c r="APT422" s="59"/>
      <c r="AQE422" s="59"/>
      <c r="AQP422" s="59"/>
      <c r="ARA422" s="59"/>
      <c r="ARL422" s="59"/>
      <c r="ARW422" s="59"/>
      <c r="ASH422" s="59"/>
      <c r="ASS422" s="59"/>
      <c r="ATD422" s="59"/>
      <c r="ATO422" s="59"/>
      <c r="ATZ422" s="59"/>
      <c r="AUK422" s="59"/>
      <c r="AUV422" s="59"/>
      <c r="AVG422" s="59"/>
      <c r="AVR422" s="59"/>
      <c r="AWC422" s="59"/>
      <c r="AWN422" s="59"/>
      <c r="AWY422" s="59"/>
      <c r="AXJ422" s="59"/>
      <c r="AXU422" s="59"/>
      <c r="AYF422" s="59"/>
      <c r="AYQ422" s="59"/>
      <c r="AZB422" s="59"/>
    </row>
    <row r="423" spans="1:1024 1035:1354" ht="18.75" customHeight="1" x14ac:dyDescent="0.25">
      <c r="A423" s="24">
        <f>'total Scrap'!A423</f>
        <v>0</v>
      </c>
      <c r="B423" s="29">
        <f>'total Scrap'!D423</f>
        <v>0</v>
      </c>
      <c r="C423" s="45">
        <f>'total Scrap'!E423</f>
        <v>0</v>
      </c>
      <c r="D423" s="8">
        <f>'total Scrap'!F423</f>
        <v>0</v>
      </c>
      <c r="E423" s="26">
        <f t="shared" ca="1" si="60"/>
        <v>1457</v>
      </c>
      <c r="F423" s="26">
        <f t="shared" si="61"/>
        <v>610</v>
      </c>
      <c r="G423" s="27">
        <f t="shared" ca="1" si="62"/>
        <v>43.571428571428569</v>
      </c>
      <c r="H423" s="26" t="e">
        <f t="shared" ca="1" si="63"/>
        <v>#NAME?</v>
      </c>
      <c r="I423" s="26"/>
      <c r="J423" s="30"/>
      <c r="P423" s="57">
        <f t="shared" si="64"/>
        <v>0</v>
      </c>
      <c r="Q423" s="30">
        <f t="shared" si="65"/>
        <v>0</v>
      </c>
      <c r="U423" s="42" t="e">
        <f ca="1">IF($C423=$R$3, $A423,)</f>
        <v>#NAME?</v>
      </c>
      <c r="W423" s="43" t="e">
        <f t="shared" ca="1" si="66"/>
        <v>#NAME?</v>
      </c>
      <c r="X423" s="42" t="e">
        <f t="shared" ca="1" si="67"/>
        <v>#NAME?</v>
      </c>
      <c r="AH423" s="59"/>
      <c r="AS423" s="59"/>
      <c r="BD423" s="59"/>
      <c r="BO423" s="59"/>
      <c r="BZ423" s="59"/>
      <c r="CK423" s="59"/>
      <c r="CV423" s="59"/>
      <c r="DG423" s="59"/>
      <c r="DR423" s="59"/>
      <c r="EC423" s="59"/>
      <c r="EN423" s="59"/>
      <c r="EY423" s="59"/>
      <c r="FJ423" s="59"/>
      <c r="FU423" s="59"/>
      <c r="GF423" s="59"/>
      <c r="GQ423" s="59"/>
      <c r="HB423" s="59"/>
      <c r="HM423" s="59"/>
      <c r="HX423" s="59"/>
      <c r="II423" s="59"/>
      <c r="IT423" s="59"/>
      <c r="JE423" s="59"/>
      <c r="JP423" s="59"/>
      <c r="KA423" s="59"/>
      <c r="KL423" s="59"/>
      <c r="KW423" s="59"/>
      <c r="LH423" s="59"/>
      <c r="LS423" s="59"/>
      <c r="MD423" s="59"/>
      <c r="MO423" s="59"/>
      <c r="MZ423" s="59"/>
      <c r="NK423" s="59"/>
      <c r="NV423" s="59"/>
      <c r="OG423" s="59"/>
      <c r="OR423" s="59"/>
      <c r="PC423" s="59"/>
      <c r="PN423" s="59"/>
      <c r="PY423" s="59"/>
      <c r="QJ423" s="59"/>
      <c r="QU423" s="59"/>
      <c r="RF423" s="59"/>
      <c r="RQ423" s="59"/>
      <c r="SB423" s="59"/>
      <c r="SM423" s="59"/>
      <c r="SX423" s="59"/>
      <c r="TI423" s="59"/>
      <c r="TT423" s="59"/>
      <c r="UE423" s="59"/>
      <c r="UP423" s="59"/>
      <c r="VA423" s="59"/>
      <c r="VL423" s="59"/>
      <c r="VW423" s="59"/>
      <c r="WH423" s="59"/>
      <c r="WS423" s="59"/>
      <c r="XD423" s="59"/>
      <c r="XO423" s="59"/>
      <c r="XZ423" s="59"/>
      <c r="YK423" s="59"/>
      <c r="YV423" s="59"/>
      <c r="ZG423" s="59"/>
      <c r="ZR423" s="59"/>
      <c r="AAC423" s="59"/>
      <c r="AAN423" s="59"/>
      <c r="AAY423" s="59"/>
      <c r="ABJ423" s="59"/>
      <c r="ABU423" s="59"/>
      <c r="ACF423" s="59"/>
      <c r="ACQ423" s="59"/>
      <c r="ADB423" s="59"/>
      <c r="ADM423" s="59"/>
      <c r="ADX423" s="59"/>
      <c r="AEI423" s="59"/>
      <c r="AET423" s="59"/>
      <c r="AFE423" s="59"/>
      <c r="AFP423" s="59"/>
      <c r="AGA423" s="59"/>
      <c r="AGL423" s="59"/>
      <c r="AGW423" s="59"/>
      <c r="AHH423" s="59"/>
      <c r="AHS423" s="59"/>
      <c r="AID423" s="59"/>
      <c r="AIO423" s="59"/>
      <c r="AIZ423" s="59"/>
      <c r="AJK423" s="59"/>
      <c r="AJV423" s="59"/>
      <c r="AKG423" s="59"/>
      <c r="AKR423" s="59"/>
      <c r="ALC423" s="59"/>
      <c r="ALN423" s="59"/>
      <c r="ALY423" s="59"/>
      <c r="AMJ423" s="59"/>
      <c r="AMU423" s="59"/>
      <c r="ANF423" s="59"/>
      <c r="ANQ423" s="59"/>
      <c r="AOB423" s="59"/>
      <c r="AOM423" s="59"/>
      <c r="AOX423" s="59"/>
      <c r="API423" s="59"/>
      <c r="APT423" s="59"/>
      <c r="AQE423" s="59"/>
      <c r="AQP423" s="59"/>
      <c r="ARA423" s="59"/>
      <c r="ARL423" s="59"/>
      <c r="ARW423" s="59"/>
      <c r="ASH423" s="59"/>
      <c r="ASS423" s="59"/>
      <c r="ATD423" s="59"/>
      <c r="ATO423" s="59"/>
      <c r="ATZ423" s="59"/>
      <c r="AUK423" s="59"/>
      <c r="AUV423" s="59"/>
      <c r="AVG423" s="59"/>
      <c r="AVR423" s="59"/>
      <c r="AWC423" s="59"/>
      <c r="AWN423" s="59"/>
      <c r="AWY423" s="59"/>
      <c r="AXJ423" s="59"/>
      <c r="AXU423" s="59"/>
      <c r="AYF423" s="59"/>
      <c r="AYQ423" s="59"/>
      <c r="AZB423" s="59"/>
    </row>
    <row r="424" spans="1:1024 1035:1354" ht="18.75" customHeight="1" x14ac:dyDescent="0.25">
      <c r="A424" s="24">
        <f>'total Scrap'!A424</f>
        <v>0</v>
      </c>
      <c r="B424" s="29">
        <f>'total Scrap'!D424</f>
        <v>0</v>
      </c>
      <c r="C424" s="45">
        <f>'total Scrap'!E424</f>
        <v>0</v>
      </c>
      <c r="D424" s="8">
        <f>'total Scrap'!F424</f>
        <v>0</v>
      </c>
      <c r="E424" s="26">
        <f t="shared" ca="1" si="60"/>
        <v>1457</v>
      </c>
      <c r="F424" s="26">
        <f t="shared" si="61"/>
        <v>610</v>
      </c>
      <c r="G424" s="27">
        <f t="shared" ca="1" si="62"/>
        <v>43.571428571428569</v>
      </c>
      <c r="H424" s="26" t="e">
        <f t="shared" ca="1" si="63"/>
        <v>#NAME?</v>
      </c>
      <c r="I424" s="26"/>
      <c r="J424" s="30"/>
      <c r="P424" s="57">
        <f t="shared" si="64"/>
        <v>0</v>
      </c>
      <c r="Q424" s="30">
        <f t="shared" si="65"/>
        <v>0</v>
      </c>
      <c r="U424" s="42" t="e">
        <f ca="1">IF($C424=$R$3, $A424,)</f>
        <v>#NAME?</v>
      </c>
      <c r="W424" s="43" t="e">
        <f t="shared" ca="1" si="66"/>
        <v>#NAME?</v>
      </c>
      <c r="X424" s="42" t="e">
        <f t="shared" ca="1" si="67"/>
        <v>#NAME?</v>
      </c>
      <c r="AH424" s="59"/>
      <c r="AS424" s="59"/>
      <c r="BD424" s="59"/>
      <c r="BO424" s="59"/>
      <c r="BZ424" s="59"/>
      <c r="CK424" s="59"/>
      <c r="CV424" s="59"/>
      <c r="DG424" s="59"/>
      <c r="DR424" s="59"/>
      <c r="EC424" s="59"/>
      <c r="EN424" s="59"/>
      <c r="EY424" s="59"/>
      <c r="FJ424" s="59"/>
      <c r="FU424" s="59"/>
      <c r="GF424" s="59"/>
      <c r="GQ424" s="59"/>
      <c r="HB424" s="59"/>
      <c r="HM424" s="59"/>
      <c r="HX424" s="59"/>
      <c r="II424" s="59"/>
      <c r="IT424" s="59"/>
      <c r="JE424" s="59"/>
      <c r="JP424" s="59"/>
      <c r="KA424" s="59"/>
      <c r="KL424" s="59"/>
      <c r="KW424" s="59"/>
      <c r="LH424" s="59"/>
      <c r="LS424" s="59"/>
      <c r="MD424" s="59"/>
      <c r="MO424" s="59"/>
      <c r="MZ424" s="59"/>
      <c r="NK424" s="59"/>
      <c r="NV424" s="59"/>
      <c r="OG424" s="59"/>
      <c r="OR424" s="59"/>
      <c r="PC424" s="59"/>
      <c r="PN424" s="59"/>
      <c r="PY424" s="59"/>
      <c r="QJ424" s="59"/>
      <c r="QU424" s="59"/>
      <c r="RF424" s="59"/>
      <c r="RQ424" s="59"/>
      <c r="SB424" s="59"/>
      <c r="SM424" s="59"/>
      <c r="SX424" s="59"/>
      <c r="TI424" s="59"/>
      <c r="TT424" s="59"/>
      <c r="UE424" s="59"/>
      <c r="UP424" s="59"/>
      <c r="VA424" s="59"/>
      <c r="VL424" s="59"/>
      <c r="VW424" s="59"/>
      <c r="WH424" s="59"/>
      <c r="WS424" s="59"/>
      <c r="XD424" s="59"/>
      <c r="XO424" s="59"/>
      <c r="XZ424" s="59"/>
      <c r="YK424" s="59"/>
      <c r="YV424" s="59"/>
      <c r="ZG424" s="59"/>
      <c r="ZR424" s="59"/>
      <c r="AAC424" s="59"/>
      <c r="AAN424" s="59"/>
      <c r="AAY424" s="59"/>
      <c r="ABJ424" s="59"/>
      <c r="ABU424" s="59"/>
      <c r="ACF424" s="59"/>
      <c r="ACQ424" s="59"/>
      <c r="ADB424" s="59"/>
      <c r="ADM424" s="59"/>
      <c r="ADX424" s="59"/>
      <c r="AEI424" s="59"/>
      <c r="AET424" s="59"/>
      <c r="AFE424" s="59"/>
      <c r="AFP424" s="59"/>
      <c r="AGA424" s="59"/>
      <c r="AGL424" s="59"/>
      <c r="AGW424" s="59"/>
      <c r="AHH424" s="59"/>
      <c r="AHS424" s="59"/>
      <c r="AID424" s="59"/>
      <c r="AIO424" s="59"/>
      <c r="AIZ424" s="59"/>
      <c r="AJK424" s="59"/>
      <c r="AJV424" s="59"/>
      <c r="AKG424" s="59"/>
      <c r="AKR424" s="59"/>
      <c r="ALC424" s="59"/>
      <c r="ALN424" s="59"/>
      <c r="ALY424" s="59"/>
      <c r="AMJ424" s="59"/>
      <c r="AMU424" s="59"/>
      <c r="ANF424" s="59"/>
      <c r="ANQ424" s="59"/>
      <c r="AOB424" s="59"/>
      <c r="AOM424" s="59"/>
      <c r="AOX424" s="59"/>
      <c r="API424" s="59"/>
      <c r="APT424" s="59"/>
      <c r="AQE424" s="59"/>
      <c r="AQP424" s="59"/>
      <c r="ARA424" s="59"/>
      <c r="ARL424" s="59"/>
      <c r="ARW424" s="59"/>
      <c r="ASH424" s="59"/>
      <c r="ASS424" s="59"/>
      <c r="ATD424" s="59"/>
      <c r="ATO424" s="59"/>
      <c r="ATZ424" s="59"/>
      <c r="AUK424" s="59"/>
      <c r="AUV424" s="59"/>
      <c r="AVG424" s="59"/>
      <c r="AVR424" s="59"/>
      <c r="AWC424" s="59"/>
      <c r="AWN424" s="59"/>
      <c r="AWY424" s="59"/>
      <c r="AXJ424" s="59"/>
      <c r="AXU424" s="59"/>
      <c r="AYF424" s="59"/>
      <c r="AYQ424" s="59"/>
      <c r="AZB424" s="59"/>
    </row>
    <row r="425" spans="1:1024 1035:1354" ht="18.75" customHeight="1" x14ac:dyDescent="0.25">
      <c r="A425" s="24">
        <f>'total Scrap'!A425</f>
        <v>0</v>
      </c>
      <c r="B425" s="29">
        <f>'total Scrap'!D425</f>
        <v>0</v>
      </c>
      <c r="C425" s="45">
        <f>'total Scrap'!E425</f>
        <v>0</v>
      </c>
      <c r="D425" s="8">
        <f>'total Scrap'!F425</f>
        <v>0</v>
      </c>
      <c r="E425" s="26">
        <f t="shared" ca="1" si="60"/>
        <v>1457</v>
      </c>
      <c r="F425" s="26">
        <f t="shared" si="61"/>
        <v>610</v>
      </c>
      <c r="G425" s="27">
        <f t="shared" ca="1" si="62"/>
        <v>43.571428571428569</v>
      </c>
      <c r="H425" s="26" t="e">
        <f t="shared" ca="1" si="63"/>
        <v>#NAME?</v>
      </c>
      <c r="I425" s="26"/>
      <c r="J425" s="30"/>
      <c r="P425" s="57">
        <f t="shared" si="64"/>
        <v>0</v>
      </c>
      <c r="Q425" s="30">
        <f t="shared" si="65"/>
        <v>0</v>
      </c>
      <c r="U425" s="42" t="e">
        <f ca="1">IF($C425=$R$3, $A425,)</f>
        <v>#NAME?</v>
      </c>
      <c r="W425" s="43" t="e">
        <f t="shared" ca="1" si="66"/>
        <v>#NAME?</v>
      </c>
      <c r="X425" s="42" t="e">
        <f t="shared" ca="1" si="67"/>
        <v>#NAME?</v>
      </c>
      <c r="AH425" s="59"/>
      <c r="AS425" s="59"/>
      <c r="BD425" s="59"/>
      <c r="BO425" s="59"/>
      <c r="BZ425" s="59"/>
      <c r="CK425" s="59"/>
      <c r="CV425" s="59"/>
      <c r="DG425" s="59"/>
      <c r="DR425" s="59"/>
      <c r="EC425" s="59"/>
      <c r="EN425" s="59"/>
      <c r="EY425" s="59"/>
      <c r="FJ425" s="59"/>
      <c r="FU425" s="59"/>
      <c r="GF425" s="59"/>
      <c r="GQ425" s="59"/>
      <c r="HB425" s="59"/>
      <c r="HM425" s="59"/>
      <c r="HX425" s="59"/>
      <c r="II425" s="59"/>
      <c r="IT425" s="59"/>
      <c r="JE425" s="59"/>
      <c r="JP425" s="59"/>
      <c r="KA425" s="59"/>
      <c r="KL425" s="59"/>
      <c r="KW425" s="59"/>
      <c r="LH425" s="59"/>
      <c r="LS425" s="59"/>
      <c r="MD425" s="59"/>
      <c r="MO425" s="59"/>
      <c r="MZ425" s="59"/>
      <c r="NK425" s="59"/>
      <c r="NV425" s="59"/>
      <c r="OG425" s="59"/>
      <c r="OR425" s="59"/>
      <c r="PC425" s="59"/>
      <c r="PN425" s="59"/>
      <c r="PY425" s="59"/>
      <c r="QJ425" s="59"/>
      <c r="QU425" s="59"/>
      <c r="RF425" s="59"/>
      <c r="RQ425" s="59"/>
      <c r="SB425" s="59"/>
      <c r="SM425" s="59"/>
      <c r="SX425" s="59"/>
      <c r="TI425" s="59"/>
      <c r="TT425" s="59"/>
      <c r="UE425" s="59"/>
      <c r="UP425" s="59"/>
      <c r="VA425" s="59"/>
      <c r="VL425" s="59"/>
      <c r="VW425" s="59"/>
      <c r="WH425" s="59"/>
      <c r="WS425" s="59"/>
      <c r="XD425" s="59"/>
      <c r="XO425" s="59"/>
      <c r="XZ425" s="59"/>
      <c r="YK425" s="59"/>
      <c r="YV425" s="59"/>
      <c r="ZG425" s="59"/>
      <c r="ZR425" s="59"/>
      <c r="AAC425" s="59"/>
      <c r="AAN425" s="59"/>
      <c r="AAY425" s="59"/>
      <c r="ABJ425" s="59"/>
      <c r="ABU425" s="59"/>
      <c r="ACF425" s="59"/>
      <c r="ACQ425" s="59"/>
      <c r="ADB425" s="59"/>
      <c r="ADM425" s="59"/>
      <c r="ADX425" s="59"/>
      <c r="AEI425" s="59"/>
      <c r="AET425" s="59"/>
      <c r="AFE425" s="59"/>
      <c r="AFP425" s="59"/>
      <c r="AGA425" s="59"/>
      <c r="AGL425" s="59"/>
      <c r="AGW425" s="59"/>
      <c r="AHH425" s="59"/>
      <c r="AHS425" s="59"/>
      <c r="AID425" s="59"/>
      <c r="AIO425" s="59"/>
      <c r="AIZ425" s="59"/>
      <c r="AJK425" s="59"/>
      <c r="AJV425" s="59"/>
      <c r="AKG425" s="59"/>
      <c r="AKR425" s="59"/>
      <c r="ALC425" s="59"/>
      <c r="ALN425" s="59"/>
      <c r="ALY425" s="59"/>
      <c r="AMJ425" s="59"/>
      <c r="AMU425" s="59"/>
      <c r="ANF425" s="59"/>
      <c r="ANQ425" s="59"/>
      <c r="AOB425" s="59"/>
      <c r="AOM425" s="59"/>
      <c r="AOX425" s="59"/>
      <c r="API425" s="59"/>
      <c r="APT425" s="59"/>
      <c r="AQE425" s="59"/>
      <c r="AQP425" s="59"/>
      <c r="ARA425" s="59"/>
      <c r="ARL425" s="59"/>
      <c r="ARW425" s="59"/>
      <c r="ASH425" s="59"/>
      <c r="ASS425" s="59"/>
      <c r="ATD425" s="59"/>
      <c r="ATO425" s="59"/>
      <c r="ATZ425" s="59"/>
      <c r="AUK425" s="59"/>
      <c r="AUV425" s="59"/>
      <c r="AVG425" s="59"/>
      <c r="AVR425" s="59"/>
      <c r="AWC425" s="59"/>
      <c r="AWN425" s="59"/>
      <c r="AWY425" s="59"/>
      <c r="AXJ425" s="59"/>
      <c r="AXU425" s="59"/>
      <c r="AYF425" s="59"/>
      <c r="AYQ425" s="59"/>
      <c r="AZB425" s="59"/>
    </row>
    <row r="426" spans="1:1024 1035:1354" ht="18.75" customHeight="1" x14ac:dyDescent="0.25">
      <c r="A426" s="24">
        <f>'total Scrap'!A426</f>
        <v>0</v>
      </c>
      <c r="B426" s="29">
        <f>'total Scrap'!D426</f>
        <v>0</v>
      </c>
      <c r="C426" s="45">
        <f>'total Scrap'!E426</f>
        <v>0</v>
      </c>
      <c r="D426" s="8">
        <f>'total Scrap'!F426</f>
        <v>0</v>
      </c>
      <c r="E426" s="26">
        <f t="shared" ca="1" si="60"/>
        <v>1457</v>
      </c>
      <c r="F426" s="26">
        <f t="shared" si="61"/>
        <v>610</v>
      </c>
      <c r="G426" s="27">
        <f t="shared" ca="1" si="62"/>
        <v>43.571428571428569</v>
      </c>
      <c r="H426" s="26" t="e">
        <f t="shared" ca="1" si="63"/>
        <v>#NAME?</v>
      </c>
      <c r="I426" s="26"/>
      <c r="J426" s="30"/>
      <c r="P426" s="57">
        <f t="shared" si="64"/>
        <v>0</v>
      </c>
      <c r="Q426" s="30">
        <f t="shared" si="65"/>
        <v>0</v>
      </c>
      <c r="U426" s="42" t="e">
        <f ca="1">IF($C426=$R$3, $A426,)</f>
        <v>#NAME?</v>
      </c>
      <c r="W426" s="43" t="e">
        <f t="shared" ca="1" si="66"/>
        <v>#NAME?</v>
      </c>
      <c r="X426" s="42" t="e">
        <f t="shared" ca="1" si="67"/>
        <v>#NAME?</v>
      </c>
      <c r="AH426" s="59"/>
      <c r="AS426" s="59"/>
      <c r="BD426" s="59"/>
      <c r="BO426" s="59"/>
      <c r="BZ426" s="59"/>
      <c r="CK426" s="59"/>
      <c r="CV426" s="59"/>
      <c r="DG426" s="59"/>
      <c r="DR426" s="59"/>
      <c r="EC426" s="59"/>
      <c r="EN426" s="59"/>
      <c r="EY426" s="59"/>
      <c r="FJ426" s="59"/>
      <c r="FU426" s="59"/>
      <c r="GF426" s="59"/>
      <c r="GQ426" s="59"/>
      <c r="HB426" s="59"/>
      <c r="HM426" s="59"/>
      <c r="HX426" s="59"/>
      <c r="II426" s="59"/>
      <c r="IT426" s="59"/>
      <c r="JE426" s="59"/>
      <c r="JP426" s="59"/>
      <c r="KA426" s="59"/>
      <c r="KL426" s="59"/>
      <c r="KW426" s="59"/>
      <c r="LH426" s="59"/>
      <c r="LS426" s="59"/>
      <c r="MD426" s="59"/>
      <c r="MO426" s="59"/>
      <c r="MZ426" s="59"/>
      <c r="NK426" s="59"/>
      <c r="NV426" s="59"/>
      <c r="OG426" s="59"/>
      <c r="OR426" s="59"/>
      <c r="PC426" s="59"/>
      <c r="PN426" s="59"/>
      <c r="PY426" s="59"/>
      <c r="QJ426" s="59"/>
      <c r="QU426" s="59"/>
      <c r="RF426" s="59"/>
      <c r="RQ426" s="59"/>
      <c r="SB426" s="59"/>
      <c r="SM426" s="59"/>
      <c r="SX426" s="59"/>
      <c r="TI426" s="59"/>
      <c r="TT426" s="59"/>
      <c r="UE426" s="59"/>
      <c r="UP426" s="59"/>
      <c r="VA426" s="59"/>
      <c r="VL426" s="59"/>
      <c r="VW426" s="59"/>
      <c r="WH426" s="59"/>
      <c r="WS426" s="59"/>
      <c r="XD426" s="59"/>
      <c r="XO426" s="59"/>
      <c r="XZ426" s="59"/>
      <c r="YK426" s="59"/>
      <c r="YV426" s="59"/>
      <c r="ZG426" s="59"/>
      <c r="ZR426" s="59"/>
      <c r="AAC426" s="59"/>
      <c r="AAN426" s="59"/>
      <c r="AAY426" s="59"/>
      <c r="ABJ426" s="59"/>
      <c r="ABU426" s="59"/>
      <c r="ACF426" s="59"/>
      <c r="ACQ426" s="59"/>
      <c r="ADB426" s="59"/>
      <c r="ADM426" s="59"/>
      <c r="ADX426" s="59"/>
      <c r="AEI426" s="59"/>
      <c r="AET426" s="59"/>
      <c r="AFE426" s="59"/>
      <c r="AFP426" s="59"/>
      <c r="AGA426" s="59"/>
      <c r="AGL426" s="59"/>
      <c r="AGW426" s="59"/>
      <c r="AHH426" s="59"/>
      <c r="AHS426" s="59"/>
      <c r="AID426" s="59"/>
      <c r="AIO426" s="59"/>
      <c r="AIZ426" s="59"/>
      <c r="AJK426" s="59"/>
      <c r="AJV426" s="59"/>
      <c r="AKG426" s="59"/>
      <c r="AKR426" s="59"/>
      <c r="ALC426" s="59"/>
      <c r="ALN426" s="59"/>
      <c r="ALY426" s="59"/>
      <c r="AMJ426" s="59"/>
      <c r="AMU426" s="59"/>
      <c r="ANF426" s="59"/>
      <c r="ANQ426" s="59"/>
      <c r="AOB426" s="59"/>
      <c r="AOM426" s="59"/>
      <c r="AOX426" s="59"/>
      <c r="API426" s="59"/>
      <c r="APT426" s="59"/>
      <c r="AQE426" s="59"/>
      <c r="AQP426" s="59"/>
      <c r="ARA426" s="59"/>
      <c r="ARL426" s="59"/>
      <c r="ARW426" s="59"/>
      <c r="ASH426" s="59"/>
      <c r="ASS426" s="59"/>
      <c r="ATD426" s="59"/>
      <c r="ATO426" s="59"/>
      <c r="ATZ426" s="59"/>
      <c r="AUK426" s="59"/>
      <c r="AUV426" s="59"/>
      <c r="AVG426" s="59"/>
      <c r="AVR426" s="59"/>
      <c r="AWC426" s="59"/>
      <c r="AWN426" s="59"/>
      <c r="AWY426" s="59"/>
      <c r="AXJ426" s="59"/>
      <c r="AXU426" s="59"/>
      <c r="AYF426" s="59"/>
      <c r="AYQ426" s="59"/>
      <c r="AZB426" s="59"/>
    </row>
    <row r="427" spans="1:1024 1035:1354" ht="18.75" customHeight="1" x14ac:dyDescent="0.25">
      <c r="A427" s="24">
        <f>'total Scrap'!A427</f>
        <v>0</v>
      </c>
      <c r="B427" s="29">
        <f>'total Scrap'!D427</f>
        <v>0</v>
      </c>
      <c r="C427" s="45">
        <f>'total Scrap'!E427</f>
        <v>0</v>
      </c>
      <c r="D427" s="8">
        <f>'total Scrap'!F427</f>
        <v>0</v>
      </c>
      <c r="E427" s="26">
        <f t="shared" ca="1" si="60"/>
        <v>1457</v>
      </c>
      <c r="F427" s="26">
        <f t="shared" si="61"/>
        <v>610</v>
      </c>
      <c r="G427" s="27">
        <f t="shared" ca="1" si="62"/>
        <v>43.571428571428569</v>
      </c>
      <c r="H427" s="26" t="e">
        <f t="shared" ca="1" si="63"/>
        <v>#NAME?</v>
      </c>
      <c r="I427" s="26"/>
      <c r="J427" s="30"/>
      <c r="P427" s="57">
        <f t="shared" si="64"/>
        <v>0</v>
      </c>
      <c r="Q427" s="30">
        <f t="shared" si="65"/>
        <v>0</v>
      </c>
      <c r="U427" s="42" t="e">
        <f ca="1">IF($C427=$R$3, $A427,)</f>
        <v>#NAME?</v>
      </c>
      <c r="W427" s="43" t="e">
        <f t="shared" ca="1" si="66"/>
        <v>#NAME?</v>
      </c>
      <c r="X427" s="42" t="e">
        <f t="shared" ca="1" si="67"/>
        <v>#NAME?</v>
      </c>
      <c r="AH427" s="59"/>
      <c r="AS427" s="59"/>
      <c r="BD427" s="59"/>
      <c r="BO427" s="59"/>
      <c r="BZ427" s="59"/>
      <c r="CK427" s="59"/>
      <c r="CV427" s="59"/>
      <c r="DG427" s="59"/>
      <c r="DR427" s="59"/>
      <c r="EC427" s="59"/>
      <c r="EN427" s="59"/>
      <c r="EY427" s="59"/>
      <c r="FJ427" s="59"/>
      <c r="FU427" s="59"/>
      <c r="GF427" s="59"/>
      <c r="GQ427" s="59"/>
      <c r="HB427" s="59"/>
      <c r="HM427" s="59"/>
      <c r="HX427" s="59"/>
      <c r="II427" s="59"/>
      <c r="IT427" s="59"/>
      <c r="JE427" s="59"/>
      <c r="JP427" s="59"/>
      <c r="KA427" s="59"/>
      <c r="KL427" s="59"/>
      <c r="KW427" s="59"/>
      <c r="LH427" s="59"/>
      <c r="LS427" s="59"/>
      <c r="MD427" s="59"/>
      <c r="MO427" s="59"/>
      <c r="MZ427" s="59"/>
      <c r="NK427" s="59"/>
      <c r="NV427" s="59"/>
      <c r="OG427" s="59"/>
      <c r="OR427" s="59"/>
      <c r="PC427" s="59"/>
      <c r="PN427" s="59"/>
      <c r="PY427" s="59"/>
      <c r="QJ427" s="59"/>
      <c r="QU427" s="59"/>
      <c r="RF427" s="59"/>
      <c r="RQ427" s="59"/>
      <c r="SB427" s="59"/>
      <c r="SM427" s="59"/>
      <c r="SX427" s="59"/>
      <c r="TI427" s="59"/>
      <c r="TT427" s="59"/>
      <c r="UE427" s="59"/>
      <c r="UP427" s="59"/>
      <c r="VA427" s="59"/>
      <c r="VL427" s="59"/>
      <c r="VW427" s="59"/>
      <c r="WH427" s="59"/>
      <c r="WS427" s="59"/>
      <c r="XD427" s="59"/>
      <c r="XO427" s="59"/>
      <c r="XZ427" s="59"/>
      <c r="YK427" s="59"/>
      <c r="YV427" s="59"/>
      <c r="ZG427" s="59"/>
      <c r="ZR427" s="59"/>
      <c r="AAC427" s="59"/>
      <c r="AAN427" s="59"/>
      <c r="AAY427" s="59"/>
      <c r="ABJ427" s="59"/>
      <c r="ABU427" s="59"/>
      <c r="ACF427" s="59"/>
      <c r="ACQ427" s="59"/>
      <c r="ADB427" s="59"/>
      <c r="ADM427" s="59"/>
      <c r="ADX427" s="59"/>
      <c r="AEI427" s="59"/>
      <c r="AET427" s="59"/>
      <c r="AFE427" s="59"/>
      <c r="AFP427" s="59"/>
      <c r="AGA427" s="59"/>
      <c r="AGL427" s="59"/>
      <c r="AGW427" s="59"/>
      <c r="AHH427" s="59"/>
      <c r="AHS427" s="59"/>
      <c r="AID427" s="59"/>
      <c r="AIO427" s="59"/>
      <c r="AIZ427" s="59"/>
      <c r="AJK427" s="59"/>
      <c r="AJV427" s="59"/>
      <c r="AKG427" s="59"/>
      <c r="AKR427" s="59"/>
      <c r="ALC427" s="59"/>
      <c r="ALN427" s="59"/>
      <c r="ALY427" s="59"/>
      <c r="AMJ427" s="59"/>
      <c r="AMU427" s="59"/>
      <c r="ANF427" s="59"/>
      <c r="ANQ427" s="59"/>
      <c r="AOB427" s="59"/>
      <c r="AOM427" s="59"/>
      <c r="AOX427" s="59"/>
      <c r="API427" s="59"/>
      <c r="APT427" s="59"/>
      <c r="AQE427" s="59"/>
      <c r="AQP427" s="59"/>
      <c r="ARA427" s="59"/>
      <c r="ARL427" s="59"/>
      <c r="ARW427" s="59"/>
      <c r="ASH427" s="59"/>
      <c r="ASS427" s="59"/>
      <c r="ATD427" s="59"/>
      <c r="ATO427" s="59"/>
      <c r="ATZ427" s="59"/>
      <c r="AUK427" s="59"/>
      <c r="AUV427" s="59"/>
      <c r="AVG427" s="59"/>
      <c r="AVR427" s="59"/>
      <c r="AWC427" s="59"/>
      <c r="AWN427" s="59"/>
      <c r="AWY427" s="59"/>
      <c r="AXJ427" s="59"/>
      <c r="AXU427" s="59"/>
      <c r="AYF427" s="59"/>
      <c r="AYQ427" s="59"/>
      <c r="AZB427" s="59"/>
    </row>
    <row r="428" spans="1:1024 1035:1354" ht="18.75" customHeight="1" x14ac:dyDescent="0.25">
      <c r="A428" s="24">
        <f>'total Scrap'!A428</f>
        <v>0</v>
      </c>
      <c r="B428" s="29">
        <f>'total Scrap'!D428</f>
        <v>0</v>
      </c>
      <c r="C428" s="45">
        <f>'total Scrap'!E428</f>
        <v>0</v>
      </c>
      <c r="D428" s="8">
        <f>'total Scrap'!F428</f>
        <v>0</v>
      </c>
      <c r="E428" s="26">
        <f t="shared" ca="1" si="60"/>
        <v>1457</v>
      </c>
      <c r="F428" s="26">
        <f t="shared" si="61"/>
        <v>610</v>
      </c>
      <c r="G428" s="27">
        <f t="shared" ca="1" si="62"/>
        <v>43.571428571428569</v>
      </c>
      <c r="H428" s="26" t="e">
        <f t="shared" ca="1" si="63"/>
        <v>#NAME?</v>
      </c>
      <c r="I428" s="26"/>
      <c r="J428" s="30"/>
      <c r="P428" s="57">
        <f t="shared" si="64"/>
        <v>0</v>
      </c>
      <c r="Q428" s="30">
        <f t="shared" si="65"/>
        <v>0</v>
      </c>
      <c r="U428" s="42" t="e">
        <f ca="1">IF($C428=$R$3, $A428,)</f>
        <v>#NAME?</v>
      </c>
      <c r="W428" s="43" t="e">
        <f t="shared" ca="1" si="66"/>
        <v>#NAME?</v>
      </c>
      <c r="X428" s="42" t="e">
        <f t="shared" ca="1" si="67"/>
        <v>#NAME?</v>
      </c>
      <c r="AH428" s="59"/>
      <c r="AS428" s="59"/>
      <c r="BD428" s="59"/>
      <c r="BO428" s="59"/>
      <c r="BZ428" s="59"/>
      <c r="CK428" s="59"/>
      <c r="CV428" s="59"/>
      <c r="DG428" s="59"/>
      <c r="DR428" s="59"/>
      <c r="EC428" s="59"/>
      <c r="EN428" s="59"/>
      <c r="EY428" s="59"/>
      <c r="FJ428" s="59"/>
      <c r="FU428" s="59"/>
      <c r="GF428" s="59"/>
      <c r="GQ428" s="59"/>
      <c r="HB428" s="59"/>
      <c r="HM428" s="59"/>
      <c r="HX428" s="59"/>
      <c r="II428" s="59"/>
      <c r="IT428" s="59"/>
      <c r="JE428" s="59"/>
      <c r="JP428" s="59"/>
      <c r="KA428" s="59"/>
      <c r="KL428" s="59"/>
      <c r="KW428" s="59"/>
      <c r="LH428" s="59"/>
      <c r="LS428" s="59"/>
      <c r="MD428" s="59"/>
      <c r="MO428" s="59"/>
      <c r="MZ428" s="59"/>
      <c r="NK428" s="59"/>
      <c r="NV428" s="59"/>
      <c r="OG428" s="59"/>
      <c r="OR428" s="59"/>
      <c r="PC428" s="59"/>
      <c r="PN428" s="59"/>
      <c r="PY428" s="59"/>
      <c r="QJ428" s="59"/>
      <c r="QU428" s="59"/>
      <c r="RF428" s="59"/>
      <c r="RQ428" s="59"/>
      <c r="SB428" s="59"/>
      <c r="SM428" s="59"/>
      <c r="SX428" s="59"/>
      <c r="TI428" s="59"/>
      <c r="TT428" s="59"/>
      <c r="UE428" s="59"/>
      <c r="UP428" s="59"/>
      <c r="VA428" s="59"/>
      <c r="VL428" s="59"/>
      <c r="VW428" s="59"/>
      <c r="WH428" s="59"/>
      <c r="WS428" s="59"/>
      <c r="XD428" s="59"/>
      <c r="XO428" s="59"/>
      <c r="XZ428" s="59"/>
      <c r="YK428" s="59"/>
      <c r="YV428" s="59"/>
      <c r="ZG428" s="59"/>
      <c r="ZR428" s="59"/>
      <c r="AAC428" s="59"/>
      <c r="AAN428" s="59"/>
      <c r="AAY428" s="59"/>
      <c r="ABJ428" s="59"/>
      <c r="ABU428" s="59"/>
      <c r="ACF428" s="59"/>
      <c r="ACQ428" s="59"/>
      <c r="ADB428" s="59"/>
      <c r="ADM428" s="59"/>
      <c r="ADX428" s="59"/>
      <c r="AEI428" s="59"/>
      <c r="AET428" s="59"/>
      <c r="AFE428" s="59"/>
      <c r="AFP428" s="59"/>
      <c r="AGA428" s="59"/>
      <c r="AGL428" s="59"/>
      <c r="AGW428" s="59"/>
      <c r="AHH428" s="59"/>
      <c r="AHS428" s="59"/>
      <c r="AID428" s="59"/>
      <c r="AIO428" s="59"/>
      <c r="AIZ428" s="59"/>
      <c r="AJK428" s="59"/>
      <c r="AJV428" s="59"/>
      <c r="AKG428" s="59"/>
      <c r="AKR428" s="59"/>
      <c r="ALC428" s="59"/>
      <c r="ALN428" s="59"/>
      <c r="ALY428" s="59"/>
      <c r="AMJ428" s="59"/>
      <c r="AMU428" s="59"/>
      <c r="ANF428" s="59"/>
      <c r="ANQ428" s="59"/>
      <c r="AOB428" s="59"/>
      <c r="AOM428" s="59"/>
      <c r="AOX428" s="59"/>
      <c r="API428" s="59"/>
      <c r="APT428" s="59"/>
      <c r="AQE428" s="59"/>
      <c r="AQP428" s="59"/>
      <c r="ARA428" s="59"/>
      <c r="ARL428" s="59"/>
      <c r="ARW428" s="59"/>
      <c r="ASH428" s="59"/>
      <c r="ASS428" s="59"/>
      <c r="ATD428" s="59"/>
      <c r="ATO428" s="59"/>
      <c r="ATZ428" s="59"/>
      <c r="AUK428" s="59"/>
      <c r="AUV428" s="59"/>
      <c r="AVG428" s="59"/>
      <c r="AVR428" s="59"/>
      <c r="AWC428" s="59"/>
      <c r="AWN428" s="59"/>
      <c r="AWY428" s="59"/>
      <c r="AXJ428" s="59"/>
      <c r="AXU428" s="59"/>
      <c r="AYF428" s="59"/>
      <c r="AYQ428" s="59"/>
      <c r="AZB428" s="59"/>
    </row>
    <row r="429" spans="1:1024 1035:1354" ht="18.75" customHeight="1" x14ac:dyDescent="0.25">
      <c r="A429" s="24">
        <f>'total Scrap'!A429</f>
        <v>0</v>
      </c>
      <c r="B429" s="29">
        <f>'total Scrap'!D429</f>
        <v>0</v>
      </c>
      <c r="C429" s="45">
        <f>'total Scrap'!E429</f>
        <v>0</v>
      </c>
      <c r="D429" s="8">
        <f>'total Scrap'!F429</f>
        <v>0</v>
      </c>
      <c r="E429" s="26">
        <f t="shared" ca="1" si="60"/>
        <v>1457</v>
      </c>
      <c r="F429" s="26">
        <f t="shared" si="61"/>
        <v>610</v>
      </c>
      <c r="G429" s="27">
        <f t="shared" ca="1" si="62"/>
        <v>43.571428571428569</v>
      </c>
      <c r="H429" s="26" t="e">
        <f t="shared" ca="1" si="63"/>
        <v>#NAME?</v>
      </c>
      <c r="I429" s="26"/>
      <c r="J429" s="30"/>
      <c r="P429" s="57">
        <f t="shared" si="64"/>
        <v>0</v>
      </c>
      <c r="Q429" s="30">
        <f t="shared" si="65"/>
        <v>0</v>
      </c>
      <c r="U429" s="42" t="e">
        <f ca="1">IF($C429=$R$3, $A429,)</f>
        <v>#NAME?</v>
      </c>
      <c r="W429" s="43" t="e">
        <f t="shared" ca="1" si="66"/>
        <v>#NAME?</v>
      </c>
      <c r="X429" s="42" t="e">
        <f t="shared" ca="1" si="67"/>
        <v>#NAME?</v>
      </c>
      <c r="AH429" s="59"/>
      <c r="AS429" s="59"/>
      <c r="BD429" s="59"/>
      <c r="BO429" s="59"/>
      <c r="BZ429" s="59"/>
      <c r="CK429" s="59"/>
      <c r="CV429" s="59"/>
      <c r="DG429" s="59"/>
      <c r="DR429" s="59"/>
      <c r="EC429" s="59"/>
      <c r="EN429" s="59"/>
      <c r="EY429" s="59"/>
      <c r="FJ429" s="59"/>
      <c r="FU429" s="59"/>
      <c r="GF429" s="59"/>
      <c r="GQ429" s="59"/>
      <c r="HB429" s="59"/>
      <c r="HM429" s="59"/>
      <c r="HX429" s="59"/>
      <c r="II429" s="59"/>
      <c r="IT429" s="59"/>
      <c r="JE429" s="59"/>
      <c r="JP429" s="59"/>
      <c r="KA429" s="59"/>
      <c r="KL429" s="59"/>
      <c r="KW429" s="59"/>
      <c r="LH429" s="59"/>
      <c r="LS429" s="59"/>
      <c r="MD429" s="59"/>
      <c r="MO429" s="59"/>
      <c r="MZ429" s="59"/>
      <c r="NK429" s="59"/>
      <c r="NV429" s="59"/>
      <c r="OG429" s="59"/>
      <c r="OR429" s="59"/>
      <c r="PC429" s="59"/>
      <c r="PN429" s="59"/>
      <c r="PY429" s="59"/>
      <c r="QJ429" s="59"/>
      <c r="QU429" s="59"/>
      <c r="RF429" s="59"/>
      <c r="RQ429" s="59"/>
      <c r="SB429" s="59"/>
      <c r="SM429" s="59"/>
      <c r="SX429" s="59"/>
      <c r="TI429" s="59"/>
      <c r="TT429" s="59"/>
      <c r="UE429" s="59"/>
      <c r="UP429" s="59"/>
      <c r="VA429" s="59"/>
      <c r="VL429" s="59"/>
      <c r="VW429" s="59"/>
      <c r="WH429" s="59"/>
      <c r="WS429" s="59"/>
      <c r="XD429" s="59"/>
      <c r="XO429" s="59"/>
      <c r="XZ429" s="59"/>
      <c r="YK429" s="59"/>
      <c r="YV429" s="59"/>
      <c r="ZG429" s="59"/>
      <c r="ZR429" s="59"/>
      <c r="AAC429" s="59"/>
      <c r="AAN429" s="59"/>
      <c r="AAY429" s="59"/>
      <c r="ABJ429" s="59"/>
      <c r="ABU429" s="59"/>
      <c r="ACF429" s="59"/>
      <c r="ACQ429" s="59"/>
      <c r="ADB429" s="59"/>
      <c r="ADM429" s="59"/>
      <c r="ADX429" s="59"/>
      <c r="AEI429" s="59"/>
      <c r="AET429" s="59"/>
      <c r="AFE429" s="59"/>
      <c r="AFP429" s="59"/>
      <c r="AGA429" s="59"/>
      <c r="AGL429" s="59"/>
      <c r="AGW429" s="59"/>
      <c r="AHH429" s="59"/>
      <c r="AHS429" s="59"/>
      <c r="AID429" s="59"/>
      <c r="AIO429" s="59"/>
      <c r="AIZ429" s="59"/>
      <c r="AJK429" s="59"/>
      <c r="AJV429" s="59"/>
      <c r="AKG429" s="59"/>
      <c r="AKR429" s="59"/>
      <c r="ALC429" s="59"/>
      <c r="ALN429" s="59"/>
      <c r="ALY429" s="59"/>
      <c r="AMJ429" s="59"/>
      <c r="AMU429" s="59"/>
      <c r="ANF429" s="59"/>
      <c r="ANQ429" s="59"/>
      <c r="AOB429" s="59"/>
      <c r="AOM429" s="59"/>
      <c r="AOX429" s="59"/>
      <c r="API429" s="59"/>
      <c r="APT429" s="59"/>
      <c r="AQE429" s="59"/>
      <c r="AQP429" s="59"/>
      <c r="ARA429" s="59"/>
      <c r="ARL429" s="59"/>
      <c r="ARW429" s="59"/>
      <c r="ASH429" s="59"/>
      <c r="ASS429" s="59"/>
      <c r="ATD429" s="59"/>
      <c r="ATO429" s="59"/>
      <c r="ATZ429" s="59"/>
      <c r="AUK429" s="59"/>
      <c r="AUV429" s="59"/>
      <c r="AVG429" s="59"/>
      <c r="AVR429" s="59"/>
      <c r="AWC429" s="59"/>
      <c r="AWN429" s="59"/>
      <c r="AWY429" s="59"/>
      <c r="AXJ429" s="59"/>
      <c r="AXU429" s="59"/>
      <c r="AYF429" s="59"/>
      <c r="AYQ429" s="59"/>
      <c r="AZB429" s="59"/>
    </row>
    <row r="430" spans="1:1024 1035:1354" ht="18.75" customHeight="1" x14ac:dyDescent="0.25">
      <c r="A430" s="24">
        <f>'total Scrap'!A430</f>
        <v>0</v>
      </c>
      <c r="B430" s="29">
        <f>'total Scrap'!D430</f>
        <v>0</v>
      </c>
      <c r="C430" s="45">
        <f>'total Scrap'!E430</f>
        <v>0</v>
      </c>
      <c r="D430" s="8">
        <f>'total Scrap'!F430</f>
        <v>0</v>
      </c>
      <c r="E430" s="26">
        <f t="shared" ca="1" si="60"/>
        <v>1457</v>
      </c>
      <c r="F430" s="26">
        <f t="shared" si="61"/>
        <v>610</v>
      </c>
      <c r="G430" s="27">
        <f t="shared" ca="1" si="62"/>
        <v>43.571428571428569</v>
      </c>
      <c r="H430" s="26" t="e">
        <f t="shared" ca="1" si="63"/>
        <v>#NAME?</v>
      </c>
      <c r="I430" s="26"/>
      <c r="J430" s="30"/>
      <c r="P430" s="57">
        <f t="shared" si="64"/>
        <v>0</v>
      </c>
      <c r="Q430" s="30">
        <f t="shared" si="65"/>
        <v>0</v>
      </c>
      <c r="U430" s="42" t="e">
        <f ca="1">IF($C430=$R$3, $A430,)</f>
        <v>#NAME?</v>
      </c>
      <c r="W430" s="43" t="e">
        <f t="shared" ca="1" si="66"/>
        <v>#NAME?</v>
      </c>
      <c r="X430" s="42" t="e">
        <f t="shared" ca="1" si="67"/>
        <v>#NAME?</v>
      </c>
      <c r="AH430" s="59"/>
      <c r="AS430" s="59"/>
      <c r="BD430" s="59"/>
      <c r="BO430" s="59"/>
      <c r="BZ430" s="59"/>
      <c r="CK430" s="59"/>
      <c r="CV430" s="59"/>
      <c r="DG430" s="59"/>
      <c r="DR430" s="59"/>
      <c r="EC430" s="59"/>
      <c r="EN430" s="59"/>
      <c r="EY430" s="59"/>
      <c r="FJ430" s="59"/>
      <c r="FU430" s="59"/>
      <c r="GF430" s="59"/>
      <c r="GQ430" s="59"/>
      <c r="HB430" s="59"/>
      <c r="HM430" s="59"/>
      <c r="HX430" s="59"/>
      <c r="II430" s="59"/>
      <c r="IT430" s="59"/>
      <c r="JE430" s="59"/>
      <c r="JP430" s="59"/>
      <c r="KA430" s="59"/>
      <c r="KL430" s="59"/>
      <c r="KW430" s="59"/>
      <c r="LH430" s="59"/>
      <c r="LS430" s="59"/>
      <c r="MD430" s="59"/>
      <c r="MO430" s="59"/>
      <c r="MZ430" s="59"/>
      <c r="NK430" s="59"/>
      <c r="NV430" s="59"/>
      <c r="OG430" s="59"/>
      <c r="OR430" s="59"/>
      <c r="PC430" s="59"/>
      <c r="PN430" s="59"/>
      <c r="PY430" s="59"/>
      <c r="QJ430" s="59"/>
      <c r="QU430" s="59"/>
      <c r="RF430" s="59"/>
      <c r="RQ430" s="59"/>
      <c r="SB430" s="59"/>
      <c r="SM430" s="59"/>
      <c r="SX430" s="59"/>
      <c r="TI430" s="59"/>
      <c r="TT430" s="59"/>
      <c r="UE430" s="59"/>
      <c r="UP430" s="59"/>
      <c r="VA430" s="59"/>
      <c r="VL430" s="59"/>
      <c r="VW430" s="59"/>
      <c r="WH430" s="59"/>
      <c r="WS430" s="59"/>
      <c r="XD430" s="59"/>
      <c r="XO430" s="59"/>
      <c r="XZ430" s="59"/>
      <c r="YK430" s="59"/>
      <c r="YV430" s="59"/>
      <c r="ZG430" s="59"/>
      <c r="ZR430" s="59"/>
      <c r="AAC430" s="59"/>
      <c r="AAN430" s="59"/>
      <c r="AAY430" s="59"/>
      <c r="ABJ430" s="59"/>
      <c r="ABU430" s="59"/>
      <c r="ACF430" s="59"/>
      <c r="ACQ430" s="59"/>
      <c r="ADB430" s="59"/>
      <c r="ADM430" s="59"/>
      <c r="ADX430" s="59"/>
      <c r="AEI430" s="59"/>
      <c r="AET430" s="59"/>
      <c r="AFE430" s="59"/>
      <c r="AFP430" s="59"/>
      <c r="AGA430" s="59"/>
      <c r="AGL430" s="59"/>
      <c r="AGW430" s="59"/>
      <c r="AHH430" s="59"/>
      <c r="AHS430" s="59"/>
      <c r="AID430" s="59"/>
      <c r="AIO430" s="59"/>
      <c r="AIZ430" s="59"/>
      <c r="AJK430" s="59"/>
      <c r="AJV430" s="59"/>
      <c r="AKG430" s="59"/>
      <c r="AKR430" s="59"/>
      <c r="ALC430" s="59"/>
      <c r="ALN430" s="59"/>
      <c r="ALY430" s="59"/>
      <c r="AMJ430" s="59"/>
      <c r="AMU430" s="59"/>
      <c r="ANF430" s="59"/>
      <c r="ANQ430" s="59"/>
      <c r="AOB430" s="59"/>
      <c r="AOM430" s="59"/>
      <c r="AOX430" s="59"/>
      <c r="API430" s="59"/>
      <c r="APT430" s="59"/>
      <c r="AQE430" s="59"/>
      <c r="AQP430" s="59"/>
      <c r="ARA430" s="59"/>
      <c r="ARL430" s="59"/>
      <c r="ARW430" s="59"/>
      <c r="ASH430" s="59"/>
      <c r="ASS430" s="59"/>
      <c r="ATD430" s="59"/>
      <c r="ATO430" s="59"/>
      <c r="ATZ430" s="59"/>
      <c r="AUK430" s="59"/>
      <c r="AUV430" s="59"/>
      <c r="AVG430" s="59"/>
      <c r="AVR430" s="59"/>
      <c r="AWC430" s="59"/>
      <c r="AWN430" s="59"/>
      <c r="AWY430" s="59"/>
      <c r="AXJ430" s="59"/>
      <c r="AXU430" s="59"/>
      <c r="AYF430" s="59"/>
      <c r="AYQ430" s="59"/>
      <c r="AZB430" s="59"/>
    </row>
    <row r="431" spans="1:1024 1035:1354" ht="18.75" customHeight="1" x14ac:dyDescent="0.25">
      <c r="A431" s="24">
        <f>'total Scrap'!A431</f>
        <v>0</v>
      </c>
      <c r="B431" s="29">
        <f>'total Scrap'!D431</f>
        <v>0</v>
      </c>
      <c r="C431" s="45">
        <f>'total Scrap'!E431</f>
        <v>0</v>
      </c>
      <c r="D431" s="8">
        <f>'total Scrap'!F431</f>
        <v>0</v>
      </c>
      <c r="E431" s="26">
        <f t="shared" ca="1" si="60"/>
        <v>1457</v>
      </c>
      <c r="F431" s="26">
        <f t="shared" si="61"/>
        <v>610</v>
      </c>
      <c r="G431" s="27">
        <f t="shared" ca="1" si="62"/>
        <v>43.571428571428569</v>
      </c>
      <c r="H431" s="26" t="e">
        <f t="shared" ca="1" si="63"/>
        <v>#NAME?</v>
      </c>
      <c r="I431" s="26"/>
      <c r="J431" s="30"/>
      <c r="P431" s="57">
        <f t="shared" si="64"/>
        <v>0</v>
      </c>
      <c r="Q431" s="30">
        <f t="shared" si="65"/>
        <v>0</v>
      </c>
      <c r="U431" s="42" t="e">
        <f ca="1">IF($C431=$R$3, $A431,)</f>
        <v>#NAME?</v>
      </c>
      <c r="W431" s="43" t="e">
        <f t="shared" ca="1" si="66"/>
        <v>#NAME?</v>
      </c>
      <c r="X431" s="42" t="e">
        <f t="shared" ca="1" si="67"/>
        <v>#NAME?</v>
      </c>
      <c r="AH431" s="59"/>
      <c r="AS431" s="59"/>
      <c r="BD431" s="59"/>
      <c r="BO431" s="59"/>
      <c r="BZ431" s="59"/>
      <c r="CK431" s="59"/>
      <c r="CV431" s="59"/>
      <c r="DG431" s="59"/>
      <c r="DR431" s="59"/>
      <c r="EC431" s="59"/>
      <c r="EN431" s="59"/>
      <c r="EY431" s="59"/>
      <c r="FJ431" s="59"/>
      <c r="FU431" s="59"/>
      <c r="GF431" s="59"/>
      <c r="GQ431" s="59"/>
      <c r="HB431" s="59"/>
      <c r="HM431" s="59"/>
      <c r="HX431" s="59"/>
      <c r="II431" s="59"/>
      <c r="IT431" s="59"/>
      <c r="JE431" s="59"/>
      <c r="JP431" s="59"/>
      <c r="KA431" s="59"/>
      <c r="KL431" s="59"/>
      <c r="KW431" s="59"/>
      <c r="LH431" s="59"/>
      <c r="LS431" s="59"/>
      <c r="MD431" s="59"/>
      <c r="MO431" s="59"/>
      <c r="MZ431" s="59"/>
      <c r="NK431" s="59"/>
      <c r="NV431" s="59"/>
      <c r="OG431" s="59"/>
      <c r="OR431" s="59"/>
      <c r="PC431" s="59"/>
      <c r="PN431" s="59"/>
      <c r="PY431" s="59"/>
      <c r="QJ431" s="59"/>
      <c r="QU431" s="59"/>
      <c r="RF431" s="59"/>
      <c r="RQ431" s="59"/>
      <c r="SB431" s="59"/>
      <c r="SM431" s="59"/>
      <c r="SX431" s="59"/>
      <c r="TI431" s="59"/>
      <c r="TT431" s="59"/>
      <c r="UE431" s="59"/>
      <c r="UP431" s="59"/>
      <c r="VA431" s="59"/>
      <c r="VL431" s="59"/>
      <c r="VW431" s="59"/>
      <c r="WH431" s="59"/>
      <c r="WS431" s="59"/>
      <c r="XD431" s="59"/>
      <c r="XO431" s="59"/>
      <c r="XZ431" s="59"/>
      <c r="YK431" s="59"/>
      <c r="YV431" s="59"/>
      <c r="ZG431" s="59"/>
      <c r="ZR431" s="59"/>
      <c r="AAC431" s="59"/>
      <c r="AAN431" s="59"/>
      <c r="AAY431" s="59"/>
      <c r="ABJ431" s="59"/>
      <c r="ABU431" s="59"/>
      <c r="ACF431" s="59"/>
      <c r="ACQ431" s="59"/>
      <c r="ADB431" s="59"/>
      <c r="ADM431" s="59"/>
      <c r="ADX431" s="59"/>
      <c r="AEI431" s="59"/>
      <c r="AET431" s="59"/>
      <c r="AFE431" s="59"/>
      <c r="AFP431" s="59"/>
      <c r="AGA431" s="59"/>
      <c r="AGL431" s="59"/>
      <c r="AGW431" s="59"/>
      <c r="AHH431" s="59"/>
      <c r="AHS431" s="59"/>
      <c r="AID431" s="59"/>
      <c r="AIO431" s="59"/>
      <c r="AIZ431" s="59"/>
      <c r="AJK431" s="59"/>
      <c r="AJV431" s="59"/>
      <c r="AKG431" s="59"/>
      <c r="AKR431" s="59"/>
      <c r="ALC431" s="59"/>
      <c r="ALN431" s="59"/>
      <c r="ALY431" s="59"/>
      <c r="AMJ431" s="59"/>
      <c r="AMU431" s="59"/>
      <c r="ANF431" s="59"/>
      <c r="ANQ431" s="59"/>
      <c r="AOB431" s="59"/>
      <c r="AOM431" s="59"/>
      <c r="AOX431" s="59"/>
      <c r="API431" s="59"/>
      <c r="APT431" s="59"/>
      <c r="AQE431" s="59"/>
      <c r="AQP431" s="59"/>
      <c r="ARA431" s="59"/>
      <c r="ARL431" s="59"/>
      <c r="ARW431" s="59"/>
      <c r="ASH431" s="59"/>
      <c r="ASS431" s="59"/>
      <c r="ATD431" s="59"/>
      <c r="ATO431" s="59"/>
      <c r="ATZ431" s="59"/>
      <c r="AUK431" s="59"/>
      <c r="AUV431" s="59"/>
      <c r="AVG431" s="59"/>
      <c r="AVR431" s="59"/>
      <c r="AWC431" s="59"/>
      <c r="AWN431" s="59"/>
      <c r="AWY431" s="59"/>
      <c r="AXJ431" s="59"/>
      <c r="AXU431" s="59"/>
      <c r="AYF431" s="59"/>
      <c r="AYQ431" s="59"/>
      <c r="AZB431" s="59"/>
    </row>
    <row r="432" spans="1:1024 1035:1354" ht="18.75" customHeight="1" x14ac:dyDescent="0.25">
      <c r="A432" s="24">
        <f>'total Scrap'!A432</f>
        <v>0</v>
      </c>
      <c r="B432" s="29">
        <f>'total Scrap'!D432</f>
        <v>0</v>
      </c>
      <c r="C432" s="45">
        <f>'total Scrap'!E432</f>
        <v>0</v>
      </c>
      <c r="D432" s="8">
        <f>'total Scrap'!F432</f>
        <v>0</v>
      </c>
      <c r="E432" s="26">
        <f t="shared" ca="1" si="60"/>
        <v>1457</v>
      </c>
      <c r="F432" s="26">
        <f t="shared" si="61"/>
        <v>610</v>
      </c>
      <c r="G432" s="27">
        <f t="shared" ca="1" si="62"/>
        <v>43.571428571428569</v>
      </c>
      <c r="H432" s="26" t="e">
        <f t="shared" ca="1" si="63"/>
        <v>#NAME?</v>
      </c>
      <c r="I432" s="26"/>
      <c r="J432" s="30"/>
      <c r="P432" s="57">
        <f t="shared" si="64"/>
        <v>0</v>
      </c>
      <c r="Q432" s="30">
        <f t="shared" si="65"/>
        <v>0</v>
      </c>
      <c r="U432" s="42" t="e">
        <f ca="1">IF($C432=$R$3, $A432,)</f>
        <v>#NAME?</v>
      </c>
      <c r="W432" s="43" t="e">
        <f t="shared" ca="1" si="66"/>
        <v>#NAME?</v>
      </c>
      <c r="X432" s="42" t="e">
        <f t="shared" ca="1" si="67"/>
        <v>#NAME?</v>
      </c>
      <c r="AH432" s="59"/>
      <c r="AS432" s="59"/>
      <c r="BD432" s="59"/>
      <c r="BO432" s="59"/>
      <c r="BZ432" s="59"/>
      <c r="CK432" s="59"/>
      <c r="CV432" s="59"/>
      <c r="DG432" s="59"/>
      <c r="DR432" s="59"/>
      <c r="EC432" s="59"/>
      <c r="EN432" s="59"/>
      <c r="EY432" s="59"/>
      <c r="FJ432" s="59"/>
      <c r="FU432" s="59"/>
      <c r="GF432" s="59"/>
      <c r="GQ432" s="59"/>
      <c r="HB432" s="59"/>
      <c r="HM432" s="59"/>
      <c r="HX432" s="59"/>
      <c r="II432" s="59"/>
      <c r="IT432" s="59"/>
      <c r="JE432" s="59"/>
      <c r="JP432" s="59"/>
      <c r="KA432" s="59"/>
      <c r="KL432" s="59"/>
      <c r="KW432" s="59"/>
      <c r="LH432" s="59"/>
      <c r="LS432" s="59"/>
      <c r="MD432" s="59"/>
      <c r="MO432" s="59"/>
      <c r="MZ432" s="59"/>
      <c r="NK432" s="59"/>
      <c r="NV432" s="59"/>
      <c r="OG432" s="59"/>
      <c r="OR432" s="59"/>
      <c r="PC432" s="59"/>
      <c r="PN432" s="59"/>
      <c r="PY432" s="59"/>
      <c r="QJ432" s="59"/>
      <c r="QU432" s="59"/>
      <c r="RF432" s="59"/>
      <c r="RQ432" s="59"/>
      <c r="SB432" s="59"/>
      <c r="SM432" s="59"/>
      <c r="SX432" s="59"/>
      <c r="TI432" s="59"/>
      <c r="TT432" s="59"/>
      <c r="UE432" s="59"/>
      <c r="UP432" s="59"/>
      <c r="VA432" s="59"/>
      <c r="VL432" s="59"/>
      <c r="VW432" s="59"/>
      <c r="WH432" s="59"/>
      <c r="WS432" s="59"/>
      <c r="XD432" s="59"/>
      <c r="XO432" s="59"/>
      <c r="XZ432" s="59"/>
      <c r="YK432" s="59"/>
      <c r="YV432" s="59"/>
      <c r="ZG432" s="59"/>
      <c r="ZR432" s="59"/>
      <c r="AAC432" s="59"/>
      <c r="AAN432" s="59"/>
      <c r="AAY432" s="59"/>
      <c r="ABJ432" s="59"/>
      <c r="ABU432" s="59"/>
      <c r="ACF432" s="59"/>
      <c r="ACQ432" s="59"/>
      <c r="ADB432" s="59"/>
      <c r="ADM432" s="59"/>
      <c r="ADX432" s="59"/>
      <c r="AEI432" s="59"/>
      <c r="AET432" s="59"/>
      <c r="AFE432" s="59"/>
      <c r="AFP432" s="59"/>
      <c r="AGA432" s="59"/>
      <c r="AGL432" s="59"/>
      <c r="AGW432" s="59"/>
      <c r="AHH432" s="59"/>
      <c r="AHS432" s="59"/>
      <c r="AID432" s="59"/>
      <c r="AIO432" s="59"/>
      <c r="AIZ432" s="59"/>
      <c r="AJK432" s="59"/>
      <c r="AJV432" s="59"/>
      <c r="AKG432" s="59"/>
      <c r="AKR432" s="59"/>
      <c r="ALC432" s="59"/>
      <c r="ALN432" s="59"/>
      <c r="ALY432" s="59"/>
      <c r="AMJ432" s="59"/>
      <c r="AMU432" s="59"/>
      <c r="ANF432" s="59"/>
      <c r="ANQ432" s="59"/>
      <c r="AOB432" s="59"/>
      <c r="AOM432" s="59"/>
      <c r="AOX432" s="59"/>
      <c r="API432" s="59"/>
      <c r="APT432" s="59"/>
      <c r="AQE432" s="59"/>
      <c r="AQP432" s="59"/>
      <c r="ARA432" s="59"/>
      <c r="ARL432" s="59"/>
      <c r="ARW432" s="59"/>
      <c r="ASH432" s="59"/>
      <c r="ASS432" s="59"/>
      <c r="ATD432" s="59"/>
      <c r="ATO432" s="59"/>
      <c r="ATZ432" s="59"/>
      <c r="AUK432" s="59"/>
      <c r="AUV432" s="59"/>
      <c r="AVG432" s="59"/>
      <c r="AVR432" s="59"/>
      <c r="AWC432" s="59"/>
      <c r="AWN432" s="59"/>
      <c r="AWY432" s="59"/>
      <c r="AXJ432" s="59"/>
      <c r="AXU432" s="59"/>
      <c r="AYF432" s="59"/>
      <c r="AYQ432" s="59"/>
      <c r="AZB432" s="59"/>
    </row>
    <row r="433" spans="1:1024 1035:1354" ht="18.75" customHeight="1" x14ac:dyDescent="0.25">
      <c r="A433" s="24">
        <f>'total Scrap'!A433</f>
        <v>0</v>
      </c>
      <c r="B433" s="29">
        <f>'total Scrap'!D433</f>
        <v>0</v>
      </c>
      <c r="C433" s="45">
        <f>'total Scrap'!E433</f>
        <v>0</v>
      </c>
      <c r="D433" s="8">
        <f>'total Scrap'!F433</f>
        <v>0</v>
      </c>
      <c r="E433" s="26">
        <f t="shared" ca="1" si="60"/>
        <v>1457</v>
      </c>
      <c r="F433" s="26">
        <f t="shared" si="61"/>
        <v>610</v>
      </c>
      <c r="G433" s="27">
        <f t="shared" ca="1" si="62"/>
        <v>43.571428571428569</v>
      </c>
      <c r="H433" s="26" t="e">
        <f t="shared" ca="1" si="63"/>
        <v>#NAME?</v>
      </c>
      <c r="I433" s="26"/>
      <c r="J433" s="30"/>
      <c r="P433" s="57">
        <f t="shared" si="64"/>
        <v>0</v>
      </c>
      <c r="Q433" s="30">
        <f t="shared" si="65"/>
        <v>0</v>
      </c>
      <c r="U433" s="42" t="e">
        <f ca="1">IF($C433=$R$3, $A433,)</f>
        <v>#NAME?</v>
      </c>
      <c r="W433" s="43" t="e">
        <f t="shared" ca="1" si="66"/>
        <v>#NAME?</v>
      </c>
      <c r="X433" s="42" t="e">
        <f t="shared" ca="1" si="67"/>
        <v>#NAME?</v>
      </c>
      <c r="AH433" s="59"/>
      <c r="AS433" s="59"/>
      <c r="BD433" s="59"/>
      <c r="BO433" s="59"/>
      <c r="BZ433" s="59"/>
      <c r="CK433" s="59"/>
      <c r="CV433" s="59"/>
      <c r="DG433" s="59"/>
      <c r="DR433" s="59"/>
      <c r="EC433" s="59"/>
      <c r="EN433" s="59"/>
      <c r="EY433" s="59"/>
      <c r="FJ433" s="59"/>
      <c r="FU433" s="59"/>
      <c r="GF433" s="59"/>
      <c r="GQ433" s="59"/>
      <c r="HB433" s="59"/>
      <c r="HM433" s="59"/>
      <c r="HX433" s="59"/>
      <c r="II433" s="59"/>
      <c r="IT433" s="59"/>
      <c r="JE433" s="59"/>
      <c r="JP433" s="59"/>
      <c r="KA433" s="59"/>
      <c r="KL433" s="59"/>
      <c r="KW433" s="59"/>
      <c r="LH433" s="59"/>
      <c r="LS433" s="59"/>
      <c r="MD433" s="59"/>
      <c r="MO433" s="59"/>
      <c r="MZ433" s="59"/>
      <c r="NK433" s="59"/>
      <c r="NV433" s="59"/>
      <c r="OG433" s="59"/>
      <c r="OR433" s="59"/>
      <c r="PC433" s="59"/>
      <c r="PN433" s="59"/>
      <c r="PY433" s="59"/>
      <c r="QJ433" s="59"/>
      <c r="QU433" s="59"/>
      <c r="RF433" s="59"/>
      <c r="RQ433" s="59"/>
      <c r="SB433" s="59"/>
      <c r="SM433" s="59"/>
      <c r="SX433" s="59"/>
      <c r="TI433" s="59"/>
      <c r="TT433" s="59"/>
      <c r="UE433" s="59"/>
      <c r="UP433" s="59"/>
      <c r="VA433" s="59"/>
      <c r="VL433" s="59"/>
      <c r="VW433" s="59"/>
      <c r="WH433" s="59"/>
      <c r="WS433" s="59"/>
      <c r="XD433" s="59"/>
      <c r="XO433" s="59"/>
      <c r="XZ433" s="59"/>
      <c r="YK433" s="59"/>
      <c r="YV433" s="59"/>
      <c r="ZG433" s="59"/>
      <c r="ZR433" s="59"/>
      <c r="AAC433" s="59"/>
      <c r="AAN433" s="59"/>
      <c r="AAY433" s="59"/>
      <c r="ABJ433" s="59"/>
      <c r="ABU433" s="59"/>
      <c r="ACF433" s="59"/>
      <c r="ACQ433" s="59"/>
      <c r="ADB433" s="59"/>
      <c r="ADM433" s="59"/>
      <c r="ADX433" s="59"/>
      <c r="AEI433" s="59"/>
      <c r="AET433" s="59"/>
      <c r="AFE433" s="59"/>
      <c r="AFP433" s="59"/>
      <c r="AGA433" s="59"/>
      <c r="AGL433" s="59"/>
      <c r="AGW433" s="59"/>
      <c r="AHH433" s="59"/>
      <c r="AHS433" s="59"/>
      <c r="AID433" s="59"/>
      <c r="AIO433" s="59"/>
      <c r="AIZ433" s="59"/>
      <c r="AJK433" s="59"/>
      <c r="AJV433" s="59"/>
      <c r="AKG433" s="59"/>
      <c r="AKR433" s="59"/>
      <c r="ALC433" s="59"/>
      <c r="ALN433" s="59"/>
      <c r="ALY433" s="59"/>
      <c r="AMJ433" s="59"/>
      <c r="AMU433" s="59"/>
      <c r="ANF433" s="59"/>
      <c r="ANQ433" s="59"/>
      <c r="AOB433" s="59"/>
      <c r="AOM433" s="59"/>
      <c r="AOX433" s="59"/>
      <c r="API433" s="59"/>
      <c r="APT433" s="59"/>
      <c r="AQE433" s="59"/>
      <c r="AQP433" s="59"/>
      <c r="ARA433" s="59"/>
      <c r="ARL433" s="59"/>
      <c r="ARW433" s="59"/>
      <c r="ASH433" s="59"/>
      <c r="ASS433" s="59"/>
      <c r="ATD433" s="59"/>
      <c r="ATO433" s="59"/>
      <c r="ATZ433" s="59"/>
      <c r="AUK433" s="59"/>
      <c r="AUV433" s="59"/>
      <c r="AVG433" s="59"/>
      <c r="AVR433" s="59"/>
      <c r="AWC433" s="59"/>
      <c r="AWN433" s="59"/>
      <c r="AWY433" s="59"/>
      <c r="AXJ433" s="59"/>
      <c r="AXU433" s="59"/>
      <c r="AYF433" s="59"/>
      <c r="AYQ433" s="59"/>
      <c r="AZB433" s="59"/>
    </row>
    <row r="434" spans="1:1024 1035:1354" ht="18.75" customHeight="1" x14ac:dyDescent="0.25">
      <c r="A434" s="24">
        <f>'total Scrap'!A434</f>
        <v>0</v>
      </c>
      <c r="B434" s="29">
        <f>'total Scrap'!D434</f>
        <v>0</v>
      </c>
      <c r="C434" s="45">
        <f>'total Scrap'!E434</f>
        <v>0</v>
      </c>
      <c r="D434" s="8">
        <f>'total Scrap'!F434</f>
        <v>0</v>
      </c>
      <c r="E434" s="26">
        <f t="shared" ca="1" si="60"/>
        <v>1457</v>
      </c>
      <c r="F434" s="26">
        <f t="shared" si="61"/>
        <v>610</v>
      </c>
      <c r="G434" s="27">
        <f t="shared" ca="1" si="62"/>
        <v>43.571428571428569</v>
      </c>
      <c r="H434" s="26" t="e">
        <f t="shared" ca="1" si="63"/>
        <v>#NAME?</v>
      </c>
      <c r="I434" s="26"/>
      <c r="J434" s="30"/>
      <c r="P434" s="57">
        <f t="shared" si="64"/>
        <v>0</v>
      </c>
      <c r="Q434" s="30">
        <f t="shared" si="65"/>
        <v>0</v>
      </c>
      <c r="U434" s="42" t="e">
        <f ca="1">IF($C434=$R$3, $A434,)</f>
        <v>#NAME?</v>
      </c>
      <c r="W434" s="43" t="e">
        <f t="shared" ca="1" si="66"/>
        <v>#NAME?</v>
      </c>
      <c r="X434" s="42" t="e">
        <f t="shared" ca="1" si="67"/>
        <v>#NAME?</v>
      </c>
      <c r="AH434" s="59"/>
      <c r="AS434" s="59"/>
      <c r="BD434" s="59"/>
      <c r="BO434" s="59"/>
      <c r="BZ434" s="59"/>
      <c r="CK434" s="59"/>
      <c r="CV434" s="59"/>
      <c r="DG434" s="59"/>
      <c r="DR434" s="59"/>
      <c r="EC434" s="59"/>
      <c r="EN434" s="59"/>
      <c r="EY434" s="59"/>
      <c r="FJ434" s="59"/>
      <c r="FU434" s="59"/>
      <c r="GF434" s="59"/>
      <c r="GQ434" s="59"/>
      <c r="HB434" s="59"/>
      <c r="HM434" s="59"/>
      <c r="HX434" s="59"/>
      <c r="II434" s="59"/>
      <c r="IT434" s="59"/>
      <c r="JE434" s="59"/>
      <c r="JP434" s="59"/>
      <c r="KA434" s="59"/>
      <c r="KL434" s="59"/>
      <c r="KW434" s="59"/>
      <c r="LH434" s="59"/>
      <c r="LS434" s="59"/>
      <c r="MD434" s="59"/>
      <c r="MO434" s="59"/>
      <c r="MZ434" s="59"/>
      <c r="NK434" s="59"/>
      <c r="NV434" s="59"/>
      <c r="OG434" s="59"/>
      <c r="OR434" s="59"/>
      <c r="PC434" s="59"/>
      <c r="PN434" s="59"/>
      <c r="PY434" s="59"/>
      <c r="QJ434" s="59"/>
      <c r="QU434" s="59"/>
      <c r="RF434" s="59"/>
      <c r="RQ434" s="59"/>
      <c r="SB434" s="59"/>
      <c r="SM434" s="59"/>
      <c r="SX434" s="59"/>
      <c r="TI434" s="59"/>
      <c r="TT434" s="59"/>
      <c r="UE434" s="59"/>
      <c r="UP434" s="59"/>
      <c r="VA434" s="59"/>
      <c r="VL434" s="59"/>
      <c r="VW434" s="59"/>
      <c r="WH434" s="59"/>
      <c r="WS434" s="59"/>
      <c r="XD434" s="59"/>
      <c r="XO434" s="59"/>
      <c r="XZ434" s="59"/>
      <c r="YK434" s="59"/>
      <c r="YV434" s="59"/>
      <c r="ZG434" s="59"/>
      <c r="ZR434" s="59"/>
      <c r="AAC434" s="59"/>
      <c r="AAN434" s="59"/>
      <c r="AAY434" s="59"/>
      <c r="ABJ434" s="59"/>
      <c r="ABU434" s="59"/>
      <c r="ACF434" s="59"/>
      <c r="ACQ434" s="59"/>
      <c r="ADB434" s="59"/>
      <c r="ADM434" s="59"/>
      <c r="ADX434" s="59"/>
      <c r="AEI434" s="59"/>
      <c r="AET434" s="59"/>
      <c r="AFE434" s="59"/>
      <c r="AFP434" s="59"/>
      <c r="AGA434" s="59"/>
      <c r="AGL434" s="59"/>
      <c r="AGW434" s="59"/>
      <c r="AHH434" s="59"/>
      <c r="AHS434" s="59"/>
      <c r="AID434" s="59"/>
      <c r="AIO434" s="59"/>
      <c r="AIZ434" s="59"/>
      <c r="AJK434" s="59"/>
      <c r="AJV434" s="59"/>
      <c r="AKG434" s="59"/>
      <c r="AKR434" s="59"/>
      <c r="ALC434" s="59"/>
      <c r="ALN434" s="59"/>
      <c r="ALY434" s="59"/>
      <c r="AMJ434" s="59"/>
      <c r="AMU434" s="59"/>
      <c r="ANF434" s="59"/>
      <c r="ANQ434" s="59"/>
      <c r="AOB434" s="59"/>
      <c r="AOM434" s="59"/>
      <c r="AOX434" s="59"/>
      <c r="API434" s="59"/>
      <c r="APT434" s="59"/>
      <c r="AQE434" s="59"/>
      <c r="AQP434" s="59"/>
      <c r="ARA434" s="59"/>
      <c r="ARL434" s="59"/>
      <c r="ARW434" s="59"/>
      <c r="ASH434" s="59"/>
      <c r="ASS434" s="59"/>
      <c r="ATD434" s="59"/>
      <c r="ATO434" s="59"/>
      <c r="ATZ434" s="59"/>
      <c r="AUK434" s="59"/>
      <c r="AUV434" s="59"/>
      <c r="AVG434" s="59"/>
      <c r="AVR434" s="59"/>
      <c r="AWC434" s="59"/>
      <c r="AWN434" s="59"/>
      <c r="AWY434" s="59"/>
      <c r="AXJ434" s="59"/>
      <c r="AXU434" s="59"/>
      <c r="AYF434" s="59"/>
      <c r="AYQ434" s="59"/>
      <c r="AZB434" s="59"/>
    </row>
    <row r="435" spans="1:1024 1035:1354" ht="18.75" customHeight="1" x14ac:dyDescent="0.25">
      <c r="A435" s="24">
        <f>'total Scrap'!A435</f>
        <v>0</v>
      </c>
      <c r="B435" s="29">
        <f>'total Scrap'!D435</f>
        <v>0</v>
      </c>
      <c r="C435" s="45">
        <f>'total Scrap'!E435</f>
        <v>0</v>
      </c>
      <c r="D435" s="8">
        <f>'total Scrap'!F435</f>
        <v>0</v>
      </c>
      <c r="E435" s="26">
        <f t="shared" ca="1" si="60"/>
        <v>1457</v>
      </c>
      <c r="F435" s="26">
        <f t="shared" si="61"/>
        <v>610</v>
      </c>
      <c r="G435" s="27">
        <f t="shared" ca="1" si="62"/>
        <v>43.571428571428569</v>
      </c>
      <c r="H435" s="26" t="e">
        <f t="shared" ca="1" si="63"/>
        <v>#NAME?</v>
      </c>
      <c r="I435" s="26"/>
      <c r="J435" s="30"/>
      <c r="P435" s="57">
        <f t="shared" si="64"/>
        <v>0</v>
      </c>
      <c r="Q435" s="30">
        <f t="shared" si="65"/>
        <v>0</v>
      </c>
      <c r="U435" s="42" t="e">
        <f ca="1">IF($C435=$R$3, $A435,)</f>
        <v>#NAME?</v>
      </c>
      <c r="W435" s="43" t="e">
        <f t="shared" ca="1" si="66"/>
        <v>#NAME?</v>
      </c>
      <c r="X435" s="42" t="e">
        <f t="shared" ca="1" si="67"/>
        <v>#NAME?</v>
      </c>
      <c r="AH435" s="59"/>
      <c r="AS435" s="59"/>
      <c r="BD435" s="59"/>
      <c r="BO435" s="59"/>
      <c r="BZ435" s="59"/>
      <c r="CK435" s="59"/>
      <c r="CV435" s="59"/>
      <c r="DG435" s="59"/>
      <c r="DR435" s="59"/>
      <c r="EC435" s="59"/>
      <c r="EN435" s="59"/>
      <c r="EY435" s="59"/>
      <c r="FJ435" s="59"/>
      <c r="FU435" s="59"/>
      <c r="GF435" s="59"/>
      <c r="GQ435" s="59"/>
      <c r="HB435" s="59"/>
      <c r="HM435" s="59"/>
      <c r="HX435" s="59"/>
      <c r="II435" s="59"/>
      <c r="IT435" s="59"/>
      <c r="JE435" s="59"/>
      <c r="JP435" s="59"/>
      <c r="KA435" s="59"/>
      <c r="KL435" s="59"/>
      <c r="KW435" s="59"/>
      <c r="LH435" s="59"/>
      <c r="LS435" s="59"/>
      <c r="MD435" s="59"/>
      <c r="MO435" s="59"/>
      <c r="MZ435" s="59"/>
      <c r="NK435" s="59"/>
      <c r="NV435" s="59"/>
      <c r="OG435" s="59"/>
      <c r="OR435" s="59"/>
      <c r="PC435" s="59"/>
      <c r="PN435" s="59"/>
      <c r="PY435" s="59"/>
      <c r="QJ435" s="59"/>
      <c r="QU435" s="59"/>
      <c r="RF435" s="59"/>
      <c r="RQ435" s="59"/>
      <c r="SB435" s="59"/>
      <c r="SM435" s="59"/>
      <c r="SX435" s="59"/>
      <c r="TI435" s="59"/>
      <c r="TT435" s="59"/>
      <c r="UE435" s="59"/>
      <c r="UP435" s="59"/>
      <c r="VA435" s="59"/>
      <c r="VL435" s="59"/>
      <c r="VW435" s="59"/>
      <c r="WH435" s="59"/>
      <c r="WS435" s="59"/>
      <c r="XD435" s="59"/>
      <c r="XO435" s="59"/>
      <c r="XZ435" s="59"/>
      <c r="YK435" s="59"/>
      <c r="YV435" s="59"/>
      <c r="ZG435" s="59"/>
      <c r="ZR435" s="59"/>
      <c r="AAC435" s="59"/>
      <c r="AAN435" s="59"/>
      <c r="AAY435" s="59"/>
      <c r="ABJ435" s="59"/>
      <c r="ABU435" s="59"/>
      <c r="ACF435" s="59"/>
      <c r="ACQ435" s="59"/>
      <c r="ADB435" s="59"/>
      <c r="ADM435" s="59"/>
      <c r="ADX435" s="59"/>
      <c r="AEI435" s="59"/>
      <c r="AET435" s="59"/>
      <c r="AFE435" s="59"/>
      <c r="AFP435" s="59"/>
      <c r="AGA435" s="59"/>
      <c r="AGL435" s="59"/>
      <c r="AGW435" s="59"/>
      <c r="AHH435" s="59"/>
      <c r="AHS435" s="59"/>
      <c r="AID435" s="59"/>
      <c r="AIO435" s="59"/>
      <c r="AIZ435" s="59"/>
      <c r="AJK435" s="59"/>
      <c r="AJV435" s="59"/>
      <c r="AKG435" s="59"/>
      <c r="AKR435" s="59"/>
      <c r="ALC435" s="59"/>
      <c r="ALN435" s="59"/>
      <c r="ALY435" s="59"/>
      <c r="AMJ435" s="59"/>
      <c r="AMU435" s="59"/>
      <c r="ANF435" s="59"/>
      <c r="ANQ435" s="59"/>
      <c r="AOB435" s="59"/>
      <c r="AOM435" s="59"/>
      <c r="AOX435" s="59"/>
      <c r="API435" s="59"/>
      <c r="APT435" s="59"/>
      <c r="AQE435" s="59"/>
      <c r="AQP435" s="59"/>
      <c r="ARA435" s="59"/>
      <c r="ARL435" s="59"/>
      <c r="ARW435" s="59"/>
      <c r="ASH435" s="59"/>
      <c r="ASS435" s="59"/>
      <c r="ATD435" s="59"/>
      <c r="ATO435" s="59"/>
      <c r="ATZ435" s="59"/>
      <c r="AUK435" s="59"/>
      <c r="AUV435" s="59"/>
      <c r="AVG435" s="59"/>
      <c r="AVR435" s="59"/>
      <c r="AWC435" s="59"/>
      <c r="AWN435" s="59"/>
      <c r="AWY435" s="59"/>
      <c r="AXJ435" s="59"/>
      <c r="AXU435" s="59"/>
      <c r="AYF435" s="59"/>
      <c r="AYQ435" s="59"/>
      <c r="AZB435" s="59"/>
    </row>
    <row r="436" spans="1:1024 1035:1354" ht="18.75" customHeight="1" x14ac:dyDescent="0.25">
      <c r="A436" s="24">
        <f>'total Scrap'!A436</f>
        <v>0</v>
      </c>
      <c r="B436" s="29">
        <f>'total Scrap'!D436</f>
        <v>0</v>
      </c>
      <c r="C436" s="45">
        <f>'total Scrap'!E436</f>
        <v>0</v>
      </c>
      <c r="D436" s="8">
        <f>'total Scrap'!F436</f>
        <v>0</v>
      </c>
      <c r="E436" s="26">
        <f t="shared" ca="1" si="60"/>
        <v>1457</v>
      </c>
      <c r="F436" s="26">
        <f t="shared" si="61"/>
        <v>610</v>
      </c>
      <c r="G436" s="27">
        <f t="shared" ca="1" si="62"/>
        <v>43.571428571428569</v>
      </c>
      <c r="H436" s="26" t="e">
        <f t="shared" ca="1" si="63"/>
        <v>#NAME?</v>
      </c>
      <c r="I436" s="26"/>
      <c r="J436" s="30"/>
      <c r="P436" s="57">
        <f t="shared" si="64"/>
        <v>0</v>
      </c>
      <c r="Q436" s="30">
        <f t="shared" si="65"/>
        <v>0</v>
      </c>
      <c r="U436" s="42" t="e">
        <f ca="1">IF($C436=$R$3, $A436,)</f>
        <v>#NAME?</v>
      </c>
      <c r="W436" s="43" t="e">
        <f t="shared" ca="1" si="66"/>
        <v>#NAME?</v>
      </c>
      <c r="X436" s="42" t="e">
        <f t="shared" ca="1" si="67"/>
        <v>#NAME?</v>
      </c>
      <c r="AH436" s="59"/>
      <c r="AS436" s="59"/>
      <c r="BD436" s="59"/>
      <c r="BO436" s="59"/>
      <c r="BZ436" s="59"/>
      <c r="CK436" s="59"/>
      <c r="CV436" s="59"/>
      <c r="DG436" s="59"/>
      <c r="DR436" s="59"/>
      <c r="EC436" s="59"/>
      <c r="EN436" s="59"/>
      <c r="EY436" s="59"/>
      <c r="FJ436" s="59"/>
      <c r="FU436" s="59"/>
      <c r="GF436" s="59"/>
      <c r="GQ436" s="59"/>
      <c r="HB436" s="59"/>
      <c r="HM436" s="59"/>
      <c r="HX436" s="59"/>
      <c r="II436" s="59"/>
      <c r="IT436" s="59"/>
      <c r="JE436" s="59"/>
      <c r="JP436" s="59"/>
      <c r="KA436" s="59"/>
      <c r="KL436" s="59"/>
      <c r="KW436" s="59"/>
      <c r="LH436" s="59"/>
      <c r="LS436" s="59"/>
      <c r="MD436" s="59"/>
      <c r="MO436" s="59"/>
      <c r="MZ436" s="59"/>
      <c r="NK436" s="59"/>
      <c r="NV436" s="59"/>
      <c r="OG436" s="59"/>
      <c r="OR436" s="59"/>
      <c r="PC436" s="59"/>
      <c r="PN436" s="59"/>
      <c r="PY436" s="59"/>
      <c r="QJ436" s="59"/>
      <c r="QU436" s="59"/>
      <c r="RF436" s="59"/>
      <c r="RQ436" s="59"/>
      <c r="SB436" s="59"/>
      <c r="SM436" s="59"/>
      <c r="SX436" s="59"/>
      <c r="TI436" s="59"/>
      <c r="TT436" s="59"/>
      <c r="UE436" s="59"/>
      <c r="UP436" s="59"/>
      <c r="VA436" s="59"/>
      <c r="VL436" s="59"/>
      <c r="VW436" s="59"/>
      <c r="WH436" s="59"/>
      <c r="WS436" s="59"/>
      <c r="XD436" s="59"/>
      <c r="XO436" s="59"/>
      <c r="XZ436" s="59"/>
      <c r="YK436" s="59"/>
      <c r="YV436" s="59"/>
      <c r="ZG436" s="59"/>
      <c r="ZR436" s="59"/>
      <c r="AAC436" s="59"/>
      <c r="AAN436" s="59"/>
      <c r="AAY436" s="59"/>
      <c r="ABJ436" s="59"/>
      <c r="ABU436" s="59"/>
      <c r="ACF436" s="59"/>
      <c r="ACQ436" s="59"/>
      <c r="ADB436" s="59"/>
      <c r="ADM436" s="59"/>
      <c r="ADX436" s="59"/>
      <c r="AEI436" s="59"/>
      <c r="AET436" s="59"/>
      <c r="AFE436" s="59"/>
      <c r="AFP436" s="59"/>
      <c r="AGA436" s="59"/>
      <c r="AGL436" s="59"/>
      <c r="AGW436" s="59"/>
      <c r="AHH436" s="59"/>
      <c r="AHS436" s="59"/>
      <c r="AID436" s="59"/>
      <c r="AIO436" s="59"/>
      <c r="AIZ436" s="59"/>
      <c r="AJK436" s="59"/>
      <c r="AJV436" s="59"/>
      <c r="AKG436" s="59"/>
      <c r="AKR436" s="59"/>
      <c r="ALC436" s="59"/>
      <c r="ALN436" s="59"/>
      <c r="ALY436" s="59"/>
      <c r="AMJ436" s="59"/>
      <c r="AMU436" s="59"/>
      <c r="ANF436" s="59"/>
      <c r="ANQ436" s="59"/>
      <c r="AOB436" s="59"/>
      <c r="AOM436" s="59"/>
      <c r="AOX436" s="59"/>
      <c r="API436" s="59"/>
      <c r="APT436" s="59"/>
      <c r="AQE436" s="59"/>
      <c r="AQP436" s="59"/>
      <c r="ARA436" s="59"/>
      <c r="ARL436" s="59"/>
      <c r="ARW436" s="59"/>
      <c r="ASH436" s="59"/>
      <c r="ASS436" s="59"/>
      <c r="ATD436" s="59"/>
      <c r="ATO436" s="59"/>
      <c r="ATZ436" s="59"/>
      <c r="AUK436" s="59"/>
      <c r="AUV436" s="59"/>
      <c r="AVG436" s="59"/>
      <c r="AVR436" s="59"/>
      <c r="AWC436" s="59"/>
      <c r="AWN436" s="59"/>
      <c r="AWY436" s="59"/>
      <c r="AXJ436" s="59"/>
      <c r="AXU436" s="59"/>
      <c r="AYF436" s="59"/>
      <c r="AYQ436" s="59"/>
      <c r="AZB436" s="59"/>
    </row>
    <row r="437" spans="1:1024 1035:1354" ht="18.75" customHeight="1" x14ac:dyDescent="0.25">
      <c r="A437" s="24">
        <f>'total Scrap'!A437</f>
        <v>0</v>
      </c>
      <c r="B437" s="29">
        <f>'total Scrap'!D437</f>
        <v>0</v>
      </c>
      <c r="C437" s="45">
        <f>'total Scrap'!E437</f>
        <v>0</v>
      </c>
      <c r="D437" s="8">
        <f>'total Scrap'!F437</f>
        <v>0</v>
      </c>
      <c r="E437" s="26">
        <f t="shared" ca="1" si="60"/>
        <v>1457</v>
      </c>
      <c r="F437" s="26">
        <f t="shared" si="61"/>
        <v>610</v>
      </c>
      <c r="G437" s="27">
        <f t="shared" ca="1" si="62"/>
        <v>43.571428571428569</v>
      </c>
      <c r="H437" s="26" t="e">
        <f t="shared" ca="1" si="63"/>
        <v>#NAME?</v>
      </c>
      <c r="I437" s="26"/>
      <c r="J437" s="30"/>
      <c r="P437" s="57">
        <f t="shared" si="64"/>
        <v>0</v>
      </c>
      <c r="Q437" s="30">
        <f t="shared" si="65"/>
        <v>0</v>
      </c>
      <c r="U437" s="42" t="e">
        <f ca="1">IF($C437=$R$3, $A437,)</f>
        <v>#NAME?</v>
      </c>
      <c r="W437" s="43" t="e">
        <f t="shared" ca="1" si="66"/>
        <v>#NAME?</v>
      </c>
      <c r="X437" s="42" t="e">
        <f t="shared" ca="1" si="67"/>
        <v>#NAME?</v>
      </c>
      <c r="AH437" s="59"/>
      <c r="AS437" s="59"/>
      <c r="BD437" s="59"/>
      <c r="BO437" s="59"/>
      <c r="BZ437" s="59"/>
      <c r="CK437" s="59"/>
      <c r="CV437" s="59"/>
      <c r="DG437" s="59"/>
      <c r="DR437" s="59"/>
      <c r="EC437" s="59"/>
      <c r="EN437" s="59"/>
      <c r="EY437" s="59"/>
      <c r="FJ437" s="59"/>
      <c r="FU437" s="59"/>
      <c r="GF437" s="59"/>
      <c r="GQ437" s="59"/>
      <c r="HB437" s="59"/>
      <c r="HM437" s="59"/>
      <c r="HX437" s="59"/>
      <c r="II437" s="59"/>
      <c r="IT437" s="59"/>
      <c r="JE437" s="59"/>
      <c r="JP437" s="59"/>
      <c r="KA437" s="59"/>
      <c r="KL437" s="59"/>
      <c r="KW437" s="59"/>
      <c r="LH437" s="59"/>
      <c r="LS437" s="59"/>
      <c r="MD437" s="59"/>
      <c r="MO437" s="59"/>
      <c r="MZ437" s="59"/>
      <c r="NK437" s="59"/>
      <c r="NV437" s="59"/>
      <c r="OG437" s="59"/>
      <c r="OR437" s="59"/>
      <c r="PC437" s="59"/>
      <c r="PN437" s="59"/>
      <c r="PY437" s="59"/>
      <c r="QJ437" s="59"/>
      <c r="QU437" s="59"/>
      <c r="RF437" s="59"/>
      <c r="RQ437" s="59"/>
      <c r="SB437" s="59"/>
      <c r="SM437" s="59"/>
      <c r="SX437" s="59"/>
      <c r="TI437" s="59"/>
      <c r="TT437" s="59"/>
      <c r="UE437" s="59"/>
      <c r="UP437" s="59"/>
      <c r="VA437" s="59"/>
      <c r="VL437" s="59"/>
      <c r="VW437" s="59"/>
      <c r="WH437" s="59"/>
      <c r="WS437" s="59"/>
      <c r="XD437" s="59"/>
      <c r="XO437" s="59"/>
      <c r="XZ437" s="59"/>
      <c r="YK437" s="59"/>
      <c r="YV437" s="59"/>
      <c r="ZG437" s="59"/>
      <c r="ZR437" s="59"/>
      <c r="AAC437" s="59"/>
      <c r="AAN437" s="59"/>
      <c r="AAY437" s="59"/>
      <c r="ABJ437" s="59"/>
      <c r="ABU437" s="59"/>
      <c r="ACF437" s="59"/>
      <c r="ACQ437" s="59"/>
      <c r="ADB437" s="59"/>
      <c r="ADM437" s="59"/>
      <c r="ADX437" s="59"/>
      <c r="AEI437" s="59"/>
      <c r="AET437" s="59"/>
      <c r="AFE437" s="59"/>
      <c r="AFP437" s="59"/>
      <c r="AGA437" s="59"/>
      <c r="AGL437" s="59"/>
      <c r="AGW437" s="59"/>
      <c r="AHH437" s="59"/>
      <c r="AHS437" s="59"/>
      <c r="AID437" s="59"/>
      <c r="AIO437" s="59"/>
      <c r="AIZ437" s="59"/>
      <c r="AJK437" s="59"/>
      <c r="AJV437" s="59"/>
      <c r="AKG437" s="59"/>
      <c r="AKR437" s="59"/>
      <c r="ALC437" s="59"/>
      <c r="ALN437" s="59"/>
      <c r="ALY437" s="59"/>
      <c r="AMJ437" s="59"/>
      <c r="AMU437" s="59"/>
      <c r="ANF437" s="59"/>
      <c r="ANQ437" s="59"/>
      <c r="AOB437" s="59"/>
      <c r="AOM437" s="59"/>
      <c r="AOX437" s="59"/>
      <c r="API437" s="59"/>
      <c r="APT437" s="59"/>
      <c r="AQE437" s="59"/>
      <c r="AQP437" s="59"/>
      <c r="ARA437" s="59"/>
      <c r="ARL437" s="59"/>
      <c r="ARW437" s="59"/>
      <c r="ASH437" s="59"/>
      <c r="ASS437" s="59"/>
      <c r="ATD437" s="59"/>
      <c r="ATO437" s="59"/>
      <c r="ATZ437" s="59"/>
      <c r="AUK437" s="59"/>
      <c r="AUV437" s="59"/>
      <c r="AVG437" s="59"/>
      <c r="AVR437" s="59"/>
      <c r="AWC437" s="59"/>
      <c r="AWN437" s="59"/>
      <c r="AWY437" s="59"/>
      <c r="AXJ437" s="59"/>
      <c r="AXU437" s="59"/>
      <c r="AYF437" s="59"/>
      <c r="AYQ437" s="59"/>
      <c r="AZB437" s="59"/>
    </row>
    <row r="438" spans="1:1024 1035:1354" ht="18.75" customHeight="1" x14ac:dyDescent="0.25">
      <c r="A438" s="24">
        <f>'total Scrap'!A438</f>
        <v>0</v>
      </c>
      <c r="B438" s="29">
        <f>'total Scrap'!D438</f>
        <v>0</v>
      </c>
      <c r="C438" s="45">
        <f>'total Scrap'!E438</f>
        <v>0</v>
      </c>
      <c r="D438" s="8">
        <f>'total Scrap'!F438</f>
        <v>0</v>
      </c>
      <c r="E438" s="26">
        <f t="shared" ca="1" si="60"/>
        <v>1457</v>
      </c>
      <c r="F438" s="26">
        <f t="shared" si="61"/>
        <v>610</v>
      </c>
      <c r="G438" s="27">
        <f t="shared" ca="1" si="62"/>
        <v>43.571428571428569</v>
      </c>
      <c r="H438" s="26" t="e">
        <f t="shared" ca="1" si="63"/>
        <v>#NAME?</v>
      </c>
      <c r="I438" s="26"/>
      <c r="J438" s="30"/>
      <c r="P438" s="57">
        <f t="shared" si="64"/>
        <v>0</v>
      </c>
      <c r="Q438" s="30">
        <f t="shared" si="65"/>
        <v>0</v>
      </c>
      <c r="U438" s="42" t="e">
        <f ca="1">IF($C438=$R$3, $A438,)</f>
        <v>#NAME?</v>
      </c>
      <c r="W438" s="43" t="e">
        <f t="shared" ca="1" si="66"/>
        <v>#NAME?</v>
      </c>
      <c r="X438" s="42" t="e">
        <f t="shared" ca="1" si="67"/>
        <v>#NAME?</v>
      </c>
      <c r="AH438" s="59"/>
      <c r="AS438" s="59"/>
      <c r="BD438" s="59"/>
      <c r="BO438" s="59"/>
      <c r="BZ438" s="59"/>
      <c r="CK438" s="59"/>
      <c r="CV438" s="59"/>
      <c r="DG438" s="59"/>
      <c r="DR438" s="59"/>
      <c r="EC438" s="59"/>
      <c r="EN438" s="59"/>
      <c r="EY438" s="59"/>
      <c r="FJ438" s="59"/>
      <c r="FU438" s="59"/>
      <c r="GF438" s="59"/>
      <c r="GQ438" s="59"/>
      <c r="HB438" s="59"/>
      <c r="HM438" s="59"/>
      <c r="HX438" s="59"/>
      <c r="II438" s="59"/>
      <c r="IT438" s="59"/>
      <c r="JE438" s="59"/>
      <c r="JP438" s="59"/>
      <c r="KA438" s="59"/>
      <c r="KL438" s="59"/>
      <c r="KW438" s="59"/>
      <c r="LH438" s="59"/>
      <c r="LS438" s="59"/>
      <c r="MD438" s="59"/>
      <c r="MO438" s="59"/>
      <c r="MZ438" s="59"/>
      <c r="NK438" s="59"/>
      <c r="NV438" s="59"/>
      <c r="OG438" s="59"/>
      <c r="OR438" s="59"/>
      <c r="PC438" s="59"/>
      <c r="PN438" s="59"/>
      <c r="PY438" s="59"/>
      <c r="QJ438" s="59"/>
      <c r="QU438" s="59"/>
      <c r="RF438" s="59"/>
      <c r="RQ438" s="59"/>
      <c r="SB438" s="59"/>
      <c r="SM438" s="59"/>
      <c r="SX438" s="59"/>
      <c r="TI438" s="59"/>
      <c r="TT438" s="59"/>
      <c r="UE438" s="59"/>
      <c r="UP438" s="59"/>
      <c r="VA438" s="59"/>
      <c r="VL438" s="59"/>
      <c r="VW438" s="59"/>
      <c r="WH438" s="59"/>
      <c r="WS438" s="59"/>
      <c r="XD438" s="59"/>
      <c r="XO438" s="59"/>
      <c r="XZ438" s="59"/>
      <c r="YK438" s="59"/>
      <c r="YV438" s="59"/>
      <c r="ZG438" s="59"/>
      <c r="ZR438" s="59"/>
      <c r="AAC438" s="59"/>
      <c r="AAN438" s="59"/>
      <c r="AAY438" s="59"/>
      <c r="ABJ438" s="59"/>
      <c r="ABU438" s="59"/>
      <c r="ACF438" s="59"/>
      <c r="ACQ438" s="59"/>
      <c r="ADB438" s="59"/>
      <c r="ADM438" s="59"/>
      <c r="ADX438" s="59"/>
      <c r="AEI438" s="59"/>
      <c r="AET438" s="59"/>
      <c r="AFE438" s="59"/>
      <c r="AFP438" s="59"/>
      <c r="AGA438" s="59"/>
      <c r="AGL438" s="59"/>
      <c r="AGW438" s="59"/>
      <c r="AHH438" s="59"/>
      <c r="AHS438" s="59"/>
      <c r="AID438" s="59"/>
      <c r="AIO438" s="59"/>
      <c r="AIZ438" s="59"/>
      <c r="AJK438" s="59"/>
      <c r="AJV438" s="59"/>
      <c r="AKG438" s="59"/>
      <c r="AKR438" s="59"/>
      <c r="ALC438" s="59"/>
      <c r="ALN438" s="59"/>
      <c r="ALY438" s="59"/>
      <c r="AMJ438" s="59"/>
      <c r="AMU438" s="59"/>
      <c r="ANF438" s="59"/>
      <c r="ANQ438" s="59"/>
      <c r="AOB438" s="59"/>
      <c r="AOM438" s="59"/>
      <c r="AOX438" s="59"/>
      <c r="API438" s="59"/>
      <c r="APT438" s="59"/>
      <c r="AQE438" s="59"/>
      <c r="AQP438" s="59"/>
      <c r="ARA438" s="59"/>
      <c r="ARL438" s="59"/>
      <c r="ARW438" s="59"/>
      <c r="ASH438" s="59"/>
      <c r="ASS438" s="59"/>
      <c r="ATD438" s="59"/>
      <c r="ATO438" s="59"/>
      <c r="ATZ438" s="59"/>
      <c r="AUK438" s="59"/>
      <c r="AUV438" s="59"/>
      <c r="AVG438" s="59"/>
      <c r="AVR438" s="59"/>
      <c r="AWC438" s="59"/>
      <c r="AWN438" s="59"/>
      <c r="AWY438" s="59"/>
      <c r="AXJ438" s="59"/>
      <c r="AXU438" s="59"/>
      <c r="AYF438" s="59"/>
      <c r="AYQ438" s="59"/>
      <c r="AZB438" s="59"/>
    </row>
    <row r="439" spans="1:1024 1035:1354" ht="18.75" customHeight="1" x14ac:dyDescent="0.25">
      <c r="A439" s="24">
        <f>'total Scrap'!A439</f>
        <v>0</v>
      </c>
      <c r="B439" s="29">
        <f>'total Scrap'!D439</f>
        <v>0</v>
      </c>
      <c r="C439" s="45">
        <f>'total Scrap'!E439</f>
        <v>0</v>
      </c>
      <c r="D439" s="8">
        <f>'total Scrap'!F439</f>
        <v>0</v>
      </c>
      <c r="E439" s="26">
        <f t="shared" ca="1" si="60"/>
        <v>1457</v>
      </c>
      <c r="F439" s="26">
        <f t="shared" si="61"/>
        <v>610</v>
      </c>
      <c r="G439" s="27">
        <f t="shared" ca="1" si="62"/>
        <v>43.571428571428569</v>
      </c>
      <c r="H439" s="26" t="e">
        <f t="shared" ca="1" si="63"/>
        <v>#NAME?</v>
      </c>
      <c r="I439" s="26"/>
      <c r="J439" s="30"/>
      <c r="P439" s="57">
        <f t="shared" si="64"/>
        <v>0</v>
      </c>
      <c r="Q439" s="30">
        <f t="shared" si="65"/>
        <v>0</v>
      </c>
      <c r="U439" s="42" t="e">
        <f ca="1">IF($C439=$R$3, $A439,)</f>
        <v>#NAME?</v>
      </c>
      <c r="W439" s="43" t="e">
        <f t="shared" ca="1" si="66"/>
        <v>#NAME?</v>
      </c>
      <c r="X439" s="42" t="e">
        <f t="shared" ca="1" si="67"/>
        <v>#NAME?</v>
      </c>
      <c r="AH439" s="59"/>
      <c r="AS439" s="59"/>
      <c r="BD439" s="59"/>
      <c r="BO439" s="59"/>
      <c r="BZ439" s="59"/>
      <c r="CK439" s="59"/>
      <c r="CV439" s="59"/>
      <c r="DG439" s="59"/>
      <c r="DR439" s="59"/>
      <c r="EC439" s="59"/>
      <c r="EN439" s="59"/>
      <c r="EY439" s="59"/>
      <c r="FJ439" s="59"/>
      <c r="FU439" s="59"/>
      <c r="GF439" s="59"/>
      <c r="GQ439" s="59"/>
      <c r="HB439" s="59"/>
      <c r="HM439" s="59"/>
      <c r="HX439" s="59"/>
      <c r="II439" s="59"/>
      <c r="IT439" s="59"/>
      <c r="JE439" s="59"/>
      <c r="JP439" s="59"/>
      <c r="KA439" s="59"/>
      <c r="KL439" s="59"/>
      <c r="KW439" s="59"/>
      <c r="LH439" s="59"/>
      <c r="LS439" s="59"/>
      <c r="MD439" s="59"/>
      <c r="MO439" s="59"/>
      <c r="MZ439" s="59"/>
      <c r="NK439" s="59"/>
      <c r="NV439" s="59"/>
      <c r="OG439" s="59"/>
      <c r="OR439" s="59"/>
      <c r="PC439" s="59"/>
      <c r="PN439" s="59"/>
      <c r="PY439" s="59"/>
      <c r="QJ439" s="59"/>
      <c r="QU439" s="59"/>
      <c r="RF439" s="59"/>
      <c r="RQ439" s="59"/>
      <c r="SB439" s="59"/>
      <c r="SM439" s="59"/>
      <c r="SX439" s="59"/>
      <c r="TI439" s="59"/>
      <c r="TT439" s="59"/>
      <c r="UE439" s="59"/>
      <c r="UP439" s="59"/>
      <c r="VA439" s="59"/>
      <c r="VL439" s="59"/>
      <c r="VW439" s="59"/>
      <c r="WH439" s="59"/>
      <c r="WS439" s="59"/>
      <c r="XD439" s="59"/>
      <c r="XO439" s="59"/>
      <c r="XZ439" s="59"/>
      <c r="YK439" s="59"/>
      <c r="YV439" s="59"/>
      <c r="ZG439" s="59"/>
      <c r="ZR439" s="59"/>
      <c r="AAC439" s="59"/>
      <c r="AAN439" s="59"/>
      <c r="AAY439" s="59"/>
      <c r="ABJ439" s="59"/>
      <c r="ABU439" s="59"/>
      <c r="ACF439" s="59"/>
      <c r="ACQ439" s="59"/>
      <c r="ADB439" s="59"/>
      <c r="ADM439" s="59"/>
      <c r="ADX439" s="59"/>
      <c r="AEI439" s="59"/>
      <c r="AET439" s="59"/>
      <c r="AFE439" s="59"/>
      <c r="AFP439" s="59"/>
      <c r="AGA439" s="59"/>
      <c r="AGL439" s="59"/>
      <c r="AGW439" s="59"/>
      <c r="AHH439" s="59"/>
      <c r="AHS439" s="59"/>
      <c r="AID439" s="59"/>
      <c r="AIO439" s="59"/>
      <c r="AIZ439" s="59"/>
      <c r="AJK439" s="59"/>
      <c r="AJV439" s="59"/>
      <c r="AKG439" s="59"/>
      <c r="AKR439" s="59"/>
      <c r="ALC439" s="59"/>
      <c r="ALN439" s="59"/>
      <c r="ALY439" s="59"/>
      <c r="AMJ439" s="59"/>
      <c r="AMU439" s="59"/>
      <c r="ANF439" s="59"/>
      <c r="ANQ439" s="59"/>
      <c r="AOB439" s="59"/>
      <c r="AOM439" s="59"/>
      <c r="AOX439" s="59"/>
      <c r="API439" s="59"/>
      <c r="APT439" s="59"/>
      <c r="AQE439" s="59"/>
      <c r="AQP439" s="59"/>
      <c r="ARA439" s="59"/>
      <c r="ARL439" s="59"/>
      <c r="ARW439" s="59"/>
      <c r="ASH439" s="59"/>
      <c r="ASS439" s="59"/>
      <c r="ATD439" s="59"/>
      <c r="ATO439" s="59"/>
      <c r="ATZ439" s="59"/>
      <c r="AUK439" s="59"/>
      <c r="AUV439" s="59"/>
      <c r="AVG439" s="59"/>
      <c r="AVR439" s="59"/>
      <c r="AWC439" s="59"/>
      <c r="AWN439" s="59"/>
      <c r="AWY439" s="59"/>
      <c r="AXJ439" s="59"/>
      <c r="AXU439" s="59"/>
      <c r="AYF439" s="59"/>
      <c r="AYQ439" s="59"/>
      <c r="AZB439" s="59"/>
    </row>
    <row r="440" spans="1:1024 1035:1354" ht="18.75" customHeight="1" x14ac:dyDescent="0.25">
      <c r="A440" s="24">
        <f>'total Scrap'!A440</f>
        <v>0</v>
      </c>
      <c r="B440" s="29">
        <f>'total Scrap'!D440</f>
        <v>0</v>
      </c>
      <c r="C440" s="45">
        <f>'total Scrap'!E440</f>
        <v>0</v>
      </c>
      <c r="D440" s="8">
        <f>'total Scrap'!F440</f>
        <v>0</v>
      </c>
      <c r="E440" s="26">
        <f t="shared" ca="1" si="60"/>
        <v>1457</v>
      </c>
      <c r="F440" s="26">
        <f t="shared" si="61"/>
        <v>610</v>
      </c>
      <c r="G440" s="27">
        <f t="shared" ca="1" si="62"/>
        <v>43.571428571428569</v>
      </c>
      <c r="H440" s="26" t="e">
        <f t="shared" ca="1" si="63"/>
        <v>#NAME?</v>
      </c>
      <c r="I440" s="26"/>
      <c r="J440" s="30"/>
      <c r="P440" s="57">
        <f t="shared" si="64"/>
        <v>0</v>
      </c>
      <c r="Q440" s="30">
        <f t="shared" si="65"/>
        <v>0</v>
      </c>
      <c r="U440" s="42" t="e">
        <f ca="1">IF($C440=$R$3, $A440,)</f>
        <v>#NAME?</v>
      </c>
      <c r="W440" s="43" t="e">
        <f t="shared" ca="1" si="66"/>
        <v>#NAME?</v>
      </c>
      <c r="X440" s="42" t="e">
        <f t="shared" ca="1" si="67"/>
        <v>#NAME?</v>
      </c>
      <c r="AH440" s="59"/>
      <c r="AS440" s="59"/>
      <c r="BD440" s="59"/>
      <c r="BO440" s="59"/>
      <c r="BZ440" s="59"/>
      <c r="CK440" s="59"/>
      <c r="CV440" s="59"/>
      <c r="DG440" s="59"/>
      <c r="DR440" s="59"/>
      <c r="EC440" s="59"/>
      <c r="EN440" s="59"/>
      <c r="EY440" s="59"/>
      <c r="FJ440" s="59"/>
      <c r="FU440" s="59"/>
      <c r="GF440" s="59"/>
      <c r="GQ440" s="59"/>
      <c r="HB440" s="59"/>
      <c r="HM440" s="59"/>
      <c r="HX440" s="59"/>
      <c r="II440" s="59"/>
      <c r="IT440" s="59"/>
      <c r="JE440" s="59"/>
      <c r="JP440" s="59"/>
      <c r="KA440" s="59"/>
      <c r="KL440" s="59"/>
      <c r="KW440" s="59"/>
      <c r="LH440" s="59"/>
      <c r="LS440" s="59"/>
      <c r="MD440" s="59"/>
      <c r="MO440" s="59"/>
      <c r="MZ440" s="59"/>
      <c r="NK440" s="59"/>
      <c r="NV440" s="59"/>
      <c r="OG440" s="59"/>
      <c r="OR440" s="59"/>
      <c r="PC440" s="59"/>
      <c r="PN440" s="59"/>
      <c r="PY440" s="59"/>
      <c r="QJ440" s="59"/>
      <c r="QU440" s="59"/>
      <c r="RF440" s="59"/>
      <c r="RQ440" s="59"/>
      <c r="SB440" s="59"/>
      <c r="SM440" s="59"/>
      <c r="SX440" s="59"/>
      <c r="TI440" s="59"/>
      <c r="TT440" s="59"/>
      <c r="UE440" s="59"/>
      <c r="UP440" s="59"/>
      <c r="VA440" s="59"/>
      <c r="VL440" s="59"/>
      <c r="VW440" s="59"/>
      <c r="WH440" s="59"/>
      <c r="WS440" s="59"/>
      <c r="XD440" s="59"/>
      <c r="XO440" s="59"/>
      <c r="XZ440" s="59"/>
      <c r="YK440" s="59"/>
      <c r="YV440" s="59"/>
      <c r="ZG440" s="59"/>
      <c r="ZR440" s="59"/>
      <c r="AAC440" s="59"/>
      <c r="AAN440" s="59"/>
      <c r="AAY440" s="59"/>
      <c r="ABJ440" s="59"/>
      <c r="ABU440" s="59"/>
      <c r="ACF440" s="59"/>
      <c r="ACQ440" s="59"/>
      <c r="ADB440" s="59"/>
      <c r="ADM440" s="59"/>
      <c r="ADX440" s="59"/>
      <c r="AEI440" s="59"/>
      <c r="AET440" s="59"/>
      <c r="AFE440" s="59"/>
      <c r="AFP440" s="59"/>
      <c r="AGA440" s="59"/>
      <c r="AGL440" s="59"/>
      <c r="AGW440" s="59"/>
      <c r="AHH440" s="59"/>
      <c r="AHS440" s="59"/>
      <c r="AID440" s="59"/>
      <c r="AIO440" s="59"/>
      <c r="AIZ440" s="59"/>
      <c r="AJK440" s="59"/>
      <c r="AJV440" s="59"/>
      <c r="AKG440" s="59"/>
      <c r="AKR440" s="59"/>
      <c r="ALC440" s="59"/>
      <c r="ALN440" s="59"/>
      <c r="ALY440" s="59"/>
      <c r="AMJ440" s="59"/>
      <c r="AMU440" s="59"/>
      <c r="ANF440" s="59"/>
      <c r="ANQ440" s="59"/>
      <c r="AOB440" s="59"/>
      <c r="AOM440" s="59"/>
      <c r="AOX440" s="59"/>
      <c r="API440" s="59"/>
      <c r="APT440" s="59"/>
      <c r="AQE440" s="59"/>
      <c r="AQP440" s="59"/>
      <c r="ARA440" s="59"/>
      <c r="ARL440" s="59"/>
      <c r="ARW440" s="59"/>
      <c r="ASH440" s="59"/>
      <c r="ASS440" s="59"/>
      <c r="ATD440" s="59"/>
      <c r="ATO440" s="59"/>
      <c r="ATZ440" s="59"/>
      <c r="AUK440" s="59"/>
      <c r="AUV440" s="59"/>
      <c r="AVG440" s="59"/>
      <c r="AVR440" s="59"/>
      <c r="AWC440" s="59"/>
      <c r="AWN440" s="59"/>
      <c r="AWY440" s="59"/>
      <c r="AXJ440" s="59"/>
      <c r="AXU440" s="59"/>
      <c r="AYF440" s="59"/>
      <c r="AYQ440" s="59"/>
      <c r="AZB440" s="59"/>
    </row>
    <row r="441" spans="1:1024 1035:1354" ht="18.75" customHeight="1" x14ac:dyDescent="0.25">
      <c r="A441" s="24">
        <f>'total Scrap'!A441</f>
        <v>0</v>
      </c>
      <c r="B441" s="29">
        <f>'total Scrap'!D441</f>
        <v>0</v>
      </c>
      <c r="C441" s="45">
        <f>'total Scrap'!E441</f>
        <v>0</v>
      </c>
      <c r="D441" s="8">
        <f>'total Scrap'!F441</f>
        <v>0</v>
      </c>
      <c r="E441" s="26">
        <f t="shared" ca="1" si="60"/>
        <v>1457</v>
      </c>
      <c r="F441" s="26">
        <f t="shared" si="61"/>
        <v>610</v>
      </c>
      <c r="G441" s="27">
        <f t="shared" ca="1" si="62"/>
        <v>43.571428571428569</v>
      </c>
      <c r="H441" s="26" t="e">
        <f t="shared" ca="1" si="63"/>
        <v>#NAME?</v>
      </c>
      <c r="I441" s="26"/>
      <c r="J441" s="30"/>
      <c r="P441" s="57">
        <f t="shared" si="64"/>
        <v>0</v>
      </c>
      <c r="Q441" s="30">
        <f t="shared" si="65"/>
        <v>0</v>
      </c>
      <c r="U441" s="42" t="e">
        <f ca="1">IF($C441=$R$3, $A441,)</f>
        <v>#NAME?</v>
      </c>
      <c r="W441" s="43" t="e">
        <f t="shared" ca="1" si="66"/>
        <v>#NAME?</v>
      </c>
      <c r="X441" s="42" t="e">
        <f t="shared" ca="1" si="67"/>
        <v>#NAME?</v>
      </c>
      <c r="AH441" s="59"/>
      <c r="AS441" s="59"/>
      <c r="BD441" s="59"/>
      <c r="BO441" s="59"/>
      <c r="BZ441" s="59"/>
      <c r="CK441" s="59"/>
      <c r="CV441" s="59"/>
      <c r="DG441" s="59"/>
      <c r="DR441" s="59"/>
      <c r="EC441" s="59"/>
      <c r="EN441" s="59"/>
      <c r="EY441" s="59"/>
      <c r="FJ441" s="59"/>
      <c r="FU441" s="59"/>
      <c r="GF441" s="59"/>
      <c r="GQ441" s="59"/>
      <c r="HB441" s="59"/>
      <c r="HM441" s="59"/>
      <c r="HX441" s="59"/>
      <c r="II441" s="59"/>
      <c r="IT441" s="59"/>
      <c r="JE441" s="59"/>
      <c r="JP441" s="59"/>
      <c r="KA441" s="59"/>
      <c r="KL441" s="59"/>
      <c r="KW441" s="59"/>
      <c r="LH441" s="59"/>
      <c r="LS441" s="59"/>
      <c r="MD441" s="59"/>
      <c r="MO441" s="59"/>
      <c r="MZ441" s="59"/>
      <c r="NK441" s="59"/>
      <c r="NV441" s="59"/>
      <c r="OG441" s="59"/>
      <c r="OR441" s="59"/>
      <c r="PC441" s="59"/>
      <c r="PN441" s="59"/>
      <c r="PY441" s="59"/>
      <c r="QJ441" s="59"/>
      <c r="QU441" s="59"/>
      <c r="RF441" s="59"/>
      <c r="RQ441" s="59"/>
      <c r="SB441" s="59"/>
      <c r="SM441" s="59"/>
      <c r="SX441" s="59"/>
      <c r="TI441" s="59"/>
      <c r="TT441" s="59"/>
      <c r="UE441" s="59"/>
      <c r="UP441" s="59"/>
      <c r="VA441" s="59"/>
      <c r="VL441" s="59"/>
      <c r="VW441" s="59"/>
      <c r="WH441" s="59"/>
      <c r="WS441" s="59"/>
      <c r="XD441" s="59"/>
      <c r="XO441" s="59"/>
      <c r="XZ441" s="59"/>
      <c r="YK441" s="59"/>
      <c r="YV441" s="59"/>
      <c r="ZG441" s="59"/>
      <c r="ZR441" s="59"/>
      <c r="AAC441" s="59"/>
      <c r="AAN441" s="59"/>
      <c r="AAY441" s="59"/>
      <c r="ABJ441" s="59"/>
      <c r="ABU441" s="59"/>
      <c r="ACF441" s="59"/>
      <c r="ACQ441" s="59"/>
      <c r="ADB441" s="59"/>
      <c r="ADM441" s="59"/>
      <c r="ADX441" s="59"/>
      <c r="AEI441" s="59"/>
      <c r="AET441" s="59"/>
      <c r="AFE441" s="59"/>
      <c r="AFP441" s="59"/>
      <c r="AGA441" s="59"/>
      <c r="AGL441" s="59"/>
      <c r="AGW441" s="59"/>
      <c r="AHH441" s="59"/>
      <c r="AHS441" s="59"/>
      <c r="AID441" s="59"/>
      <c r="AIO441" s="59"/>
      <c r="AIZ441" s="59"/>
      <c r="AJK441" s="59"/>
      <c r="AJV441" s="59"/>
      <c r="AKG441" s="59"/>
      <c r="AKR441" s="59"/>
      <c r="ALC441" s="59"/>
      <c r="ALN441" s="59"/>
      <c r="ALY441" s="59"/>
      <c r="AMJ441" s="59"/>
      <c r="AMU441" s="59"/>
      <c r="ANF441" s="59"/>
      <c r="ANQ441" s="59"/>
      <c r="AOB441" s="59"/>
      <c r="AOM441" s="59"/>
      <c r="AOX441" s="59"/>
      <c r="API441" s="59"/>
      <c r="APT441" s="59"/>
      <c r="AQE441" s="59"/>
      <c r="AQP441" s="59"/>
      <c r="ARA441" s="59"/>
      <c r="ARL441" s="59"/>
      <c r="ARW441" s="59"/>
      <c r="ASH441" s="59"/>
      <c r="ASS441" s="59"/>
      <c r="ATD441" s="59"/>
      <c r="ATO441" s="59"/>
      <c r="ATZ441" s="59"/>
      <c r="AUK441" s="59"/>
      <c r="AUV441" s="59"/>
      <c r="AVG441" s="59"/>
      <c r="AVR441" s="59"/>
      <c r="AWC441" s="59"/>
      <c r="AWN441" s="59"/>
      <c r="AWY441" s="59"/>
      <c r="AXJ441" s="59"/>
      <c r="AXU441" s="59"/>
      <c r="AYF441" s="59"/>
      <c r="AYQ441" s="59"/>
      <c r="AZB441" s="59"/>
    </row>
    <row r="442" spans="1:1024 1035:1354" ht="18.75" customHeight="1" x14ac:dyDescent="0.25">
      <c r="A442" s="24">
        <f>'total Scrap'!A442</f>
        <v>0</v>
      </c>
      <c r="B442" s="29">
        <f>'total Scrap'!D442</f>
        <v>0</v>
      </c>
      <c r="C442" s="45">
        <f>'total Scrap'!E442</f>
        <v>0</v>
      </c>
      <c r="D442" s="8">
        <f>'total Scrap'!F442</f>
        <v>0</v>
      </c>
      <c r="E442" s="26">
        <f t="shared" ca="1" si="60"/>
        <v>1457</v>
      </c>
      <c r="F442" s="26">
        <f t="shared" si="61"/>
        <v>610</v>
      </c>
      <c r="G442" s="27">
        <f t="shared" ca="1" si="62"/>
        <v>43.571428571428569</v>
      </c>
      <c r="H442" s="26" t="e">
        <f t="shared" ca="1" si="63"/>
        <v>#NAME?</v>
      </c>
      <c r="I442" s="26"/>
      <c r="J442" s="30"/>
      <c r="P442" s="57">
        <f t="shared" si="64"/>
        <v>0</v>
      </c>
      <c r="Q442" s="30">
        <f t="shared" si="65"/>
        <v>0</v>
      </c>
      <c r="U442" s="42" t="e">
        <f ca="1">IF($C442=$R$3, $A442,)</f>
        <v>#NAME?</v>
      </c>
      <c r="W442" s="43" t="e">
        <f t="shared" ca="1" si="66"/>
        <v>#NAME?</v>
      </c>
      <c r="X442" s="42" t="e">
        <f t="shared" ca="1" si="67"/>
        <v>#NAME?</v>
      </c>
      <c r="AH442" s="59"/>
      <c r="AS442" s="59"/>
      <c r="BD442" s="59"/>
      <c r="BO442" s="59"/>
      <c r="BZ442" s="59"/>
      <c r="CK442" s="59"/>
      <c r="CV442" s="59"/>
      <c r="DG442" s="59"/>
      <c r="DR442" s="59"/>
      <c r="EC442" s="59"/>
      <c r="EN442" s="59"/>
      <c r="EY442" s="59"/>
      <c r="FJ442" s="59"/>
      <c r="FU442" s="59"/>
      <c r="GF442" s="59"/>
      <c r="GQ442" s="59"/>
      <c r="HB442" s="59"/>
      <c r="HM442" s="59"/>
      <c r="HX442" s="59"/>
      <c r="II442" s="59"/>
      <c r="IT442" s="59"/>
      <c r="JE442" s="59"/>
      <c r="JP442" s="59"/>
      <c r="KA442" s="59"/>
      <c r="KL442" s="59"/>
      <c r="KW442" s="59"/>
      <c r="LH442" s="59"/>
      <c r="LS442" s="59"/>
      <c r="MD442" s="59"/>
      <c r="MO442" s="59"/>
      <c r="MZ442" s="59"/>
      <c r="NK442" s="59"/>
      <c r="NV442" s="59"/>
      <c r="OG442" s="59"/>
      <c r="OR442" s="59"/>
      <c r="PC442" s="59"/>
      <c r="PN442" s="59"/>
      <c r="PY442" s="59"/>
      <c r="QJ442" s="59"/>
      <c r="QU442" s="59"/>
      <c r="RF442" s="59"/>
      <c r="RQ442" s="59"/>
      <c r="SB442" s="59"/>
      <c r="SM442" s="59"/>
      <c r="SX442" s="59"/>
      <c r="TI442" s="59"/>
      <c r="TT442" s="59"/>
      <c r="UE442" s="59"/>
      <c r="UP442" s="59"/>
      <c r="VA442" s="59"/>
      <c r="VL442" s="59"/>
      <c r="VW442" s="59"/>
      <c r="WH442" s="59"/>
      <c r="WS442" s="59"/>
      <c r="XD442" s="59"/>
      <c r="XO442" s="59"/>
      <c r="XZ442" s="59"/>
      <c r="YK442" s="59"/>
      <c r="YV442" s="59"/>
      <c r="ZG442" s="59"/>
      <c r="ZR442" s="59"/>
      <c r="AAC442" s="59"/>
      <c r="AAN442" s="59"/>
      <c r="AAY442" s="59"/>
      <c r="ABJ442" s="59"/>
      <c r="ABU442" s="59"/>
      <c r="ACF442" s="59"/>
      <c r="ACQ442" s="59"/>
      <c r="ADB442" s="59"/>
      <c r="ADM442" s="59"/>
      <c r="ADX442" s="59"/>
      <c r="AEI442" s="59"/>
      <c r="AET442" s="59"/>
      <c r="AFE442" s="59"/>
      <c r="AFP442" s="59"/>
      <c r="AGA442" s="59"/>
      <c r="AGL442" s="59"/>
      <c r="AGW442" s="59"/>
      <c r="AHH442" s="59"/>
      <c r="AHS442" s="59"/>
      <c r="AID442" s="59"/>
      <c r="AIO442" s="59"/>
      <c r="AIZ442" s="59"/>
      <c r="AJK442" s="59"/>
      <c r="AJV442" s="59"/>
      <c r="AKG442" s="59"/>
      <c r="AKR442" s="59"/>
      <c r="ALC442" s="59"/>
      <c r="ALN442" s="59"/>
      <c r="ALY442" s="59"/>
      <c r="AMJ442" s="59"/>
      <c r="AMU442" s="59"/>
      <c r="ANF442" s="59"/>
      <c r="ANQ442" s="59"/>
      <c r="AOB442" s="59"/>
      <c r="AOM442" s="59"/>
      <c r="AOX442" s="59"/>
      <c r="API442" s="59"/>
      <c r="APT442" s="59"/>
      <c r="AQE442" s="59"/>
      <c r="AQP442" s="59"/>
      <c r="ARA442" s="59"/>
      <c r="ARL442" s="59"/>
      <c r="ARW442" s="59"/>
      <c r="ASH442" s="59"/>
      <c r="ASS442" s="59"/>
      <c r="ATD442" s="59"/>
      <c r="ATO442" s="59"/>
      <c r="ATZ442" s="59"/>
      <c r="AUK442" s="59"/>
      <c r="AUV442" s="59"/>
      <c r="AVG442" s="59"/>
      <c r="AVR442" s="59"/>
      <c r="AWC442" s="59"/>
      <c r="AWN442" s="59"/>
      <c r="AWY442" s="59"/>
      <c r="AXJ442" s="59"/>
      <c r="AXU442" s="59"/>
      <c r="AYF442" s="59"/>
      <c r="AYQ442" s="59"/>
      <c r="AZB442" s="59"/>
    </row>
    <row r="443" spans="1:1024 1035:1354" ht="18.75" customHeight="1" x14ac:dyDescent="0.25">
      <c r="A443" s="24">
        <f>'total Scrap'!A443</f>
        <v>0</v>
      </c>
      <c r="B443" s="29">
        <f>'total Scrap'!D443</f>
        <v>0</v>
      </c>
      <c r="C443" s="45">
        <f>'total Scrap'!E443</f>
        <v>0</v>
      </c>
      <c r="D443" s="8">
        <f>'total Scrap'!F443</f>
        <v>0</v>
      </c>
      <c r="E443" s="26">
        <f t="shared" ca="1" si="60"/>
        <v>1457</v>
      </c>
      <c r="F443" s="26">
        <f t="shared" si="61"/>
        <v>610</v>
      </c>
      <c r="G443" s="27">
        <f t="shared" ca="1" si="62"/>
        <v>43.571428571428569</v>
      </c>
      <c r="H443" s="26" t="e">
        <f t="shared" ca="1" si="63"/>
        <v>#NAME?</v>
      </c>
      <c r="I443" s="26"/>
      <c r="J443" s="30"/>
      <c r="P443" s="57">
        <f t="shared" si="64"/>
        <v>0</v>
      </c>
      <c r="Q443" s="30">
        <f t="shared" si="65"/>
        <v>0</v>
      </c>
      <c r="U443" s="42" t="e">
        <f ca="1">IF($C443=$R$3, $A443,)</f>
        <v>#NAME?</v>
      </c>
      <c r="W443" s="43" t="e">
        <f t="shared" ca="1" si="66"/>
        <v>#NAME?</v>
      </c>
      <c r="X443" s="42" t="e">
        <f t="shared" ca="1" si="67"/>
        <v>#NAME?</v>
      </c>
      <c r="AH443" s="59"/>
      <c r="AS443" s="59"/>
      <c r="BD443" s="59"/>
      <c r="BO443" s="59"/>
      <c r="BZ443" s="59"/>
      <c r="CK443" s="59"/>
      <c r="CV443" s="59"/>
      <c r="DG443" s="59"/>
      <c r="DR443" s="59"/>
      <c r="EC443" s="59"/>
      <c r="EN443" s="59"/>
      <c r="EY443" s="59"/>
      <c r="FJ443" s="59"/>
      <c r="FU443" s="59"/>
      <c r="GF443" s="59"/>
      <c r="GQ443" s="59"/>
      <c r="HB443" s="59"/>
      <c r="HM443" s="59"/>
      <c r="HX443" s="59"/>
      <c r="II443" s="59"/>
      <c r="IT443" s="59"/>
      <c r="JE443" s="59"/>
      <c r="JP443" s="59"/>
      <c r="KA443" s="59"/>
      <c r="KL443" s="59"/>
      <c r="KW443" s="59"/>
      <c r="LH443" s="59"/>
      <c r="LS443" s="59"/>
      <c r="MD443" s="59"/>
      <c r="MO443" s="59"/>
      <c r="MZ443" s="59"/>
      <c r="NK443" s="59"/>
      <c r="NV443" s="59"/>
      <c r="OG443" s="59"/>
      <c r="OR443" s="59"/>
      <c r="PC443" s="59"/>
      <c r="PN443" s="59"/>
      <c r="PY443" s="59"/>
      <c r="QJ443" s="59"/>
      <c r="QU443" s="59"/>
      <c r="RF443" s="59"/>
      <c r="RQ443" s="59"/>
      <c r="SB443" s="59"/>
      <c r="SM443" s="59"/>
      <c r="SX443" s="59"/>
      <c r="TI443" s="59"/>
      <c r="TT443" s="59"/>
      <c r="UE443" s="59"/>
      <c r="UP443" s="59"/>
      <c r="VA443" s="59"/>
      <c r="VL443" s="59"/>
      <c r="VW443" s="59"/>
      <c r="WH443" s="59"/>
      <c r="WS443" s="59"/>
      <c r="XD443" s="59"/>
      <c r="XO443" s="59"/>
      <c r="XZ443" s="59"/>
      <c r="YK443" s="59"/>
      <c r="YV443" s="59"/>
      <c r="ZG443" s="59"/>
      <c r="ZR443" s="59"/>
      <c r="AAC443" s="59"/>
      <c r="AAN443" s="59"/>
      <c r="AAY443" s="59"/>
      <c r="ABJ443" s="59"/>
      <c r="ABU443" s="59"/>
      <c r="ACF443" s="59"/>
      <c r="ACQ443" s="59"/>
      <c r="ADB443" s="59"/>
      <c r="ADM443" s="59"/>
      <c r="ADX443" s="59"/>
      <c r="AEI443" s="59"/>
      <c r="AET443" s="59"/>
      <c r="AFE443" s="59"/>
      <c r="AFP443" s="59"/>
      <c r="AGA443" s="59"/>
      <c r="AGL443" s="59"/>
      <c r="AGW443" s="59"/>
      <c r="AHH443" s="59"/>
      <c r="AHS443" s="59"/>
      <c r="AID443" s="59"/>
      <c r="AIO443" s="59"/>
      <c r="AIZ443" s="59"/>
      <c r="AJK443" s="59"/>
      <c r="AJV443" s="59"/>
      <c r="AKG443" s="59"/>
      <c r="AKR443" s="59"/>
      <c r="ALC443" s="59"/>
      <c r="ALN443" s="59"/>
      <c r="ALY443" s="59"/>
      <c r="AMJ443" s="59"/>
      <c r="AMU443" s="59"/>
      <c r="ANF443" s="59"/>
      <c r="ANQ443" s="59"/>
      <c r="AOB443" s="59"/>
      <c r="AOM443" s="59"/>
      <c r="AOX443" s="59"/>
      <c r="API443" s="59"/>
      <c r="APT443" s="59"/>
      <c r="AQE443" s="59"/>
      <c r="AQP443" s="59"/>
      <c r="ARA443" s="59"/>
      <c r="ARL443" s="59"/>
      <c r="ARW443" s="59"/>
      <c r="ASH443" s="59"/>
      <c r="ASS443" s="59"/>
      <c r="ATD443" s="59"/>
      <c r="ATO443" s="59"/>
      <c r="ATZ443" s="59"/>
      <c r="AUK443" s="59"/>
      <c r="AUV443" s="59"/>
      <c r="AVG443" s="59"/>
      <c r="AVR443" s="59"/>
      <c r="AWC443" s="59"/>
      <c r="AWN443" s="59"/>
      <c r="AWY443" s="59"/>
      <c r="AXJ443" s="59"/>
      <c r="AXU443" s="59"/>
      <c r="AYF443" s="59"/>
      <c r="AYQ443" s="59"/>
      <c r="AZB443" s="59"/>
    </row>
    <row r="444" spans="1:1024 1035:1354" ht="18.75" customHeight="1" x14ac:dyDescent="0.25">
      <c r="A444" s="24">
        <f>'total Scrap'!A444</f>
        <v>0</v>
      </c>
      <c r="B444" s="29">
        <f>'total Scrap'!D444</f>
        <v>0</v>
      </c>
      <c r="C444" s="45">
        <f>'total Scrap'!E444</f>
        <v>0</v>
      </c>
      <c r="D444" s="8">
        <f>'total Scrap'!F444</f>
        <v>0</v>
      </c>
      <c r="E444" s="26">
        <f t="shared" ca="1" si="60"/>
        <v>1457</v>
      </c>
      <c r="F444" s="26">
        <f t="shared" si="61"/>
        <v>610</v>
      </c>
      <c r="G444" s="27">
        <f t="shared" ca="1" si="62"/>
        <v>43.571428571428569</v>
      </c>
      <c r="H444" s="26" t="e">
        <f t="shared" ca="1" si="63"/>
        <v>#NAME?</v>
      </c>
      <c r="I444" s="26"/>
      <c r="J444" s="30"/>
      <c r="P444" s="57">
        <f t="shared" si="64"/>
        <v>0</v>
      </c>
      <c r="Q444" s="30">
        <f t="shared" si="65"/>
        <v>0</v>
      </c>
      <c r="U444" s="42" t="e">
        <f ca="1">IF($C444=$R$3, $A444,)</f>
        <v>#NAME?</v>
      </c>
      <c r="W444" s="43" t="e">
        <f t="shared" ca="1" si="66"/>
        <v>#NAME?</v>
      </c>
      <c r="X444" s="42" t="e">
        <f t="shared" ca="1" si="67"/>
        <v>#NAME?</v>
      </c>
      <c r="AH444" s="59"/>
      <c r="AS444" s="59"/>
      <c r="BD444" s="59"/>
      <c r="BO444" s="59"/>
      <c r="BZ444" s="59"/>
      <c r="CK444" s="59"/>
      <c r="CV444" s="59"/>
      <c r="DG444" s="59"/>
      <c r="DR444" s="59"/>
      <c r="EC444" s="59"/>
      <c r="EN444" s="59"/>
      <c r="EY444" s="59"/>
      <c r="FJ444" s="59"/>
      <c r="FU444" s="59"/>
      <c r="GF444" s="59"/>
      <c r="GQ444" s="59"/>
      <c r="HB444" s="59"/>
      <c r="HM444" s="59"/>
      <c r="HX444" s="59"/>
      <c r="II444" s="59"/>
      <c r="IT444" s="59"/>
      <c r="JE444" s="59"/>
      <c r="JP444" s="59"/>
      <c r="KA444" s="59"/>
      <c r="KL444" s="59"/>
      <c r="KW444" s="59"/>
      <c r="LH444" s="59"/>
      <c r="LS444" s="59"/>
      <c r="MD444" s="59"/>
      <c r="MO444" s="59"/>
      <c r="MZ444" s="59"/>
      <c r="NK444" s="59"/>
      <c r="NV444" s="59"/>
      <c r="OG444" s="59"/>
      <c r="OR444" s="59"/>
      <c r="PC444" s="59"/>
      <c r="PN444" s="59"/>
      <c r="PY444" s="59"/>
      <c r="QJ444" s="59"/>
      <c r="QU444" s="59"/>
      <c r="RF444" s="59"/>
      <c r="RQ444" s="59"/>
      <c r="SB444" s="59"/>
      <c r="SM444" s="59"/>
      <c r="SX444" s="59"/>
      <c r="TI444" s="59"/>
      <c r="TT444" s="59"/>
      <c r="UE444" s="59"/>
      <c r="UP444" s="59"/>
      <c r="VA444" s="59"/>
      <c r="VL444" s="59"/>
      <c r="VW444" s="59"/>
      <c r="WH444" s="59"/>
      <c r="WS444" s="59"/>
      <c r="XD444" s="59"/>
      <c r="XO444" s="59"/>
      <c r="XZ444" s="59"/>
      <c r="YK444" s="59"/>
      <c r="YV444" s="59"/>
      <c r="ZG444" s="59"/>
      <c r="ZR444" s="59"/>
      <c r="AAC444" s="59"/>
      <c r="AAN444" s="59"/>
      <c r="AAY444" s="59"/>
      <c r="ABJ444" s="59"/>
      <c r="ABU444" s="59"/>
      <c r="ACF444" s="59"/>
      <c r="ACQ444" s="59"/>
      <c r="ADB444" s="59"/>
      <c r="ADM444" s="59"/>
      <c r="ADX444" s="59"/>
      <c r="AEI444" s="59"/>
      <c r="AET444" s="59"/>
      <c r="AFE444" s="59"/>
      <c r="AFP444" s="59"/>
      <c r="AGA444" s="59"/>
      <c r="AGL444" s="59"/>
      <c r="AGW444" s="59"/>
      <c r="AHH444" s="59"/>
      <c r="AHS444" s="59"/>
      <c r="AID444" s="59"/>
      <c r="AIO444" s="59"/>
      <c r="AIZ444" s="59"/>
      <c r="AJK444" s="59"/>
      <c r="AJV444" s="59"/>
      <c r="AKG444" s="59"/>
      <c r="AKR444" s="59"/>
      <c r="ALC444" s="59"/>
      <c r="ALN444" s="59"/>
      <c r="ALY444" s="59"/>
      <c r="AMJ444" s="59"/>
      <c r="AMU444" s="59"/>
      <c r="ANF444" s="59"/>
      <c r="ANQ444" s="59"/>
      <c r="AOB444" s="59"/>
      <c r="AOM444" s="59"/>
      <c r="AOX444" s="59"/>
      <c r="API444" s="59"/>
      <c r="APT444" s="59"/>
      <c r="AQE444" s="59"/>
      <c r="AQP444" s="59"/>
      <c r="ARA444" s="59"/>
      <c r="ARL444" s="59"/>
      <c r="ARW444" s="59"/>
      <c r="ASH444" s="59"/>
      <c r="ASS444" s="59"/>
      <c r="ATD444" s="59"/>
      <c r="ATO444" s="59"/>
      <c r="ATZ444" s="59"/>
      <c r="AUK444" s="59"/>
      <c r="AUV444" s="59"/>
      <c r="AVG444" s="59"/>
      <c r="AVR444" s="59"/>
      <c r="AWC444" s="59"/>
      <c r="AWN444" s="59"/>
      <c r="AWY444" s="59"/>
      <c r="AXJ444" s="59"/>
      <c r="AXU444" s="59"/>
      <c r="AYF444" s="59"/>
      <c r="AYQ444" s="59"/>
      <c r="AZB444" s="59"/>
    </row>
    <row r="445" spans="1:1024 1035:1354" ht="18.75" customHeight="1" x14ac:dyDescent="0.25">
      <c r="A445" s="24">
        <f>'total Scrap'!A445</f>
        <v>0</v>
      </c>
      <c r="B445" s="29">
        <f>'total Scrap'!D445</f>
        <v>0</v>
      </c>
      <c r="C445" s="45">
        <f>'total Scrap'!E445</f>
        <v>0</v>
      </c>
      <c r="D445" s="8">
        <f>'total Scrap'!F445</f>
        <v>0</v>
      </c>
      <c r="E445" s="26">
        <f t="shared" ca="1" si="60"/>
        <v>1457</v>
      </c>
      <c r="F445" s="26">
        <f t="shared" si="61"/>
        <v>610</v>
      </c>
      <c r="G445" s="27">
        <f t="shared" ca="1" si="62"/>
        <v>43.571428571428569</v>
      </c>
      <c r="H445" s="26" t="e">
        <f t="shared" ca="1" si="63"/>
        <v>#NAME?</v>
      </c>
      <c r="I445" s="26"/>
      <c r="J445" s="30"/>
      <c r="P445" s="57">
        <f t="shared" si="64"/>
        <v>0</v>
      </c>
      <c r="Q445" s="30">
        <f t="shared" si="65"/>
        <v>0</v>
      </c>
      <c r="U445" s="42" t="e">
        <f ca="1">IF($C445=$R$3, $A445,)</f>
        <v>#NAME?</v>
      </c>
      <c r="W445" s="43" t="e">
        <f t="shared" ca="1" si="66"/>
        <v>#NAME?</v>
      </c>
      <c r="X445" s="42" t="e">
        <f t="shared" ca="1" si="67"/>
        <v>#NAME?</v>
      </c>
      <c r="AH445" s="59"/>
      <c r="AS445" s="59"/>
      <c r="BD445" s="59"/>
      <c r="BO445" s="59"/>
      <c r="BZ445" s="59"/>
      <c r="CK445" s="59"/>
      <c r="CV445" s="59"/>
      <c r="DG445" s="59"/>
      <c r="DR445" s="59"/>
      <c r="EC445" s="59"/>
      <c r="EN445" s="59"/>
      <c r="EY445" s="59"/>
      <c r="FJ445" s="59"/>
      <c r="FU445" s="59"/>
      <c r="GF445" s="59"/>
      <c r="GQ445" s="59"/>
      <c r="HB445" s="59"/>
      <c r="HM445" s="59"/>
      <c r="HX445" s="59"/>
      <c r="II445" s="59"/>
      <c r="IT445" s="59"/>
      <c r="JE445" s="59"/>
      <c r="JP445" s="59"/>
      <c r="KA445" s="59"/>
      <c r="KL445" s="59"/>
      <c r="KW445" s="59"/>
      <c r="LH445" s="59"/>
      <c r="LS445" s="59"/>
      <c r="MD445" s="59"/>
      <c r="MO445" s="59"/>
      <c r="MZ445" s="59"/>
      <c r="NK445" s="59"/>
      <c r="NV445" s="59"/>
      <c r="OG445" s="59"/>
      <c r="OR445" s="59"/>
      <c r="PC445" s="59"/>
      <c r="PN445" s="59"/>
      <c r="PY445" s="59"/>
      <c r="QJ445" s="59"/>
      <c r="QU445" s="59"/>
      <c r="RF445" s="59"/>
      <c r="RQ445" s="59"/>
      <c r="SB445" s="59"/>
      <c r="SM445" s="59"/>
      <c r="SX445" s="59"/>
      <c r="TI445" s="59"/>
      <c r="TT445" s="59"/>
      <c r="UE445" s="59"/>
      <c r="UP445" s="59"/>
      <c r="VA445" s="59"/>
      <c r="VL445" s="59"/>
      <c r="VW445" s="59"/>
      <c r="WH445" s="59"/>
      <c r="WS445" s="59"/>
      <c r="XD445" s="59"/>
      <c r="XO445" s="59"/>
      <c r="XZ445" s="59"/>
      <c r="YK445" s="59"/>
      <c r="YV445" s="59"/>
      <c r="ZG445" s="59"/>
      <c r="ZR445" s="59"/>
      <c r="AAC445" s="59"/>
      <c r="AAN445" s="59"/>
      <c r="AAY445" s="59"/>
      <c r="ABJ445" s="59"/>
      <c r="ABU445" s="59"/>
      <c r="ACF445" s="59"/>
      <c r="ACQ445" s="59"/>
      <c r="ADB445" s="59"/>
      <c r="ADM445" s="59"/>
      <c r="ADX445" s="59"/>
      <c r="AEI445" s="59"/>
      <c r="AET445" s="59"/>
      <c r="AFE445" s="59"/>
      <c r="AFP445" s="59"/>
      <c r="AGA445" s="59"/>
      <c r="AGL445" s="59"/>
      <c r="AGW445" s="59"/>
      <c r="AHH445" s="59"/>
      <c r="AHS445" s="59"/>
      <c r="AID445" s="59"/>
      <c r="AIO445" s="59"/>
      <c r="AIZ445" s="59"/>
      <c r="AJK445" s="59"/>
      <c r="AJV445" s="59"/>
      <c r="AKG445" s="59"/>
      <c r="AKR445" s="59"/>
      <c r="ALC445" s="59"/>
      <c r="ALN445" s="59"/>
      <c r="ALY445" s="59"/>
      <c r="AMJ445" s="59"/>
      <c r="AMU445" s="59"/>
      <c r="ANF445" s="59"/>
      <c r="ANQ445" s="59"/>
      <c r="AOB445" s="59"/>
      <c r="AOM445" s="59"/>
      <c r="AOX445" s="59"/>
      <c r="API445" s="59"/>
      <c r="APT445" s="59"/>
      <c r="AQE445" s="59"/>
      <c r="AQP445" s="59"/>
      <c r="ARA445" s="59"/>
      <c r="ARL445" s="59"/>
      <c r="ARW445" s="59"/>
      <c r="ASH445" s="59"/>
      <c r="ASS445" s="59"/>
      <c r="ATD445" s="59"/>
      <c r="ATO445" s="59"/>
      <c r="ATZ445" s="59"/>
      <c r="AUK445" s="59"/>
      <c r="AUV445" s="59"/>
      <c r="AVG445" s="59"/>
      <c r="AVR445" s="59"/>
      <c r="AWC445" s="59"/>
      <c r="AWN445" s="59"/>
      <c r="AWY445" s="59"/>
      <c r="AXJ445" s="59"/>
      <c r="AXU445" s="59"/>
      <c r="AYF445" s="59"/>
      <c r="AYQ445" s="59"/>
      <c r="AZB445" s="59"/>
    </row>
    <row r="446" spans="1:1024 1035:1354" ht="18.75" customHeight="1" x14ac:dyDescent="0.25">
      <c r="A446" s="24">
        <f>'total Scrap'!A446</f>
        <v>0</v>
      </c>
      <c r="B446" s="29">
        <f>'total Scrap'!D446</f>
        <v>0</v>
      </c>
      <c r="C446" s="45">
        <f>'total Scrap'!E446</f>
        <v>0</v>
      </c>
      <c r="D446" s="8">
        <f>'total Scrap'!F446</f>
        <v>0</v>
      </c>
      <c r="E446" s="26">
        <f t="shared" ca="1" si="60"/>
        <v>1457</v>
      </c>
      <c r="F446" s="26">
        <f t="shared" si="61"/>
        <v>610</v>
      </c>
      <c r="G446" s="27">
        <f t="shared" ca="1" si="62"/>
        <v>43.571428571428569</v>
      </c>
      <c r="H446" s="26" t="e">
        <f t="shared" ca="1" si="63"/>
        <v>#NAME?</v>
      </c>
      <c r="I446" s="26"/>
      <c r="J446" s="30"/>
      <c r="P446" s="57">
        <f t="shared" si="64"/>
        <v>0</v>
      </c>
      <c r="Q446" s="30">
        <f t="shared" si="65"/>
        <v>0</v>
      </c>
      <c r="U446" s="42" t="e">
        <f ca="1">IF($C446=$R$3, $A446,)</f>
        <v>#NAME?</v>
      </c>
      <c r="W446" s="43" t="e">
        <f t="shared" ca="1" si="66"/>
        <v>#NAME?</v>
      </c>
      <c r="X446" s="42" t="e">
        <f t="shared" ca="1" si="67"/>
        <v>#NAME?</v>
      </c>
      <c r="AH446" s="59"/>
      <c r="AS446" s="59"/>
      <c r="BD446" s="59"/>
      <c r="BO446" s="59"/>
      <c r="BZ446" s="59"/>
      <c r="CK446" s="59"/>
      <c r="CV446" s="59"/>
      <c r="DG446" s="59"/>
      <c r="DR446" s="59"/>
      <c r="EC446" s="59"/>
      <c r="EN446" s="59"/>
      <c r="EY446" s="59"/>
      <c r="FJ446" s="59"/>
      <c r="FU446" s="59"/>
      <c r="GF446" s="59"/>
      <c r="GQ446" s="59"/>
      <c r="HB446" s="59"/>
      <c r="HM446" s="59"/>
      <c r="HX446" s="59"/>
      <c r="II446" s="59"/>
      <c r="IT446" s="59"/>
      <c r="JE446" s="59"/>
      <c r="JP446" s="59"/>
      <c r="KA446" s="59"/>
      <c r="KL446" s="59"/>
      <c r="KW446" s="59"/>
      <c r="LH446" s="59"/>
      <c r="LS446" s="59"/>
      <c r="MD446" s="59"/>
      <c r="MO446" s="59"/>
      <c r="MZ446" s="59"/>
      <c r="NK446" s="59"/>
      <c r="NV446" s="59"/>
      <c r="OG446" s="59"/>
      <c r="OR446" s="59"/>
      <c r="PC446" s="59"/>
      <c r="PN446" s="59"/>
      <c r="PY446" s="59"/>
      <c r="QJ446" s="59"/>
      <c r="QU446" s="59"/>
      <c r="RF446" s="59"/>
      <c r="RQ446" s="59"/>
      <c r="SB446" s="59"/>
      <c r="SM446" s="59"/>
      <c r="SX446" s="59"/>
      <c r="TI446" s="59"/>
      <c r="TT446" s="59"/>
      <c r="UE446" s="59"/>
      <c r="UP446" s="59"/>
      <c r="VA446" s="59"/>
      <c r="VL446" s="59"/>
      <c r="VW446" s="59"/>
      <c r="WH446" s="59"/>
      <c r="WS446" s="59"/>
      <c r="XD446" s="59"/>
      <c r="XO446" s="59"/>
      <c r="XZ446" s="59"/>
      <c r="YK446" s="59"/>
      <c r="YV446" s="59"/>
      <c r="ZG446" s="59"/>
      <c r="ZR446" s="59"/>
      <c r="AAC446" s="59"/>
      <c r="AAN446" s="59"/>
      <c r="AAY446" s="59"/>
      <c r="ABJ446" s="59"/>
      <c r="ABU446" s="59"/>
      <c r="ACF446" s="59"/>
      <c r="ACQ446" s="59"/>
      <c r="ADB446" s="59"/>
      <c r="ADM446" s="59"/>
      <c r="ADX446" s="59"/>
      <c r="AEI446" s="59"/>
      <c r="AET446" s="59"/>
      <c r="AFE446" s="59"/>
      <c r="AFP446" s="59"/>
      <c r="AGA446" s="59"/>
      <c r="AGL446" s="59"/>
      <c r="AGW446" s="59"/>
      <c r="AHH446" s="59"/>
      <c r="AHS446" s="59"/>
      <c r="AID446" s="59"/>
      <c r="AIO446" s="59"/>
      <c r="AIZ446" s="59"/>
      <c r="AJK446" s="59"/>
      <c r="AJV446" s="59"/>
      <c r="AKG446" s="59"/>
      <c r="AKR446" s="59"/>
      <c r="ALC446" s="59"/>
      <c r="ALN446" s="59"/>
      <c r="ALY446" s="59"/>
      <c r="AMJ446" s="59"/>
      <c r="AMU446" s="59"/>
      <c r="ANF446" s="59"/>
      <c r="ANQ446" s="59"/>
      <c r="AOB446" s="59"/>
      <c r="AOM446" s="59"/>
      <c r="AOX446" s="59"/>
      <c r="API446" s="59"/>
      <c r="APT446" s="59"/>
      <c r="AQE446" s="59"/>
      <c r="AQP446" s="59"/>
      <c r="ARA446" s="59"/>
      <c r="ARL446" s="59"/>
      <c r="ARW446" s="59"/>
      <c r="ASH446" s="59"/>
      <c r="ASS446" s="59"/>
      <c r="ATD446" s="59"/>
      <c r="ATO446" s="59"/>
      <c r="ATZ446" s="59"/>
      <c r="AUK446" s="59"/>
      <c r="AUV446" s="59"/>
      <c r="AVG446" s="59"/>
      <c r="AVR446" s="59"/>
      <c r="AWC446" s="59"/>
      <c r="AWN446" s="59"/>
      <c r="AWY446" s="59"/>
      <c r="AXJ446" s="59"/>
      <c r="AXU446" s="59"/>
      <c r="AYF446" s="59"/>
      <c r="AYQ446" s="59"/>
      <c r="AZB446" s="59"/>
    </row>
    <row r="447" spans="1:1024 1035:1354" ht="18.75" customHeight="1" x14ac:dyDescent="0.25">
      <c r="A447" s="24">
        <f>'total Scrap'!A447</f>
        <v>0</v>
      </c>
      <c r="B447" s="29">
        <f>'total Scrap'!D447</f>
        <v>0</v>
      </c>
      <c r="C447" s="45">
        <f>'total Scrap'!E447</f>
        <v>0</v>
      </c>
      <c r="D447" s="8">
        <f>'total Scrap'!F447</f>
        <v>0</v>
      </c>
      <c r="E447" s="26">
        <f t="shared" ca="1" si="60"/>
        <v>1457</v>
      </c>
      <c r="F447" s="26">
        <f t="shared" si="61"/>
        <v>610</v>
      </c>
      <c r="G447" s="27">
        <f t="shared" ca="1" si="62"/>
        <v>43.571428571428569</v>
      </c>
      <c r="H447" s="26" t="e">
        <f t="shared" ca="1" si="63"/>
        <v>#NAME?</v>
      </c>
      <c r="I447" s="26"/>
      <c r="J447" s="30"/>
      <c r="P447" s="57">
        <f t="shared" si="64"/>
        <v>0</v>
      </c>
      <c r="Q447" s="30">
        <f t="shared" si="65"/>
        <v>0</v>
      </c>
      <c r="U447" s="42" t="e">
        <f ca="1">IF($C447=$R$3, $A447,)</f>
        <v>#NAME?</v>
      </c>
      <c r="W447" s="43" t="e">
        <f t="shared" ca="1" si="66"/>
        <v>#NAME?</v>
      </c>
      <c r="X447" s="42" t="e">
        <f t="shared" ca="1" si="67"/>
        <v>#NAME?</v>
      </c>
      <c r="AH447" s="59"/>
      <c r="AS447" s="59"/>
      <c r="BD447" s="59"/>
      <c r="BO447" s="59"/>
      <c r="BZ447" s="59"/>
      <c r="CK447" s="59"/>
      <c r="CV447" s="59"/>
      <c r="DG447" s="59"/>
      <c r="DR447" s="59"/>
      <c r="EC447" s="59"/>
      <c r="EN447" s="59"/>
      <c r="EY447" s="59"/>
      <c r="FJ447" s="59"/>
      <c r="FU447" s="59"/>
      <c r="GF447" s="59"/>
      <c r="GQ447" s="59"/>
      <c r="HB447" s="59"/>
      <c r="HM447" s="59"/>
      <c r="HX447" s="59"/>
      <c r="II447" s="59"/>
      <c r="IT447" s="59"/>
      <c r="JE447" s="59"/>
      <c r="JP447" s="59"/>
      <c r="KA447" s="59"/>
      <c r="KL447" s="59"/>
      <c r="KW447" s="59"/>
      <c r="LH447" s="59"/>
      <c r="LS447" s="59"/>
      <c r="MD447" s="59"/>
      <c r="MO447" s="59"/>
      <c r="MZ447" s="59"/>
      <c r="NK447" s="59"/>
      <c r="NV447" s="59"/>
      <c r="OG447" s="59"/>
      <c r="OR447" s="59"/>
      <c r="PC447" s="59"/>
      <c r="PN447" s="59"/>
      <c r="PY447" s="59"/>
      <c r="QJ447" s="59"/>
      <c r="QU447" s="59"/>
      <c r="RF447" s="59"/>
      <c r="RQ447" s="59"/>
      <c r="SB447" s="59"/>
      <c r="SM447" s="59"/>
      <c r="SX447" s="59"/>
      <c r="TI447" s="59"/>
      <c r="TT447" s="59"/>
      <c r="UE447" s="59"/>
      <c r="UP447" s="59"/>
      <c r="VA447" s="59"/>
      <c r="VL447" s="59"/>
      <c r="VW447" s="59"/>
      <c r="WH447" s="59"/>
      <c r="WS447" s="59"/>
      <c r="XD447" s="59"/>
      <c r="XO447" s="59"/>
      <c r="XZ447" s="59"/>
      <c r="YK447" s="59"/>
      <c r="YV447" s="59"/>
      <c r="ZG447" s="59"/>
      <c r="ZR447" s="59"/>
      <c r="AAC447" s="59"/>
      <c r="AAN447" s="59"/>
      <c r="AAY447" s="59"/>
      <c r="ABJ447" s="59"/>
      <c r="ABU447" s="59"/>
      <c r="ACF447" s="59"/>
      <c r="ACQ447" s="59"/>
      <c r="ADB447" s="59"/>
      <c r="ADM447" s="59"/>
      <c r="ADX447" s="59"/>
      <c r="AEI447" s="59"/>
      <c r="AET447" s="59"/>
      <c r="AFE447" s="59"/>
      <c r="AFP447" s="59"/>
      <c r="AGA447" s="59"/>
      <c r="AGL447" s="59"/>
      <c r="AGW447" s="59"/>
      <c r="AHH447" s="59"/>
      <c r="AHS447" s="59"/>
      <c r="AID447" s="59"/>
      <c r="AIO447" s="59"/>
      <c r="AIZ447" s="59"/>
      <c r="AJK447" s="59"/>
      <c r="AJV447" s="59"/>
      <c r="AKG447" s="59"/>
      <c r="AKR447" s="59"/>
      <c r="ALC447" s="59"/>
      <c r="ALN447" s="59"/>
      <c r="ALY447" s="59"/>
      <c r="AMJ447" s="59"/>
      <c r="AMU447" s="59"/>
      <c r="ANF447" s="59"/>
      <c r="ANQ447" s="59"/>
      <c r="AOB447" s="59"/>
      <c r="AOM447" s="59"/>
      <c r="AOX447" s="59"/>
      <c r="API447" s="59"/>
      <c r="APT447" s="59"/>
      <c r="AQE447" s="59"/>
      <c r="AQP447" s="59"/>
      <c r="ARA447" s="59"/>
      <c r="ARL447" s="59"/>
      <c r="ARW447" s="59"/>
      <c r="ASH447" s="59"/>
      <c r="ASS447" s="59"/>
      <c r="ATD447" s="59"/>
      <c r="ATO447" s="59"/>
      <c r="ATZ447" s="59"/>
      <c r="AUK447" s="59"/>
      <c r="AUV447" s="59"/>
      <c r="AVG447" s="59"/>
      <c r="AVR447" s="59"/>
      <c r="AWC447" s="59"/>
      <c r="AWN447" s="59"/>
      <c r="AWY447" s="59"/>
      <c r="AXJ447" s="59"/>
      <c r="AXU447" s="59"/>
      <c r="AYF447" s="59"/>
      <c r="AYQ447" s="59"/>
      <c r="AZB447" s="59"/>
    </row>
    <row r="448" spans="1:1024 1035:1354" ht="18.75" customHeight="1" x14ac:dyDescent="0.25">
      <c r="A448" s="24">
        <f>'total Scrap'!A448</f>
        <v>0</v>
      </c>
      <c r="B448" s="29">
        <f>'total Scrap'!D448</f>
        <v>0</v>
      </c>
      <c r="C448" s="45">
        <f>'total Scrap'!E448</f>
        <v>0</v>
      </c>
      <c r="D448" s="8">
        <f>'total Scrap'!F448</f>
        <v>0</v>
      </c>
      <c r="E448" s="26">
        <f t="shared" ca="1" si="60"/>
        <v>1457</v>
      </c>
      <c r="F448" s="26">
        <f t="shared" si="61"/>
        <v>610</v>
      </c>
      <c r="G448" s="27">
        <f t="shared" ca="1" si="62"/>
        <v>43.571428571428569</v>
      </c>
      <c r="H448" s="26" t="e">
        <f t="shared" ca="1" si="63"/>
        <v>#NAME?</v>
      </c>
      <c r="I448" s="26"/>
      <c r="J448" s="30"/>
      <c r="P448" s="57">
        <f t="shared" si="64"/>
        <v>0</v>
      </c>
      <c r="Q448" s="30">
        <f t="shared" si="65"/>
        <v>0</v>
      </c>
      <c r="U448" s="42" t="e">
        <f ca="1">IF($C448=$R$3, $A448,)</f>
        <v>#NAME?</v>
      </c>
      <c r="W448" s="43" t="e">
        <f t="shared" ca="1" si="66"/>
        <v>#NAME?</v>
      </c>
      <c r="X448" s="42" t="e">
        <f t="shared" ca="1" si="67"/>
        <v>#NAME?</v>
      </c>
      <c r="AH448" s="59"/>
      <c r="AS448" s="59"/>
      <c r="BD448" s="59"/>
      <c r="BO448" s="59"/>
      <c r="BZ448" s="59"/>
      <c r="CK448" s="59"/>
      <c r="CV448" s="59"/>
      <c r="DG448" s="59"/>
      <c r="DR448" s="59"/>
      <c r="EC448" s="59"/>
      <c r="EN448" s="59"/>
      <c r="EY448" s="59"/>
      <c r="FJ448" s="59"/>
      <c r="FU448" s="59"/>
      <c r="GF448" s="59"/>
      <c r="GQ448" s="59"/>
      <c r="HB448" s="59"/>
      <c r="HM448" s="59"/>
      <c r="HX448" s="59"/>
      <c r="II448" s="59"/>
      <c r="IT448" s="59"/>
      <c r="JE448" s="59"/>
      <c r="JP448" s="59"/>
      <c r="KA448" s="59"/>
      <c r="KL448" s="59"/>
      <c r="KW448" s="59"/>
      <c r="LH448" s="59"/>
      <c r="LS448" s="59"/>
      <c r="MD448" s="59"/>
      <c r="MO448" s="59"/>
      <c r="MZ448" s="59"/>
      <c r="NK448" s="59"/>
      <c r="NV448" s="59"/>
      <c r="OG448" s="59"/>
      <c r="OR448" s="59"/>
      <c r="PC448" s="59"/>
      <c r="PN448" s="59"/>
      <c r="PY448" s="59"/>
      <c r="QJ448" s="59"/>
      <c r="QU448" s="59"/>
      <c r="RF448" s="59"/>
      <c r="RQ448" s="59"/>
      <c r="SB448" s="59"/>
      <c r="SM448" s="59"/>
      <c r="SX448" s="59"/>
      <c r="TI448" s="59"/>
      <c r="TT448" s="59"/>
      <c r="UE448" s="59"/>
      <c r="UP448" s="59"/>
      <c r="VA448" s="59"/>
      <c r="VL448" s="59"/>
      <c r="VW448" s="59"/>
      <c r="WH448" s="59"/>
      <c r="WS448" s="59"/>
      <c r="XD448" s="59"/>
      <c r="XO448" s="59"/>
      <c r="XZ448" s="59"/>
      <c r="YK448" s="59"/>
      <c r="YV448" s="59"/>
      <c r="ZG448" s="59"/>
      <c r="ZR448" s="59"/>
      <c r="AAC448" s="59"/>
      <c r="AAN448" s="59"/>
      <c r="AAY448" s="59"/>
      <c r="ABJ448" s="59"/>
      <c r="ABU448" s="59"/>
      <c r="ACF448" s="59"/>
      <c r="ACQ448" s="59"/>
      <c r="ADB448" s="59"/>
      <c r="ADM448" s="59"/>
      <c r="ADX448" s="59"/>
      <c r="AEI448" s="59"/>
      <c r="AET448" s="59"/>
      <c r="AFE448" s="59"/>
      <c r="AFP448" s="59"/>
      <c r="AGA448" s="59"/>
      <c r="AGL448" s="59"/>
      <c r="AGW448" s="59"/>
      <c r="AHH448" s="59"/>
      <c r="AHS448" s="59"/>
      <c r="AID448" s="59"/>
      <c r="AIO448" s="59"/>
      <c r="AIZ448" s="59"/>
      <c r="AJK448" s="59"/>
      <c r="AJV448" s="59"/>
      <c r="AKG448" s="59"/>
      <c r="AKR448" s="59"/>
      <c r="ALC448" s="59"/>
      <c r="ALN448" s="59"/>
      <c r="ALY448" s="59"/>
      <c r="AMJ448" s="59"/>
      <c r="AMU448" s="59"/>
      <c r="ANF448" s="59"/>
      <c r="ANQ448" s="59"/>
      <c r="AOB448" s="59"/>
      <c r="AOM448" s="59"/>
      <c r="AOX448" s="59"/>
      <c r="API448" s="59"/>
      <c r="APT448" s="59"/>
      <c r="AQE448" s="59"/>
      <c r="AQP448" s="59"/>
      <c r="ARA448" s="59"/>
      <c r="ARL448" s="59"/>
      <c r="ARW448" s="59"/>
      <c r="ASH448" s="59"/>
      <c r="ASS448" s="59"/>
      <c r="ATD448" s="59"/>
      <c r="ATO448" s="59"/>
      <c r="ATZ448" s="59"/>
      <c r="AUK448" s="59"/>
      <c r="AUV448" s="59"/>
      <c r="AVG448" s="59"/>
      <c r="AVR448" s="59"/>
      <c r="AWC448" s="59"/>
      <c r="AWN448" s="59"/>
      <c r="AWY448" s="59"/>
      <c r="AXJ448" s="59"/>
      <c r="AXU448" s="59"/>
      <c r="AYF448" s="59"/>
      <c r="AYQ448" s="59"/>
      <c r="AZB448" s="59"/>
    </row>
    <row r="449" spans="1:1024 1035:1354" ht="18.75" customHeight="1" x14ac:dyDescent="0.25">
      <c r="A449" s="24">
        <f>'total Scrap'!A449</f>
        <v>0</v>
      </c>
      <c r="B449" s="29">
        <f>'total Scrap'!D449</f>
        <v>0</v>
      </c>
      <c r="C449" s="45">
        <f>'total Scrap'!E449</f>
        <v>0</v>
      </c>
      <c r="D449" s="8">
        <f>'total Scrap'!F449</f>
        <v>0</v>
      </c>
      <c r="E449" s="26">
        <f t="shared" ca="1" si="60"/>
        <v>1457</v>
      </c>
      <c r="F449" s="26">
        <f t="shared" si="61"/>
        <v>610</v>
      </c>
      <c r="G449" s="27">
        <f t="shared" ca="1" si="62"/>
        <v>43.571428571428569</v>
      </c>
      <c r="H449" s="26" t="e">
        <f t="shared" ca="1" si="63"/>
        <v>#NAME?</v>
      </c>
      <c r="I449" s="26"/>
      <c r="J449" s="30"/>
      <c r="P449" s="57">
        <f t="shared" si="64"/>
        <v>0</v>
      </c>
      <c r="Q449" s="30">
        <f t="shared" si="65"/>
        <v>0</v>
      </c>
      <c r="U449" s="42" t="e">
        <f ca="1">IF($C449=$R$3, $A449,)</f>
        <v>#NAME?</v>
      </c>
      <c r="W449" s="43" t="e">
        <f t="shared" ca="1" si="66"/>
        <v>#NAME?</v>
      </c>
      <c r="X449" s="42" t="e">
        <f t="shared" ca="1" si="67"/>
        <v>#NAME?</v>
      </c>
      <c r="AH449" s="59"/>
      <c r="AS449" s="59"/>
      <c r="BD449" s="59"/>
      <c r="BO449" s="59"/>
      <c r="BZ449" s="59"/>
      <c r="CK449" s="59"/>
      <c r="CV449" s="59"/>
      <c r="DG449" s="59"/>
      <c r="DR449" s="59"/>
      <c r="EC449" s="59"/>
      <c r="EN449" s="59"/>
      <c r="EY449" s="59"/>
      <c r="FJ449" s="59"/>
      <c r="FU449" s="59"/>
      <c r="GF449" s="59"/>
      <c r="GQ449" s="59"/>
      <c r="HB449" s="59"/>
      <c r="HM449" s="59"/>
      <c r="HX449" s="59"/>
      <c r="II449" s="59"/>
      <c r="IT449" s="59"/>
      <c r="JE449" s="59"/>
      <c r="JP449" s="59"/>
      <c r="KA449" s="59"/>
      <c r="KL449" s="59"/>
      <c r="KW449" s="59"/>
      <c r="LH449" s="59"/>
      <c r="LS449" s="59"/>
      <c r="MD449" s="59"/>
      <c r="MO449" s="59"/>
      <c r="MZ449" s="59"/>
      <c r="NK449" s="59"/>
      <c r="NV449" s="59"/>
      <c r="OG449" s="59"/>
      <c r="OR449" s="59"/>
      <c r="PC449" s="59"/>
      <c r="PN449" s="59"/>
      <c r="PY449" s="59"/>
      <c r="QJ449" s="59"/>
      <c r="QU449" s="59"/>
      <c r="RF449" s="59"/>
      <c r="RQ449" s="59"/>
      <c r="SB449" s="59"/>
      <c r="SM449" s="59"/>
      <c r="SX449" s="59"/>
      <c r="TI449" s="59"/>
      <c r="TT449" s="59"/>
      <c r="UE449" s="59"/>
      <c r="UP449" s="59"/>
      <c r="VA449" s="59"/>
      <c r="VL449" s="59"/>
      <c r="VW449" s="59"/>
      <c r="WH449" s="59"/>
      <c r="WS449" s="59"/>
      <c r="XD449" s="59"/>
      <c r="XO449" s="59"/>
      <c r="XZ449" s="59"/>
      <c r="YK449" s="59"/>
      <c r="YV449" s="59"/>
      <c r="ZG449" s="59"/>
      <c r="ZR449" s="59"/>
      <c r="AAC449" s="59"/>
      <c r="AAN449" s="59"/>
      <c r="AAY449" s="59"/>
      <c r="ABJ449" s="59"/>
      <c r="ABU449" s="59"/>
      <c r="ACF449" s="59"/>
      <c r="ACQ449" s="59"/>
      <c r="ADB449" s="59"/>
      <c r="ADM449" s="59"/>
      <c r="ADX449" s="59"/>
      <c r="AEI449" s="59"/>
      <c r="AET449" s="59"/>
      <c r="AFE449" s="59"/>
      <c r="AFP449" s="59"/>
      <c r="AGA449" s="59"/>
      <c r="AGL449" s="59"/>
      <c r="AGW449" s="59"/>
      <c r="AHH449" s="59"/>
      <c r="AHS449" s="59"/>
      <c r="AID449" s="59"/>
      <c r="AIO449" s="59"/>
      <c r="AIZ449" s="59"/>
      <c r="AJK449" s="59"/>
      <c r="AJV449" s="59"/>
      <c r="AKG449" s="59"/>
      <c r="AKR449" s="59"/>
      <c r="ALC449" s="59"/>
      <c r="ALN449" s="59"/>
      <c r="ALY449" s="59"/>
      <c r="AMJ449" s="59"/>
      <c r="AMU449" s="59"/>
      <c r="ANF449" s="59"/>
      <c r="ANQ449" s="59"/>
      <c r="AOB449" s="59"/>
      <c r="AOM449" s="59"/>
      <c r="AOX449" s="59"/>
      <c r="API449" s="59"/>
      <c r="APT449" s="59"/>
      <c r="AQE449" s="59"/>
      <c r="AQP449" s="59"/>
      <c r="ARA449" s="59"/>
      <c r="ARL449" s="59"/>
      <c r="ARW449" s="59"/>
      <c r="ASH449" s="59"/>
      <c r="ASS449" s="59"/>
      <c r="ATD449" s="59"/>
      <c r="ATO449" s="59"/>
      <c r="ATZ449" s="59"/>
      <c r="AUK449" s="59"/>
      <c r="AUV449" s="59"/>
      <c r="AVG449" s="59"/>
      <c r="AVR449" s="59"/>
      <c r="AWC449" s="59"/>
      <c r="AWN449" s="59"/>
      <c r="AWY449" s="59"/>
      <c r="AXJ449" s="59"/>
      <c r="AXU449" s="59"/>
      <c r="AYF449" s="59"/>
      <c r="AYQ449" s="59"/>
      <c r="AZB449" s="59"/>
    </row>
    <row r="450" spans="1:1024 1035:1354" ht="18.75" customHeight="1" x14ac:dyDescent="0.25">
      <c r="A450" s="24">
        <f>'total Scrap'!A450</f>
        <v>0</v>
      </c>
      <c r="B450" s="29">
        <f>'total Scrap'!D450</f>
        <v>0</v>
      </c>
      <c r="C450" s="45">
        <f>'total Scrap'!E450</f>
        <v>0</v>
      </c>
      <c r="D450" s="8">
        <f>'total Scrap'!F450</f>
        <v>0</v>
      </c>
      <c r="E450" s="26">
        <f t="shared" ref="E450:E513" ca="1" si="68">DATEDIF(A450, L$2, "m")</f>
        <v>1457</v>
      </c>
      <c r="F450" s="26">
        <f t="shared" ref="F450:F513" si="69">COUNTIF($C$2:$C$1000,C450)</f>
        <v>610</v>
      </c>
      <c r="G450" s="27">
        <f t="shared" ref="G450:G513" ca="1" si="70">F450/O$3</f>
        <v>43.571428571428569</v>
      </c>
      <c r="H450" s="26" t="e">
        <f t="shared" ca="1" si="63"/>
        <v>#NAME?</v>
      </c>
      <c r="I450" s="26"/>
      <c r="J450" s="30"/>
      <c r="P450" s="57">
        <f t="shared" si="64"/>
        <v>0</v>
      </c>
      <c r="Q450" s="30">
        <f t="shared" si="65"/>
        <v>0</v>
      </c>
      <c r="U450" s="42" t="e">
        <f ca="1">IF($C450=$R$3, $A450,)</f>
        <v>#NAME?</v>
      </c>
      <c r="W450" s="43" t="e">
        <f t="shared" ca="1" si="66"/>
        <v>#NAME?</v>
      </c>
      <c r="X450" s="42" t="e">
        <f t="shared" ca="1" si="67"/>
        <v>#NAME?</v>
      </c>
      <c r="AH450" s="59"/>
      <c r="AS450" s="59"/>
      <c r="BD450" s="59"/>
      <c r="BO450" s="59"/>
      <c r="BZ450" s="59"/>
      <c r="CK450" s="59"/>
      <c r="CV450" s="59"/>
      <c r="DG450" s="59"/>
      <c r="DR450" s="59"/>
      <c r="EC450" s="59"/>
      <c r="EN450" s="59"/>
      <c r="EY450" s="59"/>
      <c r="FJ450" s="59"/>
      <c r="FU450" s="59"/>
      <c r="GF450" s="59"/>
      <c r="GQ450" s="59"/>
      <c r="HB450" s="59"/>
      <c r="HM450" s="59"/>
      <c r="HX450" s="59"/>
      <c r="II450" s="59"/>
      <c r="IT450" s="59"/>
      <c r="JE450" s="59"/>
      <c r="JP450" s="59"/>
      <c r="KA450" s="59"/>
      <c r="KL450" s="59"/>
      <c r="KW450" s="59"/>
      <c r="LH450" s="59"/>
      <c r="LS450" s="59"/>
      <c r="MD450" s="59"/>
      <c r="MO450" s="59"/>
      <c r="MZ450" s="59"/>
      <c r="NK450" s="59"/>
      <c r="NV450" s="59"/>
      <c r="OG450" s="59"/>
      <c r="OR450" s="59"/>
      <c r="PC450" s="59"/>
      <c r="PN450" s="59"/>
      <c r="PY450" s="59"/>
      <c r="QJ450" s="59"/>
      <c r="QU450" s="59"/>
      <c r="RF450" s="59"/>
      <c r="RQ450" s="59"/>
      <c r="SB450" s="59"/>
      <c r="SM450" s="59"/>
      <c r="SX450" s="59"/>
      <c r="TI450" s="59"/>
      <c r="TT450" s="59"/>
      <c r="UE450" s="59"/>
      <c r="UP450" s="59"/>
      <c r="VA450" s="59"/>
      <c r="VL450" s="59"/>
      <c r="VW450" s="59"/>
      <c r="WH450" s="59"/>
      <c r="WS450" s="59"/>
      <c r="XD450" s="59"/>
      <c r="XO450" s="59"/>
      <c r="XZ450" s="59"/>
      <c r="YK450" s="59"/>
      <c r="YV450" s="59"/>
      <c r="ZG450" s="59"/>
      <c r="ZR450" s="59"/>
      <c r="AAC450" s="59"/>
      <c r="AAN450" s="59"/>
      <c r="AAY450" s="59"/>
      <c r="ABJ450" s="59"/>
      <c r="ABU450" s="59"/>
      <c r="ACF450" s="59"/>
      <c r="ACQ450" s="59"/>
      <c r="ADB450" s="59"/>
      <c r="ADM450" s="59"/>
      <c r="ADX450" s="59"/>
      <c r="AEI450" s="59"/>
      <c r="AET450" s="59"/>
      <c r="AFE450" s="59"/>
      <c r="AFP450" s="59"/>
      <c r="AGA450" s="59"/>
      <c r="AGL450" s="59"/>
      <c r="AGW450" s="59"/>
      <c r="AHH450" s="59"/>
      <c r="AHS450" s="59"/>
      <c r="AID450" s="59"/>
      <c r="AIO450" s="59"/>
      <c r="AIZ450" s="59"/>
      <c r="AJK450" s="59"/>
      <c r="AJV450" s="59"/>
      <c r="AKG450" s="59"/>
      <c r="AKR450" s="59"/>
      <c r="ALC450" s="59"/>
      <c r="ALN450" s="59"/>
      <c r="ALY450" s="59"/>
      <c r="AMJ450" s="59"/>
      <c r="AMU450" s="59"/>
      <c r="ANF450" s="59"/>
      <c r="ANQ450" s="59"/>
      <c r="AOB450" s="59"/>
      <c r="AOM450" s="59"/>
      <c r="AOX450" s="59"/>
      <c r="API450" s="59"/>
      <c r="APT450" s="59"/>
      <c r="AQE450" s="59"/>
      <c r="AQP450" s="59"/>
      <c r="ARA450" s="59"/>
      <c r="ARL450" s="59"/>
      <c r="ARW450" s="59"/>
      <c r="ASH450" s="59"/>
      <c r="ASS450" s="59"/>
      <c r="ATD450" s="59"/>
      <c r="ATO450" s="59"/>
      <c r="ATZ450" s="59"/>
      <c r="AUK450" s="59"/>
      <c r="AUV450" s="59"/>
      <c r="AVG450" s="59"/>
      <c r="AVR450" s="59"/>
      <c r="AWC450" s="59"/>
      <c r="AWN450" s="59"/>
      <c r="AWY450" s="59"/>
      <c r="AXJ450" s="59"/>
      <c r="AXU450" s="59"/>
      <c r="AYF450" s="59"/>
      <c r="AYQ450" s="59"/>
      <c r="AZB450" s="59"/>
    </row>
    <row r="451" spans="1:1024 1035:1354" ht="18.75" customHeight="1" x14ac:dyDescent="0.25">
      <c r="A451" s="24">
        <f>'total Scrap'!A451</f>
        <v>0</v>
      </c>
      <c r="B451" s="29">
        <f>'total Scrap'!D451</f>
        <v>0</v>
      </c>
      <c r="C451" s="45">
        <f>'total Scrap'!E451</f>
        <v>0</v>
      </c>
      <c r="D451" s="8">
        <f>'total Scrap'!F451</f>
        <v>0</v>
      </c>
      <c r="E451" s="26">
        <f t="shared" ca="1" si="68"/>
        <v>1457</v>
      </c>
      <c r="F451" s="26">
        <f t="shared" si="69"/>
        <v>610</v>
      </c>
      <c r="G451" s="27">
        <f t="shared" ca="1" si="70"/>
        <v>43.571428571428569</v>
      </c>
      <c r="H451" s="26" t="e">
        <f t="shared" ref="H451:H514" ca="1" si="71">_xlfn.IFS(G451&lt;0.2,1,G451&lt;0.5,2,G451&lt;1,3,F451&gt;1,4)</f>
        <v>#NAME?</v>
      </c>
      <c r="I451" s="26"/>
      <c r="J451" s="30"/>
      <c r="P451" s="57">
        <f t="shared" ref="P451:P514" si="72">IF(COUNTIFS($C$2:$C$1000,C451)&gt;1, A451,0)</f>
        <v>0</v>
      </c>
      <c r="Q451" s="30">
        <f t="shared" ref="Q451:Q514" si="73">IF(COUNTIFS($C$2:$C$1000,C451)&gt;1, C451,0)</f>
        <v>0</v>
      </c>
      <c r="U451" s="42" t="e">
        <f ca="1">IF($C451=$R$3, $A451,)</f>
        <v>#NAME?</v>
      </c>
      <c r="W451" s="43" t="e">
        <f t="shared" ref="W451:W514" ca="1" si="74">IF(U451&lt;&gt;0, DATE(MID(U451,4,7),MID(U451,1,2),1),)</f>
        <v>#NAME?</v>
      </c>
      <c r="X451" s="42" t="e">
        <f t="shared" ref="X451:X514" ca="1" si="75">IF(U451&gt;0,X450+1,X450)</f>
        <v>#NAME?</v>
      </c>
      <c r="AH451" s="59"/>
      <c r="AS451" s="59"/>
      <c r="BD451" s="59"/>
      <c r="BO451" s="59"/>
      <c r="BZ451" s="59"/>
      <c r="CK451" s="59"/>
      <c r="CV451" s="59"/>
      <c r="DG451" s="59"/>
      <c r="DR451" s="59"/>
      <c r="EC451" s="59"/>
      <c r="EN451" s="59"/>
      <c r="EY451" s="59"/>
      <c r="FJ451" s="59"/>
      <c r="FU451" s="59"/>
      <c r="GF451" s="59"/>
      <c r="GQ451" s="59"/>
      <c r="HB451" s="59"/>
      <c r="HM451" s="59"/>
      <c r="HX451" s="59"/>
      <c r="II451" s="59"/>
      <c r="IT451" s="59"/>
      <c r="JE451" s="59"/>
      <c r="JP451" s="59"/>
      <c r="KA451" s="59"/>
      <c r="KL451" s="59"/>
      <c r="KW451" s="59"/>
      <c r="LH451" s="59"/>
      <c r="LS451" s="59"/>
      <c r="MD451" s="59"/>
      <c r="MO451" s="59"/>
      <c r="MZ451" s="59"/>
      <c r="NK451" s="59"/>
      <c r="NV451" s="59"/>
      <c r="OG451" s="59"/>
      <c r="OR451" s="59"/>
      <c r="PC451" s="59"/>
      <c r="PN451" s="59"/>
      <c r="PY451" s="59"/>
      <c r="QJ451" s="59"/>
      <c r="QU451" s="59"/>
      <c r="RF451" s="59"/>
      <c r="RQ451" s="59"/>
      <c r="SB451" s="59"/>
      <c r="SM451" s="59"/>
      <c r="SX451" s="59"/>
      <c r="TI451" s="59"/>
      <c r="TT451" s="59"/>
      <c r="UE451" s="59"/>
      <c r="UP451" s="59"/>
      <c r="VA451" s="59"/>
      <c r="VL451" s="59"/>
      <c r="VW451" s="59"/>
      <c r="WH451" s="59"/>
      <c r="WS451" s="59"/>
      <c r="XD451" s="59"/>
      <c r="XO451" s="59"/>
      <c r="XZ451" s="59"/>
      <c r="YK451" s="59"/>
      <c r="YV451" s="59"/>
      <c r="ZG451" s="59"/>
      <c r="ZR451" s="59"/>
      <c r="AAC451" s="59"/>
      <c r="AAN451" s="59"/>
      <c r="AAY451" s="59"/>
      <c r="ABJ451" s="59"/>
      <c r="ABU451" s="59"/>
      <c r="ACF451" s="59"/>
      <c r="ACQ451" s="59"/>
      <c r="ADB451" s="59"/>
      <c r="ADM451" s="59"/>
      <c r="ADX451" s="59"/>
      <c r="AEI451" s="59"/>
      <c r="AET451" s="59"/>
      <c r="AFE451" s="59"/>
      <c r="AFP451" s="59"/>
      <c r="AGA451" s="59"/>
      <c r="AGL451" s="59"/>
      <c r="AGW451" s="59"/>
      <c r="AHH451" s="59"/>
      <c r="AHS451" s="59"/>
      <c r="AID451" s="59"/>
      <c r="AIO451" s="59"/>
      <c r="AIZ451" s="59"/>
      <c r="AJK451" s="59"/>
      <c r="AJV451" s="59"/>
      <c r="AKG451" s="59"/>
      <c r="AKR451" s="59"/>
      <c r="ALC451" s="59"/>
      <c r="ALN451" s="59"/>
      <c r="ALY451" s="59"/>
      <c r="AMJ451" s="59"/>
      <c r="AMU451" s="59"/>
      <c r="ANF451" s="59"/>
      <c r="ANQ451" s="59"/>
      <c r="AOB451" s="59"/>
      <c r="AOM451" s="59"/>
      <c r="AOX451" s="59"/>
      <c r="API451" s="59"/>
      <c r="APT451" s="59"/>
      <c r="AQE451" s="59"/>
      <c r="AQP451" s="59"/>
      <c r="ARA451" s="59"/>
      <c r="ARL451" s="59"/>
      <c r="ARW451" s="59"/>
      <c r="ASH451" s="59"/>
      <c r="ASS451" s="59"/>
      <c r="ATD451" s="59"/>
      <c r="ATO451" s="59"/>
      <c r="ATZ451" s="59"/>
      <c r="AUK451" s="59"/>
      <c r="AUV451" s="59"/>
      <c r="AVG451" s="59"/>
      <c r="AVR451" s="59"/>
      <c r="AWC451" s="59"/>
      <c r="AWN451" s="59"/>
      <c r="AWY451" s="59"/>
      <c r="AXJ451" s="59"/>
      <c r="AXU451" s="59"/>
      <c r="AYF451" s="59"/>
      <c r="AYQ451" s="59"/>
      <c r="AZB451" s="59"/>
    </row>
    <row r="452" spans="1:1024 1035:1354" ht="18.75" customHeight="1" x14ac:dyDescent="0.25">
      <c r="A452" s="24">
        <f>'total Scrap'!A452</f>
        <v>0</v>
      </c>
      <c r="B452" s="29">
        <f>'total Scrap'!D452</f>
        <v>0</v>
      </c>
      <c r="C452" s="45">
        <f>'total Scrap'!E452</f>
        <v>0</v>
      </c>
      <c r="D452" s="8">
        <f>'total Scrap'!F452</f>
        <v>0</v>
      </c>
      <c r="E452" s="26">
        <f t="shared" ca="1" si="68"/>
        <v>1457</v>
      </c>
      <c r="F452" s="26">
        <f t="shared" si="69"/>
        <v>610</v>
      </c>
      <c r="G452" s="27">
        <f t="shared" ca="1" si="70"/>
        <v>43.571428571428569</v>
      </c>
      <c r="H452" s="26" t="e">
        <f t="shared" ca="1" si="71"/>
        <v>#NAME?</v>
      </c>
      <c r="I452" s="26"/>
      <c r="J452" s="30"/>
      <c r="P452" s="57">
        <f t="shared" si="72"/>
        <v>0</v>
      </c>
      <c r="Q452" s="30">
        <f t="shared" si="73"/>
        <v>0</v>
      </c>
      <c r="U452" s="42" t="e">
        <f ca="1">IF($C452=$R$3, $A452,)</f>
        <v>#NAME?</v>
      </c>
      <c r="W452" s="43" t="e">
        <f t="shared" ca="1" si="74"/>
        <v>#NAME?</v>
      </c>
      <c r="X452" s="42" t="e">
        <f t="shared" ca="1" si="75"/>
        <v>#NAME?</v>
      </c>
      <c r="AH452" s="59"/>
      <c r="AS452" s="59"/>
      <c r="BD452" s="59"/>
      <c r="BO452" s="59"/>
      <c r="BZ452" s="59"/>
      <c r="CK452" s="59"/>
      <c r="CV452" s="59"/>
      <c r="DG452" s="59"/>
      <c r="DR452" s="59"/>
      <c r="EC452" s="59"/>
      <c r="EN452" s="59"/>
      <c r="EY452" s="59"/>
      <c r="FJ452" s="59"/>
      <c r="FU452" s="59"/>
      <c r="GF452" s="59"/>
      <c r="GQ452" s="59"/>
      <c r="HB452" s="59"/>
      <c r="HM452" s="59"/>
      <c r="HX452" s="59"/>
      <c r="II452" s="59"/>
      <c r="IT452" s="59"/>
      <c r="JE452" s="59"/>
      <c r="JP452" s="59"/>
      <c r="KA452" s="59"/>
      <c r="KL452" s="59"/>
      <c r="KW452" s="59"/>
      <c r="LH452" s="59"/>
      <c r="LS452" s="59"/>
      <c r="MD452" s="59"/>
      <c r="MO452" s="59"/>
      <c r="MZ452" s="59"/>
      <c r="NK452" s="59"/>
      <c r="NV452" s="59"/>
      <c r="OG452" s="59"/>
      <c r="OR452" s="59"/>
      <c r="PC452" s="59"/>
      <c r="PN452" s="59"/>
      <c r="PY452" s="59"/>
      <c r="QJ452" s="59"/>
      <c r="QU452" s="59"/>
      <c r="RF452" s="59"/>
      <c r="RQ452" s="59"/>
      <c r="SB452" s="59"/>
      <c r="SM452" s="59"/>
      <c r="SX452" s="59"/>
      <c r="TI452" s="59"/>
      <c r="TT452" s="59"/>
      <c r="UE452" s="59"/>
      <c r="UP452" s="59"/>
      <c r="VA452" s="59"/>
      <c r="VL452" s="59"/>
      <c r="VW452" s="59"/>
      <c r="WH452" s="59"/>
      <c r="WS452" s="59"/>
      <c r="XD452" s="59"/>
      <c r="XO452" s="59"/>
      <c r="XZ452" s="59"/>
      <c r="YK452" s="59"/>
      <c r="YV452" s="59"/>
      <c r="ZG452" s="59"/>
      <c r="ZR452" s="59"/>
      <c r="AAC452" s="59"/>
      <c r="AAN452" s="59"/>
      <c r="AAY452" s="59"/>
      <c r="ABJ452" s="59"/>
      <c r="ABU452" s="59"/>
      <c r="ACF452" s="59"/>
      <c r="ACQ452" s="59"/>
      <c r="ADB452" s="59"/>
      <c r="ADM452" s="59"/>
      <c r="ADX452" s="59"/>
      <c r="AEI452" s="59"/>
      <c r="AET452" s="59"/>
      <c r="AFE452" s="59"/>
      <c r="AFP452" s="59"/>
      <c r="AGA452" s="59"/>
      <c r="AGL452" s="59"/>
      <c r="AGW452" s="59"/>
      <c r="AHH452" s="59"/>
      <c r="AHS452" s="59"/>
      <c r="AID452" s="59"/>
      <c r="AIO452" s="59"/>
      <c r="AIZ452" s="59"/>
      <c r="AJK452" s="59"/>
      <c r="AJV452" s="59"/>
      <c r="AKG452" s="59"/>
      <c r="AKR452" s="59"/>
      <c r="ALC452" s="59"/>
      <c r="ALN452" s="59"/>
      <c r="ALY452" s="59"/>
      <c r="AMJ452" s="59"/>
      <c r="AMU452" s="59"/>
      <c r="ANF452" s="59"/>
      <c r="ANQ452" s="59"/>
      <c r="AOB452" s="59"/>
      <c r="AOM452" s="59"/>
      <c r="AOX452" s="59"/>
      <c r="API452" s="59"/>
      <c r="APT452" s="59"/>
      <c r="AQE452" s="59"/>
      <c r="AQP452" s="59"/>
      <c r="ARA452" s="59"/>
      <c r="ARL452" s="59"/>
      <c r="ARW452" s="59"/>
      <c r="ASH452" s="59"/>
      <c r="ASS452" s="59"/>
      <c r="ATD452" s="59"/>
      <c r="ATO452" s="59"/>
      <c r="ATZ452" s="59"/>
      <c r="AUK452" s="59"/>
      <c r="AUV452" s="59"/>
      <c r="AVG452" s="59"/>
      <c r="AVR452" s="59"/>
      <c r="AWC452" s="59"/>
      <c r="AWN452" s="59"/>
      <c r="AWY452" s="59"/>
      <c r="AXJ452" s="59"/>
      <c r="AXU452" s="59"/>
      <c r="AYF452" s="59"/>
      <c r="AYQ452" s="59"/>
      <c r="AZB452" s="59"/>
    </row>
    <row r="453" spans="1:1024 1035:1354" ht="18.75" customHeight="1" x14ac:dyDescent="0.25">
      <c r="A453" s="24">
        <f>'total Scrap'!A453</f>
        <v>0</v>
      </c>
      <c r="B453" s="29">
        <f>'total Scrap'!D453</f>
        <v>0</v>
      </c>
      <c r="C453" s="45">
        <f>'total Scrap'!E453</f>
        <v>0</v>
      </c>
      <c r="D453" s="8">
        <f>'total Scrap'!F453</f>
        <v>0</v>
      </c>
      <c r="E453" s="26">
        <f t="shared" ca="1" si="68"/>
        <v>1457</v>
      </c>
      <c r="F453" s="26">
        <f t="shared" si="69"/>
        <v>610</v>
      </c>
      <c r="G453" s="27">
        <f t="shared" ca="1" si="70"/>
        <v>43.571428571428569</v>
      </c>
      <c r="H453" s="26" t="e">
        <f t="shared" ca="1" si="71"/>
        <v>#NAME?</v>
      </c>
      <c r="I453" s="26"/>
      <c r="J453" s="30"/>
      <c r="P453" s="57">
        <f t="shared" si="72"/>
        <v>0</v>
      </c>
      <c r="Q453" s="30">
        <f t="shared" si="73"/>
        <v>0</v>
      </c>
      <c r="U453" s="42" t="e">
        <f ca="1">IF($C453=$R$3, $A453,)</f>
        <v>#NAME?</v>
      </c>
      <c r="W453" s="43" t="e">
        <f t="shared" ca="1" si="74"/>
        <v>#NAME?</v>
      </c>
      <c r="X453" s="42" t="e">
        <f t="shared" ca="1" si="75"/>
        <v>#NAME?</v>
      </c>
      <c r="AH453" s="59"/>
      <c r="AS453" s="59"/>
      <c r="BD453" s="59"/>
      <c r="BO453" s="59"/>
      <c r="BZ453" s="59"/>
      <c r="CK453" s="59"/>
      <c r="CV453" s="59"/>
      <c r="DG453" s="59"/>
      <c r="DR453" s="59"/>
      <c r="EC453" s="59"/>
      <c r="EN453" s="59"/>
      <c r="EY453" s="59"/>
      <c r="FJ453" s="59"/>
      <c r="FU453" s="59"/>
      <c r="GF453" s="59"/>
      <c r="GQ453" s="59"/>
      <c r="HB453" s="59"/>
      <c r="HM453" s="59"/>
      <c r="HX453" s="59"/>
      <c r="II453" s="59"/>
      <c r="IT453" s="59"/>
      <c r="JE453" s="59"/>
      <c r="JP453" s="59"/>
      <c r="KA453" s="59"/>
      <c r="KL453" s="59"/>
      <c r="KW453" s="59"/>
      <c r="LH453" s="59"/>
      <c r="LS453" s="59"/>
      <c r="MD453" s="59"/>
      <c r="MO453" s="59"/>
      <c r="MZ453" s="59"/>
      <c r="NK453" s="59"/>
      <c r="NV453" s="59"/>
      <c r="OG453" s="59"/>
      <c r="OR453" s="59"/>
      <c r="PC453" s="59"/>
      <c r="PN453" s="59"/>
      <c r="PY453" s="59"/>
      <c r="QJ453" s="59"/>
      <c r="QU453" s="59"/>
      <c r="RF453" s="59"/>
      <c r="RQ453" s="59"/>
      <c r="SB453" s="59"/>
      <c r="SM453" s="59"/>
      <c r="SX453" s="59"/>
      <c r="TI453" s="59"/>
      <c r="TT453" s="59"/>
      <c r="UE453" s="59"/>
      <c r="UP453" s="59"/>
      <c r="VA453" s="59"/>
      <c r="VL453" s="59"/>
      <c r="VW453" s="59"/>
      <c r="WH453" s="59"/>
      <c r="WS453" s="59"/>
      <c r="XD453" s="59"/>
      <c r="XO453" s="59"/>
      <c r="XZ453" s="59"/>
      <c r="YK453" s="59"/>
      <c r="YV453" s="59"/>
      <c r="ZG453" s="59"/>
      <c r="ZR453" s="59"/>
      <c r="AAC453" s="59"/>
      <c r="AAN453" s="59"/>
      <c r="AAY453" s="59"/>
      <c r="ABJ453" s="59"/>
      <c r="ABU453" s="59"/>
      <c r="ACF453" s="59"/>
      <c r="ACQ453" s="59"/>
      <c r="ADB453" s="59"/>
      <c r="ADM453" s="59"/>
      <c r="ADX453" s="59"/>
      <c r="AEI453" s="59"/>
      <c r="AET453" s="59"/>
      <c r="AFE453" s="59"/>
      <c r="AFP453" s="59"/>
      <c r="AGA453" s="59"/>
      <c r="AGL453" s="59"/>
      <c r="AGW453" s="59"/>
      <c r="AHH453" s="59"/>
      <c r="AHS453" s="59"/>
      <c r="AID453" s="59"/>
      <c r="AIO453" s="59"/>
      <c r="AIZ453" s="59"/>
      <c r="AJK453" s="59"/>
      <c r="AJV453" s="59"/>
      <c r="AKG453" s="59"/>
      <c r="AKR453" s="59"/>
      <c r="ALC453" s="59"/>
      <c r="ALN453" s="59"/>
      <c r="ALY453" s="59"/>
      <c r="AMJ453" s="59"/>
      <c r="AMU453" s="59"/>
      <c r="ANF453" s="59"/>
      <c r="ANQ453" s="59"/>
      <c r="AOB453" s="59"/>
      <c r="AOM453" s="59"/>
      <c r="AOX453" s="59"/>
      <c r="API453" s="59"/>
      <c r="APT453" s="59"/>
      <c r="AQE453" s="59"/>
      <c r="AQP453" s="59"/>
      <c r="ARA453" s="59"/>
      <c r="ARL453" s="59"/>
      <c r="ARW453" s="59"/>
      <c r="ASH453" s="59"/>
      <c r="ASS453" s="59"/>
      <c r="ATD453" s="59"/>
      <c r="ATO453" s="59"/>
      <c r="ATZ453" s="59"/>
      <c r="AUK453" s="59"/>
      <c r="AUV453" s="59"/>
      <c r="AVG453" s="59"/>
      <c r="AVR453" s="59"/>
      <c r="AWC453" s="59"/>
      <c r="AWN453" s="59"/>
      <c r="AWY453" s="59"/>
      <c r="AXJ453" s="59"/>
      <c r="AXU453" s="59"/>
      <c r="AYF453" s="59"/>
      <c r="AYQ453" s="59"/>
      <c r="AZB453" s="59"/>
    </row>
    <row r="454" spans="1:1024 1035:1354" ht="18.75" customHeight="1" x14ac:dyDescent="0.25">
      <c r="A454" s="24">
        <f>'total Scrap'!A454</f>
        <v>0</v>
      </c>
      <c r="B454" s="29">
        <f>'total Scrap'!D454</f>
        <v>0</v>
      </c>
      <c r="C454" s="45">
        <f>'total Scrap'!E454</f>
        <v>0</v>
      </c>
      <c r="D454" s="8">
        <f>'total Scrap'!F454</f>
        <v>0</v>
      </c>
      <c r="E454" s="26">
        <f t="shared" ca="1" si="68"/>
        <v>1457</v>
      </c>
      <c r="F454" s="26">
        <f t="shared" si="69"/>
        <v>610</v>
      </c>
      <c r="G454" s="27">
        <f t="shared" ca="1" si="70"/>
        <v>43.571428571428569</v>
      </c>
      <c r="H454" s="26" t="e">
        <f t="shared" ca="1" si="71"/>
        <v>#NAME?</v>
      </c>
      <c r="I454" s="26"/>
      <c r="J454" s="30"/>
      <c r="P454" s="57">
        <f t="shared" si="72"/>
        <v>0</v>
      </c>
      <c r="Q454" s="30">
        <f t="shared" si="73"/>
        <v>0</v>
      </c>
      <c r="U454" s="42" t="e">
        <f ca="1">IF($C454=$R$3, $A454,)</f>
        <v>#NAME?</v>
      </c>
      <c r="W454" s="43" t="e">
        <f t="shared" ca="1" si="74"/>
        <v>#NAME?</v>
      </c>
      <c r="X454" s="42" t="e">
        <f t="shared" ca="1" si="75"/>
        <v>#NAME?</v>
      </c>
      <c r="AH454" s="59"/>
      <c r="AS454" s="59"/>
      <c r="BD454" s="59"/>
      <c r="BO454" s="59"/>
      <c r="BZ454" s="59"/>
      <c r="CK454" s="59"/>
      <c r="CV454" s="59"/>
      <c r="DG454" s="59"/>
      <c r="DR454" s="59"/>
      <c r="EC454" s="59"/>
      <c r="EN454" s="59"/>
      <c r="EY454" s="59"/>
      <c r="FJ454" s="59"/>
      <c r="FU454" s="59"/>
      <c r="GF454" s="59"/>
      <c r="GQ454" s="59"/>
      <c r="HB454" s="59"/>
      <c r="HM454" s="59"/>
      <c r="HX454" s="59"/>
      <c r="II454" s="59"/>
      <c r="IT454" s="59"/>
      <c r="JE454" s="59"/>
      <c r="JP454" s="59"/>
      <c r="KA454" s="59"/>
      <c r="KL454" s="59"/>
      <c r="KW454" s="59"/>
      <c r="LH454" s="59"/>
      <c r="LS454" s="59"/>
      <c r="MD454" s="59"/>
      <c r="MO454" s="59"/>
      <c r="MZ454" s="59"/>
      <c r="NK454" s="59"/>
      <c r="NV454" s="59"/>
      <c r="OG454" s="59"/>
      <c r="OR454" s="59"/>
      <c r="PC454" s="59"/>
      <c r="PN454" s="59"/>
      <c r="PY454" s="59"/>
      <c r="QJ454" s="59"/>
      <c r="QU454" s="59"/>
      <c r="RF454" s="59"/>
      <c r="RQ454" s="59"/>
      <c r="SB454" s="59"/>
      <c r="SM454" s="59"/>
      <c r="SX454" s="59"/>
      <c r="TI454" s="59"/>
      <c r="TT454" s="59"/>
      <c r="UE454" s="59"/>
      <c r="UP454" s="59"/>
      <c r="VA454" s="59"/>
      <c r="VL454" s="59"/>
      <c r="VW454" s="59"/>
      <c r="WH454" s="59"/>
      <c r="WS454" s="59"/>
      <c r="XD454" s="59"/>
      <c r="XO454" s="59"/>
      <c r="XZ454" s="59"/>
      <c r="YK454" s="59"/>
      <c r="YV454" s="59"/>
      <c r="ZG454" s="59"/>
      <c r="ZR454" s="59"/>
      <c r="AAC454" s="59"/>
      <c r="AAN454" s="59"/>
      <c r="AAY454" s="59"/>
      <c r="ABJ454" s="59"/>
      <c r="ABU454" s="59"/>
      <c r="ACF454" s="59"/>
      <c r="ACQ454" s="59"/>
      <c r="ADB454" s="59"/>
      <c r="ADM454" s="59"/>
      <c r="ADX454" s="59"/>
      <c r="AEI454" s="59"/>
      <c r="AET454" s="59"/>
      <c r="AFE454" s="59"/>
      <c r="AFP454" s="59"/>
      <c r="AGA454" s="59"/>
      <c r="AGL454" s="59"/>
      <c r="AGW454" s="59"/>
      <c r="AHH454" s="59"/>
      <c r="AHS454" s="59"/>
      <c r="AID454" s="59"/>
      <c r="AIO454" s="59"/>
      <c r="AIZ454" s="59"/>
      <c r="AJK454" s="59"/>
      <c r="AJV454" s="59"/>
      <c r="AKG454" s="59"/>
      <c r="AKR454" s="59"/>
      <c r="ALC454" s="59"/>
      <c r="ALN454" s="59"/>
      <c r="ALY454" s="59"/>
      <c r="AMJ454" s="59"/>
      <c r="AMU454" s="59"/>
      <c r="ANF454" s="59"/>
      <c r="ANQ454" s="59"/>
      <c r="AOB454" s="59"/>
      <c r="AOM454" s="59"/>
      <c r="AOX454" s="59"/>
      <c r="API454" s="59"/>
      <c r="APT454" s="59"/>
      <c r="AQE454" s="59"/>
      <c r="AQP454" s="59"/>
      <c r="ARA454" s="59"/>
      <c r="ARL454" s="59"/>
      <c r="ARW454" s="59"/>
      <c r="ASH454" s="59"/>
      <c r="ASS454" s="59"/>
      <c r="ATD454" s="59"/>
      <c r="ATO454" s="59"/>
      <c r="ATZ454" s="59"/>
      <c r="AUK454" s="59"/>
      <c r="AUV454" s="59"/>
      <c r="AVG454" s="59"/>
      <c r="AVR454" s="59"/>
      <c r="AWC454" s="59"/>
      <c r="AWN454" s="59"/>
      <c r="AWY454" s="59"/>
      <c r="AXJ454" s="59"/>
      <c r="AXU454" s="59"/>
      <c r="AYF454" s="59"/>
      <c r="AYQ454" s="59"/>
      <c r="AZB454" s="59"/>
    </row>
    <row r="455" spans="1:1024 1035:1354" ht="18.75" customHeight="1" x14ac:dyDescent="0.25">
      <c r="A455" s="24">
        <f>'total Scrap'!A455</f>
        <v>0</v>
      </c>
      <c r="B455" s="29">
        <f>'total Scrap'!D455</f>
        <v>0</v>
      </c>
      <c r="C455" s="45">
        <f>'total Scrap'!E455</f>
        <v>0</v>
      </c>
      <c r="D455" s="8">
        <f>'total Scrap'!F455</f>
        <v>0</v>
      </c>
      <c r="E455" s="26">
        <f t="shared" ca="1" si="68"/>
        <v>1457</v>
      </c>
      <c r="F455" s="26">
        <f t="shared" si="69"/>
        <v>610</v>
      </c>
      <c r="G455" s="27">
        <f t="shared" ca="1" si="70"/>
        <v>43.571428571428569</v>
      </c>
      <c r="H455" s="26" t="e">
        <f t="shared" ca="1" si="71"/>
        <v>#NAME?</v>
      </c>
      <c r="I455" s="26"/>
      <c r="J455" s="30"/>
      <c r="P455" s="57">
        <f t="shared" si="72"/>
        <v>0</v>
      </c>
      <c r="Q455" s="30">
        <f t="shared" si="73"/>
        <v>0</v>
      </c>
      <c r="U455" s="42" t="e">
        <f ca="1">IF($C455=$R$3, $A455,)</f>
        <v>#NAME?</v>
      </c>
      <c r="W455" s="43" t="e">
        <f t="shared" ca="1" si="74"/>
        <v>#NAME?</v>
      </c>
      <c r="X455" s="42" t="e">
        <f t="shared" ca="1" si="75"/>
        <v>#NAME?</v>
      </c>
      <c r="AH455" s="59"/>
      <c r="AS455" s="59"/>
      <c r="BD455" s="59"/>
      <c r="BO455" s="59"/>
      <c r="BZ455" s="59"/>
      <c r="CK455" s="59"/>
      <c r="CV455" s="59"/>
      <c r="DG455" s="59"/>
      <c r="DR455" s="59"/>
      <c r="EC455" s="59"/>
      <c r="EN455" s="59"/>
      <c r="EY455" s="59"/>
      <c r="FJ455" s="59"/>
      <c r="FU455" s="59"/>
      <c r="GF455" s="59"/>
      <c r="GQ455" s="59"/>
      <c r="HB455" s="59"/>
      <c r="HM455" s="59"/>
      <c r="HX455" s="59"/>
      <c r="II455" s="59"/>
      <c r="IT455" s="59"/>
      <c r="JE455" s="59"/>
      <c r="JP455" s="59"/>
      <c r="KA455" s="59"/>
      <c r="KL455" s="59"/>
      <c r="KW455" s="59"/>
      <c r="LH455" s="59"/>
      <c r="LS455" s="59"/>
      <c r="MD455" s="59"/>
      <c r="MO455" s="59"/>
      <c r="MZ455" s="59"/>
      <c r="NK455" s="59"/>
      <c r="NV455" s="59"/>
      <c r="OG455" s="59"/>
      <c r="OR455" s="59"/>
      <c r="PC455" s="59"/>
      <c r="PN455" s="59"/>
      <c r="PY455" s="59"/>
      <c r="QJ455" s="59"/>
      <c r="QU455" s="59"/>
      <c r="RF455" s="59"/>
      <c r="RQ455" s="59"/>
      <c r="SB455" s="59"/>
      <c r="SM455" s="59"/>
      <c r="SX455" s="59"/>
      <c r="TI455" s="59"/>
      <c r="TT455" s="59"/>
      <c r="UE455" s="59"/>
      <c r="UP455" s="59"/>
      <c r="VA455" s="59"/>
      <c r="VL455" s="59"/>
      <c r="VW455" s="59"/>
      <c r="WH455" s="59"/>
      <c r="WS455" s="59"/>
      <c r="XD455" s="59"/>
      <c r="XO455" s="59"/>
      <c r="XZ455" s="59"/>
      <c r="YK455" s="59"/>
      <c r="YV455" s="59"/>
      <c r="ZG455" s="59"/>
      <c r="ZR455" s="59"/>
      <c r="AAC455" s="59"/>
      <c r="AAN455" s="59"/>
      <c r="AAY455" s="59"/>
      <c r="ABJ455" s="59"/>
      <c r="ABU455" s="59"/>
      <c r="ACF455" s="59"/>
      <c r="ACQ455" s="59"/>
      <c r="ADB455" s="59"/>
      <c r="ADM455" s="59"/>
      <c r="ADX455" s="59"/>
      <c r="AEI455" s="59"/>
      <c r="AET455" s="59"/>
      <c r="AFE455" s="59"/>
      <c r="AFP455" s="59"/>
      <c r="AGA455" s="59"/>
      <c r="AGL455" s="59"/>
      <c r="AGW455" s="59"/>
      <c r="AHH455" s="59"/>
      <c r="AHS455" s="59"/>
      <c r="AID455" s="59"/>
      <c r="AIO455" s="59"/>
      <c r="AIZ455" s="59"/>
      <c r="AJK455" s="59"/>
      <c r="AJV455" s="59"/>
      <c r="AKG455" s="59"/>
      <c r="AKR455" s="59"/>
      <c r="ALC455" s="59"/>
      <c r="ALN455" s="59"/>
      <c r="ALY455" s="59"/>
      <c r="AMJ455" s="59"/>
      <c r="AMU455" s="59"/>
      <c r="ANF455" s="59"/>
      <c r="ANQ455" s="59"/>
      <c r="AOB455" s="59"/>
      <c r="AOM455" s="59"/>
      <c r="AOX455" s="59"/>
      <c r="API455" s="59"/>
      <c r="APT455" s="59"/>
      <c r="AQE455" s="59"/>
      <c r="AQP455" s="59"/>
      <c r="ARA455" s="59"/>
      <c r="ARL455" s="59"/>
      <c r="ARW455" s="59"/>
      <c r="ASH455" s="59"/>
      <c r="ASS455" s="59"/>
      <c r="ATD455" s="59"/>
      <c r="ATO455" s="59"/>
      <c r="ATZ455" s="59"/>
      <c r="AUK455" s="59"/>
      <c r="AUV455" s="59"/>
      <c r="AVG455" s="59"/>
      <c r="AVR455" s="59"/>
      <c r="AWC455" s="59"/>
      <c r="AWN455" s="59"/>
      <c r="AWY455" s="59"/>
      <c r="AXJ455" s="59"/>
      <c r="AXU455" s="59"/>
      <c r="AYF455" s="59"/>
      <c r="AYQ455" s="59"/>
      <c r="AZB455" s="59"/>
    </row>
    <row r="456" spans="1:1024 1035:1354" ht="18.75" customHeight="1" x14ac:dyDescent="0.25">
      <c r="A456" s="24">
        <f>'total Scrap'!A456</f>
        <v>0</v>
      </c>
      <c r="B456" s="29">
        <f>'total Scrap'!D456</f>
        <v>0</v>
      </c>
      <c r="C456" s="45">
        <f>'total Scrap'!E456</f>
        <v>0</v>
      </c>
      <c r="D456" s="8">
        <f>'total Scrap'!F456</f>
        <v>0</v>
      </c>
      <c r="E456" s="26">
        <f t="shared" ca="1" si="68"/>
        <v>1457</v>
      </c>
      <c r="F456" s="26">
        <f t="shared" si="69"/>
        <v>610</v>
      </c>
      <c r="G456" s="27">
        <f t="shared" ca="1" si="70"/>
        <v>43.571428571428569</v>
      </c>
      <c r="H456" s="26" t="e">
        <f t="shared" ca="1" si="71"/>
        <v>#NAME?</v>
      </c>
      <c r="I456" s="26"/>
      <c r="J456" s="30"/>
      <c r="P456" s="57">
        <f t="shared" si="72"/>
        <v>0</v>
      </c>
      <c r="Q456" s="30">
        <f t="shared" si="73"/>
        <v>0</v>
      </c>
      <c r="U456" s="42" t="e">
        <f ca="1">IF($C456=$R$3, $A456,)</f>
        <v>#NAME?</v>
      </c>
      <c r="W456" s="43" t="e">
        <f t="shared" ca="1" si="74"/>
        <v>#NAME?</v>
      </c>
      <c r="X456" s="42" t="e">
        <f t="shared" ca="1" si="75"/>
        <v>#NAME?</v>
      </c>
      <c r="AH456" s="59"/>
      <c r="AS456" s="59"/>
      <c r="BD456" s="59"/>
      <c r="BO456" s="59"/>
      <c r="BZ456" s="59"/>
      <c r="CK456" s="59"/>
      <c r="CV456" s="59"/>
      <c r="DG456" s="59"/>
      <c r="DR456" s="59"/>
      <c r="EC456" s="59"/>
      <c r="EN456" s="59"/>
      <c r="EY456" s="59"/>
      <c r="FJ456" s="59"/>
      <c r="FU456" s="59"/>
      <c r="GF456" s="59"/>
      <c r="GQ456" s="59"/>
      <c r="HB456" s="59"/>
      <c r="HM456" s="59"/>
      <c r="HX456" s="59"/>
      <c r="II456" s="59"/>
      <c r="IT456" s="59"/>
      <c r="JE456" s="59"/>
      <c r="JP456" s="59"/>
      <c r="KA456" s="59"/>
      <c r="KL456" s="59"/>
      <c r="KW456" s="59"/>
      <c r="LH456" s="59"/>
      <c r="LS456" s="59"/>
      <c r="MD456" s="59"/>
      <c r="MO456" s="59"/>
      <c r="MZ456" s="59"/>
      <c r="NK456" s="59"/>
      <c r="NV456" s="59"/>
      <c r="OG456" s="59"/>
      <c r="OR456" s="59"/>
      <c r="PC456" s="59"/>
      <c r="PN456" s="59"/>
      <c r="PY456" s="59"/>
      <c r="QJ456" s="59"/>
      <c r="QU456" s="59"/>
      <c r="RF456" s="59"/>
      <c r="RQ456" s="59"/>
      <c r="SB456" s="59"/>
      <c r="SM456" s="59"/>
      <c r="SX456" s="59"/>
      <c r="TI456" s="59"/>
      <c r="TT456" s="59"/>
      <c r="UE456" s="59"/>
      <c r="UP456" s="59"/>
      <c r="VA456" s="59"/>
      <c r="VL456" s="59"/>
      <c r="VW456" s="59"/>
      <c r="WH456" s="59"/>
      <c r="WS456" s="59"/>
      <c r="XD456" s="59"/>
      <c r="XO456" s="59"/>
      <c r="XZ456" s="59"/>
      <c r="YK456" s="59"/>
      <c r="YV456" s="59"/>
      <c r="ZG456" s="59"/>
      <c r="ZR456" s="59"/>
      <c r="AAC456" s="59"/>
      <c r="AAN456" s="59"/>
      <c r="AAY456" s="59"/>
      <c r="ABJ456" s="59"/>
      <c r="ABU456" s="59"/>
      <c r="ACF456" s="59"/>
      <c r="ACQ456" s="59"/>
      <c r="ADB456" s="59"/>
      <c r="ADM456" s="59"/>
      <c r="ADX456" s="59"/>
      <c r="AEI456" s="59"/>
      <c r="AET456" s="59"/>
      <c r="AFE456" s="59"/>
      <c r="AFP456" s="59"/>
      <c r="AGA456" s="59"/>
      <c r="AGL456" s="59"/>
      <c r="AGW456" s="59"/>
      <c r="AHH456" s="59"/>
      <c r="AHS456" s="59"/>
      <c r="AID456" s="59"/>
      <c r="AIO456" s="59"/>
      <c r="AIZ456" s="59"/>
      <c r="AJK456" s="59"/>
      <c r="AJV456" s="59"/>
      <c r="AKG456" s="59"/>
      <c r="AKR456" s="59"/>
      <c r="ALC456" s="59"/>
      <c r="ALN456" s="59"/>
      <c r="ALY456" s="59"/>
      <c r="AMJ456" s="59"/>
      <c r="AMU456" s="59"/>
      <c r="ANF456" s="59"/>
      <c r="ANQ456" s="59"/>
      <c r="AOB456" s="59"/>
      <c r="AOM456" s="59"/>
      <c r="AOX456" s="59"/>
      <c r="API456" s="59"/>
      <c r="APT456" s="59"/>
      <c r="AQE456" s="59"/>
      <c r="AQP456" s="59"/>
      <c r="ARA456" s="59"/>
      <c r="ARL456" s="59"/>
      <c r="ARW456" s="59"/>
      <c r="ASH456" s="59"/>
      <c r="ASS456" s="59"/>
      <c r="ATD456" s="59"/>
      <c r="ATO456" s="59"/>
      <c r="ATZ456" s="59"/>
      <c r="AUK456" s="59"/>
      <c r="AUV456" s="59"/>
      <c r="AVG456" s="59"/>
      <c r="AVR456" s="59"/>
      <c r="AWC456" s="59"/>
      <c r="AWN456" s="59"/>
      <c r="AWY456" s="59"/>
      <c r="AXJ456" s="59"/>
      <c r="AXU456" s="59"/>
      <c r="AYF456" s="59"/>
      <c r="AYQ456" s="59"/>
      <c r="AZB456" s="59"/>
    </row>
    <row r="457" spans="1:1024 1035:1354" ht="18.75" customHeight="1" x14ac:dyDescent="0.25">
      <c r="A457" s="24">
        <f>'total Scrap'!A457</f>
        <v>0</v>
      </c>
      <c r="B457" s="29">
        <f>'total Scrap'!D457</f>
        <v>0</v>
      </c>
      <c r="C457" s="45">
        <f>'total Scrap'!E457</f>
        <v>0</v>
      </c>
      <c r="D457" s="8">
        <f>'total Scrap'!F457</f>
        <v>0</v>
      </c>
      <c r="E457" s="26">
        <f t="shared" ca="1" si="68"/>
        <v>1457</v>
      </c>
      <c r="F457" s="26">
        <f t="shared" si="69"/>
        <v>610</v>
      </c>
      <c r="G457" s="27">
        <f t="shared" ca="1" si="70"/>
        <v>43.571428571428569</v>
      </c>
      <c r="H457" s="26" t="e">
        <f t="shared" ca="1" si="71"/>
        <v>#NAME?</v>
      </c>
      <c r="I457" s="26"/>
      <c r="J457" s="30"/>
      <c r="P457" s="57">
        <f t="shared" si="72"/>
        <v>0</v>
      </c>
      <c r="Q457" s="30">
        <f t="shared" si="73"/>
        <v>0</v>
      </c>
      <c r="U457" s="42" t="e">
        <f ca="1">IF($C457=$R$3, $A457,)</f>
        <v>#NAME?</v>
      </c>
      <c r="W457" s="43" t="e">
        <f t="shared" ca="1" si="74"/>
        <v>#NAME?</v>
      </c>
      <c r="X457" s="42" t="e">
        <f t="shared" ca="1" si="75"/>
        <v>#NAME?</v>
      </c>
      <c r="AH457" s="59"/>
      <c r="AS457" s="59"/>
      <c r="BD457" s="59"/>
      <c r="BO457" s="59"/>
      <c r="BZ457" s="59"/>
      <c r="CK457" s="59"/>
      <c r="CV457" s="59"/>
      <c r="DG457" s="59"/>
      <c r="DR457" s="59"/>
      <c r="EC457" s="59"/>
      <c r="EN457" s="59"/>
      <c r="EY457" s="59"/>
      <c r="FJ457" s="59"/>
      <c r="FU457" s="59"/>
      <c r="GF457" s="59"/>
      <c r="GQ457" s="59"/>
      <c r="HB457" s="59"/>
      <c r="HM457" s="59"/>
      <c r="HX457" s="59"/>
      <c r="II457" s="59"/>
      <c r="IT457" s="59"/>
      <c r="JE457" s="59"/>
      <c r="JP457" s="59"/>
      <c r="KA457" s="59"/>
      <c r="KL457" s="59"/>
      <c r="KW457" s="59"/>
      <c r="LH457" s="59"/>
      <c r="LS457" s="59"/>
      <c r="MD457" s="59"/>
      <c r="MO457" s="59"/>
      <c r="MZ457" s="59"/>
      <c r="NK457" s="59"/>
      <c r="NV457" s="59"/>
      <c r="OG457" s="59"/>
      <c r="OR457" s="59"/>
      <c r="PC457" s="59"/>
      <c r="PN457" s="59"/>
      <c r="PY457" s="59"/>
      <c r="QJ457" s="59"/>
      <c r="QU457" s="59"/>
      <c r="RF457" s="59"/>
      <c r="RQ457" s="59"/>
      <c r="SB457" s="59"/>
      <c r="SM457" s="59"/>
      <c r="SX457" s="59"/>
      <c r="TI457" s="59"/>
      <c r="TT457" s="59"/>
      <c r="UE457" s="59"/>
      <c r="UP457" s="59"/>
      <c r="VA457" s="59"/>
      <c r="VL457" s="59"/>
      <c r="VW457" s="59"/>
      <c r="WH457" s="59"/>
      <c r="WS457" s="59"/>
      <c r="XD457" s="59"/>
      <c r="XO457" s="59"/>
      <c r="XZ457" s="59"/>
      <c r="YK457" s="59"/>
      <c r="YV457" s="59"/>
      <c r="ZG457" s="59"/>
      <c r="ZR457" s="59"/>
      <c r="AAC457" s="59"/>
      <c r="AAN457" s="59"/>
      <c r="AAY457" s="59"/>
      <c r="ABJ457" s="59"/>
      <c r="ABU457" s="59"/>
      <c r="ACF457" s="59"/>
      <c r="ACQ457" s="59"/>
      <c r="ADB457" s="59"/>
      <c r="ADM457" s="59"/>
      <c r="ADX457" s="59"/>
      <c r="AEI457" s="59"/>
      <c r="AET457" s="59"/>
      <c r="AFE457" s="59"/>
      <c r="AFP457" s="59"/>
      <c r="AGA457" s="59"/>
      <c r="AGL457" s="59"/>
      <c r="AGW457" s="59"/>
      <c r="AHH457" s="59"/>
      <c r="AHS457" s="59"/>
      <c r="AID457" s="59"/>
      <c r="AIO457" s="59"/>
      <c r="AIZ457" s="59"/>
      <c r="AJK457" s="59"/>
      <c r="AJV457" s="59"/>
      <c r="AKG457" s="59"/>
      <c r="AKR457" s="59"/>
      <c r="ALC457" s="59"/>
      <c r="ALN457" s="59"/>
      <c r="ALY457" s="59"/>
      <c r="AMJ457" s="59"/>
      <c r="AMU457" s="59"/>
      <c r="ANF457" s="59"/>
      <c r="ANQ457" s="59"/>
      <c r="AOB457" s="59"/>
      <c r="AOM457" s="59"/>
      <c r="AOX457" s="59"/>
      <c r="API457" s="59"/>
      <c r="APT457" s="59"/>
      <c r="AQE457" s="59"/>
      <c r="AQP457" s="59"/>
      <c r="ARA457" s="59"/>
      <c r="ARL457" s="59"/>
      <c r="ARW457" s="59"/>
      <c r="ASH457" s="59"/>
      <c r="ASS457" s="59"/>
      <c r="ATD457" s="59"/>
      <c r="ATO457" s="59"/>
      <c r="ATZ457" s="59"/>
      <c r="AUK457" s="59"/>
      <c r="AUV457" s="59"/>
      <c r="AVG457" s="59"/>
      <c r="AVR457" s="59"/>
      <c r="AWC457" s="59"/>
      <c r="AWN457" s="59"/>
      <c r="AWY457" s="59"/>
      <c r="AXJ457" s="59"/>
      <c r="AXU457" s="59"/>
      <c r="AYF457" s="59"/>
      <c r="AYQ457" s="59"/>
      <c r="AZB457" s="59"/>
    </row>
    <row r="458" spans="1:1024 1035:1354" ht="18.75" customHeight="1" x14ac:dyDescent="0.25">
      <c r="A458" s="24">
        <f>'total Scrap'!A458</f>
        <v>0</v>
      </c>
      <c r="B458" s="29">
        <f>'total Scrap'!D458</f>
        <v>0</v>
      </c>
      <c r="C458" s="45">
        <f>'total Scrap'!E458</f>
        <v>0</v>
      </c>
      <c r="D458" s="8">
        <f>'total Scrap'!F458</f>
        <v>0</v>
      </c>
      <c r="E458" s="26">
        <f t="shared" ca="1" si="68"/>
        <v>1457</v>
      </c>
      <c r="F458" s="26">
        <f t="shared" si="69"/>
        <v>610</v>
      </c>
      <c r="G458" s="27">
        <f t="shared" ca="1" si="70"/>
        <v>43.571428571428569</v>
      </c>
      <c r="H458" s="26" t="e">
        <f t="shared" ca="1" si="71"/>
        <v>#NAME?</v>
      </c>
      <c r="I458" s="26"/>
      <c r="J458" s="30"/>
      <c r="P458" s="57">
        <f t="shared" si="72"/>
        <v>0</v>
      </c>
      <c r="Q458" s="30">
        <f t="shared" si="73"/>
        <v>0</v>
      </c>
      <c r="U458" s="42" t="e">
        <f ca="1">IF($C458=$R$3, $A458,)</f>
        <v>#NAME?</v>
      </c>
      <c r="W458" s="43" t="e">
        <f t="shared" ca="1" si="74"/>
        <v>#NAME?</v>
      </c>
      <c r="X458" s="42" t="e">
        <f t="shared" ca="1" si="75"/>
        <v>#NAME?</v>
      </c>
      <c r="AH458" s="59"/>
      <c r="AS458" s="59"/>
      <c r="BD458" s="59"/>
      <c r="BO458" s="59"/>
      <c r="BZ458" s="59"/>
      <c r="CK458" s="59"/>
      <c r="CV458" s="59"/>
      <c r="DG458" s="59"/>
      <c r="DR458" s="59"/>
      <c r="EC458" s="59"/>
      <c r="EN458" s="59"/>
      <c r="EY458" s="59"/>
      <c r="FJ458" s="59"/>
      <c r="FU458" s="59"/>
      <c r="GF458" s="59"/>
      <c r="GQ458" s="59"/>
      <c r="HB458" s="59"/>
      <c r="HM458" s="59"/>
      <c r="HX458" s="59"/>
      <c r="II458" s="59"/>
      <c r="IT458" s="59"/>
      <c r="JE458" s="59"/>
      <c r="JP458" s="59"/>
      <c r="KA458" s="59"/>
      <c r="KL458" s="59"/>
      <c r="KW458" s="59"/>
      <c r="LH458" s="59"/>
      <c r="LS458" s="59"/>
      <c r="MD458" s="59"/>
      <c r="MO458" s="59"/>
      <c r="MZ458" s="59"/>
      <c r="NK458" s="59"/>
      <c r="NV458" s="59"/>
      <c r="OG458" s="59"/>
      <c r="OR458" s="59"/>
      <c r="PC458" s="59"/>
      <c r="PN458" s="59"/>
      <c r="PY458" s="59"/>
      <c r="QJ458" s="59"/>
      <c r="QU458" s="59"/>
      <c r="RF458" s="59"/>
      <c r="RQ458" s="59"/>
      <c r="SB458" s="59"/>
      <c r="SM458" s="59"/>
      <c r="SX458" s="59"/>
      <c r="TI458" s="59"/>
      <c r="TT458" s="59"/>
      <c r="UE458" s="59"/>
      <c r="UP458" s="59"/>
      <c r="VA458" s="59"/>
      <c r="VL458" s="59"/>
      <c r="VW458" s="59"/>
      <c r="WH458" s="59"/>
      <c r="WS458" s="59"/>
      <c r="XD458" s="59"/>
      <c r="XO458" s="59"/>
      <c r="XZ458" s="59"/>
      <c r="YK458" s="59"/>
      <c r="YV458" s="59"/>
      <c r="ZG458" s="59"/>
      <c r="ZR458" s="59"/>
      <c r="AAC458" s="59"/>
      <c r="AAN458" s="59"/>
      <c r="AAY458" s="59"/>
      <c r="ABJ458" s="59"/>
      <c r="ABU458" s="59"/>
      <c r="ACF458" s="59"/>
      <c r="ACQ458" s="59"/>
      <c r="ADB458" s="59"/>
      <c r="ADM458" s="59"/>
      <c r="ADX458" s="59"/>
      <c r="AEI458" s="59"/>
      <c r="AET458" s="59"/>
      <c r="AFE458" s="59"/>
      <c r="AFP458" s="59"/>
      <c r="AGA458" s="59"/>
      <c r="AGL458" s="59"/>
      <c r="AGW458" s="59"/>
      <c r="AHH458" s="59"/>
      <c r="AHS458" s="59"/>
      <c r="AID458" s="59"/>
      <c r="AIO458" s="59"/>
      <c r="AIZ458" s="59"/>
      <c r="AJK458" s="59"/>
      <c r="AJV458" s="59"/>
      <c r="AKG458" s="59"/>
      <c r="AKR458" s="59"/>
      <c r="ALC458" s="59"/>
      <c r="ALN458" s="59"/>
      <c r="ALY458" s="59"/>
      <c r="AMJ458" s="59"/>
      <c r="AMU458" s="59"/>
      <c r="ANF458" s="59"/>
      <c r="ANQ458" s="59"/>
      <c r="AOB458" s="59"/>
      <c r="AOM458" s="59"/>
      <c r="AOX458" s="59"/>
      <c r="API458" s="59"/>
      <c r="APT458" s="59"/>
      <c r="AQE458" s="59"/>
      <c r="AQP458" s="59"/>
      <c r="ARA458" s="59"/>
      <c r="ARL458" s="59"/>
      <c r="ARW458" s="59"/>
      <c r="ASH458" s="59"/>
      <c r="ASS458" s="59"/>
      <c r="ATD458" s="59"/>
      <c r="ATO458" s="59"/>
      <c r="ATZ458" s="59"/>
      <c r="AUK458" s="59"/>
      <c r="AUV458" s="59"/>
      <c r="AVG458" s="59"/>
      <c r="AVR458" s="59"/>
      <c r="AWC458" s="59"/>
      <c r="AWN458" s="59"/>
      <c r="AWY458" s="59"/>
      <c r="AXJ458" s="59"/>
      <c r="AXU458" s="59"/>
      <c r="AYF458" s="59"/>
      <c r="AYQ458" s="59"/>
      <c r="AZB458" s="59"/>
    </row>
    <row r="459" spans="1:1024 1035:1354" ht="18.75" customHeight="1" x14ac:dyDescent="0.25">
      <c r="A459" s="24">
        <f>'total Scrap'!A459</f>
        <v>0</v>
      </c>
      <c r="B459" s="29">
        <f>'total Scrap'!D459</f>
        <v>0</v>
      </c>
      <c r="C459" s="45">
        <f>'total Scrap'!E459</f>
        <v>0</v>
      </c>
      <c r="D459" s="8">
        <f>'total Scrap'!F459</f>
        <v>0</v>
      </c>
      <c r="E459" s="26">
        <f t="shared" ca="1" si="68"/>
        <v>1457</v>
      </c>
      <c r="F459" s="26">
        <f t="shared" si="69"/>
        <v>610</v>
      </c>
      <c r="G459" s="27">
        <f t="shared" ca="1" si="70"/>
        <v>43.571428571428569</v>
      </c>
      <c r="H459" s="26" t="e">
        <f t="shared" ca="1" si="71"/>
        <v>#NAME?</v>
      </c>
      <c r="I459" s="26"/>
      <c r="J459" s="30"/>
      <c r="P459" s="57">
        <f t="shared" si="72"/>
        <v>0</v>
      </c>
      <c r="Q459" s="30">
        <f t="shared" si="73"/>
        <v>0</v>
      </c>
      <c r="U459" s="42" t="e">
        <f ca="1">IF($C459=$R$3, $A459,)</f>
        <v>#NAME?</v>
      </c>
      <c r="W459" s="43" t="e">
        <f t="shared" ca="1" si="74"/>
        <v>#NAME?</v>
      </c>
      <c r="X459" s="42" t="e">
        <f t="shared" ca="1" si="75"/>
        <v>#NAME?</v>
      </c>
      <c r="AH459" s="59"/>
      <c r="AS459" s="59"/>
      <c r="BD459" s="59"/>
      <c r="BO459" s="59"/>
      <c r="BZ459" s="59"/>
      <c r="CK459" s="59"/>
      <c r="CV459" s="59"/>
      <c r="DG459" s="59"/>
      <c r="DR459" s="59"/>
      <c r="EC459" s="59"/>
      <c r="EN459" s="59"/>
      <c r="EY459" s="59"/>
      <c r="FJ459" s="59"/>
      <c r="FU459" s="59"/>
      <c r="GF459" s="59"/>
      <c r="GQ459" s="59"/>
      <c r="HB459" s="59"/>
      <c r="HM459" s="59"/>
      <c r="HX459" s="59"/>
      <c r="II459" s="59"/>
      <c r="IT459" s="59"/>
      <c r="JE459" s="59"/>
      <c r="JP459" s="59"/>
      <c r="KA459" s="59"/>
      <c r="KL459" s="59"/>
      <c r="KW459" s="59"/>
      <c r="LH459" s="59"/>
      <c r="LS459" s="59"/>
      <c r="MD459" s="59"/>
      <c r="MO459" s="59"/>
      <c r="MZ459" s="59"/>
      <c r="NK459" s="59"/>
      <c r="NV459" s="59"/>
      <c r="OG459" s="59"/>
      <c r="OR459" s="59"/>
      <c r="PC459" s="59"/>
      <c r="PN459" s="59"/>
      <c r="PY459" s="59"/>
      <c r="QJ459" s="59"/>
      <c r="QU459" s="59"/>
      <c r="RF459" s="59"/>
      <c r="RQ459" s="59"/>
      <c r="SB459" s="59"/>
      <c r="SM459" s="59"/>
      <c r="SX459" s="59"/>
      <c r="TI459" s="59"/>
      <c r="TT459" s="59"/>
      <c r="UE459" s="59"/>
      <c r="UP459" s="59"/>
      <c r="VA459" s="59"/>
      <c r="VL459" s="59"/>
      <c r="VW459" s="59"/>
      <c r="WH459" s="59"/>
      <c r="WS459" s="59"/>
      <c r="XD459" s="59"/>
      <c r="XO459" s="59"/>
      <c r="XZ459" s="59"/>
      <c r="YK459" s="59"/>
      <c r="YV459" s="59"/>
      <c r="ZG459" s="59"/>
      <c r="ZR459" s="59"/>
      <c r="AAC459" s="59"/>
      <c r="AAN459" s="59"/>
      <c r="AAY459" s="59"/>
      <c r="ABJ459" s="59"/>
      <c r="ABU459" s="59"/>
      <c r="ACF459" s="59"/>
      <c r="ACQ459" s="59"/>
      <c r="ADB459" s="59"/>
      <c r="ADM459" s="59"/>
      <c r="ADX459" s="59"/>
      <c r="AEI459" s="59"/>
      <c r="AET459" s="59"/>
      <c r="AFE459" s="59"/>
      <c r="AFP459" s="59"/>
      <c r="AGA459" s="59"/>
      <c r="AGL459" s="59"/>
      <c r="AGW459" s="59"/>
      <c r="AHH459" s="59"/>
      <c r="AHS459" s="59"/>
      <c r="AID459" s="59"/>
      <c r="AIO459" s="59"/>
      <c r="AIZ459" s="59"/>
      <c r="AJK459" s="59"/>
      <c r="AJV459" s="59"/>
      <c r="AKG459" s="59"/>
      <c r="AKR459" s="59"/>
      <c r="ALC459" s="59"/>
      <c r="ALN459" s="59"/>
      <c r="ALY459" s="59"/>
      <c r="AMJ459" s="59"/>
      <c r="AMU459" s="59"/>
      <c r="ANF459" s="59"/>
      <c r="ANQ459" s="59"/>
      <c r="AOB459" s="59"/>
      <c r="AOM459" s="59"/>
      <c r="AOX459" s="59"/>
      <c r="API459" s="59"/>
      <c r="APT459" s="59"/>
      <c r="AQE459" s="59"/>
      <c r="AQP459" s="59"/>
      <c r="ARA459" s="59"/>
      <c r="ARL459" s="59"/>
      <c r="ARW459" s="59"/>
      <c r="ASH459" s="59"/>
      <c r="ASS459" s="59"/>
      <c r="ATD459" s="59"/>
      <c r="ATO459" s="59"/>
      <c r="ATZ459" s="59"/>
      <c r="AUK459" s="59"/>
      <c r="AUV459" s="59"/>
      <c r="AVG459" s="59"/>
      <c r="AVR459" s="59"/>
      <c r="AWC459" s="59"/>
      <c r="AWN459" s="59"/>
      <c r="AWY459" s="59"/>
      <c r="AXJ459" s="59"/>
      <c r="AXU459" s="59"/>
      <c r="AYF459" s="59"/>
      <c r="AYQ459" s="59"/>
      <c r="AZB459" s="59"/>
    </row>
    <row r="460" spans="1:1024 1035:1354" ht="18.75" customHeight="1" x14ac:dyDescent="0.25">
      <c r="A460" s="24">
        <f>'total Scrap'!A460</f>
        <v>0</v>
      </c>
      <c r="B460" s="29">
        <f>'total Scrap'!D460</f>
        <v>0</v>
      </c>
      <c r="C460" s="45">
        <f>'total Scrap'!E460</f>
        <v>0</v>
      </c>
      <c r="D460" s="8">
        <f>'total Scrap'!F460</f>
        <v>0</v>
      </c>
      <c r="E460" s="26">
        <f t="shared" ca="1" si="68"/>
        <v>1457</v>
      </c>
      <c r="F460" s="26">
        <f t="shared" si="69"/>
        <v>610</v>
      </c>
      <c r="G460" s="27">
        <f t="shared" ca="1" si="70"/>
        <v>43.571428571428569</v>
      </c>
      <c r="H460" s="26" t="e">
        <f t="shared" ca="1" si="71"/>
        <v>#NAME?</v>
      </c>
      <c r="I460" s="26"/>
      <c r="J460" s="30"/>
      <c r="P460" s="57">
        <f t="shared" si="72"/>
        <v>0</v>
      </c>
      <c r="Q460" s="30">
        <f t="shared" si="73"/>
        <v>0</v>
      </c>
      <c r="U460" s="42" t="e">
        <f ca="1">IF($C460=$R$3, $A460,)</f>
        <v>#NAME?</v>
      </c>
      <c r="W460" s="43" t="e">
        <f t="shared" ca="1" si="74"/>
        <v>#NAME?</v>
      </c>
      <c r="X460" s="42" t="e">
        <f t="shared" ca="1" si="75"/>
        <v>#NAME?</v>
      </c>
      <c r="AH460" s="59"/>
      <c r="AS460" s="59"/>
      <c r="BD460" s="59"/>
      <c r="BO460" s="59"/>
      <c r="BZ460" s="59"/>
      <c r="CK460" s="59"/>
      <c r="CV460" s="59"/>
      <c r="DG460" s="59"/>
      <c r="DR460" s="59"/>
      <c r="EC460" s="59"/>
      <c r="EN460" s="59"/>
      <c r="EY460" s="59"/>
      <c r="FJ460" s="59"/>
      <c r="FU460" s="59"/>
      <c r="GF460" s="59"/>
      <c r="GQ460" s="59"/>
      <c r="HB460" s="59"/>
      <c r="HM460" s="59"/>
      <c r="HX460" s="59"/>
      <c r="II460" s="59"/>
      <c r="IT460" s="59"/>
      <c r="JE460" s="59"/>
      <c r="JP460" s="59"/>
      <c r="KA460" s="59"/>
      <c r="KL460" s="59"/>
      <c r="KW460" s="59"/>
      <c r="LH460" s="59"/>
      <c r="LS460" s="59"/>
      <c r="MD460" s="59"/>
      <c r="MO460" s="59"/>
      <c r="MZ460" s="59"/>
      <c r="NK460" s="59"/>
      <c r="NV460" s="59"/>
      <c r="OG460" s="59"/>
      <c r="OR460" s="59"/>
      <c r="PC460" s="59"/>
      <c r="PN460" s="59"/>
      <c r="PY460" s="59"/>
      <c r="QJ460" s="59"/>
      <c r="QU460" s="59"/>
      <c r="RF460" s="59"/>
      <c r="RQ460" s="59"/>
      <c r="SB460" s="59"/>
      <c r="SM460" s="59"/>
      <c r="SX460" s="59"/>
      <c r="TI460" s="59"/>
      <c r="TT460" s="59"/>
      <c r="UE460" s="59"/>
      <c r="UP460" s="59"/>
      <c r="VA460" s="59"/>
      <c r="VL460" s="59"/>
      <c r="VW460" s="59"/>
      <c r="WH460" s="59"/>
      <c r="WS460" s="59"/>
      <c r="XD460" s="59"/>
      <c r="XO460" s="59"/>
      <c r="XZ460" s="59"/>
      <c r="YK460" s="59"/>
      <c r="YV460" s="59"/>
      <c r="ZG460" s="59"/>
      <c r="ZR460" s="59"/>
      <c r="AAC460" s="59"/>
      <c r="AAN460" s="59"/>
      <c r="AAY460" s="59"/>
      <c r="ABJ460" s="59"/>
      <c r="ABU460" s="59"/>
      <c r="ACF460" s="59"/>
      <c r="ACQ460" s="59"/>
      <c r="ADB460" s="59"/>
      <c r="ADM460" s="59"/>
      <c r="ADX460" s="59"/>
      <c r="AEI460" s="59"/>
      <c r="AET460" s="59"/>
      <c r="AFE460" s="59"/>
      <c r="AFP460" s="59"/>
      <c r="AGA460" s="59"/>
      <c r="AGL460" s="59"/>
      <c r="AGW460" s="59"/>
      <c r="AHH460" s="59"/>
      <c r="AHS460" s="59"/>
      <c r="AID460" s="59"/>
      <c r="AIO460" s="59"/>
      <c r="AIZ460" s="59"/>
      <c r="AJK460" s="59"/>
      <c r="AJV460" s="59"/>
      <c r="AKG460" s="59"/>
      <c r="AKR460" s="59"/>
      <c r="ALC460" s="59"/>
      <c r="ALN460" s="59"/>
      <c r="ALY460" s="59"/>
      <c r="AMJ460" s="59"/>
      <c r="AMU460" s="59"/>
      <c r="ANF460" s="59"/>
      <c r="ANQ460" s="59"/>
      <c r="AOB460" s="59"/>
      <c r="AOM460" s="59"/>
      <c r="AOX460" s="59"/>
      <c r="API460" s="59"/>
      <c r="APT460" s="59"/>
      <c r="AQE460" s="59"/>
      <c r="AQP460" s="59"/>
      <c r="ARA460" s="59"/>
      <c r="ARL460" s="59"/>
      <c r="ARW460" s="59"/>
      <c r="ASH460" s="59"/>
      <c r="ASS460" s="59"/>
      <c r="ATD460" s="59"/>
      <c r="ATO460" s="59"/>
      <c r="ATZ460" s="59"/>
      <c r="AUK460" s="59"/>
      <c r="AUV460" s="59"/>
      <c r="AVG460" s="59"/>
      <c r="AVR460" s="59"/>
      <c r="AWC460" s="59"/>
      <c r="AWN460" s="59"/>
      <c r="AWY460" s="59"/>
      <c r="AXJ460" s="59"/>
      <c r="AXU460" s="59"/>
      <c r="AYF460" s="59"/>
      <c r="AYQ460" s="59"/>
      <c r="AZB460" s="59"/>
    </row>
    <row r="461" spans="1:1024 1035:1354" ht="18.75" customHeight="1" x14ac:dyDescent="0.25">
      <c r="A461" s="24">
        <f>'total Scrap'!A461</f>
        <v>0</v>
      </c>
      <c r="B461" s="29">
        <f>'total Scrap'!D461</f>
        <v>0</v>
      </c>
      <c r="C461" s="45">
        <f>'total Scrap'!E461</f>
        <v>0</v>
      </c>
      <c r="D461" s="8">
        <f>'total Scrap'!F461</f>
        <v>0</v>
      </c>
      <c r="E461" s="26">
        <f t="shared" ca="1" si="68"/>
        <v>1457</v>
      </c>
      <c r="F461" s="26">
        <f t="shared" si="69"/>
        <v>610</v>
      </c>
      <c r="G461" s="27">
        <f t="shared" ca="1" si="70"/>
        <v>43.571428571428569</v>
      </c>
      <c r="H461" s="26" t="e">
        <f t="shared" ca="1" si="71"/>
        <v>#NAME?</v>
      </c>
      <c r="I461" s="26"/>
      <c r="J461" s="30"/>
      <c r="P461" s="57">
        <f t="shared" si="72"/>
        <v>0</v>
      </c>
      <c r="Q461" s="30">
        <f t="shared" si="73"/>
        <v>0</v>
      </c>
      <c r="U461" s="42" t="e">
        <f ca="1">IF($C461=$R$3, $A461,)</f>
        <v>#NAME?</v>
      </c>
      <c r="W461" s="43" t="e">
        <f t="shared" ca="1" si="74"/>
        <v>#NAME?</v>
      </c>
      <c r="X461" s="42" t="e">
        <f t="shared" ca="1" si="75"/>
        <v>#NAME?</v>
      </c>
      <c r="AH461" s="59"/>
      <c r="AS461" s="59"/>
      <c r="BD461" s="59"/>
      <c r="BO461" s="59"/>
      <c r="BZ461" s="59"/>
      <c r="CK461" s="59"/>
      <c r="CV461" s="59"/>
      <c r="DG461" s="59"/>
      <c r="DR461" s="59"/>
      <c r="EC461" s="59"/>
      <c r="EN461" s="59"/>
      <c r="EY461" s="59"/>
      <c r="FJ461" s="59"/>
      <c r="FU461" s="59"/>
      <c r="GF461" s="59"/>
      <c r="GQ461" s="59"/>
      <c r="HB461" s="59"/>
      <c r="HM461" s="59"/>
      <c r="HX461" s="59"/>
      <c r="II461" s="59"/>
      <c r="IT461" s="59"/>
      <c r="JE461" s="59"/>
      <c r="JP461" s="59"/>
      <c r="KA461" s="59"/>
      <c r="KL461" s="59"/>
      <c r="KW461" s="59"/>
      <c r="LH461" s="59"/>
      <c r="LS461" s="59"/>
      <c r="MD461" s="59"/>
      <c r="MO461" s="59"/>
      <c r="MZ461" s="59"/>
      <c r="NK461" s="59"/>
      <c r="NV461" s="59"/>
      <c r="OG461" s="59"/>
      <c r="OR461" s="59"/>
      <c r="PC461" s="59"/>
      <c r="PN461" s="59"/>
      <c r="PY461" s="59"/>
      <c r="QJ461" s="59"/>
      <c r="QU461" s="59"/>
      <c r="RF461" s="59"/>
      <c r="RQ461" s="59"/>
      <c r="SB461" s="59"/>
      <c r="SM461" s="59"/>
      <c r="SX461" s="59"/>
      <c r="TI461" s="59"/>
      <c r="TT461" s="59"/>
      <c r="UE461" s="59"/>
      <c r="UP461" s="59"/>
      <c r="VA461" s="59"/>
      <c r="VL461" s="59"/>
      <c r="VW461" s="59"/>
      <c r="WH461" s="59"/>
      <c r="WS461" s="59"/>
      <c r="XD461" s="59"/>
      <c r="XO461" s="59"/>
      <c r="XZ461" s="59"/>
      <c r="YK461" s="59"/>
      <c r="YV461" s="59"/>
      <c r="ZG461" s="59"/>
      <c r="ZR461" s="59"/>
      <c r="AAC461" s="59"/>
      <c r="AAN461" s="59"/>
      <c r="AAY461" s="59"/>
      <c r="ABJ461" s="59"/>
      <c r="ABU461" s="59"/>
      <c r="ACF461" s="59"/>
      <c r="ACQ461" s="59"/>
      <c r="ADB461" s="59"/>
      <c r="ADM461" s="59"/>
      <c r="ADX461" s="59"/>
      <c r="AEI461" s="59"/>
      <c r="AET461" s="59"/>
      <c r="AFE461" s="59"/>
      <c r="AFP461" s="59"/>
      <c r="AGA461" s="59"/>
      <c r="AGL461" s="59"/>
      <c r="AGW461" s="59"/>
      <c r="AHH461" s="59"/>
      <c r="AHS461" s="59"/>
      <c r="AID461" s="59"/>
      <c r="AIO461" s="59"/>
      <c r="AIZ461" s="59"/>
      <c r="AJK461" s="59"/>
      <c r="AJV461" s="59"/>
      <c r="AKG461" s="59"/>
      <c r="AKR461" s="59"/>
      <c r="ALC461" s="59"/>
      <c r="ALN461" s="59"/>
      <c r="ALY461" s="59"/>
      <c r="AMJ461" s="59"/>
      <c r="AMU461" s="59"/>
      <c r="ANF461" s="59"/>
      <c r="ANQ461" s="59"/>
      <c r="AOB461" s="59"/>
      <c r="AOM461" s="59"/>
      <c r="AOX461" s="59"/>
      <c r="API461" s="59"/>
      <c r="APT461" s="59"/>
      <c r="AQE461" s="59"/>
      <c r="AQP461" s="59"/>
      <c r="ARA461" s="59"/>
      <c r="ARL461" s="59"/>
      <c r="ARW461" s="59"/>
      <c r="ASH461" s="59"/>
      <c r="ASS461" s="59"/>
      <c r="ATD461" s="59"/>
      <c r="ATO461" s="59"/>
      <c r="ATZ461" s="59"/>
      <c r="AUK461" s="59"/>
      <c r="AUV461" s="59"/>
      <c r="AVG461" s="59"/>
      <c r="AVR461" s="59"/>
      <c r="AWC461" s="59"/>
      <c r="AWN461" s="59"/>
      <c r="AWY461" s="59"/>
      <c r="AXJ461" s="59"/>
      <c r="AXU461" s="59"/>
      <c r="AYF461" s="59"/>
      <c r="AYQ461" s="59"/>
      <c r="AZB461" s="59"/>
    </row>
    <row r="462" spans="1:1024 1035:1354" ht="18.75" customHeight="1" x14ac:dyDescent="0.25">
      <c r="A462" s="24">
        <f>'total Scrap'!A462</f>
        <v>0</v>
      </c>
      <c r="B462" s="29">
        <f>'total Scrap'!D462</f>
        <v>0</v>
      </c>
      <c r="C462" s="45">
        <f>'total Scrap'!E462</f>
        <v>0</v>
      </c>
      <c r="D462" s="8">
        <f>'total Scrap'!F462</f>
        <v>0</v>
      </c>
      <c r="E462" s="26">
        <f t="shared" ca="1" si="68"/>
        <v>1457</v>
      </c>
      <c r="F462" s="26">
        <f t="shared" si="69"/>
        <v>610</v>
      </c>
      <c r="G462" s="27">
        <f t="shared" ca="1" si="70"/>
        <v>43.571428571428569</v>
      </c>
      <c r="H462" s="26" t="e">
        <f t="shared" ca="1" si="71"/>
        <v>#NAME?</v>
      </c>
      <c r="I462" s="26"/>
      <c r="J462" s="30"/>
      <c r="P462" s="57">
        <f t="shared" si="72"/>
        <v>0</v>
      </c>
      <c r="Q462" s="30">
        <f t="shared" si="73"/>
        <v>0</v>
      </c>
      <c r="U462" s="42" t="e">
        <f ca="1">IF($C462=$R$3, $A462,)</f>
        <v>#NAME?</v>
      </c>
      <c r="W462" s="43" t="e">
        <f t="shared" ca="1" si="74"/>
        <v>#NAME?</v>
      </c>
      <c r="X462" s="42" t="e">
        <f t="shared" ca="1" si="75"/>
        <v>#NAME?</v>
      </c>
      <c r="AH462" s="59"/>
      <c r="AS462" s="59"/>
      <c r="BD462" s="59"/>
      <c r="BO462" s="59"/>
      <c r="BZ462" s="59"/>
      <c r="CK462" s="59"/>
      <c r="CV462" s="59"/>
      <c r="DG462" s="59"/>
      <c r="DR462" s="59"/>
      <c r="EC462" s="59"/>
      <c r="EN462" s="59"/>
      <c r="EY462" s="59"/>
      <c r="FJ462" s="59"/>
      <c r="FU462" s="59"/>
      <c r="GF462" s="59"/>
      <c r="GQ462" s="59"/>
      <c r="HB462" s="59"/>
      <c r="HM462" s="59"/>
      <c r="HX462" s="59"/>
      <c r="II462" s="59"/>
      <c r="IT462" s="59"/>
      <c r="JE462" s="59"/>
      <c r="JP462" s="59"/>
      <c r="KA462" s="59"/>
      <c r="KL462" s="59"/>
      <c r="KW462" s="59"/>
      <c r="LH462" s="59"/>
      <c r="LS462" s="59"/>
      <c r="MD462" s="59"/>
      <c r="MO462" s="59"/>
      <c r="MZ462" s="59"/>
      <c r="NK462" s="59"/>
      <c r="NV462" s="59"/>
      <c r="OG462" s="59"/>
      <c r="OR462" s="59"/>
      <c r="PC462" s="59"/>
      <c r="PN462" s="59"/>
      <c r="PY462" s="59"/>
      <c r="QJ462" s="59"/>
      <c r="QU462" s="59"/>
      <c r="RF462" s="59"/>
      <c r="RQ462" s="59"/>
      <c r="SB462" s="59"/>
      <c r="SM462" s="59"/>
      <c r="SX462" s="59"/>
      <c r="TI462" s="59"/>
      <c r="TT462" s="59"/>
      <c r="UE462" s="59"/>
      <c r="UP462" s="59"/>
      <c r="VA462" s="59"/>
      <c r="VL462" s="59"/>
      <c r="VW462" s="59"/>
      <c r="WH462" s="59"/>
      <c r="WS462" s="59"/>
      <c r="XD462" s="59"/>
      <c r="XO462" s="59"/>
      <c r="XZ462" s="59"/>
      <c r="YK462" s="59"/>
      <c r="YV462" s="59"/>
      <c r="ZG462" s="59"/>
      <c r="ZR462" s="59"/>
      <c r="AAC462" s="59"/>
      <c r="AAN462" s="59"/>
      <c r="AAY462" s="59"/>
      <c r="ABJ462" s="59"/>
      <c r="ABU462" s="59"/>
      <c r="ACF462" s="59"/>
      <c r="ACQ462" s="59"/>
      <c r="ADB462" s="59"/>
      <c r="ADM462" s="59"/>
      <c r="ADX462" s="59"/>
      <c r="AEI462" s="59"/>
      <c r="AET462" s="59"/>
      <c r="AFE462" s="59"/>
      <c r="AFP462" s="59"/>
      <c r="AGA462" s="59"/>
      <c r="AGL462" s="59"/>
      <c r="AGW462" s="59"/>
      <c r="AHH462" s="59"/>
      <c r="AHS462" s="59"/>
      <c r="AID462" s="59"/>
      <c r="AIO462" s="59"/>
      <c r="AIZ462" s="59"/>
      <c r="AJK462" s="59"/>
      <c r="AJV462" s="59"/>
      <c r="AKG462" s="59"/>
      <c r="AKR462" s="59"/>
      <c r="ALC462" s="59"/>
      <c r="ALN462" s="59"/>
      <c r="ALY462" s="59"/>
      <c r="AMJ462" s="59"/>
      <c r="AMU462" s="59"/>
      <c r="ANF462" s="59"/>
      <c r="ANQ462" s="59"/>
      <c r="AOB462" s="59"/>
      <c r="AOM462" s="59"/>
      <c r="AOX462" s="59"/>
      <c r="API462" s="59"/>
      <c r="APT462" s="59"/>
      <c r="AQE462" s="59"/>
      <c r="AQP462" s="59"/>
      <c r="ARA462" s="59"/>
      <c r="ARL462" s="59"/>
      <c r="ARW462" s="59"/>
      <c r="ASH462" s="59"/>
      <c r="ASS462" s="59"/>
      <c r="ATD462" s="59"/>
      <c r="ATO462" s="59"/>
      <c r="ATZ462" s="59"/>
      <c r="AUK462" s="59"/>
      <c r="AUV462" s="59"/>
      <c r="AVG462" s="59"/>
      <c r="AVR462" s="59"/>
      <c r="AWC462" s="59"/>
      <c r="AWN462" s="59"/>
      <c r="AWY462" s="59"/>
      <c r="AXJ462" s="59"/>
      <c r="AXU462" s="59"/>
      <c r="AYF462" s="59"/>
      <c r="AYQ462" s="59"/>
      <c r="AZB462" s="59"/>
    </row>
    <row r="463" spans="1:1024 1035:1354" ht="18.75" customHeight="1" x14ac:dyDescent="0.25">
      <c r="A463" s="24">
        <f>'total Scrap'!A463</f>
        <v>0</v>
      </c>
      <c r="B463" s="29">
        <f>'total Scrap'!D463</f>
        <v>0</v>
      </c>
      <c r="C463" s="45">
        <f>'total Scrap'!E463</f>
        <v>0</v>
      </c>
      <c r="D463" s="8">
        <f>'total Scrap'!F463</f>
        <v>0</v>
      </c>
      <c r="E463" s="26">
        <f t="shared" ca="1" si="68"/>
        <v>1457</v>
      </c>
      <c r="F463" s="26">
        <f t="shared" si="69"/>
        <v>610</v>
      </c>
      <c r="G463" s="27">
        <f t="shared" ca="1" si="70"/>
        <v>43.571428571428569</v>
      </c>
      <c r="H463" s="26" t="e">
        <f t="shared" ca="1" si="71"/>
        <v>#NAME?</v>
      </c>
      <c r="I463" s="26"/>
      <c r="J463" s="30"/>
      <c r="P463" s="57">
        <f t="shared" si="72"/>
        <v>0</v>
      </c>
      <c r="Q463" s="30">
        <f t="shared" si="73"/>
        <v>0</v>
      </c>
      <c r="U463" s="42" t="e">
        <f ca="1">IF($C463=$R$3, $A463,)</f>
        <v>#NAME?</v>
      </c>
      <c r="W463" s="43" t="e">
        <f t="shared" ca="1" si="74"/>
        <v>#NAME?</v>
      </c>
      <c r="X463" s="42" t="e">
        <f t="shared" ca="1" si="75"/>
        <v>#NAME?</v>
      </c>
      <c r="AH463" s="59"/>
      <c r="AS463" s="59"/>
      <c r="BD463" s="59"/>
      <c r="BO463" s="59"/>
      <c r="BZ463" s="59"/>
      <c r="CK463" s="59"/>
      <c r="CV463" s="59"/>
      <c r="DG463" s="59"/>
      <c r="DR463" s="59"/>
      <c r="EC463" s="59"/>
      <c r="EN463" s="59"/>
      <c r="EY463" s="59"/>
      <c r="FJ463" s="59"/>
      <c r="FU463" s="59"/>
      <c r="GF463" s="59"/>
      <c r="GQ463" s="59"/>
      <c r="HB463" s="59"/>
      <c r="HM463" s="59"/>
      <c r="HX463" s="59"/>
      <c r="II463" s="59"/>
      <c r="IT463" s="59"/>
      <c r="JE463" s="59"/>
      <c r="JP463" s="59"/>
      <c r="KA463" s="59"/>
      <c r="KL463" s="59"/>
      <c r="KW463" s="59"/>
      <c r="LH463" s="59"/>
      <c r="LS463" s="59"/>
      <c r="MD463" s="59"/>
      <c r="MO463" s="59"/>
      <c r="MZ463" s="59"/>
      <c r="NK463" s="59"/>
      <c r="NV463" s="59"/>
      <c r="OG463" s="59"/>
      <c r="OR463" s="59"/>
      <c r="PC463" s="59"/>
      <c r="PN463" s="59"/>
      <c r="PY463" s="59"/>
      <c r="QJ463" s="59"/>
      <c r="QU463" s="59"/>
      <c r="RF463" s="59"/>
      <c r="RQ463" s="59"/>
      <c r="SB463" s="59"/>
      <c r="SM463" s="59"/>
      <c r="SX463" s="59"/>
      <c r="TI463" s="59"/>
      <c r="TT463" s="59"/>
      <c r="UE463" s="59"/>
      <c r="UP463" s="59"/>
      <c r="VA463" s="59"/>
      <c r="VL463" s="59"/>
      <c r="VW463" s="59"/>
      <c r="WH463" s="59"/>
      <c r="WS463" s="59"/>
      <c r="XD463" s="59"/>
      <c r="XO463" s="59"/>
      <c r="XZ463" s="59"/>
      <c r="YK463" s="59"/>
      <c r="YV463" s="59"/>
      <c r="ZG463" s="59"/>
      <c r="ZR463" s="59"/>
      <c r="AAC463" s="59"/>
      <c r="AAN463" s="59"/>
      <c r="AAY463" s="59"/>
      <c r="ABJ463" s="59"/>
      <c r="ABU463" s="59"/>
      <c r="ACF463" s="59"/>
      <c r="ACQ463" s="59"/>
      <c r="ADB463" s="59"/>
      <c r="ADM463" s="59"/>
      <c r="ADX463" s="59"/>
      <c r="AEI463" s="59"/>
      <c r="AET463" s="59"/>
      <c r="AFE463" s="59"/>
      <c r="AFP463" s="59"/>
      <c r="AGA463" s="59"/>
      <c r="AGL463" s="59"/>
      <c r="AGW463" s="59"/>
      <c r="AHH463" s="59"/>
      <c r="AHS463" s="59"/>
      <c r="AID463" s="59"/>
      <c r="AIO463" s="59"/>
      <c r="AIZ463" s="59"/>
      <c r="AJK463" s="59"/>
      <c r="AJV463" s="59"/>
      <c r="AKG463" s="59"/>
      <c r="AKR463" s="59"/>
      <c r="ALC463" s="59"/>
      <c r="ALN463" s="59"/>
      <c r="ALY463" s="59"/>
      <c r="AMJ463" s="59"/>
      <c r="AMU463" s="59"/>
      <c r="ANF463" s="59"/>
      <c r="ANQ463" s="59"/>
      <c r="AOB463" s="59"/>
      <c r="AOM463" s="59"/>
      <c r="AOX463" s="59"/>
      <c r="API463" s="59"/>
      <c r="APT463" s="59"/>
      <c r="AQE463" s="59"/>
      <c r="AQP463" s="59"/>
      <c r="ARA463" s="59"/>
      <c r="ARL463" s="59"/>
      <c r="ARW463" s="59"/>
      <c r="ASH463" s="59"/>
      <c r="ASS463" s="59"/>
      <c r="ATD463" s="59"/>
      <c r="ATO463" s="59"/>
      <c r="ATZ463" s="59"/>
      <c r="AUK463" s="59"/>
      <c r="AUV463" s="59"/>
      <c r="AVG463" s="59"/>
      <c r="AVR463" s="59"/>
      <c r="AWC463" s="59"/>
      <c r="AWN463" s="59"/>
      <c r="AWY463" s="59"/>
      <c r="AXJ463" s="59"/>
      <c r="AXU463" s="59"/>
      <c r="AYF463" s="59"/>
      <c r="AYQ463" s="59"/>
      <c r="AZB463" s="59"/>
    </row>
    <row r="464" spans="1:1024 1035:1354" ht="18.75" customHeight="1" x14ac:dyDescent="0.25">
      <c r="A464" s="24">
        <f>'total Scrap'!A464</f>
        <v>0</v>
      </c>
      <c r="B464" s="29">
        <f>'total Scrap'!D464</f>
        <v>0</v>
      </c>
      <c r="C464" s="45">
        <f>'total Scrap'!E464</f>
        <v>0</v>
      </c>
      <c r="D464" s="8">
        <f>'total Scrap'!F464</f>
        <v>0</v>
      </c>
      <c r="E464" s="26">
        <f t="shared" ca="1" si="68"/>
        <v>1457</v>
      </c>
      <c r="F464" s="26">
        <f t="shared" si="69"/>
        <v>610</v>
      </c>
      <c r="G464" s="27">
        <f t="shared" ca="1" si="70"/>
        <v>43.571428571428569</v>
      </c>
      <c r="H464" s="26" t="e">
        <f t="shared" ca="1" si="71"/>
        <v>#NAME?</v>
      </c>
      <c r="I464" s="26"/>
      <c r="J464" s="30"/>
      <c r="P464" s="57">
        <f t="shared" si="72"/>
        <v>0</v>
      </c>
      <c r="Q464" s="30">
        <f t="shared" si="73"/>
        <v>0</v>
      </c>
      <c r="U464" s="42" t="e">
        <f ca="1">IF($C464=$R$3, $A464,)</f>
        <v>#NAME?</v>
      </c>
      <c r="W464" s="43" t="e">
        <f t="shared" ca="1" si="74"/>
        <v>#NAME?</v>
      </c>
      <c r="X464" s="42" t="e">
        <f t="shared" ca="1" si="75"/>
        <v>#NAME?</v>
      </c>
      <c r="AH464" s="59"/>
      <c r="AS464" s="59"/>
      <c r="BD464" s="59"/>
      <c r="BO464" s="59"/>
      <c r="BZ464" s="59"/>
      <c r="CK464" s="59"/>
      <c r="CV464" s="59"/>
      <c r="DG464" s="59"/>
      <c r="DR464" s="59"/>
      <c r="EC464" s="59"/>
      <c r="EN464" s="59"/>
      <c r="EY464" s="59"/>
      <c r="FJ464" s="59"/>
      <c r="FU464" s="59"/>
      <c r="GF464" s="59"/>
      <c r="GQ464" s="59"/>
      <c r="HB464" s="59"/>
      <c r="HM464" s="59"/>
      <c r="HX464" s="59"/>
      <c r="II464" s="59"/>
      <c r="IT464" s="59"/>
      <c r="JE464" s="59"/>
      <c r="JP464" s="59"/>
      <c r="KA464" s="59"/>
      <c r="KL464" s="59"/>
      <c r="KW464" s="59"/>
      <c r="LH464" s="59"/>
      <c r="LS464" s="59"/>
      <c r="MD464" s="59"/>
      <c r="MO464" s="59"/>
      <c r="MZ464" s="59"/>
      <c r="NK464" s="59"/>
      <c r="NV464" s="59"/>
      <c r="OG464" s="59"/>
      <c r="OR464" s="59"/>
      <c r="PC464" s="59"/>
      <c r="PN464" s="59"/>
      <c r="PY464" s="59"/>
      <c r="QJ464" s="59"/>
      <c r="QU464" s="59"/>
      <c r="RF464" s="59"/>
      <c r="RQ464" s="59"/>
      <c r="SB464" s="59"/>
      <c r="SM464" s="59"/>
      <c r="SX464" s="59"/>
      <c r="TI464" s="59"/>
      <c r="TT464" s="59"/>
      <c r="UE464" s="59"/>
      <c r="UP464" s="59"/>
      <c r="VA464" s="59"/>
      <c r="VL464" s="59"/>
      <c r="VW464" s="59"/>
      <c r="WH464" s="59"/>
      <c r="WS464" s="59"/>
      <c r="XD464" s="59"/>
      <c r="XO464" s="59"/>
      <c r="XZ464" s="59"/>
      <c r="YK464" s="59"/>
      <c r="YV464" s="59"/>
      <c r="ZG464" s="59"/>
      <c r="ZR464" s="59"/>
      <c r="AAC464" s="59"/>
      <c r="AAN464" s="59"/>
      <c r="AAY464" s="59"/>
      <c r="ABJ464" s="59"/>
      <c r="ABU464" s="59"/>
      <c r="ACF464" s="59"/>
      <c r="ACQ464" s="59"/>
      <c r="ADB464" s="59"/>
      <c r="ADM464" s="59"/>
      <c r="ADX464" s="59"/>
      <c r="AEI464" s="59"/>
      <c r="AET464" s="59"/>
      <c r="AFE464" s="59"/>
      <c r="AFP464" s="59"/>
      <c r="AGA464" s="59"/>
      <c r="AGL464" s="59"/>
      <c r="AGW464" s="59"/>
      <c r="AHH464" s="59"/>
      <c r="AHS464" s="59"/>
      <c r="AID464" s="59"/>
      <c r="AIO464" s="59"/>
      <c r="AIZ464" s="59"/>
      <c r="AJK464" s="59"/>
      <c r="AJV464" s="59"/>
      <c r="AKG464" s="59"/>
      <c r="AKR464" s="59"/>
      <c r="ALC464" s="59"/>
      <c r="ALN464" s="59"/>
      <c r="ALY464" s="59"/>
      <c r="AMJ464" s="59"/>
      <c r="AMU464" s="59"/>
      <c r="ANF464" s="59"/>
      <c r="ANQ464" s="59"/>
      <c r="AOB464" s="59"/>
      <c r="AOM464" s="59"/>
      <c r="AOX464" s="59"/>
      <c r="API464" s="59"/>
      <c r="APT464" s="59"/>
      <c r="AQE464" s="59"/>
      <c r="AQP464" s="59"/>
      <c r="ARA464" s="59"/>
      <c r="ARL464" s="59"/>
      <c r="ARW464" s="59"/>
      <c r="ASH464" s="59"/>
      <c r="ASS464" s="59"/>
      <c r="ATD464" s="59"/>
      <c r="ATO464" s="59"/>
      <c r="ATZ464" s="59"/>
      <c r="AUK464" s="59"/>
      <c r="AUV464" s="59"/>
      <c r="AVG464" s="59"/>
      <c r="AVR464" s="59"/>
      <c r="AWC464" s="59"/>
      <c r="AWN464" s="59"/>
      <c r="AWY464" s="59"/>
      <c r="AXJ464" s="59"/>
      <c r="AXU464" s="59"/>
      <c r="AYF464" s="59"/>
      <c r="AYQ464" s="59"/>
      <c r="AZB464" s="59"/>
    </row>
    <row r="465" spans="1:1024 1035:1354" ht="18.75" customHeight="1" x14ac:dyDescent="0.25">
      <c r="A465" s="24">
        <f>'total Scrap'!A465</f>
        <v>0</v>
      </c>
      <c r="B465" s="29">
        <f>'total Scrap'!D465</f>
        <v>0</v>
      </c>
      <c r="C465" s="45">
        <f>'total Scrap'!E465</f>
        <v>0</v>
      </c>
      <c r="D465" s="8">
        <f>'total Scrap'!F465</f>
        <v>0</v>
      </c>
      <c r="E465" s="26">
        <f t="shared" ca="1" si="68"/>
        <v>1457</v>
      </c>
      <c r="F465" s="26">
        <f t="shared" si="69"/>
        <v>610</v>
      </c>
      <c r="G465" s="27">
        <f t="shared" ca="1" si="70"/>
        <v>43.571428571428569</v>
      </c>
      <c r="H465" s="26" t="e">
        <f t="shared" ca="1" si="71"/>
        <v>#NAME?</v>
      </c>
      <c r="I465" s="26"/>
      <c r="J465" s="30"/>
      <c r="P465" s="57">
        <f t="shared" si="72"/>
        <v>0</v>
      </c>
      <c r="Q465" s="30">
        <f t="shared" si="73"/>
        <v>0</v>
      </c>
      <c r="U465" s="42" t="e">
        <f ca="1">IF($C465=$R$3, $A465,)</f>
        <v>#NAME?</v>
      </c>
      <c r="W465" s="43" t="e">
        <f t="shared" ca="1" si="74"/>
        <v>#NAME?</v>
      </c>
      <c r="X465" s="42" t="e">
        <f t="shared" ca="1" si="75"/>
        <v>#NAME?</v>
      </c>
      <c r="AH465" s="59"/>
      <c r="AS465" s="59"/>
      <c r="BD465" s="59"/>
      <c r="BO465" s="59"/>
      <c r="BZ465" s="59"/>
      <c r="CK465" s="59"/>
      <c r="CV465" s="59"/>
      <c r="DG465" s="59"/>
      <c r="DR465" s="59"/>
      <c r="EC465" s="59"/>
      <c r="EN465" s="59"/>
      <c r="EY465" s="59"/>
      <c r="FJ465" s="59"/>
      <c r="FU465" s="59"/>
      <c r="GF465" s="59"/>
      <c r="GQ465" s="59"/>
      <c r="HB465" s="59"/>
      <c r="HM465" s="59"/>
      <c r="HX465" s="59"/>
      <c r="II465" s="59"/>
      <c r="IT465" s="59"/>
      <c r="JE465" s="59"/>
      <c r="JP465" s="59"/>
      <c r="KA465" s="59"/>
      <c r="KL465" s="59"/>
      <c r="KW465" s="59"/>
      <c r="LH465" s="59"/>
      <c r="LS465" s="59"/>
      <c r="MD465" s="59"/>
      <c r="MO465" s="59"/>
      <c r="MZ465" s="59"/>
      <c r="NK465" s="59"/>
      <c r="NV465" s="59"/>
      <c r="OG465" s="59"/>
      <c r="OR465" s="59"/>
      <c r="PC465" s="59"/>
      <c r="PN465" s="59"/>
      <c r="PY465" s="59"/>
      <c r="QJ465" s="59"/>
      <c r="QU465" s="59"/>
      <c r="RF465" s="59"/>
      <c r="RQ465" s="59"/>
      <c r="SB465" s="59"/>
      <c r="SM465" s="59"/>
      <c r="SX465" s="59"/>
      <c r="TI465" s="59"/>
      <c r="TT465" s="59"/>
      <c r="UE465" s="59"/>
      <c r="UP465" s="59"/>
      <c r="VA465" s="59"/>
      <c r="VL465" s="59"/>
      <c r="VW465" s="59"/>
      <c r="WH465" s="59"/>
      <c r="WS465" s="59"/>
      <c r="XD465" s="59"/>
      <c r="XO465" s="59"/>
      <c r="XZ465" s="59"/>
      <c r="YK465" s="59"/>
      <c r="YV465" s="59"/>
      <c r="ZG465" s="59"/>
      <c r="ZR465" s="59"/>
      <c r="AAC465" s="59"/>
      <c r="AAN465" s="59"/>
      <c r="AAY465" s="59"/>
      <c r="ABJ465" s="59"/>
      <c r="ABU465" s="59"/>
      <c r="ACF465" s="59"/>
      <c r="ACQ465" s="59"/>
      <c r="ADB465" s="59"/>
      <c r="ADM465" s="59"/>
      <c r="ADX465" s="59"/>
      <c r="AEI465" s="59"/>
      <c r="AET465" s="59"/>
      <c r="AFE465" s="59"/>
      <c r="AFP465" s="59"/>
      <c r="AGA465" s="59"/>
      <c r="AGL465" s="59"/>
      <c r="AGW465" s="59"/>
      <c r="AHH465" s="59"/>
      <c r="AHS465" s="59"/>
      <c r="AID465" s="59"/>
      <c r="AIO465" s="59"/>
      <c r="AIZ465" s="59"/>
      <c r="AJK465" s="59"/>
      <c r="AJV465" s="59"/>
      <c r="AKG465" s="59"/>
      <c r="AKR465" s="59"/>
      <c r="ALC465" s="59"/>
      <c r="ALN465" s="59"/>
      <c r="ALY465" s="59"/>
      <c r="AMJ465" s="59"/>
      <c r="AMU465" s="59"/>
      <c r="ANF465" s="59"/>
      <c r="ANQ465" s="59"/>
      <c r="AOB465" s="59"/>
      <c r="AOM465" s="59"/>
      <c r="AOX465" s="59"/>
      <c r="API465" s="59"/>
      <c r="APT465" s="59"/>
      <c r="AQE465" s="59"/>
      <c r="AQP465" s="59"/>
      <c r="ARA465" s="59"/>
      <c r="ARL465" s="59"/>
      <c r="ARW465" s="59"/>
      <c r="ASH465" s="59"/>
      <c r="ASS465" s="59"/>
      <c r="ATD465" s="59"/>
      <c r="ATO465" s="59"/>
      <c r="ATZ465" s="59"/>
      <c r="AUK465" s="59"/>
      <c r="AUV465" s="59"/>
      <c r="AVG465" s="59"/>
      <c r="AVR465" s="59"/>
      <c r="AWC465" s="59"/>
      <c r="AWN465" s="59"/>
      <c r="AWY465" s="59"/>
      <c r="AXJ465" s="59"/>
      <c r="AXU465" s="59"/>
      <c r="AYF465" s="59"/>
      <c r="AYQ465" s="59"/>
      <c r="AZB465" s="59"/>
    </row>
    <row r="466" spans="1:1024 1035:1354" ht="18.75" customHeight="1" x14ac:dyDescent="0.25">
      <c r="A466" s="24">
        <f>'total Scrap'!A466</f>
        <v>0</v>
      </c>
      <c r="B466" s="29">
        <f>'total Scrap'!D466</f>
        <v>0</v>
      </c>
      <c r="C466" s="45">
        <f>'total Scrap'!E466</f>
        <v>0</v>
      </c>
      <c r="D466" s="8">
        <f>'total Scrap'!F466</f>
        <v>0</v>
      </c>
      <c r="E466" s="26">
        <f t="shared" ca="1" si="68"/>
        <v>1457</v>
      </c>
      <c r="F466" s="26">
        <f t="shared" si="69"/>
        <v>610</v>
      </c>
      <c r="G466" s="27">
        <f t="shared" ca="1" si="70"/>
        <v>43.571428571428569</v>
      </c>
      <c r="H466" s="26" t="e">
        <f t="shared" ca="1" si="71"/>
        <v>#NAME?</v>
      </c>
      <c r="I466" s="26"/>
      <c r="J466" s="30"/>
      <c r="P466" s="57">
        <f t="shared" si="72"/>
        <v>0</v>
      </c>
      <c r="Q466" s="30">
        <f t="shared" si="73"/>
        <v>0</v>
      </c>
      <c r="U466" s="42" t="e">
        <f ca="1">IF($C466=$R$3, $A466,)</f>
        <v>#NAME?</v>
      </c>
      <c r="W466" s="43" t="e">
        <f t="shared" ca="1" si="74"/>
        <v>#NAME?</v>
      </c>
      <c r="X466" s="42" t="e">
        <f t="shared" ca="1" si="75"/>
        <v>#NAME?</v>
      </c>
      <c r="AH466" s="59"/>
      <c r="AS466" s="59"/>
      <c r="BD466" s="59"/>
      <c r="BO466" s="59"/>
      <c r="BZ466" s="59"/>
      <c r="CK466" s="59"/>
      <c r="CV466" s="59"/>
      <c r="DG466" s="59"/>
      <c r="DR466" s="59"/>
      <c r="EC466" s="59"/>
      <c r="EN466" s="59"/>
      <c r="EY466" s="59"/>
      <c r="FJ466" s="59"/>
      <c r="FU466" s="59"/>
      <c r="GF466" s="59"/>
      <c r="GQ466" s="59"/>
      <c r="HB466" s="59"/>
      <c r="HM466" s="59"/>
      <c r="HX466" s="59"/>
      <c r="II466" s="59"/>
      <c r="IT466" s="59"/>
      <c r="JE466" s="59"/>
      <c r="JP466" s="59"/>
      <c r="KA466" s="59"/>
      <c r="KL466" s="59"/>
      <c r="KW466" s="59"/>
      <c r="LH466" s="59"/>
      <c r="LS466" s="59"/>
      <c r="MD466" s="59"/>
      <c r="MO466" s="59"/>
      <c r="MZ466" s="59"/>
      <c r="NK466" s="59"/>
      <c r="NV466" s="59"/>
      <c r="OG466" s="59"/>
      <c r="OR466" s="59"/>
      <c r="PC466" s="59"/>
      <c r="PN466" s="59"/>
      <c r="PY466" s="59"/>
      <c r="QJ466" s="59"/>
      <c r="QU466" s="59"/>
      <c r="RF466" s="59"/>
      <c r="RQ466" s="59"/>
      <c r="SB466" s="59"/>
      <c r="SM466" s="59"/>
      <c r="SX466" s="59"/>
      <c r="TI466" s="59"/>
      <c r="TT466" s="59"/>
      <c r="UE466" s="59"/>
      <c r="UP466" s="59"/>
      <c r="VA466" s="59"/>
      <c r="VL466" s="59"/>
      <c r="VW466" s="59"/>
      <c r="WH466" s="59"/>
      <c r="WS466" s="59"/>
      <c r="XD466" s="59"/>
      <c r="XO466" s="59"/>
      <c r="XZ466" s="59"/>
      <c r="YK466" s="59"/>
      <c r="YV466" s="59"/>
      <c r="ZG466" s="59"/>
      <c r="ZR466" s="59"/>
      <c r="AAC466" s="59"/>
      <c r="AAN466" s="59"/>
      <c r="AAY466" s="59"/>
      <c r="ABJ466" s="59"/>
      <c r="ABU466" s="59"/>
      <c r="ACF466" s="59"/>
      <c r="ACQ466" s="59"/>
      <c r="ADB466" s="59"/>
      <c r="ADM466" s="59"/>
      <c r="ADX466" s="59"/>
      <c r="AEI466" s="59"/>
      <c r="AET466" s="59"/>
      <c r="AFE466" s="59"/>
      <c r="AFP466" s="59"/>
      <c r="AGA466" s="59"/>
      <c r="AGL466" s="59"/>
      <c r="AGW466" s="59"/>
      <c r="AHH466" s="59"/>
      <c r="AHS466" s="59"/>
      <c r="AID466" s="59"/>
      <c r="AIO466" s="59"/>
      <c r="AIZ466" s="59"/>
      <c r="AJK466" s="59"/>
      <c r="AJV466" s="59"/>
      <c r="AKG466" s="59"/>
      <c r="AKR466" s="59"/>
      <c r="ALC466" s="59"/>
      <c r="ALN466" s="59"/>
      <c r="ALY466" s="59"/>
      <c r="AMJ466" s="59"/>
      <c r="AMU466" s="59"/>
      <c r="ANF466" s="59"/>
      <c r="ANQ466" s="59"/>
      <c r="AOB466" s="59"/>
      <c r="AOM466" s="59"/>
      <c r="AOX466" s="59"/>
      <c r="API466" s="59"/>
      <c r="APT466" s="59"/>
      <c r="AQE466" s="59"/>
      <c r="AQP466" s="59"/>
      <c r="ARA466" s="59"/>
      <c r="ARL466" s="59"/>
      <c r="ARW466" s="59"/>
      <c r="ASH466" s="59"/>
      <c r="ASS466" s="59"/>
      <c r="ATD466" s="59"/>
      <c r="ATO466" s="59"/>
      <c r="ATZ466" s="59"/>
      <c r="AUK466" s="59"/>
      <c r="AUV466" s="59"/>
      <c r="AVG466" s="59"/>
      <c r="AVR466" s="59"/>
      <c r="AWC466" s="59"/>
      <c r="AWN466" s="59"/>
      <c r="AWY466" s="59"/>
      <c r="AXJ466" s="59"/>
      <c r="AXU466" s="59"/>
      <c r="AYF466" s="59"/>
      <c r="AYQ466" s="59"/>
      <c r="AZB466" s="59"/>
    </row>
    <row r="467" spans="1:1024 1035:1354" ht="18.75" customHeight="1" x14ac:dyDescent="0.25">
      <c r="A467" s="24">
        <f>'total Scrap'!A467</f>
        <v>0</v>
      </c>
      <c r="B467" s="29">
        <f>'total Scrap'!D467</f>
        <v>0</v>
      </c>
      <c r="C467" s="45">
        <f>'total Scrap'!E467</f>
        <v>0</v>
      </c>
      <c r="D467" s="8">
        <f>'total Scrap'!F467</f>
        <v>0</v>
      </c>
      <c r="E467" s="26">
        <f t="shared" ca="1" si="68"/>
        <v>1457</v>
      </c>
      <c r="F467" s="26">
        <f t="shared" si="69"/>
        <v>610</v>
      </c>
      <c r="G467" s="27">
        <f t="shared" ca="1" si="70"/>
        <v>43.571428571428569</v>
      </c>
      <c r="H467" s="26" t="e">
        <f t="shared" ca="1" si="71"/>
        <v>#NAME?</v>
      </c>
      <c r="I467" s="26"/>
      <c r="J467" s="30"/>
      <c r="P467" s="57">
        <f t="shared" si="72"/>
        <v>0</v>
      </c>
      <c r="Q467" s="30">
        <f t="shared" si="73"/>
        <v>0</v>
      </c>
      <c r="U467" s="42" t="e">
        <f ca="1">IF($C467=$R$3, $A467,)</f>
        <v>#NAME?</v>
      </c>
      <c r="W467" s="43" t="e">
        <f t="shared" ca="1" si="74"/>
        <v>#NAME?</v>
      </c>
      <c r="X467" s="42" t="e">
        <f t="shared" ca="1" si="75"/>
        <v>#NAME?</v>
      </c>
      <c r="AH467" s="59"/>
      <c r="AS467" s="59"/>
      <c r="BD467" s="59"/>
      <c r="BO467" s="59"/>
      <c r="BZ467" s="59"/>
      <c r="CK467" s="59"/>
      <c r="CV467" s="59"/>
      <c r="DG467" s="59"/>
      <c r="DR467" s="59"/>
      <c r="EC467" s="59"/>
      <c r="EN467" s="59"/>
      <c r="EY467" s="59"/>
      <c r="FJ467" s="59"/>
      <c r="FU467" s="59"/>
      <c r="GF467" s="59"/>
      <c r="GQ467" s="59"/>
      <c r="HB467" s="59"/>
      <c r="HM467" s="59"/>
      <c r="HX467" s="59"/>
      <c r="II467" s="59"/>
      <c r="IT467" s="59"/>
      <c r="JE467" s="59"/>
      <c r="JP467" s="59"/>
      <c r="KA467" s="59"/>
      <c r="KL467" s="59"/>
      <c r="KW467" s="59"/>
      <c r="LH467" s="59"/>
      <c r="LS467" s="59"/>
      <c r="MD467" s="59"/>
      <c r="MO467" s="59"/>
      <c r="MZ467" s="59"/>
      <c r="NK467" s="59"/>
      <c r="NV467" s="59"/>
      <c r="OG467" s="59"/>
      <c r="OR467" s="59"/>
      <c r="PC467" s="59"/>
      <c r="PN467" s="59"/>
      <c r="PY467" s="59"/>
      <c r="QJ467" s="59"/>
      <c r="QU467" s="59"/>
      <c r="RF467" s="59"/>
      <c r="RQ467" s="59"/>
      <c r="SB467" s="59"/>
      <c r="SM467" s="59"/>
      <c r="SX467" s="59"/>
      <c r="TI467" s="59"/>
      <c r="TT467" s="59"/>
      <c r="UE467" s="59"/>
      <c r="UP467" s="59"/>
      <c r="VA467" s="59"/>
      <c r="VL467" s="59"/>
      <c r="VW467" s="59"/>
      <c r="WH467" s="59"/>
      <c r="WS467" s="59"/>
      <c r="XD467" s="59"/>
      <c r="XO467" s="59"/>
      <c r="XZ467" s="59"/>
      <c r="YK467" s="59"/>
      <c r="YV467" s="59"/>
      <c r="ZG467" s="59"/>
      <c r="ZR467" s="59"/>
      <c r="AAC467" s="59"/>
      <c r="AAN467" s="59"/>
      <c r="AAY467" s="59"/>
      <c r="ABJ467" s="59"/>
      <c r="ABU467" s="59"/>
      <c r="ACF467" s="59"/>
      <c r="ACQ467" s="59"/>
      <c r="ADB467" s="59"/>
      <c r="ADM467" s="59"/>
      <c r="ADX467" s="59"/>
      <c r="AEI467" s="59"/>
      <c r="AET467" s="59"/>
      <c r="AFE467" s="59"/>
      <c r="AFP467" s="59"/>
      <c r="AGA467" s="59"/>
      <c r="AGL467" s="59"/>
      <c r="AGW467" s="59"/>
      <c r="AHH467" s="59"/>
      <c r="AHS467" s="59"/>
      <c r="AID467" s="59"/>
      <c r="AIO467" s="59"/>
      <c r="AIZ467" s="59"/>
      <c r="AJK467" s="59"/>
      <c r="AJV467" s="59"/>
      <c r="AKG467" s="59"/>
      <c r="AKR467" s="59"/>
      <c r="ALC467" s="59"/>
      <c r="ALN467" s="59"/>
      <c r="ALY467" s="59"/>
      <c r="AMJ467" s="59"/>
      <c r="AMU467" s="59"/>
      <c r="ANF467" s="59"/>
      <c r="ANQ467" s="59"/>
      <c r="AOB467" s="59"/>
      <c r="AOM467" s="59"/>
      <c r="AOX467" s="59"/>
      <c r="API467" s="59"/>
      <c r="APT467" s="59"/>
      <c r="AQE467" s="59"/>
      <c r="AQP467" s="59"/>
      <c r="ARA467" s="59"/>
      <c r="ARL467" s="59"/>
      <c r="ARW467" s="59"/>
      <c r="ASH467" s="59"/>
      <c r="ASS467" s="59"/>
      <c r="ATD467" s="59"/>
      <c r="ATO467" s="59"/>
      <c r="ATZ467" s="59"/>
      <c r="AUK467" s="59"/>
      <c r="AUV467" s="59"/>
      <c r="AVG467" s="59"/>
      <c r="AVR467" s="59"/>
      <c r="AWC467" s="59"/>
      <c r="AWN467" s="59"/>
      <c r="AWY467" s="59"/>
      <c r="AXJ467" s="59"/>
      <c r="AXU467" s="59"/>
      <c r="AYF467" s="59"/>
      <c r="AYQ467" s="59"/>
      <c r="AZB467" s="59"/>
    </row>
    <row r="468" spans="1:1024 1035:1354" ht="18.75" customHeight="1" x14ac:dyDescent="0.25">
      <c r="A468" s="24">
        <f>'total Scrap'!A468</f>
        <v>0</v>
      </c>
      <c r="B468" s="29">
        <f>'total Scrap'!D468</f>
        <v>0</v>
      </c>
      <c r="C468" s="45">
        <f>'total Scrap'!E468</f>
        <v>0</v>
      </c>
      <c r="D468" s="8">
        <f>'total Scrap'!F468</f>
        <v>0</v>
      </c>
      <c r="E468" s="26">
        <f t="shared" ca="1" si="68"/>
        <v>1457</v>
      </c>
      <c r="F468" s="26">
        <f t="shared" si="69"/>
        <v>610</v>
      </c>
      <c r="G468" s="27">
        <f t="shared" ca="1" si="70"/>
        <v>43.571428571428569</v>
      </c>
      <c r="H468" s="26" t="e">
        <f t="shared" ca="1" si="71"/>
        <v>#NAME?</v>
      </c>
      <c r="I468" s="26"/>
      <c r="J468" s="30"/>
      <c r="P468" s="57">
        <f t="shared" si="72"/>
        <v>0</v>
      </c>
      <c r="Q468" s="30">
        <f t="shared" si="73"/>
        <v>0</v>
      </c>
      <c r="U468" s="42" t="e">
        <f ca="1">IF($C468=$R$3, $A468,)</f>
        <v>#NAME?</v>
      </c>
      <c r="W468" s="43" t="e">
        <f t="shared" ca="1" si="74"/>
        <v>#NAME?</v>
      </c>
      <c r="X468" s="42" t="e">
        <f t="shared" ca="1" si="75"/>
        <v>#NAME?</v>
      </c>
      <c r="AH468" s="59"/>
      <c r="AS468" s="59"/>
      <c r="BD468" s="59"/>
      <c r="BO468" s="59"/>
      <c r="BZ468" s="59"/>
      <c r="CK468" s="59"/>
      <c r="CV468" s="59"/>
      <c r="DG468" s="59"/>
      <c r="DR468" s="59"/>
      <c r="EC468" s="59"/>
      <c r="EN468" s="59"/>
      <c r="EY468" s="59"/>
      <c r="FJ468" s="59"/>
      <c r="FU468" s="59"/>
      <c r="GF468" s="59"/>
      <c r="GQ468" s="59"/>
      <c r="HB468" s="59"/>
      <c r="HM468" s="59"/>
      <c r="HX468" s="59"/>
      <c r="II468" s="59"/>
      <c r="IT468" s="59"/>
      <c r="JE468" s="59"/>
      <c r="JP468" s="59"/>
      <c r="KA468" s="59"/>
      <c r="KL468" s="59"/>
      <c r="KW468" s="59"/>
      <c r="LH468" s="59"/>
      <c r="LS468" s="59"/>
      <c r="MD468" s="59"/>
      <c r="MO468" s="59"/>
      <c r="MZ468" s="59"/>
      <c r="NK468" s="59"/>
      <c r="NV468" s="59"/>
      <c r="OG468" s="59"/>
      <c r="OR468" s="59"/>
      <c r="PC468" s="59"/>
      <c r="PN468" s="59"/>
      <c r="PY468" s="59"/>
      <c r="QJ468" s="59"/>
      <c r="QU468" s="59"/>
      <c r="RF468" s="59"/>
      <c r="RQ468" s="59"/>
      <c r="SB468" s="59"/>
      <c r="SM468" s="59"/>
      <c r="SX468" s="59"/>
      <c r="TI468" s="59"/>
      <c r="TT468" s="59"/>
      <c r="UE468" s="59"/>
      <c r="UP468" s="59"/>
      <c r="VA468" s="59"/>
      <c r="VL468" s="59"/>
      <c r="VW468" s="59"/>
      <c r="WH468" s="59"/>
      <c r="WS468" s="59"/>
      <c r="XD468" s="59"/>
      <c r="XO468" s="59"/>
      <c r="XZ468" s="59"/>
      <c r="YK468" s="59"/>
      <c r="YV468" s="59"/>
      <c r="ZG468" s="59"/>
      <c r="ZR468" s="59"/>
      <c r="AAC468" s="59"/>
      <c r="AAN468" s="59"/>
      <c r="AAY468" s="59"/>
      <c r="ABJ468" s="59"/>
      <c r="ABU468" s="59"/>
      <c r="ACF468" s="59"/>
      <c r="ACQ468" s="59"/>
      <c r="ADB468" s="59"/>
      <c r="ADM468" s="59"/>
      <c r="ADX468" s="59"/>
      <c r="AEI468" s="59"/>
      <c r="AET468" s="59"/>
      <c r="AFE468" s="59"/>
      <c r="AFP468" s="59"/>
      <c r="AGA468" s="59"/>
      <c r="AGL468" s="59"/>
      <c r="AGW468" s="59"/>
      <c r="AHH468" s="59"/>
      <c r="AHS468" s="59"/>
      <c r="AID468" s="59"/>
      <c r="AIO468" s="59"/>
      <c r="AIZ468" s="59"/>
      <c r="AJK468" s="59"/>
      <c r="AJV468" s="59"/>
      <c r="AKG468" s="59"/>
      <c r="AKR468" s="59"/>
      <c r="ALC468" s="59"/>
      <c r="ALN468" s="59"/>
      <c r="ALY468" s="59"/>
      <c r="AMJ468" s="59"/>
      <c r="AMU468" s="59"/>
      <c r="ANF468" s="59"/>
      <c r="ANQ468" s="59"/>
      <c r="AOB468" s="59"/>
      <c r="AOM468" s="59"/>
      <c r="AOX468" s="59"/>
      <c r="API468" s="59"/>
      <c r="APT468" s="59"/>
      <c r="AQE468" s="59"/>
      <c r="AQP468" s="59"/>
      <c r="ARA468" s="59"/>
      <c r="ARL468" s="59"/>
      <c r="ARW468" s="59"/>
      <c r="ASH468" s="59"/>
      <c r="ASS468" s="59"/>
      <c r="ATD468" s="59"/>
      <c r="ATO468" s="59"/>
      <c r="ATZ468" s="59"/>
      <c r="AUK468" s="59"/>
      <c r="AUV468" s="59"/>
      <c r="AVG468" s="59"/>
      <c r="AVR468" s="59"/>
      <c r="AWC468" s="59"/>
      <c r="AWN468" s="59"/>
      <c r="AWY468" s="59"/>
      <c r="AXJ468" s="59"/>
      <c r="AXU468" s="59"/>
      <c r="AYF468" s="59"/>
      <c r="AYQ468" s="59"/>
      <c r="AZB468" s="59"/>
    </row>
    <row r="469" spans="1:1024 1035:1354" ht="18.75" customHeight="1" x14ac:dyDescent="0.25">
      <c r="A469" s="24">
        <f>'total Scrap'!A469</f>
        <v>0</v>
      </c>
      <c r="B469" s="29">
        <f>'total Scrap'!D469</f>
        <v>0</v>
      </c>
      <c r="C469" s="45">
        <f>'total Scrap'!E469</f>
        <v>0</v>
      </c>
      <c r="D469" s="8">
        <f>'total Scrap'!F469</f>
        <v>0</v>
      </c>
      <c r="E469" s="26">
        <f t="shared" ca="1" si="68"/>
        <v>1457</v>
      </c>
      <c r="F469" s="26">
        <f t="shared" si="69"/>
        <v>610</v>
      </c>
      <c r="G469" s="27">
        <f t="shared" ca="1" si="70"/>
        <v>43.571428571428569</v>
      </c>
      <c r="H469" s="26" t="e">
        <f t="shared" ca="1" si="71"/>
        <v>#NAME?</v>
      </c>
      <c r="I469" s="26"/>
      <c r="J469" s="30"/>
      <c r="P469" s="57">
        <f t="shared" si="72"/>
        <v>0</v>
      </c>
      <c r="Q469" s="30">
        <f t="shared" si="73"/>
        <v>0</v>
      </c>
      <c r="U469" s="42" t="e">
        <f ca="1">IF($C469=$R$3, $A469,)</f>
        <v>#NAME?</v>
      </c>
      <c r="W469" s="43" t="e">
        <f t="shared" ca="1" si="74"/>
        <v>#NAME?</v>
      </c>
      <c r="X469" s="42" t="e">
        <f t="shared" ca="1" si="75"/>
        <v>#NAME?</v>
      </c>
      <c r="AH469" s="59"/>
      <c r="AS469" s="59"/>
      <c r="BD469" s="59"/>
      <c r="BO469" s="59"/>
      <c r="BZ469" s="59"/>
      <c r="CK469" s="59"/>
      <c r="CV469" s="59"/>
      <c r="DG469" s="59"/>
      <c r="DR469" s="59"/>
      <c r="EC469" s="59"/>
      <c r="EN469" s="59"/>
      <c r="EY469" s="59"/>
      <c r="FJ469" s="59"/>
      <c r="FU469" s="59"/>
      <c r="GF469" s="59"/>
      <c r="GQ469" s="59"/>
      <c r="HB469" s="59"/>
      <c r="HM469" s="59"/>
      <c r="HX469" s="59"/>
      <c r="II469" s="59"/>
      <c r="IT469" s="59"/>
      <c r="JE469" s="59"/>
      <c r="JP469" s="59"/>
      <c r="KA469" s="59"/>
      <c r="KL469" s="59"/>
      <c r="KW469" s="59"/>
      <c r="LH469" s="59"/>
      <c r="LS469" s="59"/>
      <c r="MD469" s="59"/>
      <c r="MO469" s="59"/>
      <c r="MZ469" s="59"/>
      <c r="NK469" s="59"/>
      <c r="NV469" s="59"/>
      <c r="OG469" s="59"/>
      <c r="OR469" s="59"/>
      <c r="PC469" s="59"/>
      <c r="PN469" s="59"/>
      <c r="PY469" s="59"/>
      <c r="QJ469" s="59"/>
      <c r="QU469" s="59"/>
      <c r="RF469" s="59"/>
      <c r="RQ469" s="59"/>
      <c r="SB469" s="59"/>
      <c r="SM469" s="59"/>
      <c r="SX469" s="59"/>
      <c r="TI469" s="59"/>
      <c r="TT469" s="59"/>
      <c r="UE469" s="59"/>
      <c r="UP469" s="59"/>
      <c r="VA469" s="59"/>
      <c r="VL469" s="59"/>
      <c r="VW469" s="59"/>
      <c r="WH469" s="59"/>
      <c r="WS469" s="59"/>
      <c r="XD469" s="59"/>
      <c r="XO469" s="59"/>
      <c r="XZ469" s="59"/>
      <c r="YK469" s="59"/>
      <c r="YV469" s="59"/>
      <c r="ZG469" s="59"/>
      <c r="ZR469" s="59"/>
      <c r="AAC469" s="59"/>
      <c r="AAN469" s="59"/>
      <c r="AAY469" s="59"/>
      <c r="ABJ469" s="59"/>
      <c r="ABU469" s="59"/>
      <c r="ACF469" s="59"/>
      <c r="ACQ469" s="59"/>
      <c r="ADB469" s="59"/>
      <c r="ADM469" s="59"/>
      <c r="ADX469" s="59"/>
      <c r="AEI469" s="59"/>
      <c r="AET469" s="59"/>
      <c r="AFE469" s="59"/>
      <c r="AFP469" s="59"/>
      <c r="AGA469" s="59"/>
      <c r="AGL469" s="59"/>
      <c r="AGW469" s="59"/>
      <c r="AHH469" s="59"/>
      <c r="AHS469" s="59"/>
      <c r="AID469" s="59"/>
      <c r="AIO469" s="59"/>
      <c r="AIZ469" s="59"/>
      <c r="AJK469" s="59"/>
      <c r="AJV469" s="59"/>
      <c r="AKG469" s="59"/>
      <c r="AKR469" s="59"/>
      <c r="ALC469" s="59"/>
      <c r="ALN469" s="59"/>
      <c r="ALY469" s="59"/>
      <c r="AMJ469" s="59"/>
      <c r="AMU469" s="59"/>
      <c r="ANF469" s="59"/>
      <c r="ANQ469" s="59"/>
      <c r="AOB469" s="59"/>
      <c r="AOM469" s="59"/>
      <c r="AOX469" s="59"/>
      <c r="API469" s="59"/>
      <c r="APT469" s="59"/>
      <c r="AQE469" s="59"/>
      <c r="AQP469" s="59"/>
      <c r="ARA469" s="59"/>
      <c r="ARL469" s="59"/>
      <c r="ARW469" s="59"/>
      <c r="ASH469" s="59"/>
      <c r="ASS469" s="59"/>
      <c r="ATD469" s="59"/>
      <c r="ATO469" s="59"/>
      <c r="ATZ469" s="59"/>
      <c r="AUK469" s="59"/>
      <c r="AUV469" s="59"/>
      <c r="AVG469" s="59"/>
      <c r="AVR469" s="59"/>
      <c r="AWC469" s="59"/>
      <c r="AWN469" s="59"/>
      <c r="AWY469" s="59"/>
      <c r="AXJ469" s="59"/>
      <c r="AXU469" s="59"/>
      <c r="AYF469" s="59"/>
      <c r="AYQ469" s="59"/>
      <c r="AZB469" s="59"/>
    </row>
    <row r="470" spans="1:1024 1035:1354" ht="18.75" customHeight="1" x14ac:dyDescent="0.25">
      <c r="A470" s="24">
        <f>'total Scrap'!A470</f>
        <v>0</v>
      </c>
      <c r="B470" s="29">
        <f>'total Scrap'!D470</f>
        <v>0</v>
      </c>
      <c r="C470" s="45">
        <f>'total Scrap'!E470</f>
        <v>0</v>
      </c>
      <c r="D470" s="8">
        <f>'total Scrap'!F470</f>
        <v>0</v>
      </c>
      <c r="E470" s="26">
        <f t="shared" ca="1" si="68"/>
        <v>1457</v>
      </c>
      <c r="F470" s="26">
        <f t="shared" si="69"/>
        <v>610</v>
      </c>
      <c r="G470" s="27">
        <f t="shared" ca="1" si="70"/>
        <v>43.571428571428569</v>
      </c>
      <c r="H470" s="26" t="e">
        <f t="shared" ca="1" si="71"/>
        <v>#NAME?</v>
      </c>
      <c r="I470" s="26"/>
      <c r="J470" s="30"/>
      <c r="P470" s="57">
        <f t="shared" si="72"/>
        <v>0</v>
      </c>
      <c r="Q470" s="30">
        <f t="shared" si="73"/>
        <v>0</v>
      </c>
      <c r="U470" s="42" t="e">
        <f ca="1">IF($C470=$R$3, $A470,)</f>
        <v>#NAME?</v>
      </c>
      <c r="W470" s="43" t="e">
        <f t="shared" ca="1" si="74"/>
        <v>#NAME?</v>
      </c>
      <c r="X470" s="42" t="e">
        <f t="shared" ca="1" si="75"/>
        <v>#NAME?</v>
      </c>
      <c r="AH470" s="59"/>
      <c r="AS470" s="59"/>
      <c r="BD470" s="59"/>
      <c r="BO470" s="59"/>
      <c r="BZ470" s="59"/>
      <c r="CK470" s="59"/>
      <c r="CV470" s="59"/>
      <c r="DG470" s="59"/>
      <c r="DR470" s="59"/>
      <c r="EC470" s="59"/>
      <c r="EN470" s="59"/>
      <c r="EY470" s="59"/>
      <c r="FJ470" s="59"/>
      <c r="FU470" s="59"/>
      <c r="GF470" s="59"/>
      <c r="GQ470" s="59"/>
      <c r="HB470" s="59"/>
      <c r="HM470" s="59"/>
      <c r="HX470" s="59"/>
      <c r="II470" s="59"/>
      <c r="IT470" s="59"/>
      <c r="JE470" s="59"/>
      <c r="JP470" s="59"/>
      <c r="KA470" s="59"/>
      <c r="KL470" s="59"/>
      <c r="KW470" s="59"/>
      <c r="LH470" s="59"/>
      <c r="LS470" s="59"/>
      <c r="MD470" s="59"/>
      <c r="MO470" s="59"/>
      <c r="MZ470" s="59"/>
      <c r="NK470" s="59"/>
      <c r="NV470" s="59"/>
      <c r="OG470" s="59"/>
      <c r="OR470" s="59"/>
      <c r="PC470" s="59"/>
      <c r="PN470" s="59"/>
      <c r="PY470" s="59"/>
      <c r="QJ470" s="59"/>
      <c r="QU470" s="59"/>
      <c r="RF470" s="59"/>
      <c r="RQ470" s="59"/>
      <c r="SB470" s="59"/>
      <c r="SM470" s="59"/>
      <c r="SX470" s="59"/>
      <c r="TI470" s="59"/>
      <c r="TT470" s="59"/>
      <c r="UE470" s="59"/>
      <c r="UP470" s="59"/>
      <c r="VA470" s="59"/>
      <c r="VL470" s="59"/>
      <c r="VW470" s="59"/>
      <c r="WH470" s="59"/>
      <c r="WS470" s="59"/>
      <c r="XD470" s="59"/>
      <c r="XO470" s="59"/>
      <c r="XZ470" s="59"/>
      <c r="YK470" s="59"/>
      <c r="YV470" s="59"/>
      <c r="ZG470" s="59"/>
      <c r="ZR470" s="59"/>
      <c r="AAC470" s="59"/>
      <c r="AAN470" s="59"/>
      <c r="AAY470" s="59"/>
      <c r="ABJ470" s="59"/>
      <c r="ABU470" s="59"/>
      <c r="ACF470" s="59"/>
      <c r="ACQ470" s="59"/>
      <c r="ADB470" s="59"/>
      <c r="ADM470" s="59"/>
      <c r="ADX470" s="59"/>
      <c r="AEI470" s="59"/>
      <c r="AET470" s="59"/>
      <c r="AFE470" s="59"/>
      <c r="AFP470" s="59"/>
      <c r="AGA470" s="59"/>
      <c r="AGL470" s="59"/>
      <c r="AGW470" s="59"/>
      <c r="AHH470" s="59"/>
      <c r="AHS470" s="59"/>
      <c r="AID470" s="59"/>
      <c r="AIO470" s="59"/>
      <c r="AIZ470" s="59"/>
      <c r="AJK470" s="59"/>
      <c r="AJV470" s="59"/>
      <c r="AKG470" s="59"/>
      <c r="AKR470" s="59"/>
      <c r="ALC470" s="59"/>
      <c r="ALN470" s="59"/>
      <c r="ALY470" s="59"/>
      <c r="AMJ470" s="59"/>
      <c r="AMU470" s="59"/>
      <c r="ANF470" s="59"/>
      <c r="ANQ470" s="59"/>
      <c r="AOB470" s="59"/>
      <c r="AOM470" s="59"/>
      <c r="AOX470" s="59"/>
      <c r="API470" s="59"/>
      <c r="APT470" s="59"/>
      <c r="AQE470" s="59"/>
      <c r="AQP470" s="59"/>
      <c r="ARA470" s="59"/>
      <c r="ARL470" s="59"/>
      <c r="ARW470" s="59"/>
      <c r="ASH470" s="59"/>
      <c r="ASS470" s="59"/>
      <c r="ATD470" s="59"/>
      <c r="ATO470" s="59"/>
      <c r="ATZ470" s="59"/>
      <c r="AUK470" s="59"/>
      <c r="AUV470" s="59"/>
      <c r="AVG470" s="59"/>
      <c r="AVR470" s="59"/>
      <c r="AWC470" s="59"/>
      <c r="AWN470" s="59"/>
      <c r="AWY470" s="59"/>
      <c r="AXJ470" s="59"/>
      <c r="AXU470" s="59"/>
      <c r="AYF470" s="59"/>
      <c r="AYQ470" s="59"/>
      <c r="AZB470" s="59"/>
    </row>
    <row r="471" spans="1:1024 1035:1354" ht="18.75" customHeight="1" x14ac:dyDescent="0.25">
      <c r="A471" s="24">
        <f>'total Scrap'!A471</f>
        <v>0</v>
      </c>
      <c r="B471" s="29">
        <f>'total Scrap'!D471</f>
        <v>0</v>
      </c>
      <c r="C471" s="45">
        <f>'total Scrap'!E471</f>
        <v>0</v>
      </c>
      <c r="D471" s="8">
        <f>'total Scrap'!F471</f>
        <v>0</v>
      </c>
      <c r="E471" s="26">
        <f t="shared" ca="1" si="68"/>
        <v>1457</v>
      </c>
      <c r="F471" s="26">
        <f t="shared" si="69"/>
        <v>610</v>
      </c>
      <c r="G471" s="27">
        <f t="shared" ca="1" si="70"/>
        <v>43.571428571428569</v>
      </c>
      <c r="H471" s="26" t="e">
        <f t="shared" ca="1" si="71"/>
        <v>#NAME?</v>
      </c>
      <c r="I471" s="26"/>
      <c r="J471" s="30"/>
      <c r="P471" s="57">
        <f t="shared" si="72"/>
        <v>0</v>
      </c>
      <c r="Q471" s="30">
        <f t="shared" si="73"/>
        <v>0</v>
      </c>
      <c r="U471" s="42" t="e">
        <f ca="1">IF($C471=$R$3, $A471,)</f>
        <v>#NAME?</v>
      </c>
      <c r="W471" s="43" t="e">
        <f t="shared" ca="1" si="74"/>
        <v>#NAME?</v>
      </c>
      <c r="X471" s="42" t="e">
        <f t="shared" ca="1" si="75"/>
        <v>#NAME?</v>
      </c>
      <c r="AH471" s="59"/>
      <c r="AS471" s="59"/>
      <c r="BD471" s="59"/>
      <c r="BO471" s="59"/>
      <c r="BZ471" s="59"/>
      <c r="CK471" s="59"/>
      <c r="CV471" s="59"/>
      <c r="DG471" s="59"/>
      <c r="DR471" s="59"/>
      <c r="EC471" s="59"/>
      <c r="EN471" s="59"/>
      <c r="EY471" s="59"/>
      <c r="FJ471" s="59"/>
      <c r="FU471" s="59"/>
      <c r="GF471" s="59"/>
      <c r="GQ471" s="59"/>
      <c r="HB471" s="59"/>
      <c r="HM471" s="59"/>
      <c r="HX471" s="59"/>
      <c r="II471" s="59"/>
      <c r="IT471" s="59"/>
      <c r="JE471" s="59"/>
      <c r="JP471" s="59"/>
      <c r="KA471" s="59"/>
      <c r="KL471" s="59"/>
      <c r="KW471" s="59"/>
      <c r="LH471" s="59"/>
      <c r="LS471" s="59"/>
      <c r="MD471" s="59"/>
      <c r="MO471" s="59"/>
      <c r="MZ471" s="59"/>
      <c r="NK471" s="59"/>
      <c r="NV471" s="59"/>
      <c r="OG471" s="59"/>
      <c r="OR471" s="59"/>
      <c r="PC471" s="59"/>
      <c r="PN471" s="59"/>
      <c r="PY471" s="59"/>
      <c r="QJ471" s="59"/>
      <c r="QU471" s="59"/>
      <c r="RF471" s="59"/>
      <c r="RQ471" s="59"/>
      <c r="SB471" s="59"/>
      <c r="SM471" s="59"/>
      <c r="SX471" s="59"/>
      <c r="TI471" s="59"/>
      <c r="TT471" s="59"/>
      <c r="UE471" s="59"/>
      <c r="UP471" s="59"/>
      <c r="VA471" s="59"/>
      <c r="VL471" s="59"/>
      <c r="VW471" s="59"/>
      <c r="WH471" s="59"/>
      <c r="WS471" s="59"/>
      <c r="XD471" s="59"/>
      <c r="XO471" s="59"/>
      <c r="XZ471" s="59"/>
      <c r="YK471" s="59"/>
      <c r="YV471" s="59"/>
      <c r="ZG471" s="59"/>
      <c r="ZR471" s="59"/>
      <c r="AAC471" s="59"/>
      <c r="AAN471" s="59"/>
      <c r="AAY471" s="59"/>
      <c r="ABJ471" s="59"/>
      <c r="ABU471" s="59"/>
      <c r="ACF471" s="59"/>
      <c r="ACQ471" s="59"/>
      <c r="ADB471" s="59"/>
      <c r="ADM471" s="59"/>
      <c r="ADX471" s="59"/>
      <c r="AEI471" s="59"/>
      <c r="AET471" s="59"/>
      <c r="AFE471" s="59"/>
      <c r="AFP471" s="59"/>
      <c r="AGA471" s="59"/>
      <c r="AGL471" s="59"/>
      <c r="AGW471" s="59"/>
      <c r="AHH471" s="59"/>
      <c r="AHS471" s="59"/>
      <c r="AID471" s="59"/>
      <c r="AIO471" s="59"/>
      <c r="AIZ471" s="59"/>
      <c r="AJK471" s="59"/>
      <c r="AJV471" s="59"/>
      <c r="AKG471" s="59"/>
      <c r="AKR471" s="59"/>
      <c r="ALC471" s="59"/>
      <c r="ALN471" s="59"/>
      <c r="ALY471" s="59"/>
      <c r="AMJ471" s="59"/>
      <c r="AMU471" s="59"/>
      <c r="ANF471" s="59"/>
      <c r="ANQ471" s="59"/>
      <c r="AOB471" s="59"/>
      <c r="AOM471" s="59"/>
      <c r="AOX471" s="59"/>
      <c r="API471" s="59"/>
      <c r="APT471" s="59"/>
      <c r="AQE471" s="59"/>
      <c r="AQP471" s="59"/>
      <c r="ARA471" s="59"/>
      <c r="ARL471" s="59"/>
      <c r="ARW471" s="59"/>
      <c r="ASH471" s="59"/>
      <c r="ASS471" s="59"/>
      <c r="ATD471" s="59"/>
      <c r="ATO471" s="59"/>
      <c r="ATZ471" s="59"/>
      <c r="AUK471" s="59"/>
      <c r="AUV471" s="59"/>
      <c r="AVG471" s="59"/>
      <c r="AVR471" s="59"/>
      <c r="AWC471" s="59"/>
      <c r="AWN471" s="59"/>
      <c r="AWY471" s="59"/>
      <c r="AXJ471" s="59"/>
      <c r="AXU471" s="59"/>
      <c r="AYF471" s="59"/>
      <c r="AYQ471" s="59"/>
      <c r="AZB471" s="59"/>
    </row>
    <row r="472" spans="1:1024 1035:1354" ht="18.75" customHeight="1" x14ac:dyDescent="0.25">
      <c r="A472" s="24">
        <f>'total Scrap'!A472</f>
        <v>0</v>
      </c>
      <c r="B472" s="29">
        <f>'total Scrap'!D472</f>
        <v>0</v>
      </c>
      <c r="C472" s="45">
        <f>'total Scrap'!E472</f>
        <v>0</v>
      </c>
      <c r="D472" s="8">
        <f>'total Scrap'!F472</f>
        <v>0</v>
      </c>
      <c r="E472" s="26">
        <f t="shared" ca="1" si="68"/>
        <v>1457</v>
      </c>
      <c r="F472" s="26">
        <f t="shared" si="69"/>
        <v>610</v>
      </c>
      <c r="G472" s="27">
        <f t="shared" ca="1" si="70"/>
        <v>43.571428571428569</v>
      </c>
      <c r="H472" s="26" t="e">
        <f t="shared" ca="1" si="71"/>
        <v>#NAME?</v>
      </c>
      <c r="I472" s="26"/>
      <c r="J472" s="30"/>
      <c r="P472" s="57">
        <f t="shared" si="72"/>
        <v>0</v>
      </c>
      <c r="Q472" s="30">
        <f t="shared" si="73"/>
        <v>0</v>
      </c>
      <c r="U472" s="42" t="e">
        <f ca="1">IF($C472=$R$3, $A472,)</f>
        <v>#NAME?</v>
      </c>
      <c r="W472" s="43" t="e">
        <f t="shared" ca="1" si="74"/>
        <v>#NAME?</v>
      </c>
      <c r="X472" s="42" t="e">
        <f t="shared" ca="1" si="75"/>
        <v>#NAME?</v>
      </c>
      <c r="AH472" s="59"/>
      <c r="AS472" s="59"/>
      <c r="BD472" s="59"/>
      <c r="BO472" s="59"/>
      <c r="BZ472" s="59"/>
      <c r="CK472" s="59"/>
      <c r="CV472" s="59"/>
      <c r="DG472" s="59"/>
      <c r="DR472" s="59"/>
      <c r="EC472" s="59"/>
      <c r="EN472" s="59"/>
      <c r="EY472" s="59"/>
      <c r="FJ472" s="59"/>
      <c r="FU472" s="59"/>
      <c r="GF472" s="59"/>
      <c r="GQ472" s="59"/>
      <c r="HB472" s="59"/>
      <c r="HM472" s="59"/>
      <c r="HX472" s="59"/>
      <c r="II472" s="59"/>
      <c r="IT472" s="59"/>
      <c r="JE472" s="59"/>
      <c r="JP472" s="59"/>
      <c r="KA472" s="59"/>
      <c r="KL472" s="59"/>
      <c r="KW472" s="59"/>
      <c r="LH472" s="59"/>
      <c r="LS472" s="59"/>
      <c r="MD472" s="59"/>
      <c r="MO472" s="59"/>
      <c r="MZ472" s="59"/>
      <c r="NK472" s="59"/>
      <c r="NV472" s="59"/>
      <c r="OG472" s="59"/>
      <c r="OR472" s="59"/>
      <c r="PC472" s="59"/>
      <c r="PN472" s="59"/>
      <c r="PY472" s="59"/>
      <c r="QJ472" s="59"/>
      <c r="QU472" s="59"/>
      <c r="RF472" s="59"/>
      <c r="RQ472" s="59"/>
      <c r="SB472" s="59"/>
      <c r="SM472" s="59"/>
      <c r="SX472" s="59"/>
      <c r="TI472" s="59"/>
      <c r="TT472" s="59"/>
      <c r="UE472" s="59"/>
      <c r="UP472" s="59"/>
      <c r="VA472" s="59"/>
      <c r="VL472" s="59"/>
      <c r="VW472" s="59"/>
      <c r="WH472" s="59"/>
      <c r="WS472" s="59"/>
      <c r="XD472" s="59"/>
      <c r="XO472" s="59"/>
      <c r="XZ472" s="59"/>
      <c r="YK472" s="59"/>
      <c r="YV472" s="59"/>
      <c r="ZG472" s="59"/>
      <c r="ZR472" s="59"/>
      <c r="AAC472" s="59"/>
      <c r="AAN472" s="59"/>
      <c r="AAY472" s="59"/>
      <c r="ABJ472" s="59"/>
      <c r="ABU472" s="59"/>
      <c r="ACF472" s="59"/>
      <c r="ACQ472" s="59"/>
      <c r="ADB472" s="59"/>
      <c r="ADM472" s="59"/>
      <c r="ADX472" s="59"/>
      <c r="AEI472" s="59"/>
      <c r="AET472" s="59"/>
      <c r="AFE472" s="59"/>
      <c r="AFP472" s="59"/>
      <c r="AGA472" s="59"/>
      <c r="AGL472" s="59"/>
      <c r="AGW472" s="59"/>
      <c r="AHH472" s="59"/>
      <c r="AHS472" s="59"/>
      <c r="AID472" s="59"/>
      <c r="AIO472" s="59"/>
      <c r="AIZ472" s="59"/>
      <c r="AJK472" s="59"/>
      <c r="AJV472" s="59"/>
      <c r="AKG472" s="59"/>
      <c r="AKR472" s="59"/>
      <c r="ALC472" s="59"/>
      <c r="ALN472" s="59"/>
      <c r="ALY472" s="59"/>
      <c r="AMJ472" s="59"/>
      <c r="AMU472" s="59"/>
      <c r="ANF472" s="59"/>
      <c r="ANQ472" s="59"/>
      <c r="AOB472" s="59"/>
      <c r="AOM472" s="59"/>
      <c r="AOX472" s="59"/>
      <c r="API472" s="59"/>
      <c r="APT472" s="59"/>
      <c r="AQE472" s="59"/>
      <c r="AQP472" s="59"/>
      <c r="ARA472" s="59"/>
      <c r="ARL472" s="59"/>
      <c r="ARW472" s="59"/>
      <c r="ASH472" s="59"/>
      <c r="ASS472" s="59"/>
      <c r="ATD472" s="59"/>
      <c r="ATO472" s="59"/>
      <c r="ATZ472" s="59"/>
      <c r="AUK472" s="59"/>
      <c r="AUV472" s="59"/>
      <c r="AVG472" s="59"/>
      <c r="AVR472" s="59"/>
      <c r="AWC472" s="59"/>
      <c r="AWN472" s="59"/>
      <c r="AWY472" s="59"/>
      <c r="AXJ472" s="59"/>
      <c r="AXU472" s="59"/>
      <c r="AYF472" s="59"/>
      <c r="AYQ472" s="59"/>
      <c r="AZB472" s="59"/>
    </row>
    <row r="473" spans="1:1024 1035:1354" ht="18.75" customHeight="1" x14ac:dyDescent="0.25">
      <c r="A473" s="24">
        <f>'total Scrap'!A473</f>
        <v>0</v>
      </c>
      <c r="B473" s="29">
        <f>'total Scrap'!D473</f>
        <v>0</v>
      </c>
      <c r="C473" s="45">
        <f>'total Scrap'!E473</f>
        <v>0</v>
      </c>
      <c r="D473" s="8">
        <f>'total Scrap'!F473</f>
        <v>0</v>
      </c>
      <c r="E473" s="26">
        <f t="shared" ca="1" si="68"/>
        <v>1457</v>
      </c>
      <c r="F473" s="26">
        <f t="shared" si="69"/>
        <v>610</v>
      </c>
      <c r="G473" s="27">
        <f t="shared" ca="1" si="70"/>
        <v>43.571428571428569</v>
      </c>
      <c r="H473" s="26" t="e">
        <f t="shared" ca="1" si="71"/>
        <v>#NAME?</v>
      </c>
      <c r="I473" s="26"/>
      <c r="J473" s="30"/>
      <c r="P473" s="57">
        <f t="shared" si="72"/>
        <v>0</v>
      </c>
      <c r="Q473" s="30">
        <f t="shared" si="73"/>
        <v>0</v>
      </c>
      <c r="U473" s="42" t="e">
        <f ca="1">IF($C473=$R$3, $A473,)</f>
        <v>#NAME?</v>
      </c>
      <c r="W473" s="43" t="e">
        <f t="shared" ca="1" si="74"/>
        <v>#NAME?</v>
      </c>
      <c r="X473" s="42" t="e">
        <f t="shared" ca="1" si="75"/>
        <v>#NAME?</v>
      </c>
      <c r="AH473" s="59"/>
      <c r="AS473" s="59"/>
      <c r="BD473" s="59"/>
      <c r="BO473" s="59"/>
      <c r="BZ473" s="59"/>
      <c r="CK473" s="59"/>
      <c r="CV473" s="59"/>
      <c r="DG473" s="59"/>
      <c r="DR473" s="59"/>
      <c r="EC473" s="59"/>
      <c r="EN473" s="59"/>
      <c r="EY473" s="59"/>
      <c r="FJ473" s="59"/>
      <c r="FU473" s="59"/>
      <c r="GF473" s="59"/>
      <c r="GQ473" s="59"/>
      <c r="HB473" s="59"/>
      <c r="HM473" s="59"/>
      <c r="HX473" s="59"/>
      <c r="II473" s="59"/>
      <c r="IT473" s="59"/>
      <c r="JE473" s="59"/>
      <c r="JP473" s="59"/>
      <c r="KA473" s="59"/>
      <c r="KL473" s="59"/>
      <c r="KW473" s="59"/>
      <c r="LH473" s="59"/>
      <c r="LS473" s="59"/>
      <c r="MD473" s="59"/>
      <c r="MO473" s="59"/>
      <c r="MZ473" s="59"/>
      <c r="NK473" s="59"/>
      <c r="NV473" s="59"/>
      <c r="OG473" s="59"/>
      <c r="OR473" s="59"/>
      <c r="PC473" s="59"/>
      <c r="PN473" s="59"/>
      <c r="PY473" s="59"/>
      <c r="QJ473" s="59"/>
      <c r="QU473" s="59"/>
      <c r="RF473" s="59"/>
      <c r="RQ473" s="59"/>
      <c r="SB473" s="59"/>
      <c r="SM473" s="59"/>
      <c r="SX473" s="59"/>
      <c r="TI473" s="59"/>
      <c r="TT473" s="59"/>
      <c r="UE473" s="59"/>
      <c r="UP473" s="59"/>
      <c r="VA473" s="59"/>
      <c r="VL473" s="59"/>
      <c r="VW473" s="59"/>
      <c r="WH473" s="59"/>
      <c r="WS473" s="59"/>
      <c r="XD473" s="59"/>
      <c r="XO473" s="59"/>
      <c r="XZ473" s="59"/>
      <c r="YK473" s="59"/>
      <c r="YV473" s="59"/>
      <c r="ZG473" s="59"/>
      <c r="ZR473" s="59"/>
      <c r="AAC473" s="59"/>
      <c r="AAN473" s="59"/>
      <c r="AAY473" s="59"/>
      <c r="ABJ473" s="59"/>
      <c r="ABU473" s="59"/>
      <c r="ACF473" s="59"/>
      <c r="ACQ473" s="59"/>
      <c r="ADB473" s="59"/>
      <c r="ADM473" s="59"/>
      <c r="ADX473" s="59"/>
      <c r="AEI473" s="59"/>
      <c r="AET473" s="59"/>
      <c r="AFE473" s="59"/>
      <c r="AFP473" s="59"/>
      <c r="AGA473" s="59"/>
      <c r="AGL473" s="59"/>
      <c r="AGW473" s="59"/>
      <c r="AHH473" s="59"/>
      <c r="AHS473" s="59"/>
      <c r="AID473" s="59"/>
      <c r="AIO473" s="59"/>
      <c r="AIZ473" s="59"/>
      <c r="AJK473" s="59"/>
      <c r="AJV473" s="59"/>
      <c r="AKG473" s="59"/>
      <c r="AKR473" s="59"/>
      <c r="ALC473" s="59"/>
      <c r="ALN473" s="59"/>
      <c r="ALY473" s="59"/>
      <c r="AMJ473" s="59"/>
      <c r="AMU473" s="59"/>
      <c r="ANF473" s="59"/>
      <c r="ANQ473" s="59"/>
      <c r="AOB473" s="59"/>
      <c r="AOM473" s="59"/>
      <c r="AOX473" s="59"/>
      <c r="API473" s="59"/>
      <c r="APT473" s="59"/>
      <c r="AQE473" s="59"/>
      <c r="AQP473" s="59"/>
      <c r="ARA473" s="59"/>
      <c r="ARL473" s="59"/>
      <c r="ARW473" s="59"/>
      <c r="ASH473" s="59"/>
      <c r="ASS473" s="59"/>
      <c r="ATD473" s="59"/>
      <c r="ATO473" s="59"/>
      <c r="ATZ473" s="59"/>
      <c r="AUK473" s="59"/>
      <c r="AUV473" s="59"/>
      <c r="AVG473" s="59"/>
      <c r="AVR473" s="59"/>
      <c r="AWC473" s="59"/>
      <c r="AWN473" s="59"/>
      <c r="AWY473" s="59"/>
      <c r="AXJ473" s="59"/>
      <c r="AXU473" s="59"/>
      <c r="AYF473" s="59"/>
      <c r="AYQ473" s="59"/>
      <c r="AZB473" s="59"/>
    </row>
    <row r="474" spans="1:1024 1035:1354" ht="18.75" customHeight="1" x14ac:dyDescent="0.25">
      <c r="A474" s="24">
        <f>'total Scrap'!A474</f>
        <v>0</v>
      </c>
      <c r="B474" s="29">
        <f>'total Scrap'!D474</f>
        <v>0</v>
      </c>
      <c r="C474" s="45">
        <f>'total Scrap'!E474</f>
        <v>0</v>
      </c>
      <c r="D474" s="8">
        <f>'total Scrap'!F474</f>
        <v>0</v>
      </c>
      <c r="E474" s="26">
        <f t="shared" ca="1" si="68"/>
        <v>1457</v>
      </c>
      <c r="F474" s="26">
        <f t="shared" si="69"/>
        <v>610</v>
      </c>
      <c r="G474" s="27">
        <f t="shared" ca="1" si="70"/>
        <v>43.571428571428569</v>
      </c>
      <c r="H474" s="26" t="e">
        <f t="shared" ca="1" si="71"/>
        <v>#NAME?</v>
      </c>
      <c r="I474" s="26"/>
      <c r="J474" s="30"/>
      <c r="P474" s="57">
        <f t="shared" si="72"/>
        <v>0</v>
      </c>
      <c r="Q474" s="30">
        <f t="shared" si="73"/>
        <v>0</v>
      </c>
      <c r="U474" s="42" t="e">
        <f ca="1">IF($C474=$R$3, $A474,)</f>
        <v>#NAME?</v>
      </c>
      <c r="W474" s="43" t="e">
        <f t="shared" ca="1" si="74"/>
        <v>#NAME?</v>
      </c>
      <c r="X474" s="42" t="e">
        <f t="shared" ca="1" si="75"/>
        <v>#NAME?</v>
      </c>
      <c r="AH474" s="59"/>
      <c r="AS474" s="59"/>
      <c r="BD474" s="59"/>
      <c r="BO474" s="59"/>
      <c r="BZ474" s="59"/>
      <c r="CK474" s="59"/>
      <c r="CV474" s="59"/>
      <c r="DG474" s="59"/>
      <c r="DR474" s="59"/>
      <c r="EC474" s="59"/>
      <c r="EN474" s="59"/>
      <c r="EY474" s="59"/>
      <c r="FJ474" s="59"/>
      <c r="FU474" s="59"/>
      <c r="GF474" s="59"/>
      <c r="GQ474" s="59"/>
      <c r="HB474" s="59"/>
      <c r="HM474" s="59"/>
      <c r="HX474" s="59"/>
      <c r="II474" s="59"/>
      <c r="IT474" s="59"/>
      <c r="JE474" s="59"/>
      <c r="JP474" s="59"/>
      <c r="KA474" s="59"/>
      <c r="KL474" s="59"/>
      <c r="KW474" s="59"/>
      <c r="LH474" s="59"/>
      <c r="LS474" s="59"/>
      <c r="MD474" s="59"/>
      <c r="MO474" s="59"/>
      <c r="MZ474" s="59"/>
      <c r="NK474" s="59"/>
      <c r="NV474" s="59"/>
      <c r="OG474" s="59"/>
      <c r="OR474" s="59"/>
      <c r="PC474" s="59"/>
      <c r="PN474" s="59"/>
      <c r="PY474" s="59"/>
      <c r="QJ474" s="59"/>
      <c r="QU474" s="59"/>
      <c r="RF474" s="59"/>
      <c r="RQ474" s="59"/>
      <c r="SB474" s="59"/>
      <c r="SM474" s="59"/>
      <c r="SX474" s="59"/>
      <c r="TI474" s="59"/>
      <c r="TT474" s="59"/>
      <c r="UE474" s="59"/>
      <c r="UP474" s="59"/>
      <c r="VA474" s="59"/>
      <c r="VL474" s="59"/>
      <c r="VW474" s="59"/>
      <c r="WH474" s="59"/>
      <c r="WS474" s="59"/>
      <c r="XD474" s="59"/>
      <c r="XO474" s="59"/>
      <c r="XZ474" s="59"/>
      <c r="YK474" s="59"/>
      <c r="YV474" s="59"/>
      <c r="ZG474" s="59"/>
      <c r="ZR474" s="59"/>
      <c r="AAC474" s="59"/>
      <c r="AAN474" s="59"/>
      <c r="AAY474" s="59"/>
      <c r="ABJ474" s="59"/>
      <c r="ABU474" s="59"/>
      <c r="ACF474" s="59"/>
      <c r="ACQ474" s="59"/>
      <c r="ADB474" s="59"/>
      <c r="ADM474" s="59"/>
      <c r="ADX474" s="59"/>
      <c r="AEI474" s="59"/>
      <c r="AET474" s="59"/>
      <c r="AFE474" s="59"/>
      <c r="AFP474" s="59"/>
      <c r="AGA474" s="59"/>
      <c r="AGL474" s="59"/>
      <c r="AGW474" s="59"/>
      <c r="AHH474" s="59"/>
      <c r="AHS474" s="59"/>
      <c r="AID474" s="59"/>
      <c r="AIO474" s="59"/>
      <c r="AIZ474" s="59"/>
      <c r="AJK474" s="59"/>
      <c r="AJV474" s="59"/>
      <c r="AKG474" s="59"/>
      <c r="AKR474" s="59"/>
      <c r="ALC474" s="59"/>
      <c r="ALN474" s="59"/>
      <c r="ALY474" s="59"/>
      <c r="AMJ474" s="59"/>
      <c r="AMU474" s="59"/>
      <c r="ANF474" s="59"/>
      <c r="ANQ474" s="59"/>
      <c r="AOB474" s="59"/>
      <c r="AOM474" s="59"/>
      <c r="AOX474" s="59"/>
      <c r="API474" s="59"/>
      <c r="APT474" s="59"/>
      <c r="AQE474" s="59"/>
      <c r="AQP474" s="59"/>
      <c r="ARA474" s="59"/>
      <c r="ARL474" s="59"/>
      <c r="ARW474" s="59"/>
      <c r="ASH474" s="59"/>
      <c r="ASS474" s="59"/>
      <c r="ATD474" s="59"/>
      <c r="ATO474" s="59"/>
      <c r="ATZ474" s="59"/>
      <c r="AUK474" s="59"/>
      <c r="AUV474" s="59"/>
      <c r="AVG474" s="59"/>
      <c r="AVR474" s="59"/>
      <c r="AWC474" s="59"/>
      <c r="AWN474" s="59"/>
      <c r="AWY474" s="59"/>
      <c r="AXJ474" s="59"/>
      <c r="AXU474" s="59"/>
      <c r="AYF474" s="59"/>
      <c r="AYQ474" s="59"/>
      <c r="AZB474" s="59"/>
    </row>
    <row r="475" spans="1:1024 1035:1354" ht="18.75" customHeight="1" x14ac:dyDescent="0.25">
      <c r="A475" s="24">
        <f>'total Scrap'!A475</f>
        <v>0</v>
      </c>
      <c r="B475" s="29">
        <f>'total Scrap'!D475</f>
        <v>0</v>
      </c>
      <c r="C475" s="45">
        <f>'total Scrap'!E475</f>
        <v>0</v>
      </c>
      <c r="D475" s="8">
        <f>'total Scrap'!F475</f>
        <v>0</v>
      </c>
      <c r="E475" s="26">
        <f t="shared" ca="1" si="68"/>
        <v>1457</v>
      </c>
      <c r="F475" s="26">
        <f t="shared" si="69"/>
        <v>610</v>
      </c>
      <c r="G475" s="27">
        <f t="shared" ca="1" si="70"/>
        <v>43.571428571428569</v>
      </c>
      <c r="H475" s="26" t="e">
        <f t="shared" ca="1" si="71"/>
        <v>#NAME?</v>
      </c>
      <c r="I475" s="26"/>
      <c r="J475" s="30"/>
      <c r="P475" s="57">
        <f t="shared" si="72"/>
        <v>0</v>
      </c>
      <c r="Q475" s="30">
        <f t="shared" si="73"/>
        <v>0</v>
      </c>
      <c r="U475" s="42" t="e">
        <f ca="1">IF($C475=$R$3, $A475,)</f>
        <v>#NAME?</v>
      </c>
      <c r="W475" s="43" t="e">
        <f t="shared" ca="1" si="74"/>
        <v>#NAME?</v>
      </c>
      <c r="X475" s="42" t="e">
        <f t="shared" ca="1" si="75"/>
        <v>#NAME?</v>
      </c>
      <c r="AH475" s="59"/>
      <c r="AS475" s="59"/>
      <c r="BD475" s="59"/>
      <c r="BO475" s="59"/>
      <c r="BZ475" s="59"/>
      <c r="CK475" s="59"/>
      <c r="CV475" s="59"/>
      <c r="DG475" s="59"/>
      <c r="DR475" s="59"/>
      <c r="EC475" s="59"/>
      <c r="EN475" s="59"/>
      <c r="EY475" s="59"/>
      <c r="FJ475" s="59"/>
      <c r="FU475" s="59"/>
      <c r="GF475" s="59"/>
      <c r="GQ475" s="59"/>
      <c r="HB475" s="59"/>
      <c r="HM475" s="59"/>
      <c r="HX475" s="59"/>
      <c r="II475" s="59"/>
      <c r="IT475" s="59"/>
      <c r="JE475" s="59"/>
      <c r="JP475" s="59"/>
      <c r="KA475" s="59"/>
      <c r="KL475" s="59"/>
      <c r="KW475" s="59"/>
      <c r="LH475" s="59"/>
      <c r="LS475" s="59"/>
      <c r="MD475" s="59"/>
      <c r="MO475" s="59"/>
      <c r="MZ475" s="59"/>
      <c r="NK475" s="59"/>
      <c r="NV475" s="59"/>
      <c r="OG475" s="59"/>
      <c r="OR475" s="59"/>
      <c r="PC475" s="59"/>
      <c r="PN475" s="59"/>
      <c r="PY475" s="59"/>
      <c r="QJ475" s="59"/>
      <c r="QU475" s="59"/>
      <c r="RF475" s="59"/>
      <c r="RQ475" s="59"/>
      <c r="SB475" s="59"/>
      <c r="SM475" s="59"/>
      <c r="SX475" s="59"/>
      <c r="TI475" s="59"/>
      <c r="TT475" s="59"/>
      <c r="UE475" s="59"/>
      <c r="UP475" s="59"/>
      <c r="VA475" s="59"/>
      <c r="VL475" s="59"/>
      <c r="VW475" s="59"/>
      <c r="WH475" s="59"/>
      <c r="WS475" s="59"/>
      <c r="XD475" s="59"/>
      <c r="XO475" s="59"/>
      <c r="XZ475" s="59"/>
      <c r="YK475" s="59"/>
      <c r="YV475" s="59"/>
      <c r="ZG475" s="59"/>
      <c r="ZR475" s="59"/>
      <c r="AAC475" s="59"/>
      <c r="AAN475" s="59"/>
      <c r="AAY475" s="59"/>
      <c r="ABJ475" s="59"/>
      <c r="ABU475" s="59"/>
      <c r="ACF475" s="59"/>
      <c r="ACQ475" s="59"/>
      <c r="ADB475" s="59"/>
      <c r="ADM475" s="59"/>
      <c r="ADX475" s="59"/>
      <c r="AEI475" s="59"/>
      <c r="AET475" s="59"/>
      <c r="AFE475" s="59"/>
      <c r="AFP475" s="59"/>
      <c r="AGA475" s="59"/>
      <c r="AGL475" s="59"/>
      <c r="AGW475" s="59"/>
      <c r="AHH475" s="59"/>
      <c r="AHS475" s="59"/>
      <c r="AID475" s="59"/>
      <c r="AIO475" s="59"/>
      <c r="AIZ475" s="59"/>
      <c r="AJK475" s="59"/>
      <c r="AJV475" s="59"/>
      <c r="AKG475" s="59"/>
      <c r="AKR475" s="59"/>
      <c r="ALC475" s="59"/>
      <c r="ALN475" s="59"/>
      <c r="ALY475" s="59"/>
      <c r="AMJ475" s="59"/>
      <c r="AMU475" s="59"/>
      <c r="ANF475" s="59"/>
      <c r="ANQ475" s="59"/>
      <c r="AOB475" s="59"/>
      <c r="AOM475" s="59"/>
      <c r="AOX475" s="59"/>
      <c r="API475" s="59"/>
      <c r="APT475" s="59"/>
      <c r="AQE475" s="59"/>
      <c r="AQP475" s="59"/>
      <c r="ARA475" s="59"/>
      <c r="ARL475" s="59"/>
      <c r="ARW475" s="59"/>
      <c r="ASH475" s="59"/>
      <c r="ASS475" s="59"/>
      <c r="ATD475" s="59"/>
      <c r="ATO475" s="59"/>
      <c r="ATZ475" s="59"/>
      <c r="AUK475" s="59"/>
      <c r="AUV475" s="59"/>
      <c r="AVG475" s="59"/>
      <c r="AVR475" s="59"/>
      <c r="AWC475" s="59"/>
      <c r="AWN475" s="59"/>
      <c r="AWY475" s="59"/>
      <c r="AXJ475" s="59"/>
      <c r="AXU475" s="59"/>
      <c r="AYF475" s="59"/>
      <c r="AYQ475" s="59"/>
      <c r="AZB475" s="59"/>
    </row>
    <row r="476" spans="1:1024 1035:1354" ht="18.75" customHeight="1" x14ac:dyDescent="0.25">
      <c r="A476" s="24">
        <f>'total Scrap'!A476</f>
        <v>0</v>
      </c>
      <c r="B476" s="29">
        <f>'total Scrap'!D476</f>
        <v>0</v>
      </c>
      <c r="C476" s="45">
        <f>'total Scrap'!E476</f>
        <v>0</v>
      </c>
      <c r="D476" s="8">
        <f>'total Scrap'!F476</f>
        <v>0</v>
      </c>
      <c r="E476" s="26">
        <f t="shared" ca="1" si="68"/>
        <v>1457</v>
      </c>
      <c r="F476" s="26">
        <f t="shared" si="69"/>
        <v>610</v>
      </c>
      <c r="G476" s="27">
        <f t="shared" ca="1" si="70"/>
        <v>43.571428571428569</v>
      </c>
      <c r="H476" s="26" t="e">
        <f t="shared" ca="1" si="71"/>
        <v>#NAME?</v>
      </c>
      <c r="I476" s="26"/>
      <c r="J476" s="30"/>
      <c r="P476" s="57">
        <f t="shared" si="72"/>
        <v>0</v>
      </c>
      <c r="Q476" s="30">
        <f t="shared" si="73"/>
        <v>0</v>
      </c>
      <c r="U476" s="42" t="e">
        <f ca="1">IF($C476=$R$3, $A476,)</f>
        <v>#NAME?</v>
      </c>
      <c r="W476" s="43" t="e">
        <f t="shared" ca="1" si="74"/>
        <v>#NAME?</v>
      </c>
      <c r="X476" s="42" t="e">
        <f t="shared" ca="1" si="75"/>
        <v>#NAME?</v>
      </c>
      <c r="AH476" s="59"/>
      <c r="AS476" s="59"/>
      <c r="BD476" s="59"/>
      <c r="BO476" s="59"/>
      <c r="BZ476" s="59"/>
      <c r="CK476" s="59"/>
      <c r="CV476" s="59"/>
      <c r="DG476" s="59"/>
      <c r="DR476" s="59"/>
      <c r="EC476" s="59"/>
      <c r="EN476" s="59"/>
      <c r="EY476" s="59"/>
      <c r="FJ476" s="59"/>
      <c r="FU476" s="59"/>
      <c r="GF476" s="59"/>
      <c r="GQ476" s="59"/>
      <c r="HB476" s="59"/>
      <c r="HM476" s="59"/>
      <c r="HX476" s="59"/>
      <c r="II476" s="59"/>
      <c r="IT476" s="59"/>
      <c r="JE476" s="59"/>
      <c r="JP476" s="59"/>
      <c r="KA476" s="59"/>
      <c r="KL476" s="59"/>
      <c r="KW476" s="59"/>
      <c r="LH476" s="59"/>
      <c r="LS476" s="59"/>
      <c r="MD476" s="59"/>
      <c r="MO476" s="59"/>
      <c r="MZ476" s="59"/>
      <c r="NK476" s="59"/>
      <c r="NV476" s="59"/>
      <c r="OG476" s="59"/>
      <c r="OR476" s="59"/>
      <c r="PC476" s="59"/>
      <c r="PN476" s="59"/>
      <c r="PY476" s="59"/>
      <c r="QJ476" s="59"/>
      <c r="QU476" s="59"/>
      <c r="RF476" s="59"/>
      <c r="RQ476" s="59"/>
      <c r="SB476" s="59"/>
      <c r="SM476" s="59"/>
      <c r="SX476" s="59"/>
      <c r="TI476" s="59"/>
      <c r="TT476" s="59"/>
      <c r="UE476" s="59"/>
      <c r="UP476" s="59"/>
      <c r="VA476" s="59"/>
      <c r="VL476" s="59"/>
      <c r="VW476" s="59"/>
      <c r="WH476" s="59"/>
      <c r="WS476" s="59"/>
      <c r="XD476" s="59"/>
      <c r="XO476" s="59"/>
      <c r="XZ476" s="59"/>
      <c r="YK476" s="59"/>
      <c r="YV476" s="59"/>
      <c r="ZG476" s="59"/>
      <c r="ZR476" s="59"/>
      <c r="AAC476" s="59"/>
      <c r="AAN476" s="59"/>
      <c r="AAY476" s="59"/>
      <c r="ABJ476" s="59"/>
      <c r="ABU476" s="59"/>
      <c r="ACF476" s="59"/>
      <c r="ACQ476" s="59"/>
      <c r="ADB476" s="59"/>
      <c r="ADM476" s="59"/>
      <c r="ADX476" s="59"/>
      <c r="AEI476" s="59"/>
      <c r="AET476" s="59"/>
      <c r="AFE476" s="59"/>
      <c r="AFP476" s="59"/>
      <c r="AGA476" s="59"/>
      <c r="AGL476" s="59"/>
      <c r="AGW476" s="59"/>
      <c r="AHH476" s="59"/>
      <c r="AHS476" s="59"/>
      <c r="AID476" s="59"/>
      <c r="AIO476" s="59"/>
      <c r="AIZ476" s="59"/>
      <c r="AJK476" s="59"/>
      <c r="AJV476" s="59"/>
      <c r="AKG476" s="59"/>
      <c r="AKR476" s="59"/>
      <c r="ALC476" s="59"/>
      <c r="ALN476" s="59"/>
      <c r="ALY476" s="59"/>
      <c r="AMJ476" s="59"/>
      <c r="AMU476" s="59"/>
      <c r="ANF476" s="59"/>
      <c r="ANQ476" s="59"/>
      <c r="AOB476" s="59"/>
      <c r="AOM476" s="59"/>
      <c r="AOX476" s="59"/>
      <c r="API476" s="59"/>
      <c r="APT476" s="59"/>
      <c r="AQE476" s="59"/>
      <c r="AQP476" s="59"/>
      <c r="ARA476" s="59"/>
      <c r="ARL476" s="59"/>
      <c r="ARW476" s="59"/>
      <c r="ASH476" s="59"/>
      <c r="ASS476" s="59"/>
      <c r="ATD476" s="59"/>
      <c r="ATO476" s="59"/>
      <c r="ATZ476" s="59"/>
      <c r="AUK476" s="59"/>
      <c r="AUV476" s="59"/>
      <c r="AVG476" s="59"/>
      <c r="AVR476" s="59"/>
      <c r="AWC476" s="59"/>
      <c r="AWN476" s="59"/>
      <c r="AWY476" s="59"/>
      <c r="AXJ476" s="59"/>
      <c r="AXU476" s="59"/>
      <c r="AYF476" s="59"/>
      <c r="AYQ476" s="59"/>
      <c r="AZB476" s="59"/>
    </row>
    <row r="477" spans="1:1024 1035:1354" ht="18.75" customHeight="1" x14ac:dyDescent="0.25">
      <c r="A477" s="24">
        <f>'total Scrap'!A477</f>
        <v>0</v>
      </c>
      <c r="B477" s="29">
        <f>'total Scrap'!D477</f>
        <v>0</v>
      </c>
      <c r="C477" s="45">
        <f>'total Scrap'!E477</f>
        <v>0</v>
      </c>
      <c r="D477" s="8">
        <f>'total Scrap'!F477</f>
        <v>0</v>
      </c>
      <c r="E477" s="26">
        <f t="shared" ca="1" si="68"/>
        <v>1457</v>
      </c>
      <c r="F477" s="26">
        <f t="shared" si="69"/>
        <v>610</v>
      </c>
      <c r="G477" s="27">
        <f t="shared" ca="1" si="70"/>
        <v>43.571428571428569</v>
      </c>
      <c r="H477" s="26" t="e">
        <f t="shared" ca="1" si="71"/>
        <v>#NAME?</v>
      </c>
      <c r="I477" s="26"/>
      <c r="J477" s="30"/>
      <c r="P477" s="57">
        <f t="shared" si="72"/>
        <v>0</v>
      </c>
      <c r="Q477" s="30">
        <f t="shared" si="73"/>
        <v>0</v>
      </c>
      <c r="U477" s="42" t="e">
        <f ca="1">IF($C477=$R$3, $A477,)</f>
        <v>#NAME?</v>
      </c>
      <c r="W477" s="43" t="e">
        <f t="shared" ca="1" si="74"/>
        <v>#NAME?</v>
      </c>
      <c r="X477" s="42" t="e">
        <f t="shared" ca="1" si="75"/>
        <v>#NAME?</v>
      </c>
      <c r="AH477" s="59"/>
      <c r="AS477" s="59"/>
      <c r="BD477" s="59"/>
      <c r="BO477" s="59"/>
      <c r="BZ477" s="59"/>
      <c r="CK477" s="59"/>
      <c r="CV477" s="59"/>
      <c r="DG477" s="59"/>
      <c r="DR477" s="59"/>
      <c r="EC477" s="59"/>
      <c r="EN477" s="59"/>
      <c r="EY477" s="59"/>
      <c r="FJ477" s="59"/>
      <c r="FU477" s="59"/>
      <c r="GF477" s="59"/>
      <c r="GQ477" s="59"/>
      <c r="HB477" s="59"/>
      <c r="HM477" s="59"/>
      <c r="HX477" s="59"/>
      <c r="II477" s="59"/>
      <c r="IT477" s="59"/>
      <c r="JE477" s="59"/>
      <c r="JP477" s="59"/>
      <c r="KA477" s="59"/>
      <c r="KL477" s="59"/>
      <c r="KW477" s="59"/>
      <c r="LH477" s="59"/>
      <c r="LS477" s="59"/>
      <c r="MD477" s="59"/>
      <c r="MO477" s="59"/>
      <c r="MZ477" s="59"/>
      <c r="NK477" s="59"/>
      <c r="NV477" s="59"/>
      <c r="OG477" s="59"/>
      <c r="OR477" s="59"/>
      <c r="PC477" s="59"/>
      <c r="PN477" s="59"/>
      <c r="PY477" s="59"/>
      <c r="QJ477" s="59"/>
      <c r="QU477" s="59"/>
      <c r="RF477" s="59"/>
      <c r="RQ477" s="59"/>
      <c r="SB477" s="59"/>
      <c r="SM477" s="59"/>
      <c r="SX477" s="59"/>
      <c r="TI477" s="59"/>
      <c r="TT477" s="59"/>
      <c r="UE477" s="59"/>
      <c r="UP477" s="59"/>
      <c r="VA477" s="59"/>
      <c r="VL477" s="59"/>
      <c r="VW477" s="59"/>
      <c r="WH477" s="59"/>
      <c r="WS477" s="59"/>
      <c r="XD477" s="59"/>
      <c r="XO477" s="59"/>
      <c r="XZ477" s="59"/>
      <c r="YK477" s="59"/>
      <c r="YV477" s="59"/>
      <c r="ZG477" s="59"/>
      <c r="ZR477" s="59"/>
      <c r="AAC477" s="59"/>
      <c r="AAN477" s="59"/>
      <c r="AAY477" s="59"/>
      <c r="ABJ477" s="59"/>
      <c r="ABU477" s="59"/>
      <c r="ACF477" s="59"/>
      <c r="ACQ477" s="59"/>
      <c r="ADB477" s="59"/>
      <c r="ADM477" s="59"/>
      <c r="ADX477" s="59"/>
      <c r="AEI477" s="59"/>
      <c r="AET477" s="59"/>
      <c r="AFE477" s="59"/>
      <c r="AFP477" s="59"/>
      <c r="AGA477" s="59"/>
      <c r="AGL477" s="59"/>
      <c r="AGW477" s="59"/>
      <c r="AHH477" s="59"/>
      <c r="AHS477" s="59"/>
      <c r="AID477" s="59"/>
      <c r="AIO477" s="59"/>
      <c r="AIZ477" s="59"/>
      <c r="AJK477" s="59"/>
      <c r="AJV477" s="59"/>
      <c r="AKG477" s="59"/>
      <c r="AKR477" s="59"/>
      <c r="ALC477" s="59"/>
      <c r="ALN477" s="59"/>
      <c r="ALY477" s="59"/>
      <c r="AMJ477" s="59"/>
      <c r="AMU477" s="59"/>
      <c r="ANF477" s="59"/>
      <c r="ANQ477" s="59"/>
      <c r="AOB477" s="59"/>
      <c r="AOM477" s="59"/>
      <c r="AOX477" s="59"/>
      <c r="API477" s="59"/>
      <c r="APT477" s="59"/>
      <c r="AQE477" s="59"/>
      <c r="AQP477" s="59"/>
      <c r="ARA477" s="59"/>
      <c r="ARL477" s="59"/>
      <c r="ARW477" s="59"/>
      <c r="ASH477" s="59"/>
      <c r="ASS477" s="59"/>
      <c r="ATD477" s="59"/>
      <c r="ATO477" s="59"/>
      <c r="ATZ477" s="59"/>
      <c r="AUK477" s="59"/>
      <c r="AUV477" s="59"/>
      <c r="AVG477" s="59"/>
      <c r="AVR477" s="59"/>
      <c r="AWC477" s="59"/>
      <c r="AWN477" s="59"/>
      <c r="AWY477" s="59"/>
      <c r="AXJ477" s="59"/>
      <c r="AXU477" s="59"/>
      <c r="AYF477" s="59"/>
      <c r="AYQ477" s="59"/>
      <c r="AZB477" s="59"/>
    </row>
    <row r="478" spans="1:1024 1035:1354" ht="18.75" customHeight="1" x14ac:dyDescent="0.25">
      <c r="A478" s="24">
        <f>'total Scrap'!A478</f>
        <v>0</v>
      </c>
      <c r="B478" s="29">
        <f>'total Scrap'!D478</f>
        <v>0</v>
      </c>
      <c r="C478" s="45">
        <f>'total Scrap'!E478</f>
        <v>0</v>
      </c>
      <c r="D478" s="8">
        <f>'total Scrap'!F478</f>
        <v>0</v>
      </c>
      <c r="E478" s="26">
        <f t="shared" ca="1" si="68"/>
        <v>1457</v>
      </c>
      <c r="F478" s="26">
        <f t="shared" si="69"/>
        <v>610</v>
      </c>
      <c r="G478" s="27">
        <f t="shared" ca="1" si="70"/>
        <v>43.571428571428569</v>
      </c>
      <c r="H478" s="26" t="e">
        <f t="shared" ca="1" si="71"/>
        <v>#NAME?</v>
      </c>
      <c r="I478" s="26"/>
      <c r="J478" s="30"/>
      <c r="P478" s="57">
        <f t="shared" si="72"/>
        <v>0</v>
      </c>
      <c r="Q478" s="30">
        <f t="shared" si="73"/>
        <v>0</v>
      </c>
      <c r="U478" s="42" t="e">
        <f ca="1">IF($C478=$R$3, $A478,)</f>
        <v>#NAME?</v>
      </c>
      <c r="W478" s="43" t="e">
        <f t="shared" ca="1" si="74"/>
        <v>#NAME?</v>
      </c>
      <c r="X478" s="42" t="e">
        <f t="shared" ca="1" si="75"/>
        <v>#NAME?</v>
      </c>
      <c r="AH478" s="59"/>
      <c r="AS478" s="59"/>
      <c r="BD478" s="59"/>
      <c r="BO478" s="59"/>
      <c r="BZ478" s="59"/>
      <c r="CK478" s="59"/>
      <c r="CV478" s="59"/>
      <c r="DG478" s="59"/>
      <c r="DR478" s="59"/>
      <c r="EC478" s="59"/>
      <c r="EN478" s="59"/>
      <c r="EY478" s="59"/>
      <c r="FJ478" s="59"/>
      <c r="FU478" s="59"/>
      <c r="GF478" s="59"/>
      <c r="GQ478" s="59"/>
      <c r="HB478" s="59"/>
      <c r="HM478" s="59"/>
      <c r="HX478" s="59"/>
      <c r="II478" s="59"/>
      <c r="IT478" s="59"/>
      <c r="JE478" s="59"/>
      <c r="JP478" s="59"/>
      <c r="KA478" s="59"/>
      <c r="KL478" s="59"/>
      <c r="KW478" s="59"/>
      <c r="LH478" s="59"/>
      <c r="LS478" s="59"/>
      <c r="MD478" s="59"/>
      <c r="MO478" s="59"/>
      <c r="MZ478" s="59"/>
      <c r="NK478" s="59"/>
      <c r="NV478" s="59"/>
      <c r="OG478" s="59"/>
      <c r="OR478" s="59"/>
      <c r="PC478" s="59"/>
      <c r="PN478" s="59"/>
      <c r="PY478" s="59"/>
      <c r="QJ478" s="59"/>
      <c r="QU478" s="59"/>
      <c r="RF478" s="59"/>
      <c r="RQ478" s="59"/>
      <c r="SB478" s="59"/>
      <c r="SM478" s="59"/>
      <c r="SX478" s="59"/>
      <c r="TI478" s="59"/>
      <c r="TT478" s="59"/>
      <c r="UE478" s="59"/>
      <c r="UP478" s="59"/>
      <c r="VA478" s="59"/>
      <c r="VL478" s="59"/>
      <c r="VW478" s="59"/>
      <c r="WH478" s="59"/>
      <c r="WS478" s="59"/>
      <c r="XD478" s="59"/>
      <c r="XO478" s="59"/>
      <c r="XZ478" s="59"/>
      <c r="YK478" s="59"/>
      <c r="YV478" s="59"/>
      <c r="ZG478" s="59"/>
      <c r="ZR478" s="59"/>
      <c r="AAC478" s="59"/>
      <c r="AAN478" s="59"/>
      <c r="AAY478" s="59"/>
      <c r="ABJ478" s="59"/>
      <c r="ABU478" s="59"/>
      <c r="ACF478" s="59"/>
      <c r="ACQ478" s="59"/>
      <c r="ADB478" s="59"/>
      <c r="ADM478" s="59"/>
      <c r="ADX478" s="59"/>
      <c r="AEI478" s="59"/>
      <c r="AET478" s="59"/>
      <c r="AFE478" s="59"/>
      <c r="AFP478" s="59"/>
      <c r="AGA478" s="59"/>
      <c r="AGL478" s="59"/>
      <c r="AGW478" s="59"/>
      <c r="AHH478" s="59"/>
      <c r="AHS478" s="59"/>
      <c r="AID478" s="59"/>
      <c r="AIO478" s="59"/>
      <c r="AIZ478" s="59"/>
      <c r="AJK478" s="59"/>
      <c r="AJV478" s="59"/>
      <c r="AKG478" s="59"/>
      <c r="AKR478" s="59"/>
      <c r="ALC478" s="59"/>
      <c r="ALN478" s="59"/>
      <c r="ALY478" s="59"/>
      <c r="AMJ478" s="59"/>
      <c r="AMU478" s="59"/>
      <c r="ANF478" s="59"/>
      <c r="ANQ478" s="59"/>
      <c r="AOB478" s="59"/>
      <c r="AOM478" s="59"/>
      <c r="AOX478" s="59"/>
      <c r="API478" s="59"/>
      <c r="APT478" s="59"/>
      <c r="AQE478" s="59"/>
      <c r="AQP478" s="59"/>
      <c r="ARA478" s="59"/>
      <c r="ARL478" s="59"/>
      <c r="ARW478" s="59"/>
      <c r="ASH478" s="59"/>
      <c r="ASS478" s="59"/>
      <c r="ATD478" s="59"/>
      <c r="ATO478" s="59"/>
      <c r="ATZ478" s="59"/>
      <c r="AUK478" s="59"/>
      <c r="AUV478" s="59"/>
      <c r="AVG478" s="59"/>
      <c r="AVR478" s="59"/>
      <c r="AWC478" s="59"/>
      <c r="AWN478" s="59"/>
      <c r="AWY478" s="59"/>
      <c r="AXJ478" s="59"/>
      <c r="AXU478" s="59"/>
      <c r="AYF478" s="59"/>
      <c r="AYQ478" s="59"/>
      <c r="AZB478" s="59"/>
    </row>
    <row r="479" spans="1:1024 1035:1354" ht="18.75" customHeight="1" x14ac:dyDescent="0.25">
      <c r="A479" s="24">
        <f>'total Scrap'!A479</f>
        <v>0</v>
      </c>
      <c r="B479" s="29">
        <f>'total Scrap'!D479</f>
        <v>0</v>
      </c>
      <c r="C479" s="45">
        <f>'total Scrap'!E479</f>
        <v>0</v>
      </c>
      <c r="D479" s="8">
        <f>'total Scrap'!F479</f>
        <v>0</v>
      </c>
      <c r="E479" s="26">
        <f t="shared" ca="1" si="68"/>
        <v>1457</v>
      </c>
      <c r="F479" s="26">
        <f t="shared" si="69"/>
        <v>610</v>
      </c>
      <c r="G479" s="27">
        <f t="shared" ca="1" si="70"/>
        <v>43.571428571428569</v>
      </c>
      <c r="H479" s="26" t="e">
        <f t="shared" ca="1" si="71"/>
        <v>#NAME?</v>
      </c>
      <c r="I479" s="26"/>
      <c r="J479" s="30"/>
      <c r="P479" s="57">
        <f t="shared" si="72"/>
        <v>0</v>
      </c>
      <c r="Q479" s="30">
        <f t="shared" si="73"/>
        <v>0</v>
      </c>
      <c r="U479" s="42" t="e">
        <f ca="1">IF($C479=$R$3, $A479,)</f>
        <v>#NAME?</v>
      </c>
      <c r="W479" s="43" t="e">
        <f t="shared" ca="1" si="74"/>
        <v>#NAME?</v>
      </c>
      <c r="X479" s="42" t="e">
        <f t="shared" ca="1" si="75"/>
        <v>#NAME?</v>
      </c>
      <c r="AH479" s="59"/>
      <c r="AS479" s="59"/>
      <c r="BD479" s="59"/>
      <c r="BO479" s="59"/>
      <c r="BZ479" s="59"/>
      <c r="CK479" s="59"/>
      <c r="CV479" s="59"/>
      <c r="DG479" s="59"/>
      <c r="DR479" s="59"/>
      <c r="EC479" s="59"/>
      <c r="EN479" s="59"/>
      <c r="EY479" s="59"/>
      <c r="FJ479" s="59"/>
      <c r="FU479" s="59"/>
      <c r="GF479" s="59"/>
      <c r="GQ479" s="59"/>
      <c r="HB479" s="59"/>
      <c r="HM479" s="59"/>
      <c r="HX479" s="59"/>
      <c r="II479" s="59"/>
      <c r="IT479" s="59"/>
      <c r="JE479" s="59"/>
      <c r="JP479" s="59"/>
      <c r="KA479" s="59"/>
      <c r="KL479" s="59"/>
      <c r="KW479" s="59"/>
      <c r="LH479" s="59"/>
      <c r="LS479" s="59"/>
      <c r="MD479" s="59"/>
      <c r="MO479" s="59"/>
      <c r="MZ479" s="59"/>
      <c r="NK479" s="59"/>
      <c r="NV479" s="59"/>
      <c r="OG479" s="59"/>
      <c r="OR479" s="59"/>
      <c r="PC479" s="59"/>
      <c r="PN479" s="59"/>
      <c r="PY479" s="59"/>
      <c r="QJ479" s="59"/>
      <c r="QU479" s="59"/>
      <c r="RF479" s="59"/>
      <c r="RQ479" s="59"/>
      <c r="SB479" s="59"/>
      <c r="SM479" s="59"/>
      <c r="SX479" s="59"/>
      <c r="TI479" s="59"/>
      <c r="TT479" s="59"/>
      <c r="UE479" s="59"/>
      <c r="UP479" s="59"/>
      <c r="VA479" s="59"/>
      <c r="VL479" s="59"/>
      <c r="VW479" s="59"/>
      <c r="WH479" s="59"/>
      <c r="WS479" s="59"/>
      <c r="XD479" s="59"/>
      <c r="XO479" s="59"/>
      <c r="XZ479" s="59"/>
      <c r="YK479" s="59"/>
      <c r="YV479" s="59"/>
      <c r="ZG479" s="59"/>
      <c r="ZR479" s="59"/>
      <c r="AAC479" s="59"/>
      <c r="AAN479" s="59"/>
      <c r="AAY479" s="59"/>
      <c r="ABJ479" s="59"/>
      <c r="ABU479" s="59"/>
      <c r="ACF479" s="59"/>
      <c r="ACQ479" s="59"/>
      <c r="ADB479" s="59"/>
      <c r="ADM479" s="59"/>
      <c r="ADX479" s="59"/>
      <c r="AEI479" s="59"/>
      <c r="AET479" s="59"/>
      <c r="AFE479" s="59"/>
      <c r="AFP479" s="59"/>
      <c r="AGA479" s="59"/>
      <c r="AGL479" s="59"/>
      <c r="AGW479" s="59"/>
      <c r="AHH479" s="59"/>
      <c r="AHS479" s="59"/>
      <c r="AID479" s="59"/>
      <c r="AIO479" s="59"/>
      <c r="AIZ479" s="59"/>
      <c r="AJK479" s="59"/>
      <c r="AJV479" s="59"/>
      <c r="AKG479" s="59"/>
      <c r="AKR479" s="59"/>
      <c r="ALC479" s="59"/>
      <c r="ALN479" s="59"/>
      <c r="ALY479" s="59"/>
      <c r="AMJ479" s="59"/>
      <c r="AMU479" s="59"/>
      <c r="ANF479" s="59"/>
      <c r="ANQ479" s="59"/>
      <c r="AOB479" s="59"/>
      <c r="AOM479" s="59"/>
      <c r="AOX479" s="59"/>
      <c r="API479" s="59"/>
      <c r="APT479" s="59"/>
      <c r="AQE479" s="59"/>
      <c r="AQP479" s="59"/>
      <c r="ARA479" s="59"/>
      <c r="ARL479" s="59"/>
      <c r="ARW479" s="59"/>
      <c r="ASH479" s="59"/>
      <c r="ASS479" s="59"/>
      <c r="ATD479" s="59"/>
      <c r="ATO479" s="59"/>
      <c r="ATZ479" s="59"/>
      <c r="AUK479" s="59"/>
      <c r="AUV479" s="59"/>
      <c r="AVG479" s="59"/>
      <c r="AVR479" s="59"/>
      <c r="AWC479" s="59"/>
      <c r="AWN479" s="59"/>
      <c r="AWY479" s="59"/>
      <c r="AXJ479" s="59"/>
      <c r="AXU479" s="59"/>
      <c r="AYF479" s="59"/>
      <c r="AYQ479" s="59"/>
      <c r="AZB479" s="59"/>
    </row>
    <row r="480" spans="1:1024 1035:1354" ht="18.75" customHeight="1" x14ac:dyDescent="0.25">
      <c r="A480" s="24">
        <f>'total Scrap'!A480</f>
        <v>0</v>
      </c>
      <c r="B480" s="29">
        <f>'total Scrap'!D480</f>
        <v>0</v>
      </c>
      <c r="C480" s="45">
        <f>'total Scrap'!E480</f>
        <v>0</v>
      </c>
      <c r="D480" s="8">
        <f>'total Scrap'!F480</f>
        <v>0</v>
      </c>
      <c r="E480" s="26">
        <f t="shared" ca="1" si="68"/>
        <v>1457</v>
      </c>
      <c r="F480" s="26">
        <f t="shared" si="69"/>
        <v>610</v>
      </c>
      <c r="G480" s="27">
        <f t="shared" ca="1" si="70"/>
        <v>43.571428571428569</v>
      </c>
      <c r="H480" s="26" t="e">
        <f t="shared" ca="1" si="71"/>
        <v>#NAME?</v>
      </c>
      <c r="I480" s="26"/>
      <c r="J480" s="30"/>
      <c r="P480" s="57">
        <f t="shared" si="72"/>
        <v>0</v>
      </c>
      <c r="Q480" s="30">
        <f t="shared" si="73"/>
        <v>0</v>
      </c>
      <c r="U480" s="42" t="e">
        <f ca="1">IF($C480=$R$3, $A480,)</f>
        <v>#NAME?</v>
      </c>
      <c r="W480" s="43" t="e">
        <f t="shared" ca="1" si="74"/>
        <v>#NAME?</v>
      </c>
      <c r="X480" s="42" t="e">
        <f t="shared" ca="1" si="75"/>
        <v>#NAME?</v>
      </c>
      <c r="AH480" s="59"/>
      <c r="AS480" s="59"/>
      <c r="BD480" s="59"/>
      <c r="BO480" s="59"/>
      <c r="BZ480" s="59"/>
      <c r="CK480" s="59"/>
      <c r="CV480" s="59"/>
      <c r="DG480" s="59"/>
      <c r="DR480" s="59"/>
      <c r="EC480" s="59"/>
      <c r="EN480" s="59"/>
      <c r="EY480" s="59"/>
      <c r="FJ480" s="59"/>
      <c r="FU480" s="59"/>
      <c r="GF480" s="59"/>
      <c r="GQ480" s="59"/>
      <c r="HB480" s="59"/>
      <c r="HM480" s="59"/>
      <c r="HX480" s="59"/>
      <c r="II480" s="59"/>
      <c r="IT480" s="59"/>
      <c r="JE480" s="59"/>
      <c r="JP480" s="59"/>
      <c r="KA480" s="59"/>
      <c r="KL480" s="59"/>
      <c r="KW480" s="59"/>
      <c r="LH480" s="59"/>
      <c r="LS480" s="59"/>
      <c r="MD480" s="59"/>
      <c r="MO480" s="59"/>
      <c r="MZ480" s="59"/>
      <c r="NK480" s="59"/>
      <c r="NV480" s="59"/>
      <c r="OG480" s="59"/>
      <c r="OR480" s="59"/>
      <c r="PC480" s="59"/>
      <c r="PN480" s="59"/>
      <c r="PY480" s="59"/>
      <c r="QJ480" s="59"/>
      <c r="QU480" s="59"/>
      <c r="RF480" s="59"/>
      <c r="RQ480" s="59"/>
      <c r="SB480" s="59"/>
      <c r="SM480" s="59"/>
      <c r="SX480" s="59"/>
      <c r="TI480" s="59"/>
      <c r="TT480" s="59"/>
      <c r="UE480" s="59"/>
      <c r="UP480" s="59"/>
      <c r="VA480" s="59"/>
      <c r="VL480" s="59"/>
      <c r="VW480" s="59"/>
      <c r="WH480" s="59"/>
      <c r="WS480" s="59"/>
      <c r="XD480" s="59"/>
      <c r="XO480" s="59"/>
      <c r="XZ480" s="59"/>
      <c r="YK480" s="59"/>
      <c r="YV480" s="59"/>
      <c r="ZG480" s="59"/>
      <c r="ZR480" s="59"/>
      <c r="AAC480" s="59"/>
      <c r="AAN480" s="59"/>
      <c r="AAY480" s="59"/>
      <c r="ABJ480" s="59"/>
      <c r="ABU480" s="59"/>
      <c r="ACF480" s="59"/>
      <c r="ACQ480" s="59"/>
      <c r="ADB480" s="59"/>
      <c r="ADM480" s="59"/>
      <c r="ADX480" s="59"/>
      <c r="AEI480" s="59"/>
      <c r="AET480" s="59"/>
      <c r="AFE480" s="59"/>
      <c r="AFP480" s="59"/>
      <c r="AGA480" s="59"/>
      <c r="AGL480" s="59"/>
      <c r="AGW480" s="59"/>
      <c r="AHH480" s="59"/>
      <c r="AHS480" s="59"/>
      <c r="AID480" s="59"/>
      <c r="AIO480" s="59"/>
      <c r="AIZ480" s="59"/>
      <c r="AJK480" s="59"/>
      <c r="AJV480" s="59"/>
      <c r="AKG480" s="59"/>
      <c r="AKR480" s="59"/>
      <c r="ALC480" s="59"/>
      <c r="ALN480" s="59"/>
      <c r="ALY480" s="59"/>
      <c r="AMJ480" s="59"/>
      <c r="AMU480" s="59"/>
      <c r="ANF480" s="59"/>
      <c r="ANQ480" s="59"/>
      <c r="AOB480" s="59"/>
      <c r="AOM480" s="59"/>
      <c r="AOX480" s="59"/>
      <c r="API480" s="59"/>
      <c r="APT480" s="59"/>
      <c r="AQE480" s="59"/>
      <c r="AQP480" s="59"/>
      <c r="ARA480" s="59"/>
      <c r="ARL480" s="59"/>
      <c r="ARW480" s="59"/>
      <c r="ASH480" s="59"/>
      <c r="ASS480" s="59"/>
      <c r="ATD480" s="59"/>
      <c r="ATO480" s="59"/>
      <c r="ATZ480" s="59"/>
      <c r="AUK480" s="59"/>
      <c r="AUV480" s="59"/>
      <c r="AVG480" s="59"/>
      <c r="AVR480" s="59"/>
      <c r="AWC480" s="59"/>
      <c r="AWN480" s="59"/>
      <c r="AWY480" s="59"/>
      <c r="AXJ480" s="59"/>
      <c r="AXU480" s="59"/>
      <c r="AYF480" s="59"/>
      <c r="AYQ480" s="59"/>
      <c r="AZB480" s="59"/>
    </row>
    <row r="481" spans="1:1024 1035:1354" ht="18.75" customHeight="1" x14ac:dyDescent="0.25">
      <c r="A481" s="24">
        <f>'total Scrap'!A481</f>
        <v>0</v>
      </c>
      <c r="B481" s="29">
        <f>'total Scrap'!D481</f>
        <v>0</v>
      </c>
      <c r="C481" s="45">
        <f>'total Scrap'!E481</f>
        <v>0</v>
      </c>
      <c r="D481" s="8">
        <f>'total Scrap'!F481</f>
        <v>0</v>
      </c>
      <c r="E481" s="26">
        <f t="shared" ca="1" si="68"/>
        <v>1457</v>
      </c>
      <c r="F481" s="26">
        <f t="shared" si="69"/>
        <v>610</v>
      </c>
      <c r="G481" s="27">
        <f t="shared" ca="1" si="70"/>
        <v>43.571428571428569</v>
      </c>
      <c r="H481" s="26" t="e">
        <f t="shared" ca="1" si="71"/>
        <v>#NAME?</v>
      </c>
      <c r="I481" s="26"/>
      <c r="J481" s="30"/>
      <c r="P481" s="57">
        <f t="shared" si="72"/>
        <v>0</v>
      </c>
      <c r="Q481" s="30">
        <f t="shared" si="73"/>
        <v>0</v>
      </c>
      <c r="U481" s="42" t="e">
        <f ca="1">IF($C481=$R$3, $A481,)</f>
        <v>#NAME?</v>
      </c>
      <c r="W481" s="43" t="e">
        <f t="shared" ca="1" si="74"/>
        <v>#NAME?</v>
      </c>
      <c r="X481" s="42" t="e">
        <f t="shared" ca="1" si="75"/>
        <v>#NAME?</v>
      </c>
      <c r="AH481" s="59"/>
      <c r="AS481" s="59"/>
      <c r="BD481" s="59"/>
      <c r="BO481" s="59"/>
      <c r="BZ481" s="59"/>
      <c r="CK481" s="59"/>
      <c r="CV481" s="59"/>
      <c r="DG481" s="59"/>
      <c r="DR481" s="59"/>
      <c r="EC481" s="59"/>
      <c r="EN481" s="59"/>
      <c r="EY481" s="59"/>
      <c r="FJ481" s="59"/>
      <c r="FU481" s="59"/>
      <c r="GF481" s="59"/>
      <c r="GQ481" s="59"/>
      <c r="HB481" s="59"/>
      <c r="HM481" s="59"/>
      <c r="HX481" s="59"/>
      <c r="II481" s="59"/>
      <c r="IT481" s="59"/>
      <c r="JE481" s="59"/>
      <c r="JP481" s="59"/>
      <c r="KA481" s="59"/>
      <c r="KL481" s="59"/>
      <c r="KW481" s="59"/>
      <c r="LH481" s="59"/>
      <c r="LS481" s="59"/>
      <c r="MD481" s="59"/>
      <c r="MO481" s="59"/>
      <c r="MZ481" s="59"/>
      <c r="NK481" s="59"/>
      <c r="NV481" s="59"/>
      <c r="OG481" s="59"/>
      <c r="OR481" s="59"/>
      <c r="PC481" s="59"/>
      <c r="PN481" s="59"/>
      <c r="PY481" s="59"/>
      <c r="QJ481" s="59"/>
      <c r="QU481" s="59"/>
      <c r="RF481" s="59"/>
      <c r="RQ481" s="59"/>
      <c r="SB481" s="59"/>
      <c r="SM481" s="59"/>
      <c r="SX481" s="59"/>
      <c r="TI481" s="59"/>
      <c r="TT481" s="59"/>
      <c r="UE481" s="59"/>
      <c r="UP481" s="59"/>
      <c r="VA481" s="59"/>
      <c r="VL481" s="59"/>
      <c r="VW481" s="59"/>
      <c r="WH481" s="59"/>
      <c r="WS481" s="59"/>
      <c r="XD481" s="59"/>
      <c r="XO481" s="59"/>
      <c r="XZ481" s="59"/>
      <c r="YK481" s="59"/>
      <c r="YV481" s="59"/>
      <c r="ZG481" s="59"/>
      <c r="ZR481" s="59"/>
      <c r="AAC481" s="59"/>
      <c r="AAN481" s="59"/>
      <c r="AAY481" s="59"/>
      <c r="ABJ481" s="59"/>
      <c r="ABU481" s="59"/>
      <c r="ACF481" s="59"/>
      <c r="ACQ481" s="59"/>
      <c r="ADB481" s="59"/>
      <c r="ADM481" s="59"/>
      <c r="ADX481" s="59"/>
      <c r="AEI481" s="59"/>
      <c r="AET481" s="59"/>
      <c r="AFE481" s="59"/>
      <c r="AFP481" s="59"/>
      <c r="AGA481" s="59"/>
      <c r="AGL481" s="59"/>
      <c r="AGW481" s="59"/>
      <c r="AHH481" s="59"/>
      <c r="AHS481" s="59"/>
      <c r="AID481" s="59"/>
      <c r="AIO481" s="59"/>
      <c r="AIZ481" s="59"/>
      <c r="AJK481" s="59"/>
      <c r="AJV481" s="59"/>
      <c r="AKG481" s="59"/>
      <c r="AKR481" s="59"/>
      <c r="ALC481" s="59"/>
      <c r="ALN481" s="59"/>
      <c r="ALY481" s="59"/>
      <c r="AMJ481" s="59"/>
      <c r="AMU481" s="59"/>
      <c r="ANF481" s="59"/>
      <c r="ANQ481" s="59"/>
      <c r="AOB481" s="59"/>
      <c r="AOM481" s="59"/>
      <c r="AOX481" s="59"/>
      <c r="API481" s="59"/>
      <c r="APT481" s="59"/>
      <c r="AQE481" s="59"/>
      <c r="AQP481" s="59"/>
      <c r="ARA481" s="59"/>
      <c r="ARL481" s="59"/>
      <c r="ARW481" s="59"/>
      <c r="ASH481" s="59"/>
      <c r="ASS481" s="59"/>
      <c r="ATD481" s="59"/>
      <c r="ATO481" s="59"/>
      <c r="ATZ481" s="59"/>
      <c r="AUK481" s="59"/>
      <c r="AUV481" s="59"/>
      <c r="AVG481" s="59"/>
      <c r="AVR481" s="59"/>
      <c r="AWC481" s="59"/>
      <c r="AWN481" s="59"/>
      <c r="AWY481" s="59"/>
      <c r="AXJ481" s="59"/>
      <c r="AXU481" s="59"/>
      <c r="AYF481" s="59"/>
      <c r="AYQ481" s="59"/>
      <c r="AZB481" s="59"/>
    </row>
    <row r="482" spans="1:1024 1035:1354" ht="18.75" customHeight="1" x14ac:dyDescent="0.25">
      <c r="A482" s="24">
        <f>'total Scrap'!A482</f>
        <v>0</v>
      </c>
      <c r="B482" s="29">
        <f>'total Scrap'!D482</f>
        <v>0</v>
      </c>
      <c r="C482" s="45">
        <f>'total Scrap'!E482</f>
        <v>0</v>
      </c>
      <c r="D482" s="8">
        <f>'total Scrap'!F482</f>
        <v>0</v>
      </c>
      <c r="E482" s="26">
        <f t="shared" ca="1" si="68"/>
        <v>1457</v>
      </c>
      <c r="F482" s="26">
        <f t="shared" si="69"/>
        <v>610</v>
      </c>
      <c r="G482" s="27">
        <f t="shared" ca="1" si="70"/>
        <v>43.571428571428569</v>
      </c>
      <c r="H482" s="26" t="e">
        <f t="shared" ca="1" si="71"/>
        <v>#NAME?</v>
      </c>
      <c r="I482" s="26"/>
      <c r="J482" s="30"/>
      <c r="P482" s="57">
        <f t="shared" si="72"/>
        <v>0</v>
      </c>
      <c r="Q482" s="30">
        <f t="shared" si="73"/>
        <v>0</v>
      </c>
      <c r="U482" s="42" t="e">
        <f ca="1">IF($C482=$R$3, $A482,)</f>
        <v>#NAME?</v>
      </c>
      <c r="W482" s="43" t="e">
        <f t="shared" ca="1" si="74"/>
        <v>#NAME?</v>
      </c>
      <c r="X482" s="42" t="e">
        <f t="shared" ca="1" si="75"/>
        <v>#NAME?</v>
      </c>
      <c r="AH482" s="59"/>
      <c r="AS482" s="59"/>
      <c r="BD482" s="59"/>
      <c r="BO482" s="59"/>
      <c r="BZ482" s="59"/>
      <c r="CK482" s="59"/>
      <c r="CV482" s="59"/>
      <c r="DG482" s="59"/>
      <c r="DR482" s="59"/>
      <c r="EC482" s="59"/>
      <c r="EN482" s="59"/>
      <c r="EY482" s="59"/>
      <c r="FJ482" s="59"/>
      <c r="FU482" s="59"/>
      <c r="GF482" s="59"/>
      <c r="GQ482" s="59"/>
      <c r="HB482" s="59"/>
      <c r="HM482" s="59"/>
      <c r="HX482" s="59"/>
      <c r="II482" s="59"/>
      <c r="IT482" s="59"/>
      <c r="JE482" s="59"/>
      <c r="JP482" s="59"/>
      <c r="KA482" s="59"/>
      <c r="KL482" s="59"/>
      <c r="KW482" s="59"/>
      <c r="LH482" s="59"/>
      <c r="LS482" s="59"/>
      <c r="MD482" s="59"/>
      <c r="MO482" s="59"/>
      <c r="MZ482" s="59"/>
      <c r="NK482" s="59"/>
      <c r="NV482" s="59"/>
      <c r="OG482" s="59"/>
      <c r="OR482" s="59"/>
      <c r="PC482" s="59"/>
      <c r="PN482" s="59"/>
      <c r="PY482" s="59"/>
      <c r="QJ482" s="59"/>
      <c r="QU482" s="59"/>
      <c r="RF482" s="59"/>
      <c r="RQ482" s="59"/>
      <c r="SB482" s="59"/>
      <c r="SM482" s="59"/>
      <c r="SX482" s="59"/>
      <c r="TI482" s="59"/>
      <c r="TT482" s="59"/>
      <c r="UE482" s="59"/>
      <c r="UP482" s="59"/>
      <c r="VA482" s="59"/>
      <c r="VL482" s="59"/>
      <c r="VW482" s="59"/>
      <c r="WH482" s="59"/>
      <c r="WS482" s="59"/>
      <c r="XD482" s="59"/>
      <c r="XO482" s="59"/>
      <c r="XZ482" s="59"/>
      <c r="YK482" s="59"/>
      <c r="YV482" s="59"/>
      <c r="ZG482" s="59"/>
      <c r="ZR482" s="59"/>
      <c r="AAC482" s="59"/>
      <c r="AAN482" s="59"/>
      <c r="AAY482" s="59"/>
      <c r="ABJ482" s="59"/>
      <c r="ABU482" s="59"/>
      <c r="ACF482" s="59"/>
      <c r="ACQ482" s="59"/>
      <c r="ADB482" s="59"/>
      <c r="ADM482" s="59"/>
      <c r="ADX482" s="59"/>
      <c r="AEI482" s="59"/>
      <c r="AET482" s="59"/>
      <c r="AFE482" s="59"/>
      <c r="AFP482" s="59"/>
      <c r="AGA482" s="59"/>
      <c r="AGL482" s="59"/>
      <c r="AGW482" s="59"/>
      <c r="AHH482" s="59"/>
      <c r="AHS482" s="59"/>
      <c r="AID482" s="59"/>
      <c r="AIO482" s="59"/>
      <c r="AIZ482" s="59"/>
      <c r="AJK482" s="59"/>
      <c r="AJV482" s="59"/>
      <c r="AKG482" s="59"/>
      <c r="AKR482" s="59"/>
      <c r="ALC482" s="59"/>
      <c r="ALN482" s="59"/>
      <c r="ALY482" s="59"/>
      <c r="AMJ482" s="59"/>
      <c r="AMU482" s="59"/>
      <c r="ANF482" s="59"/>
      <c r="ANQ482" s="59"/>
      <c r="AOB482" s="59"/>
      <c r="AOM482" s="59"/>
      <c r="AOX482" s="59"/>
      <c r="API482" s="59"/>
      <c r="APT482" s="59"/>
      <c r="AQE482" s="59"/>
      <c r="AQP482" s="59"/>
      <c r="ARA482" s="59"/>
      <c r="ARL482" s="59"/>
      <c r="ARW482" s="59"/>
      <c r="ASH482" s="59"/>
      <c r="ASS482" s="59"/>
      <c r="ATD482" s="59"/>
      <c r="ATO482" s="59"/>
      <c r="ATZ482" s="59"/>
      <c r="AUK482" s="59"/>
      <c r="AUV482" s="59"/>
      <c r="AVG482" s="59"/>
      <c r="AVR482" s="59"/>
      <c r="AWC482" s="59"/>
      <c r="AWN482" s="59"/>
      <c r="AWY482" s="59"/>
      <c r="AXJ482" s="59"/>
      <c r="AXU482" s="59"/>
      <c r="AYF482" s="59"/>
      <c r="AYQ482" s="59"/>
      <c r="AZB482" s="59"/>
    </row>
    <row r="483" spans="1:1024 1035:1354" ht="18.75" customHeight="1" x14ac:dyDescent="0.25">
      <c r="A483" s="24">
        <f>'total Scrap'!A483</f>
        <v>0</v>
      </c>
      <c r="B483" s="29">
        <f>'total Scrap'!D483</f>
        <v>0</v>
      </c>
      <c r="C483" s="45">
        <f>'total Scrap'!E483</f>
        <v>0</v>
      </c>
      <c r="D483" s="8">
        <f>'total Scrap'!F483</f>
        <v>0</v>
      </c>
      <c r="E483" s="26">
        <f t="shared" ca="1" si="68"/>
        <v>1457</v>
      </c>
      <c r="F483" s="26">
        <f t="shared" si="69"/>
        <v>610</v>
      </c>
      <c r="G483" s="27">
        <f t="shared" ca="1" si="70"/>
        <v>43.571428571428569</v>
      </c>
      <c r="H483" s="26" t="e">
        <f t="shared" ca="1" si="71"/>
        <v>#NAME?</v>
      </c>
      <c r="I483" s="26"/>
      <c r="J483" s="30"/>
      <c r="P483" s="57">
        <f t="shared" si="72"/>
        <v>0</v>
      </c>
      <c r="Q483" s="30">
        <f t="shared" si="73"/>
        <v>0</v>
      </c>
      <c r="U483" s="42" t="e">
        <f ca="1">IF($C483=$R$3, $A483,)</f>
        <v>#NAME?</v>
      </c>
      <c r="W483" s="43" t="e">
        <f t="shared" ca="1" si="74"/>
        <v>#NAME?</v>
      </c>
      <c r="X483" s="42" t="e">
        <f t="shared" ca="1" si="75"/>
        <v>#NAME?</v>
      </c>
      <c r="AH483" s="59"/>
      <c r="AS483" s="59"/>
      <c r="BD483" s="59"/>
      <c r="BO483" s="59"/>
      <c r="BZ483" s="59"/>
      <c r="CK483" s="59"/>
      <c r="CV483" s="59"/>
      <c r="DG483" s="59"/>
      <c r="DR483" s="59"/>
      <c r="EC483" s="59"/>
      <c r="EN483" s="59"/>
      <c r="EY483" s="59"/>
      <c r="FJ483" s="59"/>
      <c r="FU483" s="59"/>
      <c r="GF483" s="59"/>
      <c r="GQ483" s="59"/>
      <c r="HB483" s="59"/>
      <c r="HM483" s="59"/>
      <c r="HX483" s="59"/>
      <c r="II483" s="59"/>
      <c r="IT483" s="59"/>
      <c r="JE483" s="59"/>
      <c r="JP483" s="59"/>
      <c r="KA483" s="59"/>
      <c r="KL483" s="59"/>
      <c r="KW483" s="59"/>
      <c r="LH483" s="59"/>
      <c r="LS483" s="59"/>
      <c r="MD483" s="59"/>
      <c r="MO483" s="59"/>
      <c r="MZ483" s="59"/>
      <c r="NK483" s="59"/>
      <c r="NV483" s="59"/>
      <c r="OG483" s="59"/>
      <c r="OR483" s="59"/>
      <c r="PC483" s="59"/>
      <c r="PN483" s="59"/>
      <c r="PY483" s="59"/>
      <c r="QJ483" s="59"/>
      <c r="QU483" s="59"/>
      <c r="RF483" s="59"/>
      <c r="RQ483" s="59"/>
      <c r="SB483" s="59"/>
      <c r="SM483" s="59"/>
      <c r="SX483" s="59"/>
      <c r="TI483" s="59"/>
      <c r="TT483" s="59"/>
      <c r="UE483" s="59"/>
      <c r="UP483" s="59"/>
      <c r="VA483" s="59"/>
      <c r="VL483" s="59"/>
      <c r="VW483" s="59"/>
      <c r="WH483" s="59"/>
      <c r="WS483" s="59"/>
      <c r="XD483" s="59"/>
      <c r="XO483" s="59"/>
      <c r="XZ483" s="59"/>
      <c r="YK483" s="59"/>
      <c r="YV483" s="59"/>
      <c r="ZG483" s="59"/>
      <c r="ZR483" s="59"/>
      <c r="AAC483" s="59"/>
      <c r="AAN483" s="59"/>
      <c r="AAY483" s="59"/>
      <c r="ABJ483" s="59"/>
      <c r="ABU483" s="59"/>
      <c r="ACF483" s="59"/>
      <c r="ACQ483" s="59"/>
      <c r="ADB483" s="59"/>
      <c r="ADM483" s="59"/>
      <c r="ADX483" s="59"/>
      <c r="AEI483" s="59"/>
      <c r="AET483" s="59"/>
      <c r="AFE483" s="59"/>
      <c r="AFP483" s="59"/>
      <c r="AGA483" s="59"/>
      <c r="AGL483" s="59"/>
      <c r="AGW483" s="59"/>
      <c r="AHH483" s="59"/>
      <c r="AHS483" s="59"/>
      <c r="AID483" s="59"/>
      <c r="AIO483" s="59"/>
      <c r="AIZ483" s="59"/>
      <c r="AJK483" s="59"/>
      <c r="AJV483" s="59"/>
      <c r="AKG483" s="59"/>
      <c r="AKR483" s="59"/>
      <c r="ALC483" s="59"/>
      <c r="ALN483" s="59"/>
      <c r="ALY483" s="59"/>
      <c r="AMJ483" s="59"/>
      <c r="AMU483" s="59"/>
      <c r="ANF483" s="59"/>
      <c r="ANQ483" s="59"/>
      <c r="AOB483" s="59"/>
      <c r="AOM483" s="59"/>
      <c r="AOX483" s="59"/>
      <c r="API483" s="59"/>
      <c r="APT483" s="59"/>
      <c r="AQE483" s="59"/>
      <c r="AQP483" s="59"/>
      <c r="ARA483" s="59"/>
      <c r="ARL483" s="59"/>
      <c r="ARW483" s="59"/>
      <c r="ASH483" s="59"/>
      <c r="ASS483" s="59"/>
      <c r="ATD483" s="59"/>
      <c r="ATO483" s="59"/>
      <c r="ATZ483" s="59"/>
      <c r="AUK483" s="59"/>
      <c r="AUV483" s="59"/>
      <c r="AVG483" s="59"/>
      <c r="AVR483" s="59"/>
      <c r="AWC483" s="59"/>
      <c r="AWN483" s="59"/>
      <c r="AWY483" s="59"/>
      <c r="AXJ483" s="59"/>
      <c r="AXU483" s="59"/>
      <c r="AYF483" s="59"/>
      <c r="AYQ483" s="59"/>
      <c r="AZB483" s="59"/>
    </row>
    <row r="484" spans="1:1024 1035:1354" ht="18.75" customHeight="1" x14ac:dyDescent="0.25">
      <c r="A484" s="24">
        <f>'total Scrap'!A484</f>
        <v>0</v>
      </c>
      <c r="B484" s="29">
        <f>'total Scrap'!D484</f>
        <v>0</v>
      </c>
      <c r="C484" s="45">
        <f>'total Scrap'!E484</f>
        <v>0</v>
      </c>
      <c r="D484" s="8">
        <f>'total Scrap'!F484</f>
        <v>0</v>
      </c>
      <c r="E484" s="26">
        <f t="shared" ca="1" si="68"/>
        <v>1457</v>
      </c>
      <c r="F484" s="26">
        <f t="shared" si="69"/>
        <v>610</v>
      </c>
      <c r="G484" s="27">
        <f t="shared" ca="1" si="70"/>
        <v>43.571428571428569</v>
      </c>
      <c r="H484" s="26" t="e">
        <f t="shared" ca="1" si="71"/>
        <v>#NAME?</v>
      </c>
      <c r="I484" s="26"/>
      <c r="J484" s="30"/>
      <c r="P484" s="57">
        <f t="shared" si="72"/>
        <v>0</v>
      </c>
      <c r="Q484" s="30">
        <f t="shared" si="73"/>
        <v>0</v>
      </c>
      <c r="U484" s="42" t="e">
        <f ca="1">IF($C484=$R$3, $A484,)</f>
        <v>#NAME?</v>
      </c>
      <c r="W484" s="43" t="e">
        <f t="shared" ca="1" si="74"/>
        <v>#NAME?</v>
      </c>
      <c r="X484" s="42" t="e">
        <f t="shared" ca="1" si="75"/>
        <v>#NAME?</v>
      </c>
      <c r="AH484" s="59"/>
      <c r="AS484" s="59"/>
      <c r="BD484" s="59"/>
      <c r="BO484" s="59"/>
      <c r="BZ484" s="59"/>
      <c r="CK484" s="59"/>
      <c r="CV484" s="59"/>
      <c r="DG484" s="59"/>
      <c r="DR484" s="59"/>
      <c r="EC484" s="59"/>
      <c r="EN484" s="59"/>
      <c r="EY484" s="59"/>
      <c r="FJ484" s="59"/>
      <c r="FU484" s="59"/>
      <c r="GF484" s="59"/>
      <c r="GQ484" s="59"/>
      <c r="HB484" s="59"/>
      <c r="HM484" s="59"/>
      <c r="HX484" s="59"/>
      <c r="II484" s="59"/>
      <c r="IT484" s="59"/>
      <c r="JE484" s="59"/>
      <c r="JP484" s="59"/>
      <c r="KA484" s="59"/>
      <c r="KL484" s="59"/>
      <c r="KW484" s="59"/>
      <c r="LH484" s="59"/>
      <c r="LS484" s="59"/>
      <c r="MD484" s="59"/>
      <c r="MO484" s="59"/>
      <c r="MZ484" s="59"/>
      <c r="NK484" s="59"/>
      <c r="NV484" s="59"/>
      <c r="OG484" s="59"/>
      <c r="OR484" s="59"/>
      <c r="PC484" s="59"/>
      <c r="PN484" s="59"/>
      <c r="PY484" s="59"/>
      <c r="QJ484" s="59"/>
      <c r="QU484" s="59"/>
      <c r="RF484" s="59"/>
      <c r="RQ484" s="59"/>
      <c r="SB484" s="59"/>
      <c r="SM484" s="59"/>
      <c r="SX484" s="59"/>
      <c r="TI484" s="59"/>
      <c r="TT484" s="59"/>
      <c r="UE484" s="59"/>
      <c r="UP484" s="59"/>
      <c r="VA484" s="59"/>
      <c r="VL484" s="59"/>
      <c r="VW484" s="59"/>
      <c r="WH484" s="59"/>
      <c r="WS484" s="59"/>
      <c r="XD484" s="59"/>
      <c r="XO484" s="59"/>
      <c r="XZ484" s="59"/>
      <c r="YK484" s="59"/>
      <c r="YV484" s="59"/>
      <c r="ZG484" s="59"/>
      <c r="ZR484" s="59"/>
      <c r="AAC484" s="59"/>
      <c r="AAN484" s="59"/>
      <c r="AAY484" s="59"/>
      <c r="ABJ484" s="59"/>
      <c r="ABU484" s="59"/>
      <c r="ACF484" s="59"/>
      <c r="ACQ484" s="59"/>
      <c r="ADB484" s="59"/>
      <c r="ADM484" s="59"/>
      <c r="ADX484" s="59"/>
      <c r="AEI484" s="59"/>
      <c r="AET484" s="59"/>
      <c r="AFE484" s="59"/>
      <c r="AFP484" s="59"/>
      <c r="AGA484" s="59"/>
      <c r="AGL484" s="59"/>
      <c r="AGW484" s="59"/>
      <c r="AHH484" s="59"/>
      <c r="AHS484" s="59"/>
      <c r="AID484" s="59"/>
      <c r="AIO484" s="59"/>
      <c r="AIZ484" s="59"/>
      <c r="AJK484" s="59"/>
      <c r="AJV484" s="59"/>
      <c r="AKG484" s="59"/>
      <c r="AKR484" s="59"/>
      <c r="ALC484" s="59"/>
      <c r="ALN484" s="59"/>
      <c r="ALY484" s="59"/>
      <c r="AMJ484" s="59"/>
      <c r="AMU484" s="59"/>
      <c r="ANF484" s="59"/>
      <c r="ANQ484" s="59"/>
      <c r="AOB484" s="59"/>
      <c r="AOM484" s="59"/>
      <c r="AOX484" s="59"/>
      <c r="API484" s="59"/>
      <c r="APT484" s="59"/>
      <c r="AQE484" s="59"/>
      <c r="AQP484" s="59"/>
      <c r="ARA484" s="59"/>
      <c r="ARL484" s="59"/>
      <c r="ARW484" s="59"/>
      <c r="ASH484" s="59"/>
      <c r="ASS484" s="59"/>
      <c r="ATD484" s="59"/>
      <c r="ATO484" s="59"/>
      <c r="ATZ484" s="59"/>
      <c r="AUK484" s="59"/>
      <c r="AUV484" s="59"/>
      <c r="AVG484" s="59"/>
      <c r="AVR484" s="59"/>
      <c r="AWC484" s="59"/>
      <c r="AWN484" s="59"/>
      <c r="AWY484" s="59"/>
      <c r="AXJ484" s="59"/>
      <c r="AXU484" s="59"/>
      <c r="AYF484" s="59"/>
      <c r="AYQ484" s="59"/>
      <c r="AZB484" s="59"/>
    </row>
    <row r="485" spans="1:1024 1035:1354" ht="18.75" customHeight="1" x14ac:dyDescent="0.25">
      <c r="A485" s="24">
        <f>'total Scrap'!A485</f>
        <v>0</v>
      </c>
      <c r="B485" s="29">
        <f>'total Scrap'!D485</f>
        <v>0</v>
      </c>
      <c r="C485" s="45">
        <f>'total Scrap'!E485</f>
        <v>0</v>
      </c>
      <c r="D485" s="8">
        <f>'total Scrap'!F485</f>
        <v>0</v>
      </c>
      <c r="E485" s="26">
        <f t="shared" ca="1" si="68"/>
        <v>1457</v>
      </c>
      <c r="F485" s="26">
        <f t="shared" si="69"/>
        <v>610</v>
      </c>
      <c r="G485" s="27">
        <f t="shared" ca="1" si="70"/>
        <v>43.571428571428569</v>
      </c>
      <c r="H485" s="26" t="e">
        <f t="shared" ca="1" si="71"/>
        <v>#NAME?</v>
      </c>
      <c r="I485" s="26"/>
      <c r="J485" s="30"/>
      <c r="P485" s="57">
        <f t="shared" si="72"/>
        <v>0</v>
      </c>
      <c r="Q485" s="30">
        <f t="shared" si="73"/>
        <v>0</v>
      </c>
      <c r="U485" s="42" t="e">
        <f ca="1">IF($C485=$R$3, $A485,)</f>
        <v>#NAME?</v>
      </c>
      <c r="W485" s="43" t="e">
        <f t="shared" ca="1" si="74"/>
        <v>#NAME?</v>
      </c>
      <c r="X485" s="42" t="e">
        <f t="shared" ca="1" si="75"/>
        <v>#NAME?</v>
      </c>
      <c r="AH485" s="59"/>
      <c r="AS485" s="59"/>
      <c r="BD485" s="59"/>
      <c r="BO485" s="59"/>
      <c r="BZ485" s="59"/>
      <c r="CK485" s="59"/>
      <c r="CV485" s="59"/>
      <c r="DG485" s="59"/>
      <c r="DR485" s="59"/>
      <c r="EC485" s="59"/>
      <c r="EN485" s="59"/>
      <c r="EY485" s="59"/>
      <c r="FJ485" s="59"/>
      <c r="FU485" s="59"/>
      <c r="GF485" s="59"/>
      <c r="GQ485" s="59"/>
      <c r="HB485" s="59"/>
      <c r="HM485" s="59"/>
      <c r="HX485" s="59"/>
      <c r="II485" s="59"/>
      <c r="IT485" s="59"/>
      <c r="JE485" s="59"/>
      <c r="JP485" s="59"/>
      <c r="KA485" s="59"/>
      <c r="KL485" s="59"/>
      <c r="KW485" s="59"/>
      <c r="LH485" s="59"/>
      <c r="LS485" s="59"/>
      <c r="MD485" s="59"/>
      <c r="MO485" s="59"/>
      <c r="MZ485" s="59"/>
      <c r="NK485" s="59"/>
      <c r="NV485" s="59"/>
      <c r="OG485" s="59"/>
      <c r="OR485" s="59"/>
      <c r="PC485" s="59"/>
      <c r="PN485" s="59"/>
      <c r="PY485" s="59"/>
      <c r="QJ485" s="59"/>
      <c r="QU485" s="59"/>
      <c r="RF485" s="59"/>
      <c r="RQ485" s="59"/>
      <c r="SB485" s="59"/>
      <c r="SM485" s="59"/>
      <c r="SX485" s="59"/>
      <c r="TI485" s="59"/>
      <c r="TT485" s="59"/>
      <c r="UE485" s="59"/>
      <c r="UP485" s="59"/>
      <c r="VA485" s="59"/>
      <c r="VL485" s="59"/>
      <c r="VW485" s="59"/>
      <c r="WH485" s="59"/>
      <c r="WS485" s="59"/>
      <c r="XD485" s="59"/>
      <c r="XO485" s="59"/>
      <c r="XZ485" s="59"/>
      <c r="YK485" s="59"/>
      <c r="YV485" s="59"/>
      <c r="ZG485" s="59"/>
      <c r="ZR485" s="59"/>
      <c r="AAC485" s="59"/>
      <c r="AAN485" s="59"/>
      <c r="AAY485" s="59"/>
      <c r="ABJ485" s="59"/>
      <c r="ABU485" s="59"/>
      <c r="ACF485" s="59"/>
      <c r="ACQ485" s="59"/>
      <c r="ADB485" s="59"/>
      <c r="ADM485" s="59"/>
      <c r="ADX485" s="59"/>
      <c r="AEI485" s="59"/>
      <c r="AET485" s="59"/>
      <c r="AFE485" s="59"/>
      <c r="AFP485" s="59"/>
      <c r="AGA485" s="59"/>
      <c r="AGL485" s="59"/>
      <c r="AGW485" s="59"/>
      <c r="AHH485" s="59"/>
      <c r="AHS485" s="59"/>
      <c r="AID485" s="59"/>
      <c r="AIO485" s="59"/>
      <c r="AIZ485" s="59"/>
      <c r="AJK485" s="59"/>
      <c r="AJV485" s="59"/>
      <c r="AKG485" s="59"/>
      <c r="AKR485" s="59"/>
      <c r="ALC485" s="59"/>
      <c r="ALN485" s="59"/>
      <c r="ALY485" s="59"/>
      <c r="AMJ485" s="59"/>
      <c r="AMU485" s="59"/>
      <c r="ANF485" s="59"/>
      <c r="ANQ485" s="59"/>
      <c r="AOB485" s="59"/>
      <c r="AOM485" s="59"/>
      <c r="AOX485" s="59"/>
      <c r="API485" s="59"/>
      <c r="APT485" s="59"/>
      <c r="AQE485" s="59"/>
      <c r="AQP485" s="59"/>
      <c r="ARA485" s="59"/>
      <c r="ARL485" s="59"/>
      <c r="ARW485" s="59"/>
      <c r="ASH485" s="59"/>
      <c r="ASS485" s="59"/>
      <c r="ATD485" s="59"/>
      <c r="ATO485" s="59"/>
      <c r="ATZ485" s="59"/>
      <c r="AUK485" s="59"/>
      <c r="AUV485" s="59"/>
      <c r="AVG485" s="59"/>
      <c r="AVR485" s="59"/>
      <c r="AWC485" s="59"/>
      <c r="AWN485" s="59"/>
      <c r="AWY485" s="59"/>
      <c r="AXJ485" s="59"/>
      <c r="AXU485" s="59"/>
      <c r="AYF485" s="59"/>
      <c r="AYQ485" s="59"/>
      <c r="AZB485" s="59"/>
    </row>
    <row r="486" spans="1:1024 1035:1354" ht="18.75" customHeight="1" x14ac:dyDescent="0.25">
      <c r="A486" s="24">
        <f>'total Scrap'!A486</f>
        <v>0</v>
      </c>
      <c r="B486" s="29">
        <f>'total Scrap'!D486</f>
        <v>0</v>
      </c>
      <c r="C486" s="45">
        <f>'total Scrap'!E486</f>
        <v>0</v>
      </c>
      <c r="D486" s="8">
        <f>'total Scrap'!F486</f>
        <v>0</v>
      </c>
      <c r="E486" s="26">
        <f t="shared" ca="1" si="68"/>
        <v>1457</v>
      </c>
      <c r="F486" s="26">
        <f t="shared" si="69"/>
        <v>610</v>
      </c>
      <c r="G486" s="27">
        <f t="shared" ca="1" si="70"/>
        <v>43.571428571428569</v>
      </c>
      <c r="H486" s="26" t="e">
        <f t="shared" ca="1" si="71"/>
        <v>#NAME?</v>
      </c>
      <c r="I486" s="26"/>
      <c r="J486" s="30"/>
      <c r="P486" s="57">
        <f t="shared" si="72"/>
        <v>0</v>
      </c>
      <c r="Q486" s="30">
        <f t="shared" si="73"/>
        <v>0</v>
      </c>
      <c r="U486" s="42" t="e">
        <f ca="1">IF($C486=$R$3, $A486,)</f>
        <v>#NAME?</v>
      </c>
      <c r="W486" s="43" t="e">
        <f t="shared" ca="1" si="74"/>
        <v>#NAME?</v>
      </c>
      <c r="X486" s="42" t="e">
        <f t="shared" ca="1" si="75"/>
        <v>#NAME?</v>
      </c>
      <c r="AH486" s="59"/>
      <c r="AS486" s="59"/>
      <c r="BD486" s="59"/>
      <c r="BO486" s="59"/>
      <c r="BZ486" s="59"/>
      <c r="CK486" s="59"/>
      <c r="CV486" s="59"/>
      <c r="DG486" s="59"/>
      <c r="DR486" s="59"/>
      <c r="EC486" s="59"/>
      <c r="EN486" s="59"/>
      <c r="EY486" s="59"/>
      <c r="FJ486" s="59"/>
      <c r="FU486" s="59"/>
      <c r="GF486" s="59"/>
      <c r="GQ486" s="59"/>
      <c r="HB486" s="59"/>
      <c r="HM486" s="59"/>
      <c r="HX486" s="59"/>
      <c r="II486" s="59"/>
      <c r="IT486" s="59"/>
      <c r="JE486" s="59"/>
      <c r="JP486" s="59"/>
      <c r="KA486" s="59"/>
      <c r="KL486" s="59"/>
      <c r="KW486" s="59"/>
      <c r="LH486" s="59"/>
      <c r="LS486" s="59"/>
      <c r="MD486" s="59"/>
      <c r="MO486" s="59"/>
      <c r="MZ486" s="59"/>
      <c r="NK486" s="59"/>
      <c r="NV486" s="59"/>
      <c r="OG486" s="59"/>
      <c r="OR486" s="59"/>
      <c r="PC486" s="59"/>
      <c r="PN486" s="59"/>
      <c r="PY486" s="59"/>
      <c r="QJ486" s="59"/>
      <c r="QU486" s="59"/>
      <c r="RF486" s="59"/>
      <c r="RQ486" s="59"/>
      <c r="SB486" s="59"/>
      <c r="SM486" s="59"/>
      <c r="SX486" s="59"/>
      <c r="TI486" s="59"/>
      <c r="TT486" s="59"/>
      <c r="UE486" s="59"/>
      <c r="UP486" s="59"/>
      <c r="VA486" s="59"/>
      <c r="VL486" s="59"/>
      <c r="VW486" s="59"/>
      <c r="WH486" s="59"/>
      <c r="WS486" s="59"/>
      <c r="XD486" s="59"/>
      <c r="XO486" s="59"/>
      <c r="XZ486" s="59"/>
      <c r="YK486" s="59"/>
      <c r="YV486" s="59"/>
      <c r="ZG486" s="59"/>
      <c r="ZR486" s="59"/>
      <c r="AAC486" s="59"/>
      <c r="AAN486" s="59"/>
      <c r="AAY486" s="59"/>
      <c r="ABJ486" s="59"/>
      <c r="ABU486" s="59"/>
      <c r="ACF486" s="59"/>
      <c r="ACQ486" s="59"/>
      <c r="ADB486" s="59"/>
      <c r="ADM486" s="59"/>
      <c r="ADX486" s="59"/>
      <c r="AEI486" s="59"/>
      <c r="AET486" s="59"/>
      <c r="AFE486" s="59"/>
      <c r="AFP486" s="59"/>
      <c r="AGA486" s="59"/>
      <c r="AGL486" s="59"/>
      <c r="AGW486" s="59"/>
      <c r="AHH486" s="59"/>
      <c r="AHS486" s="59"/>
      <c r="AID486" s="59"/>
      <c r="AIO486" s="59"/>
      <c r="AIZ486" s="59"/>
      <c r="AJK486" s="59"/>
      <c r="AJV486" s="59"/>
      <c r="AKG486" s="59"/>
      <c r="AKR486" s="59"/>
      <c r="ALC486" s="59"/>
      <c r="ALN486" s="59"/>
      <c r="ALY486" s="59"/>
      <c r="AMJ486" s="59"/>
      <c r="AMU486" s="59"/>
      <c r="ANF486" s="59"/>
      <c r="ANQ486" s="59"/>
      <c r="AOB486" s="59"/>
      <c r="AOM486" s="59"/>
      <c r="AOX486" s="59"/>
      <c r="API486" s="59"/>
      <c r="APT486" s="59"/>
      <c r="AQE486" s="59"/>
      <c r="AQP486" s="59"/>
      <c r="ARA486" s="59"/>
      <c r="ARL486" s="59"/>
      <c r="ARW486" s="59"/>
      <c r="ASH486" s="59"/>
      <c r="ASS486" s="59"/>
      <c r="ATD486" s="59"/>
      <c r="ATO486" s="59"/>
      <c r="ATZ486" s="59"/>
      <c r="AUK486" s="59"/>
      <c r="AUV486" s="59"/>
      <c r="AVG486" s="59"/>
      <c r="AVR486" s="59"/>
      <c r="AWC486" s="59"/>
      <c r="AWN486" s="59"/>
      <c r="AWY486" s="59"/>
      <c r="AXJ486" s="59"/>
      <c r="AXU486" s="59"/>
      <c r="AYF486" s="59"/>
      <c r="AYQ486" s="59"/>
      <c r="AZB486" s="59"/>
    </row>
    <row r="487" spans="1:1024 1035:1354" ht="18.75" customHeight="1" x14ac:dyDescent="0.25">
      <c r="A487" s="24">
        <f>'total Scrap'!A487</f>
        <v>0</v>
      </c>
      <c r="B487" s="29">
        <f>'total Scrap'!D487</f>
        <v>0</v>
      </c>
      <c r="C487" s="45">
        <f>'total Scrap'!E487</f>
        <v>0</v>
      </c>
      <c r="D487" s="8">
        <f>'total Scrap'!F487</f>
        <v>0</v>
      </c>
      <c r="E487" s="26">
        <f t="shared" ca="1" si="68"/>
        <v>1457</v>
      </c>
      <c r="F487" s="26">
        <f t="shared" si="69"/>
        <v>610</v>
      </c>
      <c r="G487" s="27">
        <f t="shared" ca="1" si="70"/>
        <v>43.571428571428569</v>
      </c>
      <c r="H487" s="26" t="e">
        <f t="shared" ca="1" si="71"/>
        <v>#NAME?</v>
      </c>
      <c r="I487" s="26"/>
      <c r="J487" s="30"/>
      <c r="P487" s="57">
        <f t="shared" si="72"/>
        <v>0</v>
      </c>
      <c r="Q487" s="30">
        <f t="shared" si="73"/>
        <v>0</v>
      </c>
      <c r="U487" s="42" t="e">
        <f ca="1">IF($C487=$R$3, $A487,)</f>
        <v>#NAME?</v>
      </c>
      <c r="W487" s="43" t="e">
        <f t="shared" ca="1" si="74"/>
        <v>#NAME?</v>
      </c>
      <c r="X487" s="42" t="e">
        <f t="shared" ca="1" si="75"/>
        <v>#NAME?</v>
      </c>
      <c r="AH487" s="59"/>
      <c r="AS487" s="59"/>
      <c r="BD487" s="59"/>
      <c r="BO487" s="59"/>
      <c r="BZ487" s="59"/>
      <c r="CK487" s="59"/>
      <c r="CV487" s="59"/>
      <c r="DG487" s="59"/>
      <c r="DR487" s="59"/>
      <c r="EC487" s="59"/>
      <c r="EN487" s="59"/>
      <c r="EY487" s="59"/>
      <c r="FJ487" s="59"/>
      <c r="FU487" s="59"/>
      <c r="GF487" s="59"/>
      <c r="GQ487" s="59"/>
      <c r="HB487" s="59"/>
      <c r="HM487" s="59"/>
      <c r="HX487" s="59"/>
      <c r="II487" s="59"/>
      <c r="IT487" s="59"/>
      <c r="JE487" s="59"/>
      <c r="JP487" s="59"/>
      <c r="KA487" s="59"/>
      <c r="KL487" s="59"/>
      <c r="KW487" s="59"/>
      <c r="LH487" s="59"/>
      <c r="LS487" s="59"/>
      <c r="MD487" s="59"/>
      <c r="MO487" s="59"/>
      <c r="MZ487" s="59"/>
      <c r="NK487" s="59"/>
      <c r="NV487" s="59"/>
      <c r="OG487" s="59"/>
      <c r="OR487" s="59"/>
      <c r="PC487" s="59"/>
      <c r="PN487" s="59"/>
      <c r="PY487" s="59"/>
      <c r="QJ487" s="59"/>
      <c r="QU487" s="59"/>
      <c r="RF487" s="59"/>
      <c r="RQ487" s="59"/>
      <c r="SB487" s="59"/>
      <c r="SM487" s="59"/>
      <c r="SX487" s="59"/>
      <c r="TI487" s="59"/>
      <c r="TT487" s="59"/>
      <c r="UE487" s="59"/>
      <c r="UP487" s="59"/>
      <c r="VA487" s="59"/>
      <c r="VL487" s="59"/>
      <c r="VW487" s="59"/>
      <c r="WH487" s="59"/>
      <c r="WS487" s="59"/>
      <c r="XD487" s="59"/>
      <c r="XO487" s="59"/>
      <c r="XZ487" s="59"/>
      <c r="YK487" s="59"/>
      <c r="YV487" s="59"/>
      <c r="ZG487" s="59"/>
      <c r="ZR487" s="59"/>
      <c r="AAC487" s="59"/>
      <c r="AAN487" s="59"/>
      <c r="AAY487" s="59"/>
      <c r="ABJ487" s="59"/>
      <c r="ABU487" s="59"/>
      <c r="ACF487" s="59"/>
      <c r="ACQ487" s="59"/>
      <c r="ADB487" s="59"/>
      <c r="ADM487" s="59"/>
      <c r="ADX487" s="59"/>
      <c r="AEI487" s="59"/>
      <c r="AET487" s="59"/>
      <c r="AFE487" s="59"/>
      <c r="AFP487" s="59"/>
      <c r="AGA487" s="59"/>
      <c r="AGL487" s="59"/>
      <c r="AGW487" s="59"/>
      <c r="AHH487" s="59"/>
      <c r="AHS487" s="59"/>
      <c r="AID487" s="59"/>
      <c r="AIO487" s="59"/>
      <c r="AIZ487" s="59"/>
      <c r="AJK487" s="59"/>
      <c r="AJV487" s="59"/>
      <c r="AKG487" s="59"/>
      <c r="AKR487" s="59"/>
      <c r="ALC487" s="59"/>
      <c r="ALN487" s="59"/>
      <c r="ALY487" s="59"/>
      <c r="AMJ487" s="59"/>
      <c r="AMU487" s="59"/>
      <c r="ANF487" s="59"/>
      <c r="ANQ487" s="59"/>
      <c r="AOB487" s="59"/>
      <c r="AOM487" s="59"/>
      <c r="AOX487" s="59"/>
      <c r="API487" s="59"/>
      <c r="APT487" s="59"/>
      <c r="AQE487" s="59"/>
      <c r="AQP487" s="59"/>
      <c r="ARA487" s="59"/>
      <c r="ARL487" s="59"/>
      <c r="ARW487" s="59"/>
      <c r="ASH487" s="59"/>
      <c r="ASS487" s="59"/>
      <c r="ATD487" s="59"/>
      <c r="ATO487" s="59"/>
      <c r="ATZ487" s="59"/>
      <c r="AUK487" s="59"/>
      <c r="AUV487" s="59"/>
      <c r="AVG487" s="59"/>
      <c r="AVR487" s="59"/>
      <c r="AWC487" s="59"/>
      <c r="AWN487" s="59"/>
      <c r="AWY487" s="59"/>
      <c r="AXJ487" s="59"/>
      <c r="AXU487" s="59"/>
      <c r="AYF487" s="59"/>
      <c r="AYQ487" s="59"/>
      <c r="AZB487" s="59"/>
    </row>
    <row r="488" spans="1:1024 1035:1354" ht="18.75" customHeight="1" x14ac:dyDescent="0.25">
      <c r="A488" s="24">
        <f>'total Scrap'!A488</f>
        <v>0</v>
      </c>
      <c r="B488" s="29">
        <f>'total Scrap'!D488</f>
        <v>0</v>
      </c>
      <c r="C488" s="45">
        <f>'total Scrap'!E488</f>
        <v>0</v>
      </c>
      <c r="D488" s="8">
        <f>'total Scrap'!F488</f>
        <v>0</v>
      </c>
      <c r="E488" s="26">
        <f t="shared" ca="1" si="68"/>
        <v>1457</v>
      </c>
      <c r="F488" s="26">
        <f t="shared" si="69"/>
        <v>610</v>
      </c>
      <c r="G488" s="27">
        <f t="shared" ca="1" si="70"/>
        <v>43.571428571428569</v>
      </c>
      <c r="H488" s="26" t="e">
        <f t="shared" ca="1" si="71"/>
        <v>#NAME?</v>
      </c>
      <c r="I488" s="26"/>
      <c r="J488" s="30"/>
      <c r="P488" s="57">
        <f t="shared" si="72"/>
        <v>0</v>
      </c>
      <c r="Q488" s="30">
        <f t="shared" si="73"/>
        <v>0</v>
      </c>
      <c r="U488" s="42" t="e">
        <f ca="1">IF($C488=$R$3, $A488,)</f>
        <v>#NAME?</v>
      </c>
      <c r="W488" s="43" t="e">
        <f t="shared" ca="1" si="74"/>
        <v>#NAME?</v>
      </c>
      <c r="X488" s="42" t="e">
        <f t="shared" ca="1" si="75"/>
        <v>#NAME?</v>
      </c>
      <c r="AH488" s="59"/>
      <c r="AS488" s="59"/>
      <c r="BD488" s="59"/>
      <c r="BO488" s="59"/>
      <c r="BZ488" s="59"/>
      <c r="CK488" s="59"/>
      <c r="CV488" s="59"/>
      <c r="DG488" s="59"/>
      <c r="DR488" s="59"/>
      <c r="EC488" s="59"/>
      <c r="EN488" s="59"/>
      <c r="EY488" s="59"/>
      <c r="FJ488" s="59"/>
      <c r="FU488" s="59"/>
      <c r="GF488" s="59"/>
      <c r="GQ488" s="59"/>
      <c r="HB488" s="59"/>
      <c r="HM488" s="59"/>
      <c r="HX488" s="59"/>
      <c r="II488" s="59"/>
      <c r="IT488" s="59"/>
      <c r="JE488" s="59"/>
      <c r="JP488" s="59"/>
      <c r="KA488" s="59"/>
      <c r="KL488" s="59"/>
      <c r="KW488" s="59"/>
      <c r="LH488" s="59"/>
      <c r="LS488" s="59"/>
      <c r="MD488" s="59"/>
      <c r="MO488" s="59"/>
      <c r="MZ488" s="59"/>
      <c r="NK488" s="59"/>
      <c r="NV488" s="59"/>
      <c r="OG488" s="59"/>
      <c r="OR488" s="59"/>
      <c r="PC488" s="59"/>
      <c r="PN488" s="59"/>
      <c r="PY488" s="59"/>
      <c r="QJ488" s="59"/>
      <c r="QU488" s="59"/>
      <c r="RF488" s="59"/>
      <c r="RQ488" s="59"/>
      <c r="SB488" s="59"/>
      <c r="SM488" s="59"/>
      <c r="SX488" s="59"/>
      <c r="TI488" s="59"/>
      <c r="TT488" s="59"/>
      <c r="UE488" s="59"/>
      <c r="UP488" s="59"/>
      <c r="VA488" s="59"/>
      <c r="VL488" s="59"/>
      <c r="VW488" s="59"/>
      <c r="WH488" s="59"/>
      <c r="WS488" s="59"/>
      <c r="XD488" s="59"/>
      <c r="XO488" s="59"/>
      <c r="XZ488" s="59"/>
      <c r="YK488" s="59"/>
      <c r="YV488" s="59"/>
      <c r="ZG488" s="59"/>
      <c r="ZR488" s="59"/>
      <c r="AAC488" s="59"/>
      <c r="AAN488" s="59"/>
      <c r="AAY488" s="59"/>
      <c r="ABJ488" s="59"/>
      <c r="ABU488" s="59"/>
      <c r="ACF488" s="59"/>
      <c r="ACQ488" s="59"/>
      <c r="ADB488" s="59"/>
      <c r="ADM488" s="59"/>
      <c r="ADX488" s="59"/>
      <c r="AEI488" s="59"/>
      <c r="AET488" s="59"/>
      <c r="AFE488" s="59"/>
      <c r="AFP488" s="59"/>
      <c r="AGA488" s="59"/>
      <c r="AGL488" s="59"/>
      <c r="AGW488" s="59"/>
      <c r="AHH488" s="59"/>
      <c r="AHS488" s="59"/>
      <c r="AID488" s="59"/>
      <c r="AIO488" s="59"/>
      <c r="AIZ488" s="59"/>
      <c r="AJK488" s="59"/>
      <c r="AJV488" s="59"/>
      <c r="AKG488" s="59"/>
      <c r="AKR488" s="59"/>
      <c r="ALC488" s="59"/>
      <c r="ALN488" s="59"/>
      <c r="ALY488" s="59"/>
      <c r="AMJ488" s="59"/>
      <c r="AMU488" s="59"/>
      <c r="ANF488" s="59"/>
      <c r="ANQ488" s="59"/>
      <c r="AOB488" s="59"/>
      <c r="AOM488" s="59"/>
      <c r="AOX488" s="59"/>
      <c r="API488" s="59"/>
      <c r="APT488" s="59"/>
      <c r="AQE488" s="59"/>
      <c r="AQP488" s="59"/>
      <c r="ARA488" s="59"/>
      <c r="ARL488" s="59"/>
      <c r="ARW488" s="59"/>
      <c r="ASH488" s="59"/>
      <c r="ASS488" s="59"/>
      <c r="ATD488" s="59"/>
      <c r="ATO488" s="59"/>
      <c r="ATZ488" s="59"/>
      <c r="AUK488" s="59"/>
      <c r="AUV488" s="59"/>
      <c r="AVG488" s="59"/>
      <c r="AVR488" s="59"/>
      <c r="AWC488" s="59"/>
      <c r="AWN488" s="59"/>
      <c r="AWY488" s="59"/>
      <c r="AXJ488" s="59"/>
      <c r="AXU488" s="59"/>
      <c r="AYF488" s="59"/>
      <c r="AYQ488" s="59"/>
      <c r="AZB488" s="59"/>
    </row>
    <row r="489" spans="1:1024 1035:1354" ht="18.75" customHeight="1" x14ac:dyDescent="0.25">
      <c r="A489" s="24">
        <f>'total Scrap'!A489</f>
        <v>0</v>
      </c>
      <c r="B489" s="29">
        <f>'total Scrap'!D489</f>
        <v>0</v>
      </c>
      <c r="C489" s="45">
        <f>'total Scrap'!E489</f>
        <v>0</v>
      </c>
      <c r="D489" s="8">
        <f>'total Scrap'!F489</f>
        <v>0</v>
      </c>
      <c r="E489" s="26">
        <f t="shared" ca="1" si="68"/>
        <v>1457</v>
      </c>
      <c r="F489" s="26">
        <f t="shared" si="69"/>
        <v>610</v>
      </c>
      <c r="G489" s="27">
        <f t="shared" ca="1" si="70"/>
        <v>43.571428571428569</v>
      </c>
      <c r="H489" s="26" t="e">
        <f t="shared" ca="1" si="71"/>
        <v>#NAME?</v>
      </c>
      <c r="I489" s="26"/>
      <c r="J489" s="30"/>
      <c r="P489" s="57">
        <f t="shared" si="72"/>
        <v>0</v>
      </c>
      <c r="Q489" s="30">
        <f t="shared" si="73"/>
        <v>0</v>
      </c>
      <c r="U489" s="42" t="e">
        <f ca="1">IF($C489=$R$3, $A489,)</f>
        <v>#NAME?</v>
      </c>
      <c r="W489" s="43" t="e">
        <f t="shared" ca="1" si="74"/>
        <v>#NAME?</v>
      </c>
      <c r="X489" s="42" t="e">
        <f t="shared" ca="1" si="75"/>
        <v>#NAME?</v>
      </c>
      <c r="AH489" s="59"/>
      <c r="AS489" s="59"/>
      <c r="BD489" s="59"/>
      <c r="BO489" s="59"/>
      <c r="BZ489" s="59"/>
      <c r="CK489" s="59"/>
      <c r="CV489" s="59"/>
      <c r="DG489" s="59"/>
      <c r="DR489" s="59"/>
      <c r="EC489" s="59"/>
      <c r="EN489" s="59"/>
      <c r="EY489" s="59"/>
      <c r="FJ489" s="59"/>
      <c r="FU489" s="59"/>
      <c r="GF489" s="59"/>
      <c r="GQ489" s="59"/>
      <c r="HB489" s="59"/>
      <c r="HM489" s="59"/>
      <c r="HX489" s="59"/>
      <c r="II489" s="59"/>
      <c r="IT489" s="59"/>
      <c r="JE489" s="59"/>
      <c r="JP489" s="59"/>
      <c r="KA489" s="59"/>
      <c r="KL489" s="59"/>
      <c r="KW489" s="59"/>
      <c r="LH489" s="59"/>
      <c r="LS489" s="59"/>
      <c r="MD489" s="59"/>
      <c r="MO489" s="59"/>
      <c r="MZ489" s="59"/>
      <c r="NK489" s="59"/>
      <c r="NV489" s="59"/>
      <c r="OG489" s="59"/>
      <c r="OR489" s="59"/>
      <c r="PC489" s="59"/>
      <c r="PN489" s="59"/>
      <c r="PY489" s="59"/>
      <c r="QJ489" s="59"/>
      <c r="QU489" s="59"/>
      <c r="RF489" s="59"/>
      <c r="RQ489" s="59"/>
      <c r="SB489" s="59"/>
      <c r="SM489" s="59"/>
      <c r="SX489" s="59"/>
      <c r="TI489" s="59"/>
      <c r="TT489" s="59"/>
      <c r="UE489" s="59"/>
      <c r="UP489" s="59"/>
      <c r="VA489" s="59"/>
      <c r="VL489" s="59"/>
      <c r="VW489" s="59"/>
      <c r="WH489" s="59"/>
      <c r="WS489" s="59"/>
      <c r="XD489" s="59"/>
      <c r="XO489" s="59"/>
      <c r="XZ489" s="59"/>
      <c r="YK489" s="59"/>
      <c r="YV489" s="59"/>
      <c r="ZG489" s="59"/>
      <c r="ZR489" s="59"/>
      <c r="AAC489" s="59"/>
      <c r="AAN489" s="59"/>
      <c r="AAY489" s="59"/>
      <c r="ABJ489" s="59"/>
      <c r="ABU489" s="59"/>
      <c r="ACF489" s="59"/>
      <c r="ACQ489" s="59"/>
      <c r="ADB489" s="59"/>
      <c r="ADM489" s="59"/>
      <c r="ADX489" s="59"/>
      <c r="AEI489" s="59"/>
      <c r="AET489" s="59"/>
      <c r="AFE489" s="59"/>
      <c r="AFP489" s="59"/>
      <c r="AGA489" s="59"/>
      <c r="AGL489" s="59"/>
      <c r="AGW489" s="59"/>
      <c r="AHH489" s="59"/>
      <c r="AHS489" s="59"/>
      <c r="AID489" s="59"/>
      <c r="AIO489" s="59"/>
      <c r="AIZ489" s="59"/>
      <c r="AJK489" s="59"/>
      <c r="AJV489" s="59"/>
      <c r="AKG489" s="59"/>
      <c r="AKR489" s="59"/>
      <c r="ALC489" s="59"/>
      <c r="ALN489" s="59"/>
      <c r="ALY489" s="59"/>
      <c r="AMJ489" s="59"/>
      <c r="AMU489" s="59"/>
      <c r="ANF489" s="59"/>
      <c r="ANQ489" s="59"/>
      <c r="AOB489" s="59"/>
      <c r="AOM489" s="59"/>
      <c r="AOX489" s="59"/>
      <c r="API489" s="59"/>
      <c r="APT489" s="59"/>
      <c r="AQE489" s="59"/>
      <c r="AQP489" s="59"/>
      <c r="ARA489" s="59"/>
      <c r="ARL489" s="59"/>
      <c r="ARW489" s="59"/>
      <c r="ASH489" s="59"/>
      <c r="ASS489" s="59"/>
      <c r="ATD489" s="59"/>
      <c r="ATO489" s="59"/>
      <c r="ATZ489" s="59"/>
      <c r="AUK489" s="59"/>
      <c r="AUV489" s="59"/>
      <c r="AVG489" s="59"/>
      <c r="AVR489" s="59"/>
      <c r="AWC489" s="59"/>
      <c r="AWN489" s="59"/>
      <c r="AWY489" s="59"/>
      <c r="AXJ489" s="59"/>
      <c r="AXU489" s="59"/>
      <c r="AYF489" s="59"/>
      <c r="AYQ489" s="59"/>
      <c r="AZB489" s="59"/>
    </row>
    <row r="490" spans="1:1024 1035:1354" ht="18.75" customHeight="1" x14ac:dyDescent="0.25">
      <c r="A490" s="24">
        <f>'total Scrap'!A490</f>
        <v>0</v>
      </c>
      <c r="B490" s="29">
        <f>'total Scrap'!D490</f>
        <v>0</v>
      </c>
      <c r="C490" s="45">
        <f>'total Scrap'!E490</f>
        <v>0</v>
      </c>
      <c r="D490" s="8">
        <f>'total Scrap'!F490</f>
        <v>0</v>
      </c>
      <c r="E490" s="26">
        <f t="shared" ca="1" si="68"/>
        <v>1457</v>
      </c>
      <c r="F490" s="26">
        <f t="shared" si="69"/>
        <v>610</v>
      </c>
      <c r="G490" s="27">
        <f t="shared" ca="1" si="70"/>
        <v>43.571428571428569</v>
      </c>
      <c r="H490" s="26" t="e">
        <f t="shared" ca="1" si="71"/>
        <v>#NAME?</v>
      </c>
      <c r="I490" s="26"/>
      <c r="J490" s="30"/>
      <c r="P490" s="57">
        <f t="shared" si="72"/>
        <v>0</v>
      </c>
      <c r="Q490" s="30">
        <f t="shared" si="73"/>
        <v>0</v>
      </c>
      <c r="U490" s="42" t="e">
        <f ca="1">IF($C490=$R$3, $A490,)</f>
        <v>#NAME?</v>
      </c>
      <c r="W490" s="43" t="e">
        <f t="shared" ca="1" si="74"/>
        <v>#NAME?</v>
      </c>
      <c r="X490" s="42" t="e">
        <f t="shared" ca="1" si="75"/>
        <v>#NAME?</v>
      </c>
      <c r="AH490" s="59"/>
      <c r="AS490" s="59"/>
      <c r="BD490" s="59"/>
      <c r="BO490" s="59"/>
      <c r="BZ490" s="59"/>
      <c r="CK490" s="59"/>
      <c r="CV490" s="59"/>
      <c r="DG490" s="59"/>
      <c r="DR490" s="59"/>
      <c r="EC490" s="59"/>
      <c r="EN490" s="59"/>
      <c r="EY490" s="59"/>
      <c r="FJ490" s="59"/>
      <c r="FU490" s="59"/>
      <c r="GF490" s="59"/>
      <c r="GQ490" s="59"/>
      <c r="HB490" s="59"/>
      <c r="HM490" s="59"/>
      <c r="HX490" s="59"/>
      <c r="II490" s="59"/>
      <c r="IT490" s="59"/>
      <c r="JE490" s="59"/>
      <c r="JP490" s="59"/>
      <c r="KA490" s="59"/>
      <c r="KL490" s="59"/>
      <c r="KW490" s="59"/>
      <c r="LH490" s="59"/>
      <c r="LS490" s="59"/>
      <c r="MD490" s="59"/>
      <c r="MO490" s="59"/>
      <c r="MZ490" s="59"/>
      <c r="NK490" s="59"/>
      <c r="NV490" s="59"/>
      <c r="OG490" s="59"/>
      <c r="OR490" s="59"/>
      <c r="PC490" s="59"/>
      <c r="PN490" s="59"/>
      <c r="PY490" s="59"/>
      <c r="QJ490" s="59"/>
      <c r="QU490" s="59"/>
      <c r="RF490" s="59"/>
      <c r="RQ490" s="59"/>
      <c r="SB490" s="59"/>
      <c r="SM490" s="59"/>
      <c r="SX490" s="59"/>
      <c r="TI490" s="59"/>
      <c r="TT490" s="59"/>
      <c r="UE490" s="59"/>
      <c r="UP490" s="59"/>
      <c r="VA490" s="59"/>
      <c r="VL490" s="59"/>
      <c r="VW490" s="59"/>
      <c r="WH490" s="59"/>
      <c r="WS490" s="59"/>
      <c r="XD490" s="59"/>
      <c r="XO490" s="59"/>
      <c r="XZ490" s="59"/>
      <c r="YK490" s="59"/>
      <c r="YV490" s="59"/>
      <c r="ZG490" s="59"/>
      <c r="ZR490" s="59"/>
      <c r="AAC490" s="59"/>
      <c r="AAN490" s="59"/>
      <c r="AAY490" s="59"/>
      <c r="ABJ490" s="59"/>
      <c r="ABU490" s="59"/>
      <c r="ACF490" s="59"/>
      <c r="ACQ490" s="59"/>
      <c r="ADB490" s="59"/>
      <c r="ADM490" s="59"/>
      <c r="ADX490" s="59"/>
      <c r="AEI490" s="59"/>
      <c r="AET490" s="59"/>
      <c r="AFE490" s="59"/>
      <c r="AFP490" s="59"/>
      <c r="AGA490" s="59"/>
      <c r="AGL490" s="59"/>
      <c r="AGW490" s="59"/>
      <c r="AHH490" s="59"/>
      <c r="AHS490" s="59"/>
      <c r="AID490" s="59"/>
      <c r="AIO490" s="59"/>
      <c r="AIZ490" s="59"/>
      <c r="AJK490" s="59"/>
      <c r="AJV490" s="59"/>
      <c r="AKG490" s="59"/>
      <c r="AKR490" s="59"/>
      <c r="ALC490" s="59"/>
      <c r="ALN490" s="59"/>
      <c r="ALY490" s="59"/>
      <c r="AMJ490" s="59"/>
      <c r="AMU490" s="59"/>
      <c r="ANF490" s="59"/>
      <c r="ANQ490" s="59"/>
      <c r="AOB490" s="59"/>
      <c r="AOM490" s="59"/>
      <c r="AOX490" s="59"/>
      <c r="API490" s="59"/>
      <c r="APT490" s="59"/>
      <c r="AQE490" s="59"/>
      <c r="AQP490" s="59"/>
      <c r="ARA490" s="59"/>
      <c r="ARL490" s="59"/>
      <c r="ARW490" s="59"/>
      <c r="ASH490" s="59"/>
      <c r="ASS490" s="59"/>
      <c r="ATD490" s="59"/>
      <c r="ATO490" s="59"/>
      <c r="ATZ490" s="59"/>
      <c r="AUK490" s="59"/>
      <c r="AUV490" s="59"/>
      <c r="AVG490" s="59"/>
      <c r="AVR490" s="59"/>
      <c r="AWC490" s="59"/>
      <c r="AWN490" s="59"/>
      <c r="AWY490" s="59"/>
      <c r="AXJ490" s="59"/>
      <c r="AXU490" s="59"/>
      <c r="AYF490" s="59"/>
      <c r="AYQ490" s="59"/>
      <c r="AZB490" s="59"/>
    </row>
    <row r="491" spans="1:1024 1035:1354" ht="18.75" customHeight="1" x14ac:dyDescent="0.25">
      <c r="A491" s="24">
        <f>'total Scrap'!A491</f>
        <v>0</v>
      </c>
      <c r="B491" s="29">
        <f>'total Scrap'!D491</f>
        <v>0</v>
      </c>
      <c r="C491" s="45">
        <f>'total Scrap'!E491</f>
        <v>0</v>
      </c>
      <c r="D491" s="8">
        <f>'total Scrap'!F491</f>
        <v>0</v>
      </c>
      <c r="E491" s="26">
        <f t="shared" ca="1" si="68"/>
        <v>1457</v>
      </c>
      <c r="F491" s="26">
        <f t="shared" si="69"/>
        <v>610</v>
      </c>
      <c r="G491" s="27">
        <f t="shared" ca="1" si="70"/>
        <v>43.571428571428569</v>
      </c>
      <c r="H491" s="26" t="e">
        <f t="shared" ca="1" si="71"/>
        <v>#NAME?</v>
      </c>
      <c r="I491" s="26"/>
      <c r="J491" s="30"/>
      <c r="P491" s="57">
        <f t="shared" si="72"/>
        <v>0</v>
      </c>
      <c r="Q491" s="30">
        <f t="shared" si="73"/>
        <v>0</v>
      </c>
      <c r="U491" s="42" t="e">
        <f ca="1">IF($C491=$R$3, $A491,)</f>
        <v>#NAME?</v>
      </c>
      <c r="W491" s="43" t="e">
        <f t="shared" ca="1" si="74"/>
        <v>#NAME?</v>
      </c>
      <c r="X491" s="42" t="e">
        <f t="shared" ca="1" si="75"/>
        <v>#NAME?</v>
      </c>
      <c r="AH491" s="59"/>
      <c r="AS491" s="59"/>
      <c r="BD491" s="59"/>
      <c r="BO491" s="59"/>
      <c r="BZ491" s="59"/>
      <c r="CK491" s="59"/>
      <c r="CV491" s="59"/>
      <c r="DG491" s="59"/>
      <c r="DR491" s="59"/>
      <c r="EC491" s="59"/>
      <c r="EN491" s="59"/>
      <c r="EY491" s="59"/>
      <c r="FJ491" s="59"/>
      <c r="FU491" s="59"/>
      <c r="GF491" s="59"/>
      <c r="GQ491" s="59"/>
      <c r="HB491" s="59"/>
      <c r="HM491" s="59"/>
      <c r="HX491" s="59"/>
      <c r="II491" s="59"/>
      <c r="IT491" s="59"/>
      <c r="JE491" s="59"/>
      <c r="JP491" s="59"/>
      <c r="KA491" s="59"/>
      <c r="KL491" s="59"/>
      <c r="KW491" s="59"/>
      <c r="LH491" s="59"/>
      <c r="LS491" s="59"/>
      <c r="MD491" s="59"/>
      <c r="MO491" s="59"/>
      <c r="MZ491" s="59"/>
      <c r="NK491" s="59"/>
      <c r="NV491" s="59"/>
      <c r="OG491" s="59"/>
      <c r="OR491" s="59"/>
      <c r="PC491" s="59"/>
      <c r="PN491" s="59"/>
      <c r="PY491" s="59"/>
      <c r="QJ491" s="59"/>
      <c r="QU491" s="59"/>
      <c r="RF491" s="59"/>
      <c r="RQ491" s="59"/>
      <c r="SB491" s="59"/>
      <c r="SM491" s="59"/>
      <c r="SX491" s="59"/>
      <c r="TI491" s="59"/>
      <c r="TT491" s="59"/>
      <c r="UE491" s="59"/>
      <c r="UP491" s="59"/>
      <c r="VA491" s="59"/>
      <c r="VL491" s="59"/>
      <c r="VW491" s="59"/>
      <c r="WH491" s="59"/>
      <c r="WS491" s="59"/>
      <c r="XD491" s="59"/>
      <c r="XO491" s="59"/>
      <c r="XZ491" s="59"/>
      <c r="YK491" s="59"/>
      <c r="YV491" s="59"/>
      <c r="ZG491" s="59"/>
      <c r="ZR491" s="59"/>
      <c r="AAC491" s="59"/>
      <c r="AAN491" s="59"/>
      <c r="AAY491" s="59"/>
      <c r="ABJ491" s="59"/>
      <c r="ABU491" s="59"/>
      <c r="ACF491" s="59"/>
      <c r="ACQ491" s="59"/>
      <c r="ADB491" s="59"/>
      <c r="ADM491" s="59"/>
      <c r="ADX491" s="59"/>
      <c r="AEI491" s="59"/>
      <c r="AET491" s="59"/>
      <c r="AFE491" s="59"/>
      <c r="AFP491" s="59"/>
      <c r="AGA491" s="59"/>
      <c r="AGL491" s="59"/>
      <c r="AGW491" s="59"/>
      <c r="AHH491" s="59"/>
      <c r="AHS491" s="59"/>
      <c r="AID491" s="59"/>
      <c r="AIO491" s="59"/>
      <c r="AIZ491" s="59"/>
      <c r="AJK491" s="59"/>
      <c r="AJV491" s="59"/>
      <c r="AKG491" s="59"/>
      <c r="AKR491" s="59"/>
      <c r="ALC491" s="59"/>
      <c r="ALN491" s="59"/>
      <c r="ALY491" s="59"/>
      <c r="AMJ491" s="59"/>
      <c r="AMU491" s="59"/>
      <c r="ANF491" s="59"/>
      <c r="ANQ491" s="59"/>
      <c r="AOB491" s="59"/>
      <c r="AOM491" s="59"/>
      <c r="AOX491" s="59"/>
      <c r="API491" s="59"/>
      <c r="APT491" s="59"/>
      <c r="AQE491" s="59"/>
      <c r="AQP491" s="59"/>
      <c r="ARA491" s="59"/>
      <c r="ARL491" s="59"/>
      <c r="ARW491" s="59"/>
      <c r="ASH491" s="59"/>
      <c r="ASS491" s="59"/>
      <c r="ATD491" s="59"/>
      <c r="ATO491" s="59"/>
      <c r="ATZ491" s="59"/>
      <c r="AUK491" s="59"/>
      <c r="AUV491" s="59"/>
      <c r="AVG491" s="59"/>
      <c r="AVR491" s="59"/>
      <c r="AWC491" s="59"/>
      <c r="AWN491" s="59"/>
      <c r="AWY491" s="59"/>
      <c r="AXJ491" s="59"/>
      <c r="AXU491" s="59"/>
      <c r="AYF491" s="59"/>
      <c r="AYQ491" s="59"/>
      <c r="AZB491" s="59"/>
    </row>
    <row r="492" spans="1:1024 1035:1354" ht="18.75" customHeight="1" x14ac:dyDescent="0.25">
      <c r="A492" s="24">
        <f>'total Scrap'!A492</f>
        <v>0</v>
      </c>
      <c r="B492" s="29">
        <f>'total Scrap'!D492</f>
        <v>0</v>
      </c>
      <c r="C492" s="45">
        <f>'total Scrap'!E492</f>
        <v>0</v>
      </c>
      <c r="D492" s="8">
        <f>'total Scrap'!F492</f>
        <v>0</v>
      </c>
      <c r="E492" s="26">
        <f t="shared" ca="1" si="68"/>
        <v>1457</v>
      </c>
      <c r="F492" s="26">
        <f t="shared" si="69"/>
        <v>610</v>
      </c>
      <c r="G492" s="27">
        <f t="shared" ca="1" si="70"/>
        <v>43.571428571428569</v>
      </c>
      <c r="H492" s="26" t="e">
        <f t="shared" ca="1" si="71"/>
        <v>#NAME?</v>
      </c>
      <c r="I492" s="26"/>
      <c r="J492" s="30"/>
      <c r="P492" s="57">
        <f t="shared" si="72"/>
        <v>0</v>
      </c>
      <c r="Q492" s="30">
        <f t="shared" si="73"/>
        <v>0</v>
      </c>
      <c r="U492" s="42" t="e">
        <f ca="1">IF($C492=$R$3, $A492,)</f>
        <v>#NAME?</v>
      </c>
      <c r="W492" s="43" t="e">
        <f t="shared" ca="1" si="74"/>
        <v>#NAME?</v>
      </c>
      <c r="X492" s="42" t="e">
        <f t="shared" ca="1" si="75"/>
        <v>#NAME?</v>
      </c>
      <c r="AH492" s="59"/>
      <c r="AS492" s="59"/>
      <c r="BD492" s="59"/>
      <c r="BO492" s="59"/>
      <c r="BZ492" s="59"/>
      <c r="CK492" s="59"/>
      <c r="CV492" s="59"/>
      <c r="DG492" s="59"/>
      <c r="DR492" s="59"/>
      <c r="EC492" s="59"/>
      <c r="EN492" s="59"/>
      <c r="EY492" s="59"/>
      <c r="FJ492" s="59"/>
      <c r="FU492" s="59"/>
      <c r="GF492" s="59"/>
      <c r="GQ492" s="59"/>
      <c r="HB492" s="59"/>
      <c r="HM492" s="59"/>
      <c r="HX492" s="59"/>
      <c r="II492" s="59"/>
      <c r="IT492" s="59"/>
      <c r="JE492" s="59"/>
      <c r="JP492" s="59"/>
      <c r="KA492" s="59"/>
      <c r="KL492" s="59"/>
      <c r="KW492" s="59"/>
      <c r="LH492" s="59"/>
      <c r="LS492" s="59"/>
      <c r="MD492" s="59"/>
      <c r="MO492" s="59"/>
      <c r="MZ492" s="59"/>
      <c r="NK492" s="59"/>
      <c r="NV492" s="59"/>
      <c r="OG492" s="59"/>
      <c r="OR492" s="59"/>
      <c r="PC492" s="59"/>
      <c r="PN492" s="59"/>
      <c r="PY492" s="59"/>
      <c r="QJ492" s="59"/>
      <c r="QU492" s="59"/>
      <c r="RF492" s="59"/>
      <c r="RQ492" s="59"/>
      <c r="SB492" s="59"/>
      <c r="SM492" s="59"/>
      <c r="SX492" s="59"/>
      <c r="TI492" s="59"/>
      <c r="TT492" s="59"/>
      <c r="UE492" s="59"/>
      <c r="UP492" s="59"/>
      <c r="VA492" s="59"/>
      <c r="VL492" s="59"/>
      <c r="VW492" s="59"/>
      <c r="WH492" s="59"/>
      <c r="WS492" s="59"/>
      <c r="XD492" s="59"/>
      <c r="XO492" s="59"/>
      <c r="XZ492" s="59"/>
      <c r="YK492" s="59"/>
      <c r="YV492" s="59"/>
      <c r="ZG492" s="59"/>
      <c r="ZR492" s="59"/>
      <c r="AAC492" s="59"/>
      <c r="AAN492" s="59"/>
      <c r="AAY492" s="59"/>
      <c r="ABJ492" s="59"/>
      <c r="ABU492" s="59"/>
      <c r="ACF492" s="59"/>
      <c r="ACQ492" s="59"/>
      <c r="ADB492" s="59"/>
      <c r="ADM492" s="59"/>
      <c r="ADX492" s="59"/>
      <c r="AEI492" s="59"/>
      <c r="AET492" s="59"/>
      <c r="AFE492" s="59"/>
      <c r="AFP492" s="59"/>
      <c r="AGA492" s="59"/>
      <c r="AGL492" s="59"/>
      <c r="AGW492" s="59"/>
      <c r="AHH492" s="59"/>
      <c r="AHS492" s="59"/>
      <c r="AID492" s="59"/>
      <c r="AIO492" s="59"/>
      <c r="AIZ492" s="59"/>
      <c r="AJK492" s="59"/>
      <c r="AJV492" s="59"/>
      <c r="AKG492" s="59"/>
      <c r="AKR492" s="59"/>
      <c r="ALC492" s="59"/>
      <c r="ALN492" s="59"/>
      <c r="ALY492" s="59"/>
      <c r="AMJ492" s="59"/>
      <c r="AMU492" s="59"/>
      <c r="ANF492" s="59"/>
      <c r="ANQ492" s="59"/>
      <c r="AOB492" s="59"/>
      <c r="AOM492" s="59"/>
      <c r="AOX492" s="59"/>
      <c r="API492" s="59"/>
      <c r="APT492" s="59"/>
      <c r="AQE492" s="59"/>
      <c r="AQP492" s="59"/>
      <c r="ARA492" s="59"/>
      <c r="ARL492" s="59"/>
      <c r="ARW492" s="59"/>
      <c r="ASH492" s="59"/>
      <c r="ASS492" s="59"/>
      <c r="ATD492" s="59"/>
      <c r="ATO492" s="59"/>
      <c r="ATZ492" s="59"/>
      <c r="AUK492" s="59"/>
      <c r="AUV492" s="59"/>
      <c r="AVG492" s="59"/>
      <c r="AVR492" s="59"/>
      <c r="AWC492" s="59"/>
      <c r="AWN492" s="59"/>
      <c r="AWY492" s="59"/>
      <c r="AXJ492" s="59"/>
      <c r="AXU492" s="59"/>
      <c r="AYF492" s="59"/>
      <c r="AYQ492" s="59"/>
      <c r="AZB492" s="59"/>
    </row>
    <row r="493" spans="1:1024 1035:1354" ht="18.75" customHeight="1" x14ac:dyDescent="0.25">
      <c r="A493" s="24">
        <f>'total Scrap'!A493</f>
        <v>0</v>
      </c>
      <c r="B493" s="29">
        <f>'total Scrap'!D493</f>
        <v>0</v>
      </c>
      <c r="C493" s="45">
        <f>'total Scrap'!E493</f>
        <v>0</v>
      </c>
      <c r="D493" s="8">
        <f>'total Scrap'!F493</f>
        <v>0</v>
      </c>
      <c r="E493" s="26">
        <f t="shared" ca="1" si="68"/>
        <v>1457</v>
      </c>
      <c r="F493" s="26">
        <f t="shared" si="69"/>
        <v>610</v>
      </c>
      <c r="G493" s="27">
        <f t="shared" ca="1" si="70"/>
        <v>43.571428571428569</v>
      </c>
      <c r="H493" s="26" t="e">
        <f t="shared" ca="1" si="71"/>
        <v>#NAME?</v>
      </c>
      <c r="I493" s="26"/>
      <c r="J493" s="30"/>
      <c r="P493" s="57">
        <f t="shared" si="72"/>
        <v>0</v>
      </c>
      <c r="Q493" s="30">
        <f t="shared" si="73"/>
        <v>0</v>
      </c>
      <c r="U493" s="42" t="e">
        <f ca="1">IF($C493=$R$3, $A493,)</f>
        <v>#NAME?</v>
      </c>
      <c r="W493" s="43" t="e">
        <f t="shared" ca="1" si="74"/>
        <v>#NAME?</v>
      </c>
      <c r="X493" s="42" t="e">
        <f t="shared" ca="1" si="75"/>
        <v>#NAME?</v>
      </c>
      <c r="AH493" s="59"/>
      <c r="AS493" s="59"/>
      <c r="BD493" s="59"/>
      <c r="BO493" s="59"/>
      <c r="BZ493" s="59"/>
      <c r="CK493" s="59"/>
      <c r="CV493" s="59"/>
      <c r="DG493" s="59"/>
      <c r="DR493" s="59"/>
      <c r="EC493" s="59"/>
      <c r="EN493" s="59"/>
      <c r="EY493" s="59"/>
      <c r="FJ493" s="59"/>
      <c r="FU493" s="59"/>
      <c r="GF493" s="59"/>
      <c r="GQ493" s="59"/>
      <c r="HB493" s="59"/>
      <c r="HM493" s="59"/>
      <c r="HX493" s="59"/>
      <c r="II493" s="59"/>
      <c r="IT493" s="59"/>
      <c r="JE493" s="59"/>
      <c r="JP493" s="59"/>
      <c r="KA493" s="59"/>
      <c r="KL493" s="59"/>
      <c r="KW493" s="59"/>
      <c r="LH493" s="59"/>
      <c r="LS493" s="59"/>
      <c r="MD493" s="59"/>
      <c r="MO493" s="59"/>
      <c r="MZ493" s="59"/>
      <c r="NK493" s="59"/>
      <c r="NV493" s="59"/>
      <c r="OG493" s="59"/>
      <c r="OR493" s="59"/>
      <c r="PC493" s="59"/>
      <c r="PN493" s="59"/>
      <c r="PY493" s="59"/>
      <c r="QJ493" s="59"/>
      <c r="QU493" s="59"/>
      <c r="RF493" s="59"/>
      <c r="RQ493" s="59"/>
      <c r="SB493" s="59"/>
      <c r="SM493" s="59"/>
      <c r="SX493" s="59"/>
      <c r="TI493" s="59"/>
      <c r="TT493" s="59"/>
      <c r="UE493" s="59"/>
      <c r="UP493" s="59"/>
      <c r="VA493" s="59"/>
      <c r="VL493" s="59"/>
      <c r="VW493" s="59"/>
      <c r="WH493" s="59"/>
      <c r="WS493" s="59"/>
      <c r="XD493" s="59"/>
      <c r="XO493" s="59"/>
      <c r="XZ493" s="59"/>
      <c r="YK493" s="59"/>
      <c r="YV493" s="59"/>
      <c r="ZG493" s="59"/>
      <c r="ZR493" s="59"/>
      <c r="AAC493" s="59"/>
      <c r="AAN493" s="59"/>
      <c r="AAY493" s="59"/>
      <c r="ABJ493" s="59"/>
      <c r="ABU493" s="59"/>
      <c r="ACF493" s="59"/>
      <c r="ACQ493" s="59"/>
      <c r="ADB493" s="59"/>
      <c r="ADM493" s="59"/>
      <c r="ADX493" s="59"/>
      <c r="AEI493" s="59"/>
      <c r="AET493" s="59"/>
      <c r="AFE493" s="59"/>
      <c r="AFP493" s="59"/>
      <c r="AGA493" s="59"/>
      <c r="AGL493" s="59"/>
      <c r="AGW493" s="59"/>
      <c r="AHH493" s="59"/>
      <c r="AHS493" s="59"/>
      <c r="AID493" s="59"/>
      <c r="AIO493" s="59"/>
      <c r="AIZ493" s="59"/>
      <c r="AJK493" s="59"/>
      <c r="AJV493" s="59"/>
      <c r="AKG493" s="59"/>
      <c r="AKR493" s="59"/>
      <c r="ALC493" s="59"/>
      <c r="ALN493" s="59"/>
      <c r="ALY493" s="59"/>
      <c r="AMJ493" s="59"/>
      <c r="AMU493" s="59"/>
      <c r="ANF493" s="59"/>
      <c r="ANQ493" s="59"/>
      <c r="AOB493" s="59"/>
      <c r="AOM493" s="59"/>
      <c r="AOX493" s="59"/>
      <c r="API493" s="59"/>
      <c r="APT493" s="59"/>
      <c r="AQE493" s="59"/>
      <c r="AQP493" s="59"/>
      <c r="ARA493" s="59"/>
      <c r="ARL493" s="59"/>
      <c r="ARW493" s="59"/>
      <c r="ASH493" s="59"/>
      <c r="ASS493" s="59"/>
      <c r="ATD493" s="59"/>
      <c r="ATO493" s="59"/>
      <c r="ATZ493" s="59"/>
      <c r="AUK493" s="59"/>
      <c r="AUV493" s="59"/>
      <c r="AVG493" s="59"/>
      <c r="AVR493" s="59"/>
      <c r="AWC493" s="59"/>
      <c r="AWN493" s="59"/>
      <c r="AWY493" s="59"/>
      <c r="AXJ493" s="59"/>
      <c r="AXU493" s="59"/>
      <c r="AYF493" s="59"/>
      <c r="AYQ493" s="59"/>
      <c r="AZB493" s="59"/>
    </row>
    <row r="494" spans="1:1024 1035:1354" ht="18.75" customHeight="1" x14ac:dyDescent="0.25">
      <c r="A494" s="24">
        <f>'total Scrap'!A494</f>
        <v>0</v>
      </c>
      <c r="B494" s="29">
        <f>'total Scrap'!D494</f>
        <v>0</v>
      </c>
      <c r="C494" s="45">
        <f>'total Scrap'!E494</f>
        <v>0</v>
      </c>
      <c r="D494" s="8">
        <f>'total Scrap'!F494</f>
        <v>0</v>
      </c>
      <c r="E494" s="26">
        <f t="shared" ca="1" si="68"/>
        <v>1457</v>
      </c>
      <c r="F494" s="26">
        <f t="shared" si="69"/>
        <v>610</v>
      </c>
      <c r="G494" s="27">
        <f t="shared" ca="1" si="70"/>
        <v>43.571428571428569</v>
      </c>
      <c r="H494" s="26" t="e">
        <f t="shared" ca="1" si="71"/>
        <v>#NAME?</v>
      </c>
      <c r="I494" s="26"/>
      <c r="J494" s="30"/>
      <c r="P494" s="57">
        <f t="shared" si="72"/>
        <v>0</v>
      </c>
      <c r="Q494" s="30">
        <f t="shared" si="73"/>
        <v>0</v>
      </c>
      <c r="U494" s="42" t="e">
        <f ca="1">IF($C494=$R$3, $A494,)</f>
        <v>#NAME?</v>
      </c>
      <c r="W494" s="43" t="e">
        <f t="shared" ca="1" si="74"/>
        <v>#NAME?</v>
      </c>
      <c r="X494" s="42" t="e">
        <f t="shared" ca="1" si="75"/>
        <v>#NAME?</v>
      </c>
      <c r="AH494" s="59"/>
      <c r="AS494" s="59"/>
      <c r="BD494" s="59"/>
      <c r="BO494" s="59"/>
      <c r="BZ494" s="59"/>
      <c r="CK494" s="59"/>
      <c r="CV494" s="59"/>
      <c r="DG494" s="59"/>
      <c r="DR494" s="59"/>
      <c r="EC494" s="59"/>
      <c r="EN494" s="59"/>
      <c r="EY494" s="59"/>
      <c r="FJ494" s="59"/>
      <c r="FU494" s="59"/>
      <c r="GF494" s="59"/>
      <c r="GQ494" s="59"/>
      <c r="HB494" s="59"/>
      <c r="HM494" s="59"/>
      <c r="HX494" s="59"/>
      <c r="II494" s="59"/>
      <c r="IT494" s="59"/>
      <c r="JE494" s="59"/>
      <c r="JP494" s="59"/>
      <c r="KA494" s="59"/>
      <c r="KL494" s="59"/>
      <c r="KW494" s="59"/>
      <c r="LH494" s="59"/>
      <c r="LS494" s="59"/>
      <c r="MD494" s="59"/>
      <c r="MO494" s="59"/>
      <c r="MZ494" s="59"/>
      <c r="NK494" s="59"/>
      <c r="NV494" s="59"/>
      <c r="OG494" s="59"/>
      <c r="OR494" s="59"/>
      <c r="PC494" s="59"/>
      <c r="PN494" s="59"/>
      <c r="PY494" s="59"/>
      <c r="QJ494" s="59"/>
      <c r="QU494" s="59"/>
      <c r="RF494" s="59"/>
      <c r="RQ494" s="59"/>
      <c r="SB494" s="59"/>
      <c r="SM494" s="59"/>
      <c r="SX494" s="59"/>
      <c r="TI494" s="59"/>
      <c r="TT494" s="59"/>
      <c r="UE494" s="59"/>
      <c r="UP494" s="59"/>
      <c r="VA494" s="59"/>
      <c r="VL494" s="59"/>
      <c r="VW494" s="59"/>
      <c r="WH494" s="59"/>
      <c r="WS494" s="59"/>
      <c r="XD494" s="59"/>
      <c r="XO494" s="59"/>
      <c r="XZ494" s="59"/>
      <c r="YK494" s="59"/>
      <c r="YV494" s="59"/>
      <c r="ZG494" s="59"/>
      <c r="ZR494" s="59"/>
      <c r="AAC494" s="59"/>
      <c r="AAN494" s="59"/>
      <c r="AAY494" s="59"/>
      <c r="ABJ494" s="59"/>
      <c r="ABU494" s="59"/>
      <c r="ACF494" s="59"/>
      <c r="ACQ494" s="59"/>
      <c r="ADB494" s="59"/>
      <c r="ADM494" s="59"/>
      <c r="ADX494" s="59"/>
      <c r="AEI494" s="59"/>
      <c r="AET494" s="59"/>
      <c r="AFE494" s="59"/>
      <c r="AFP494" s="59"/>
      <c r="AGA494" s="59"/>
      <c r="AGL494" s="59"/>
      <c r="AGW494" s="59"/>
      <c r="AHH494" s="59"/>
      <c r="AHS494" s="59"/>
      <c r="AID494" s="59"/>
      <c r="AIO494" s="59"/>
      <c r="AIZ494" s="59"/>
      <c r="AJK494" s="59"/>
      <c r="AJV494" s="59"/>
      <c r="AKG494" s="59"/>
      <c r="AKR494" s="59"/>
      <c r="ALC494" s="59"/>
      <c r="ALN494" s="59"/>
      <c r="ALY494" s="59"/>
      <c r="AMJ494" s="59"/>
      <c r="AMU494" s="59"/>
      <c r="ANF494" s="59"/>
      <c r="ANQ494" s="59"/>
      <c r="AOB494" s="59"/>
      <c r="AOM494" s="59"/>
      <c r="AOX494" s="59"/>
      <c r="API494" s="59"/>
      <c r="APT494" s="59"/>
      <c r="AQE494" s="59"/>
      <c r="AQP494" s="59"/>
      <c r="ARA494" s="59"/>
      <c r="ARL494" s="59"/>
      <c r="ARW494" s="59"/>
      <c r="ASH494" s="59"/>
      <c r="ASS494" s="59"/>
      <c r="ATD494" s="59"/>
      <c r="ATO494" s="59"/>
      <c r="ATZ494" s="59"/>
      <c r="AUK494" s="59"/>
      <c r="AUV494" s="59"/>
      <c r="AVG494" s="59"/>
      <c r="AVR494" s="59"/>
      <c r="AWC494" s="59"/>
      <c r="AWN494" s="59"/>
      <c r="AWY494" s="59"/>
      <c r="AXJ494" s="59"/>
      <c r="AXU494" s="59"/>
      <c r="AYF494" s="59"/>
      <c r="AYQ494" s="59"/>
      <c r="AZB494" s="59"/>
    </row>
    <row r="495" spans="1:1024 1035:1354" ht="18.75" customHeight="1" x14ac:dyDescent="0.25">
      <c r="A495" s="24">
        <f>'total Scrap'!A495</f>
        <v>0</v>
      </c>
      <c r="B495" s="29">
        <f>'total Scrap'!D495</f>
        <v>0</v>
      </c>
      <c r="C495" s="45">
        <f>'total Scrap'!E495</f>
        <v>0</v>
      </c>
      <c r="D495" s="8">
        <f>'total Scrap'!F495</f>
        <v>0</v>
      </c>
      <c r="E495" s="26">
        <f t="shared" ca="1" si="68"/>
        <v>1457</v>
      </c>
      <c r="F495" s="26">
        <f t="shared" si="69"/>
        <v>610</v>
      </c>
      <c r="G495" s="27">
        <f t="shared" ca="1" si="70"/>
        <v>43.571428571428569</v>
      </c>
      <c r="H495" s="26" t="e">
        <f t="shared" ca="1" si="71"/>
        <v>#NAME?</v>
      </c>
      <c r="I495" s="26"/>
      <c r="J495" s="30"/>
      <c r="P495" s="57">
        <f t="shared" si="72"/>
        <v>0</v>
      </c>
      <c r="Q495" s="30">
        <f t="shared" si="73"/>
        <v>0</v>
      </c>
      <c r="U495" s="42" t="e">
        <f ca="1">IF($C495=$R$3, $A495,)</f>
        <v>#NAME?</v>
      </c>
      <c r="W495" s="43" t="e">
        <f t="shared" ca="1" si="74"/>
        <v>#NAME?</v>
      </c>
      <c r="X495" s="42" t="e">
        <f t="shared" ca="1" si="75"/>
        <v>#NAME?</v>
      </c>
      <c r="AH495" s="59"/>
      <c r="AS495" s="59"/>
      <c r="BD495" s="59"/>
      <c r="BO495" s="59"/>
      <c r="BZ495" s="59"/>
      <c r="CK495" s="59"/>
      <c r="CV495" s="59"/>
      <c r="DG495" s="59"/>
      <c r="DR495" s="59"/>
      <c r="EC495" s="59"/>
      <c r="EN495" s="59"/>
      <c r="EY495" s="59"/>
      <c r="FJ495" s="59"/>
      <c r="FU495" s="59"/>
      <c r="GF495" s="59"/>
      <c r="GQ495" s="59"/>
      <c r="HB495" s="59"/>
      <c r="HM495" s="59"/>
      <c r="HX495" s="59"/>
      <c r="II495" s="59"/>
      <c r="IT495" s="59"/>
      <c r="JE495" s="59"/>
      <c r="JP495" s="59"/>
      <c r="KA495" s="59"/>
      <c r="KL495" s="59"/>
      <c r="KW495" s="59"/>
      <c r="LH495" s="59"/>
      <c r="LS495" s="59"/>
      <c r="MD495" s="59"/>
      <c r="MO495" s="59"/>
      <c r="MZ495" s="59"/>
      <c r="NK495" s="59"/>
      <c r="NV495" s="59"/>
      <c r="OG495" s="59"/>
      <c r="OR495" s="59"/>
      <c r="PC495" s="59"/>
      <c r="PN495" s="59"/>
      <c r="PY495" s="59"/>
      <c r="QJ495" s="59"/>
      <c r="QU495" s="59"/>
      <c r="RF495" s="59"/>
      <c r="RQ495" s="59"/>
      <c r="SB495" s="59"/>
      <c r="SM495" s="59"/>
      <c r="SX495" s="59"/>
      <c r="TI495" s="59"/>
      <c r="TT495" s="59"/>
      <c r="UE495" s="59"/>
      <c r="UP495" s="59"/>
      <c r="VA495" s="59"/>
      <c r="VL495" s="59"/>
      <c r="VW495" s="59"/>
      <c r="WH495" s="59"/>
      <c r="WS495" s="59"/>
      <c r="XD495" s="59"/>
      <c r="XO495" s="59"/>
      <c r="XZ495" s="59"/>
      <c r="YK495" s="59"/>
      <c r="YV495" s="59"/>
      <c r="ZG495" s="59"/>
      <c r="ZR495" s="59"/>
      <c r="AAC495" s="59"/>
      <c r="AAN495" s="59"/>
      <c r="AAY495" s="59"/>
      <c r="ABJ495" s="59"/>
      <c r="ABU495" s="59"/>
      <c r="ACF495" s="59"/>
      <c r="ACQ495" s="59"/>
      <c r="ADB495" s="59"/>
      <c r="ADM495" s="59"/>
      <c r="ADX495" s="59"/>
      <c r="AEI495" s="59"/>
      <c r="AET495" s="59"/>
      <c r="AFE495" s="59"/>
      <c r="AFP495" s="59"/>
      <c r="AGA495" s="59"/>
      <c r="AGL495" s="59"/>
      <c r="AGW495" s="59"/>
      <c r="AHH495" s="59"/>
      <c r="AHS495" s="59"/>
      <c r="AID495" s="59"/>
      <c r="AIO495" s="59"/>
      <c r="AIZ495" s="59"/>
      <c r="AJK495" s="59"/>
      <c r="AJV495" s="59"/>
      <c r="AKG495" s="59"/>
      <c r="AKR495" s="59"/>
      <c r="ALC495" s="59"/>
      <c r="ALN495" s="59"/>
      <c r="ALY495" s="59"/>
      <c r="AMJ495" s="59"/>
      <c r="AMU495" s="59"/>
      <c r="ANF495" s="59"/>
      <c r="ANQ495" s="59"/>
      <c r="AOB495" s="59"/>
      <c r="AOM495" s="59"/>
      <c r="AOX495" s="59"/>
      <c r="API495" s="59"/>
      <c r="APT495" s="59"/>
      <c r="AQE495" s="59"/>
      <c r="AQP495" s="59"/>
      <c r="ARA495" s="59"/>
      <c r="ARL495" s="59"/>
      <c r="ARW495" s="59"/>
      <c r="ASH495" s="59"/>
      <c r="ASS495" s="59"/>
      <c r="ATD495" s="59"/>
      <c r="ATO495" s="59"/>
      <c r="ATZ495" s="59"/>
      <c r="AUK495" s="59"/>
      <c r="AUV495" s="59"/>
      <c r="AVG495" s="59"/>
      <c r="AVR495" s="59"/>
      <c r="AWC495" s="59"/>
      <c r="AWN495" s="59"/>
      <c r="AWY495" s="59"/>
      <c r="AXJ495" s="59"/>
      <c r="AXU495" s="59"/>
      <c r="AYF495" s="59"/>
      <c r="AYQ495" s="59"/>
      <c r="AZB495" s="59"/>
    </row>
    <row r="496" spans="1:1024 1035:1354" ht="18.75" customHeight="1" x14ac:dyDescent="0.25">
      <c r="A496" s="24">
        <f>'total Scrap'!A496</f>
        <v>0</v>
      </c>
      <c r="B496" s="29">
        <f>'total Scrap'!D496</f>
        <v>0</v>
      </c>
      <c r="C496" s="45">
        <f>'total Scrap'!E496</f>
        <v>0</v>
      </c>
      <c r="D496" s="8">
        <f>'total Scrap'!F496</f>
        <v>0</v>
      </c>
      <c r="E496" s="26">
        <f t="shared" ca="1" si="68"/>
        <v>1457</v>
      </c>
      <c r="F496" s="26">
        <f t="shared" si="69"/>
        <v>610</v>
      </c>
      <c r="G496" s="27">
        <f t="shared" ca="1" si="70"/>
        <v>43.571428571428569</v>
      </c>
      <c r="H496" s="26" t="e">
        <f t="shared" ca="1" si="71"/>
        <v>#NAME?</v>
      </c>
      <c r="I496" s="26"/>
      <c r="J496" s="30"/>
      <c r="P496" s="57">
        <f t="shared" si="72"/>
        <v>0</v>
      </c>
      <c r="Q496" s="30">
        <f t="shared" si="73"/>
        <v>0</v>
      </c>
      <c r="U496" s="42" t="e">
        <f ca="1">IF($C496=$R$3, $A496,)</f>
        <v>#NAME?</v>
      </c>
      <c r="W496" s="43" t="e">
        <f t="shared" ca="1" si="74"/>
        <v>#NAME?</v>
      </c>
      <c r="X496" s="42" t="e">
        <f t="shared" ca="1" si="75"/>
        <v>#NAME?</v>
      </c>
      <c r="AH496" s="59"/>
      <c r="AS496" s="59"/>
      <c r="BD496" s="59"/>
      <c r="BO496" s="59"/>
      <c r="BZ496" s="59"/>
      <c r="CK496" s="59"/>
      <c r="CV496" s="59"/>
      <c r="DG496" s="59"/>
      <c r="DR496" s="59"/>
      <c r="EC496" s="59"/>
      <c r="EN496" s="59"/>
      <c r="EY496" s="59"/>
      <c r="FJ496" s="59"/>
      <c r="FU496" s="59"/>
      <c r="GF496" s="59"/>
      <c r="GQ496" s="59"/>
      <c r="HB496" s="59"/>
      <c r="HM496" s="59"/>
      <c r="HX496" s="59"/>
      <c r="II496" s="59"/>
      <c r="IT496" s="59"/>
      <c r="JE496" s="59"/>
      <c r="JP496" s="59"/>
      <c r="KA496" s="59"/>
      <c r="KL496" s="59"/>
      <c r="KW496" s="59"/>
      <c r="LH496" s="59"/>
      <c r="LS496" s="59"/>
      <c r="MD496" s="59"/>
      <c r="MO496" s="59"/>
      <c r="MZ496" s="59"/>
      <c r="NK496" s="59"/>
      <c r="NV496" s="59"/>
      <c r="OG496" s="59"/>
      <c r="OR496" s="59"/>
      <c r="PC496" s="59"/>
      <c r="PN496" s="59"/>
      <c r="PY496" s="59"/>
      <c r="QJ496" s="59"/>
      <c r="QU496" s="59"/>
      <c r="RF496" s="59"/>
      <c r="RQ496" s="59"/>
      <c r="SB496" s="59"/>
      <c r="SM496" s="59"/>
      <c r="SX496" s="59"/>
      <c r="TI496" s="59"/>
      <c r="TT496" s="59"/>
      <c r="UE496" s="59"/>
      <c r="UP496" s="59"/>
      <c r="VA496" s="59"/>
      <c r="VL496" s="59"/>
      <c r="VW496" s="59"/>
      <c r="WH496" s="59"/>
      <c r="WS496" s="59"/>
      <c r="XD496" s="59"/>
      <c r="XO496" s="59"/>
      <c r="XZ496" s="59"/>
      <c r="YK496" s="59"/>
      <c r="YV496" s="59"/>
      <c r="ZG496" s="59"/>
      <c r="ZR496" s="59"/>
      <c r="AAC496" s="59"/>
      <c r="AAN496" s="59"/>
      <c r="AAY496" s="59"/>
      <c r="ABJ496" s="59"/>
      <c r="ABU496" s="59"/>
      <c r="ACF496" s="59"/>
      <c r="ACQ496" s="59"/>
      <c r="ADB496" s="59"/>
      <c r="ADM496" s="59"/>
      <c r="ADX496" s="59"/>
      <c r="AEI496" s="59"/>
      <c r="AET496" s="59"/>
      <c r="AFE496" s="59"/>
      <c r="AFP496" s="59"/>
      <c r="AGA496" s="59"/>
      <c r="AGL496" s="59"/>
      <c r="AGW496" s="59"/>
      <c r="AHH496" s="59"/>
      <c r="AHS496" s="59"/>
      <c r="AID496" s="59"/>
      <c r="AIO496" s="59"/>
      <c r="AIZ496" s="59"/>
      <c r="AJK496" s="59"/>
      <c r="AJV496" s="59"/>
      <c r="AKG496" s="59"/>
      <c r="AKR496" s="59"/>
      <c r="ALC496" s="59"/>
      <c r="ALN496" s="59"/>
      <c r="ALY496" s="59"/>
      <c r="AMJ496" s="59"/>
      <c r="AMU496" s="59"/>
      <c r="ANF496" s="59"/>
      <c r="ANQ496" s="59"/>
      <c r="AOB496" s="59"/>
      <c r="AOM496" s="59"/>
      <c r="AOX496" s="59"/>
      <c r="API496" s="59"/>
      <c r="APT496" s="59"/>
      <c r="AQE496" s="59"/>
      <c r="AQP496" s="59"/>
      <c r="ARA496" s="59"/>
      <c r="ARL496" s="59"/>
      <c r="ARW496" s="59"/>
      <c r="ASH496" s="59"/>
      <c r="ASS496" s="59"/>
      <c r="ATD496" s="59"/>
      <c r="ATO496" s="59"/>
      <c r="ATZ496" s="59"/>
      <c r="AUK496" s="59"/>
      <c r="AUV496" s="59"/>
      <c r="AVG496" s="59"/>
      <c r="AVR496" s="59"/>
      <c r="AWC496" s="59"/>
      <c r="AWN496" s="59"/>
      <c r="AWY496" s="59"/>
      <c r="AXJ496" s="59"/>
      <c r="AXU496" s="59"/>
      <c r="AYF496" s="59"/>
      <c r="AYQ496" s="59"/>
      <c r="AZB496" s="59"/>
    </row>
    <row r="497" spans="1:1024 1035:1354" ht="18.75" customHeight="1" x14ac:dyDescent="0.25">
      <c r="A497" s="24">
        <f>'total Scrap'!A497</f>
        <v>0</v>
      </c>
      <c r="B497" s="29">
        <f>'total Scrap'!D497</f>
        <v>0</v>
      </c>
      <c r="C497" s="45">
        <f>'total Scrap'!E497</f>
        <v>0</v>
      </c>
      <c r="D497" s="8">
        <f>'total Scrap'!F497</f>
        <v>0</v>
      </c>
      <c r="E497" s="26">
        <f t="shared" ca="1" si="68"/>
        <v>1457</v>
      </c>
      <c r="F497" s="26">
        <f t="shared" si="69"/>
        <v>610</v>
      </c>
      <c r="G497" s="27">
        <f t="shared" ca="1" si="70"/>
        <v>43.571428571428569</v>
      </c>
      <c r="H497" s="26" t="e">
        <f t="shared" ca="1" si="71"/>
        <v>#NAME?</v>
      </c>
      <c r="I497" s="26"/>
      <c r="J497" s="30"/>
      <c r="P497" s="57">
        <f t="shared" si="72"/>
        <v>0</v>
      </c>
      <c r="Q497" s="30">
        <f t="shared" si="73"/>
        <v>0</v>
      </c>
      <c r="U497" s="42" t="e">
        <f ca="1">IF($C497=$R$3, $A497,)</f>
        <v>#NAME?</v>
      </c>
      <c r="W497" s="43" t="e">
        <f t="shared" ca="1" si="74"/>
        <v>#NAME?</v>
      </c>
      <c r="X497" s="42" t="e">
        <f t="shared" ca="1" si="75"/>
        <v>#NAME?</v>
      </c>
      <c r="AH497" s="59"/>
      <c r="AS497" s="59"/>
      <c r="BD497" s="59"/>
      <c r="BO497" s="59"/>
      <c r="BZ497" s="59"/>
      <c r="CK497" s="59"/>
      <c r="CV497" s="59"/>
      <c r="DG497" s="59"/>
      <c r="DR497" s="59"/>
      <c r="EC497" s="59"/>
      <c r="EN497" s="59"/>
      <c r="EY497" s="59"/>
      <c r="FJ497" s="59"/>
      <c r="FU497" s="59"/>
      <c r="GF497" s="59"/>
      <c r="GQ497" s="59"/>
      <c r="HB497" s="59"/>
      <c r="HM497" s="59"/>
      <c r="HX497" s="59"/>
      <c r="II497" s="59"/>
      <c r="IT497" s="59"/>
      <c r="JE497" s="59"/>
      <c r="JP497" s="59"/>
      <c r="KA497" s="59"/>
      <c r="KL497" s="59"/>
      <c r="KW497" s="59"/>
      <c r="LH497" s="59"/>
      <c r="LS497" s="59"/>
      <c r="MD497" s="59"/>
      <c r="MO497" s="59"/>
      <c r="MZ497" s="59"/>
      <c r="NK497" s="59"/>
      <c r="NV497" s="59"/>
      <c r="OG497" s="59"/>
      <c r="OR497" s="59"/>
      <c r="PC497" s="59"/>
      <c r="PN497" s="59"/>
      <c r="PY497" s="59"/>
      <c r="QJ497" s="59"/>
      <c r="QU497" s="59"/>
      <c r="RF497" s="59"/>
      <c r="RQ497" s="59"/>
      <c r="SB497" s="59"/>
      <c r="SM497" s="59"/>
      <c r="SX497" s="59"/>
      <c r="TI497" s="59"/>
      <c r="TT497" s="59"/>
      <c r="UE497" s="59"/>
      <c r="UP497" s="59"/>
      <c r="VA497" s="59"/>
      <c r="VL497" s="59"/>
      <c r="VW497" s="59"/>
      <c r="WH497" s="59"/>
      <c r="WS497" s="59"/>
      <c r="XD497" s="59"/>
      <c r="XO497" s="59"/>
      <c r="XZ497" s="59"/>
      <c r="YK497" s="59"/>
      <c r="YV497" s="59"/>
      <c r="ZG497" s="59"/>
      <c r="ZR497" s="59"/>
      <c r="AAC497" s="59"/>
      <c r="AAN497" s="59"/>
      <c r="AAY497" s="59"/>
      <c r="ABJ497" s="59"/>
      <c r="ABU497" s="59"/>
      <c r="ACF497" s="59"/>
      <c r="ACQ497" s="59"/>
      <c r="ADB497" s="59"/>
      <c r="ADM497" s="59"/>
      <c r="ADX497" s="59"/>
      <c r="AEI497" s="59"/>
      <c r="AET497" s="59"/>
      <c r="AFE497" s="59"/>
      <c r="AFP497" s="59"/>
      <c r="AGA497" s="59"/>
      <c r="AGL497" s="59"/>
      <c r="AGW497" s="59"/>
      <c r="AHH497" s="59"/>
      <c r="AHS497" s="59"/>
      <c r="AID497" s="59"/>
      <c r="AIO497" s="59"/>
      <c r="AIZ497" s="59"/>
      <c r="AJK497" s="59"/>
      <c r="AJV497" s="59"/>
      <c r="AKG497" s="59"/>
      <c r="AKR497" s="59"/>
      <c r="ALC497" s="59"/>
      <c r="ALN497" s="59"/>
      <c r="ALY497" s="59"/>
      <c r="AMJ497" s="59"/>
      <c r="AMU497" s="59"/>
      <c r="ANF497" s="59"/>
      <c r="ANQ497" s="59"/>
      <c r="AOB497" s="59"/>
      <c r="AOM497" s="59"/>
      <c r="AOX497" s="59"/>
      <c r="API497" s="59"/>
      <c r="APT497" s="59"/>
      <c r="AQE497" s="59"/>
      <c r="AQP497" s="59"/>
      <c r="ARA497" s="59"/>
      <c r="ARL497" s="59"/>
      <c r="ARW497" s="59"/>
      <c r="ASH497" s="59"/>
      <c r="ASS497" s="59"/>
      <c r="ATD497" s="59"/>
      <c r="ATO497" s="59"/>
      <c r="ATZ497" s="59"/>
      <c r="AUK497" s="59"/>
      <c r="AUV497" s="59"/>
      <c r="AVG497" s="59"/>
      <c r="AVR497" s="59"/>
      <c r="AWC497" s="59"/>
      <c r="AWN497" s="59"/>
      <c r="AWY497" s="59"/>
      <c r="AXJ497" s="59"/>
      <c r="AXU497" s="59"/>
      <c r="AYF497" s="59"/>
      <c r="AYQ497" s="59"/>
      <c r="AZB497" s="59"/>
    </row>
    <row r="498" spans="1:1024 1035:1354" ht="18.75" customHeight="1" x14ac:dyDescent="0.25">
      <c r="A498" s="24">
        <f>'total Scrap'!A498</f>
        <v>0</v>
      </c>
      <c r="B498" s="29">
        <f>'total Scrap'!D498</f>
        <v>0</v>
      </c>
      <c r="C498" s="45">
        <f>'total Scrap'!E498</f>
        <v>0</v>
      </c>
      <c r="D498" s="8">
        <f>'total Scrap'!F498</f>
        <v>0</v>
      </c>
      <c r="E498" s="26">
        <f t="shared" ca="1" si="68"/>
        <v>1457</v>
      </c>
      <c r="F498" s="26">
        <f t="shared" si="69"/>
        <v>610</v>
      </c>
      <c r="G498" s="27">
        <f t="shared" ca="1" si="70"/>
        <v>43.571428571428569</v>
      </c>
      <c r="H498" s="26" t="e">
        <f t="shared" ca="1" si="71"/>
        <v>#NAME?</v>
      </c>
      <c r="I498" s="26"/>
      <c r="J498" s="30"/>
      <c r="P498" s="57">
        <f t="shared" si="72"/>
        <v>0</v>
      </c>
      <c r="Q498" s="30">
        <f t="shared" si="73"/>
        <v>0</v>
      </c>
      <c r="U498" s="42" t="e">
        <f ca="1">IF($C498=$R$3, $A498,)</f>
        <v>#NAME?</v>
      </c>
      <c r="W498" s="43" t="e">
        <f t="shared" ca="1" si="74"/>
        <v>#NAME?</v>
      </c>
      <c r="X498" s="42" t="e">
        <f t="shared" ca="1" si="75"/>
        <v>#NAME?</v>
      </c>
      <c r="AH498" s="59"/>
      <c r="AS498" s="59"/>
      <c r="BD498" s="59"/>
      <c r="BO498" s="59"/>
      <c r="BZ498" s="59"/>
      <c r="CK498" s="59"/>
      <c r="CV498" s="59"/>
      <c r="DG498" s="59"/>
      <c r="DR498" s="59"/>
      <c r="EC498" s="59"/>
      <c r="EN498" s="59"/>
      <c r="EY498" s="59"/>
      <c r="FJ498" s="59"/>
      <c r="FU498" s="59"/>
      <c r="GF498" s="59"/>
      <c r="GQ498" s="59"/>
      <c r="HB498" s="59"/>
      <c r="HM498" s="59"/>
      <c r="HX498" s="59"/>
      <c r="II498" s="59"/>
      <c r="IT498" s="59"/>
      <c r="JE498" s="59"/>
      <c r="JP498" s="59"/>
      <c r="KA498" s="59"/>
      <c r="KL498" s="59"/>
      <c r="KW498" s="59"/>
      <c r="LH498" s="59"/>
      <c r="LS498" s="59"/>
      <c r="MD498" s="59"/>
      <c r="MO498" s="59"/>
      <c r="MZ498" s="59"/>
      <c r="NK498" s="59"/>
      <c r="NV498" s="59"/>
      <c r="OG498" s="59"/>
      <c r="OR498" s="59"/>
      <c r="PC498" s="59"/>
      <c r="PN498" s="59"/>
      <c r="PY498" s="59"/>
      <c r="QJ498" s="59"/>
      <c r="QU498" s="59"/>
      <c r="RF498" s="59"/>
      <c r="RQ498" s="59"/>
      <c r="SB498" s="59"/>
      <c r="SM498" s="59"/>
      <c r="SX498" s="59"/>
      <c r="TI498" s="59"/>
      <c r="TT498" s="59"/>
      <c r="UE498" s="59"/>
      <c r="UP498" s="59"/>
      <c r="VA498" s="59"/>
      <c r="VL498" s="59"/>
      <c r="VW498" s="59"/>
      <c r="WH498" s="59"/>
      <c r="WS498" s="59"/>
      <c r="XD498" s="59"/>
      <c r="XO498" s="59"/>
      <c r="XZ498" s="59"/>
      <c r="YK498" s="59"/>
      <c r="YV498" s="59"/>
      <c r="ZG498" s="59"/>
      <c r="ZR498" s="59"/>
      <c r="AAC498" s="59"/>
      <c r="AAN498" s="59"/>
      <c r="AAY498" s="59"/>
      <c r="ABJ498" s="59"/>
      <c r="ABU498" s="59"/>
      <c r="ACF498" s="59"/>
      <c r="ACQ498" s="59"/>
      <c r="ADB498" s="59"/>
      <c r="ADM498" s="59"/>
      <c r="ADX498" s="59"/>
      <c r="AEI498" s="59"/>
      <c r="AET498" s="59"/>
      <c r="AFE498" s="59"/>
      <c r="AFP498" s="59"/>
      <c r="AGA498" s="59"/>
      <c r="AGL498" s="59"/>
      <c r="AGW498" s="59"/>
      <c r="AHH498" s="59"/>
      <c r="AHS498" s="59"/>
      <c r="AID498" s="59"/>
      <c r="AIO498" s="59"/>
      <c r="AIZ498" s="59"/>
      <c r="AJK498" s="59"/>
      <c r="AJV498" s="59"/>
      <c r="AKG498" s="59"/>
      <c r="AKR498" s="59"/>
      <c r="ALC498" s="59"/>
      <c r="ALN498" s="59"/>
      <c r="ALY498" s="59"/>
      <c r="AMJ498" s="59"/>
      <c r="AMU498" s="59"/>
      <c r="ANF498" s="59"/>
      <c r="ANQ498" s="59"/>
      <c r="AOB498" s="59"/>
      <c r="AOM498" s="59"/>
      <c r="AOX498" s="59"/>
      <c r="API498" s="59"/>
      <c r="APT498" s="59"/>
      <c r="AQE498" s="59"/>
      <c r="AQP498" s="59"/>
      <c r="ARA498" s="59"/>
      <c r="ARL498" s="59"/>
      <c r="ARW498" s="59"/>
      <c r="ASH498" s="59"/>
      <c r="ASS498" s="59"/>
      <c r="ATD498" s="59"/>
      <c r="ATO498" s="59"/>
      <c r="ATZ498" s="59"/>
      <c r="AUK498" s="59"/>
      <c r="AUV498" s="59"/>
      <c r="AVG498" s="59"/>
      <c r="AVR498" s="59"/>
      <c r="AWC498" s="59"/>
      <c r="AWN498" s="59"/>
      <c r="AWY498" s="59"/>
      <c r="AXJ498" s="59"/>
      <c r="AXU498" s="59"/>
      <c r="AYF498" s="59"/>
      <c r="AYQ498" s="59"/>
      <c r="AZB498" s="59"/>
    </row>
    <row r="499" spans="1:1024 1035:1354" ht="18.75" customHeight="1" x14ac:dyDescent="0.25">
      <c r="A499" s="24">
        <f>'total Scrap'!A499</f>
        <v>0</v>
      </c>
      <c r="B499" s="29">
        <f>'total Scrap'!D499</f>
        <v>0</v>
      </c>
      <c r="C499" s="45">
        <f>'total Scrap'!E499</f>
        <v>0</v>
      </c>
      <c r="D499" s="8">
        <f>'total Scrap'!F499</f>
        <v>0</v>
      </c>
      <c r="E499" s="26">
        <f t="shared" ca="1" si="68"/>
        <v>1457</v>
      </c>
      <c r="F499" s="26">
        <f t="shared" si="69"/>
        <v>610</v>
      </c>
      <c r="G499" s="27">
        <f t="shared" ca="1" si="70"/>
        <v>43.571428571428569</v>
      </c>
      <c r="H499" s="26" t="e">
        <f t="shared" ca="1" si="71"/>
        <v>#NAME?</v>
      </c>
      <c r="I499" s="26"/>
      <c r="J499" s="30"/>
      <c r="P499" s="57">
        <f t="shared" si="72"/>
        <v>0</v>
      </c>
      <c r="Q499" s="30">
        <f t="shared" si="73"/>
        <v>0</v>
      </c>
      <c r="U499" s="42" t="e">
        <f ca="1">IF($C499=$R$3, $A499,)</f>
        <v>#NAME?</v>
      </c>
      <c r="W499" s="43" t="e">
        <f t="shared" ca="1" si="74"/>
        <v>#NAME?</v>
      </c>
      <c r="X499" s="42" t="e">
        <f t="shared" ca="1" si="75"/>
        <v>#NAME?</v>
      </c>
      <c r="AH499" s="59"/>
      <c r="AS499" s="59"/>
      <c r="BD499" s="59"/>
      <c r="BO499" s="59"/>
      <c r="BZ499" s="59"/>
      <c r="CK499" s="59"/>
      <c r="CV499" s="59"/>
      <c r="DG499" s="59"/>
      <c r="DR499" s="59"/>
      <c r="EC499" s="59"/>
      <c r="EN499" s="59"/>
      <c r="EY499" s="59"/>
      <c r="FJ499" s="59"/>
      <c r="FU499" s="59"/>
      <c r="GF499" s="59"/>
      <c r="GQ499" s="59"/>
      <c r="HB499" s="59"/>
      <c r="HM499" s="59"/>
      <c r="HX499" s="59"/>
      <c r="II499" s="59"/>
      <c r="IT499" s="59"/>
      <c r="JE499" s="59"/>
      <c r="JP499" s="59"/>
      <c r="KA499" s="59"/>
      <c r="KL499" s="59"/>
      <c r="KW499" s="59"/>
      <c r="LH499" s="59"/>
      <c r="LS499" s="59"/>
      <c r="MD499" s="59"/>
      <c r="MO499" s="59"/>
      <c r="MZ499" s="59"/>
      <c r="NK499" s="59"/>
      <c r="NV499" s="59"/>
      <c r="OG499" s="59"/>
      <c r="OR499" s="59"/>
      <c r="PC499" s="59"/>
      <c r="PN499" s="59"/>
      <c r="PY499" s="59"/>
      <c r="QJ499" s="59"/>
      <c r="QU499" s="59"/>
      <c r="RF499" s="59"/>
      <c r="RQ499" s="59"/>
      <c r="SB499" s="59"/>
      <c r="SM499" s="59"/>
      <c r="SX499" s="59"/>
      <c r="TI499" s="59"/>
      <c r="TT499" s="59"/>
      <c r="UE499" s="59"/>
      <c r="UP499" s="59"/>
      <c r="VA499" s="59"/>
      <c r="VL499" s="59"/>
      <c r="VW499" s="59"/>
      <c r="WH499" s="59"/>
      <c r="WS499" s="59"/>
      <c r="XD499" s="59"/>
      <c r="XO499" s="59"/>
      <c r="XZ499" s="59"/>
      <c r="YK499" s="59"/>
      <c r="YV499" s="59"/>
      <c r="ZG499" s="59"/>
      <c r="ZR499" s="59"/>
      <c r="AAC499" s="59"/>
      <c r="AAN499" s="59"/>
      <c r="AAY499" s="59"/>
      <c r="ABJ499" s="59"/>
      <c r="ABU499" s="59"/>
      <c r="ACF499" s="59"/>
      <c r="ACQ499" s="59"/>
      <c r="ADB499" s="59"/>
      <c r="ADM499" s="59"/>
      <c r="ADX499" s="59"/>
      <c r="AEI499" s="59"/>
      <c r="AET499" s="59"/>
      <c r="AFE499" s="59"/>
      <c r="AFP499" s="59"/>
      <c r="AGA499" s="59"/>
      <c r="AGL499" s="59"/>
      <c r="AGW499" s="59"/>
      <c r="AHH499" s="59"/>
      <c r="AHS499" s="59"/>
      <c r="AID499" s="59"/>
      <c r="AIO499" s="59"/>
      <c r="AIZ499" s="59"/>
      <c r="AJK499" s="59"/>
      <c r="AJV499" s="59"/>
      <c r="AKG499" s="59"/>
      <c r="AKR499" s="59"/>
      <c r="ALC499" s="59"/>
      <c r="ALN499" s="59"/>
      <c r="ALY499" s="59"/>
      <c r="AMJ499" s="59"/>
      <c r="AMU499" s="59"/>
      <c r="ANF499" s="59"/>
      <c r="ANQ499" s="59"/>
      <c r="AOB499" s="59"/>
      <c r="AOM499" s="59"/>
      <c r="AOX499" s="59"/>
      <c r="API499" s="59"/>
      <c r="APT499" s="59"/>
      <c r="AQE499" s="59"/>
      <c r="AQP499" s="59"/>
      <c r="ARA499" s="59"/>
      <c r="ARL499" s="59"/>
      <c r="ARW499" s="59"/>
      <c r="ASH499" s="59"/>
      <c r="ASS499" s="59"/>
      <c r="ATD499" s="59"/>
      <c r="ATO499" s="59"/>
      <c r="ATZ499" s="59"/>
      <c r="AUK499" s="59"/>
      <c r="AUV499" s="59"/>
      <c r="AVG499" s="59"/>
      <c r="AVR499" s="59"/>
      <c r="AWC499" s="59"/>
      <c r="AWN499" s="59"/>
      <c r="AWY499" s="59"/>
      <c r="AXJ499" s="59"/>
      <c r="AXU499" s="59"/>
      <c r="AYF499" s="59"/>
      <c r="AYQ499" s="59"/>
      <c r="AZB499" s="59"/>
    </row>
    <row r="500" spans="1:1024 1035:1354" ht="18.75" customHeight="1" x14ac:dyDescent="0.25">
      <c r="A500" s="24">
        <f>'total Scrap'!A500</f>
        <v>0</v>
      </c>
      <c r="B500" s="29">
        <f>'total Scrap'!D500</f>
        <v>0</v>
      </c>
      <c r="C500" s="45">
        <f>'total Scrap'!E500</f>
        <v>0</v>
      </c>
      <c r="D500" s="8">
        <f>'total Scrap'!F500</f>
        <v>0</v>
      </c>
      <c r="E500" s="26">
        <f t="shared" ca="1" si="68"/>
        <v>1457</v>
      </c>
      <c r="F500" s="26">
        <f t="shared" si="69"/>
        <v>610</v>
      </c>
      <c r="G500" s="27">
        <f t="shared" ca="1" si="70"/>
        <v>43.571428571428569</v>
      </c>
      <c r="H500" s="26" t="e">
        <f t="shared" ca="1" si="71"/>
        <v>#NAME?</v>
      </c>
      <c r="I500" s="26"/>
      <c r="J500" s="30"/>
      <c r="P500" s="57">
        <f t="shared" si="72"/>
        <v>0</v>
      </c>
      <c r="Q500" s="30">
        <f t="shared" si="73"/>
        <v>0</v>
      </c>
      <c r="U500" s="42" t="e">
        <f ca="1">IF($C500=$R$3, $A500,)</f>
        <v>#NAME?</v>
      </c>
      <c r="W500" s="43" t="e">
        <f t="shared" ca="1" si="74"/>
        <v>#NAME?</v>
      </c>
      <c r="X500" s="42" t="e">
        <f t="shared" ca="1" si="75"/>
        <v>#NAME?</v>
      </c>
      <c r="AH500" s="59"/>
      <c r="AS500" s="59"/>
      <c r="BD500" s="59"/>
      <c r="BO500" s="59"/>
      <c r="BZ500" s="59"/>
      <c r="CK500" s="59"/>
      <c r="CV500" s="59"/>
      <c r="DG500" s="59"/>
      <c r="DR500" s="59"/>
      <c r="EC500" s="59"/>
      <c r="EN500" s="59"/>
      <c r="EY500" s="59"/>
      <c r="FJ500" s="59"/>
      <c r="FU500" s="59"/>
      <c r="GF500" s="59"/>
      <c r="GQ500" s="59"/>
      <c r="HB500" s="59"/>
      <c r="HM500" s="59"/>
      <c r="HX500" s="59"/>
      <c r="II500" s="59"/>
      <c r="IT500" s="59"/>
      <c r="JE500" s="59"/>
      <c r="JP500" s="59"/>
      <c r="KA500" s="59"/>
      <c r="KL500" s="59"/>
      <c r="KW500" s="59"/>
      <c r="LH500" s="59"/>
      <c r="LS500" s="59"/>
      <c r="MD500" s="59"/>
      <c r="MO500" s="59"/>
      <c r="MZ500" s="59"/>
      <c r="NK500" s="59"/>
      <c r="NV500" s="59"/>
      <c r="OG500" s="59"/>
      <c r="OR500" s="59"/>
      <c r="PC500" s="59"/>
      <c r="PN500" s="59"/>
      <c r="PY500" s="59"/>
      <c r="QJ500" s="59"/>
      <c r="QU500" s="59"/>
      <c r="RF500" s="59"/>
      <c r="RQ500" s="59"/>
      <c r="SB500" s="59"/>
      <c r="SM500" s="59"/>
      <c r="SX500" s="59"/>
      <c r="TI500" s="59"/>
      <c r="TT500" s="59"/>
      <c r="UE500" s="59"/>
      <c r="UP500" s="59"/>
      <c r="VA500" s="59"/>
      <c r="VL500" s="59"/>
      <c r="VW500" s="59"/>
      <c r="WH500" s="59"/>
      <c r="WS500" s="59"/>
      <c r="XD500" s="59"/>
      <c r="XO500" s="59"/>
      <c r="XZ500" s="59"/>
      <c r="YK500" s="59"/>
      <c r="YV500" s="59"/>
      <c r="ZG500" s="59"/>
      <c r="ZR500" s="59"/>
      <c r="AAC500" s="59"/>
      <c r="AAN500" s="59"/>
      <c r="AAY500" s="59"/>
      <c r="ABJ500" s="59"/>
      <c r="ABU500" s="59"/>
      <c r="ACF500" s="59"/>
      <c r="ACQ500" s="59"/>
      <c r="ADB500" s="59"/>
      <c r="ADM500" s="59"/>
      <c r="ADX500" s="59"/>
      <c r="AEI500" s="59"/>
      <c r="AET500" s="59"/>
      <c r="AFE500" s="59"/>
      <c r="AFP500" s="59"/>
      <c r="AGA500" s="59"/>
      <c r="AGL500" s="59"/>
      <c r="AGW500" s="59"/>
      <c r="AHH500" s="59"/>
      <c r="AHS500" s="59"/>
      <c r="AID500" s="59"/>
      <c r="AIO500" s="59"/>
      <c r="AIZ500" s="59"/>
      <c r="AJK500" s="59"/>
      <c r="AJV500" s="59"/>
      <c r="AKG500" s="59"/>
      <c r="AKR500" s="59"/>
      <c r="ALC500" s="59"/>
      <c r="ALN500" s="59"/>
      <c r="ALY500" s="59"/>
      <c r="AMJ500" s="59"/>
      <c r="AMU500" s="59"/>
      <c r="ANF500" s="59"/>
      <c r="ANQ500" s="59"/>
      <c r="AOB500" s="59"/>
      <c r="AOM500" s="59"/>
      <c r="AOX500" s="59"/>
      <c r="API500" s="59"/>
      <c r="APT500" s="59"/>
      <c r="AQE500" s="59"/>
      <c r="AQP500" s="59"/>
      <c r="ARA500" s="59"/>
      <c r="ARL500" s="59"/>
      <c r="ARW500" s="59"/>
      <c r="ASH500" s="59"/>
      <c r="ASS500" s="59"/>
      <c r="ATD500" s="59"/>
      <c r="ATO500" s="59"/>
      <c r="ATZ500" s="59"/>
      <c r="AUK500" s="59"/>
      <c r="AUV500" s="59"/>
      <c r="AVG500" s="59"/>
      <c r="AVR500" s="59"/>
      <c r="AWC500" s="59"/>
      <c r="AWN500" s="59"/>
      <c r="AWY500" s="59"/>
      <c r="AXJ500" s="59"/>
      <c r="AXU500" s="59"/>
      <c r="AYF500" s="59"/>
      <c r="AYQ500" s="59"/>
      <c r="AZB500" s="59"/>
    </row>
    <row r="501" spans="1:1024 1035:1354" ht="18.75" customHeight="1" x14ac:dyDescent="0.25">
      <c r="A501" s="24">
        <f>'total Scrap'!A501</f>
        <v>0</v>
      </c>
      <c r="B501" s="29">
        <f>'total Scrap'!D501</f>
        <v>0</v>
      </c>
      <c r="C501" s="45">
        <f>'total Scrap'!E501</f>
        <v>0</v>
      </c>
      <c r="D501" s="8">
        <f>'total Scrap'!F501</f>
        <v>0</v>
      </c>
      <c r="E501" s="26">
        <f t="shared" ca="1" si="68"/>
        <v>1457</v>
      </c>
      <c r="F501" s="26">
        <f t="shared" si="69"/>
        <v>610</v>
      </c>
      <c r="G501" s="27">
        <f t="shared" ca="1" si="70"/>
        <v>43.571428571428569</v>
      </c>
      <c r="H501" s="26" t="e">
        <f t="shared" ca="1" si="71"/>
        <v>#NAME?</v>
      </c>
      <c r="I501" s="26"/>
      <c r="J501" s="30"/>
      <c r="P501" s="57">
        <f t="shared" si="72"/>
        <v>0</v>
      </c>
      <c r="Q501" s="30">
        <f t="shared" si="73"/>
        <v>0</v>
      </c>
      <c r="U501" s="42" t="e">
        <f ca="1">IF($C501=$R$3, $A501,)</f>
        <v>#NAME?</v>
      </c>
      <c r="W501" s="43" t="e">
        <f t="shared" ca="1" si="74"/>
        <v>#NAME?</v>
      </c>
      <c r="X501" s="42" t="e">
        <f t="shared" ca="1" si="75"/>
        <v>#NAME?</v>
      </c>
      <c r="AH501" s="59"/>
      <c r="AS501" s="59"/>
      <c r="BD501" s="59"/>
      <c r="BO501" s="59"/>
      <c r="BZ501" s="59"/>
      <c r="CK501" s="59"/>
      <c r="CV501" s="59"/>
      <c r="DG501" s="59"/>
      <c r="DR501" s="59"/>
      <c r="EC501" s="59"/>
      <c r="EN501" s="59"/>
      <c r="EY501" s="59"/>
      <c r="FJ501" s="59"/>
      <c r="FU501" s="59"/>
      <c r="GF501" s="59"/>
      <c r="GQ501" s="59"/>
      <c r="HB501" s="59"/>
      <c r="HM501" s="59"/>
      <c r="HX501" s="59"/>
      <c r="II501" s="59"/>
      <c r="IT501" s="59"/>
      <c r="JE501" s="59"/>
      <c r="JP501" s="59"/>
      <c r="KA501" s="59"/>
      <c r="KL501" s="59"/>
      <c r="KW501" s="59"/>
      <c r="LH501" s="59"/>
      <c r="LS501" s="59"/>
      <c r="MD501" s="59"/>
      <c r="MO501" s="59"/>
      <c r="MZ501" s="59"/>
      <c r="NK501" s="59"/>
      <c r="NV501" s="59"/>
      <c r="OG501" s="59"/>
      <c r="OR501" s="59"/>
      <c r="PC501" s="59"/>
      <c r="PN501" s="59"/>
      <c r="PY501" s="59"/>
      <c r="QJ501" s="59"/>
      <c r="QU501" s="59"/>
      <c r="RF501" s="59"/>
      <c r="RQ501" s="59"/>
      <c r="SB501" s="59"/>
      <c r="SM501" s="59"/>
      <c r="SX501" s="59"/>
      <c r="TI501" s="59"/>
      <c r="TT501" s="59"/>
      <c r="UE501" s="59"/>
      <c r="UP501" s="59"/>
      <c r="VA501" s="59"/>
      <c r="VL501" s="59"/>
      <c r="VW501" s="59"/>
      <c r="WH501" s="59"/>
      <c r="WS501" s="59"/>
      <c r="XD501" s="59"/>
      <c r="XO501" s="59"/>
      <c r="XZ501" s="59"/>
      <c r="YK501" s="59"/>
      <c r="YV501" s="59"/>
      <c r="ZG501" s="59"/>
      <c r="ZR501" s="59"/>
      <c r="AAC501" s="59"/>
      <c r="AAN501" s="59"/>
      <c r="AAY501" s="59"/>
      <c r="ABJ501" s="59"/>
      <c r="ABU501" s="59"/>
      <c r="ACF501" s="59"/>
      <c r="ACQ501" s="59"/>
      <c r="ADB501" s="59"/>
      <c r="ADM501" s="59"/>
      <c r="ADX501" s="59"/>
      <c r="AEI501" s="59"/>
      <c r="AET501" s="59"/>
      <c r="AFE501" s="59"/>
      <c r="AFP501" s="59"/>
      <c r="AGA501" s="59"/>
      <c r="AGL501" s="59"/>
      <c r="AGW501" s="59"/>
      <c r="AHH501" s="59"/>
      <c r="AHS501" s="59"/>
      <c r="AID501" s="59"/>
      <c r="AIO501" s="59"/>
      <c r="AIZ501" s="59"/>
      <c r="AJK501" s="59"/>
      <c r="AJV501" s="59"/>
      <c r="AKG501" s="59"/>
      <c r="AKR501" s="59"/>
      <c r="ALC501" s="59"/>
      <c r="ALN501" s="59"/>
      <c r="ALY501" s="59"/>
      <c r="AMJ501" s="59"/>
      <c r="AMU501" s="59"/>
      <c r="ANF501" s="59"/>
      <c r="ANQ501" s="59"/>
      <c r="AOB501" s="59"/>
      <c r="AOM501" s="59"/>
      <c r="AOX501" s="59"/>
      <c r="API501" s="59"/>
      <c r="APT501" s="59"/>
      <c r="AQE501" s="59"/>
      <c r="AQP501" s="59"/>
      <c r="ARA501" s="59"/>
      <c r="ARL501" s="59"/>
      <c r="ARW501" s="59"/>
      <c r="ASH501" s="59"/>
      <c r="ASS501" s="59"/>
      <c r="ATD501" s="59"/>
      <c r="ATO501" s="59"/>
      <c r="ATZ501" s="59"/>
      <c r="AUK501" s="59"/>
      <c r="AUV501" s="59"/>
      <c r="AVG501" s="59"/>
      <c r="AVR501" s="59"/>
      <c r="AWC501" s="59"/>
      <c r="AWN501" s="59"/>
      <c r="AWY501" s="59"/>
      <c r="AXJ501" s="59"/>
      <c r="AXU501" s="59"/>
      <c r="AYF501" s="59"/>
      <c r="AYQ501" s="59"/>
      <c r="AZB501" s="59"/>
    </row>
    <row r="502" spans="1:1024 1035:1354" ht="18.75" customHeight="1" x14ac:dyDescent="0.25">
      <c r="A502" s="24">
        <f>'total Scrap'!A502</f>
        <v>0</v>
      </c>
      <c r="B502" s="29">
        <f>'total Scrap'!D502</f>
        <v>0</v>
      </c>
      <c r="C502" s="45">
        <f>'total Scrap'!E502</f>
        <v>0</v>
      </c>
      <c r="D502" s="8">
        <f>'total Scrap'!F502</f>
        <v>0</v>
      </c>
      <c r="E502" s="26">
        <f t="shared" ca="1" si="68"/>
        <v>1457</v>
      </c>
      <c r="F502" s="26">
        <f t="shared" si="69"/>
        <v>610</v>
      </c>
      <c r="G502" s="27">
        <f t="shared" ca="1" si="70"/>
        <v>43.571428571428569</v>
      </c>
      <c r="H502" s="26" t="e">
        <f t="shared" ca="1" si="71"/>
        <v>#NAME?</v>
      </c>
      <c r="I502" s="26"/>
      <c r="J502" s="30"/>
      <c r="P502" s="57">
        <f t="shared" si="72"/>
        <v>0</v>
      </c>
      <c r="Q502" s="30">
        <f t="shared" si="73"/>
        <v>0</v>
      </c>
      <c r="U502" s="42" t="e">
        <f ca="1">IF($C502=$R$3, $A502,)</f>
        <v>#NAME?</v>
      </c>
      <c r="W502" s="43" t="e">
        <f t="shared" ca="1" si="74"/>
        <v>#NAME?</v>
      </c>
      <c r="X502" s="42" t="e">
        <f t="shared" ca="1" si="75"/>
        <v>#NAME?</v>
      </c>
      <c r="AH502" s="59"/>
      <c r="AS502" s="59"/>
      <c r="BD502" s="59"/>
      <c r="BO502" s="59"/>
      <c r="BZ502" s="59"/>
      <c r="CK502" s="59"/>
      <c r="CV502" s="59"/>
      <c r="DG502" s="59"/>
      <c r="DR502" s="59"/>
      <c r="EC502" s="59"/>
      <c r="EN502" s="59"/>
      <c r="EY502" s="59"/>
      <c r="FJ502" s="59"/>
      <c r="FU502" s="59"/>
      <c r="GF502" s="59"/>
      <c r="GQ502" s="59"/>
      <c r="HB502" s="59"/>
      <c r="HM502" s="59"/>
      <c r="HX502" s="59"/>
      <c r="II502" s="59"/>
      <c r="IT502" s="59"/>
      <c r="JE502" s="59"/>
      <c r="JP502" s="59"/>
      <c r="KA502" s="59"/>
      <c r="KL502" s="59"/>
      <c r="KW502" s="59"/>
      <c r="LH502" s="59"/>
      <c r="LS502" s="59"/>
      <c r="MD502" s="59"/>
      <c r="MO502" s="59"/>
      <c r="MZ502" s="59"/>
      <c r="NK502" s="59"/>
      <c r="NV502" s="59"/>
      <c r="OG502" s="59"/>
      <c r="OR502" s="59"/>
      <c r="PC502" s="59"/>
      <c r="PN502" s="59"/>
      <c r="PY502" s="59"/>
      <c r="QJ502" s="59"/>
      <c r="QU502" s="59"/>
      <c r="RF502" s="59"/>
      <c r="RQ502" s="59"/>
      <c r="SB502" s="59"/>
      <c r="SM502" s="59"/>
      <c r="SX502" s="59"/>
      <c r="TI502" s="59"/>
      <c r="TT502" s="59"/>
      <c r="UE502" s="59"/>
      <c r="UP502" s="59"/>
      <c r="VA502" s="59"/>
      <c r="VL502" s="59"/>
      <c r="VW502" s="59"/>
      <c r="WH502" s="59"/>
      <c r="WS502" s="59"/>
      <c r="XD502" s="59"/>
      <c r="XO502" s="59"/>
      <c r="XZ502" s="59"/>
      <c r="YK502" s="59"/>
      <c r="YV502" s="59"/>
      <c r="ZG502" s="59"/>
      <c r="ZR502" s="59"/>
      <c r="AAC502" s="59"/>
      <c r="AAN502" s="59"/>
      <c r="AAY502" s="59"/>
      <c r="ABJ502" s="59"/>
      <c r="ABU502" s="59"/>
      <c r="ACF502" s="59"/>
      <c r="ACQ502" s="59"/>
      <c r="ADB502" s="59"/>
      <c r="ADM502" s="59"/>
      <c r="ADX502" s="59"/>
      <c r="AEI502" s="59"/>
      <c r="AET502" s="59"/>
      <c r="AFE502" s="59"/>
      <c r="AFP502" s="59"/>
      <c r="AGA502" s="59"/>
      <c r="AGL502" s="59"/>
      <c r="AGW502" s="59"/>
      <c r="AHH502" s="59"/>
      <c r="AHS502" s="59"/>
      <c r="AID502" s="59"/>
      <c r="AIO502" s="59"/>
      <c r="AIZ502" s="59"/>
      <c r="AJK502" s="59"/>
      <c r="AJV502" s="59"/>
      <c r="AKG502" s="59"/>
      <c r="AKR502" s="59"/>
      <c r="ALC502" s="59"/>
      <c r="ALN502" s="59"/>
      <c r="ALY502" s="59"/>
      <c r="AMJ502" s="59"/>
      <c r="AMU502" s="59"/>
      <c r="ANF502" s="59"/>
      <c r="ANQ502" s="59"/>
      <c r="AOB502" s="59"/>
      <c r="AOM502" s="59"/>
      <c r="AOX502" s="59"/>
      <c r="API502" s="59"/>
      <c r="APT502" s="59"/>
      <c r="AQE502" s="59"/>
      <c r="AQP502" s="59"/>
      <c r="ARA502" s="59"/>
      <c r="ARL502" s="59"/>
      <c r="ARW502" s="59"/>
      <c r="ASH502" s="59"/>
      <c r="ASS502" s="59"/>
      <c r="ATD502" s="59"/>
      <c r="ATO502" s="59"/>
      <c r="ATZ502" s="59"/>
      <c r="AUK502" s="59"/>
      <c r="AUV502" s="59"/>
      <c r="AVG502" s="59"/>
      <c r="AVR502" s="59"/>
      <c r="AWC502" s="59"/>
      <c r="AWN502" s="59"/>
      <c r="AWY502" s="59"/>
      <c r="AXJ502" s="59"/>
      <c r="AXU502" s="59"/>
      <c r="AYF502" s="59"/>
      <c r="AYQ502" s="59"/>
      <c r="AZB502" s="59"/>
    </row>
    <row r="503" spans="1:1024 1035:1354" ht="18.75" customHeight="1" x14ac:dyDescent="0.25">
      <c r="A503" s="24">
        <f>'total Scrap'!A503</f>
        <v>0</v>
      </c>
      <c r="B503" s="29">
        <f>'total Scrap'!D503</f>
        <v>0</v>
      </c>
      <c r="C503" s="45">
        <f>'total Scrap'!E503</f>
        <v>0</v>
      </c>
      <c r="D503" s="8">
        <f>'total Scrap'!F503</f>
        <v>0</v>
      </c>
      <c r="E503" s="26">
        <f t="shared" ca="1" si="68"/>
        <v>1457</v>
      </c>
      <c r="F503" s="26">
        <f t="shared" si="69"/>
        <v>610</v>
      </c>
      <c r="G503" s="27">
        <f t="shared" ca="1" si="70"/>
        <v>43.571428571428569</v>
      </c>
      <c r="H503" s="26" t="e">
        <f t="shared" ca="1" si="71"/>
        <v>#NAME?</v>
      </c>
      <c r="I503" s="26"/>
      <c r="J503" s="30"/>
      <c r="P503" s="57">
        <f t="shared" si="72"/>
        <v>0</v>
      </c>
      <c r="Q503" s="30">
        <f t="shared" si="73"/>
        <v>0</v>
      </c>
      <c r="U503" s="42" t="e">
        <f ca="1">IF($C503=$R$3, $A503,)</f>
        <v>#NAME?</v>
      </c>
      <c r="W503" s="43" t="e">
        <f t="shared" ca="1" si="74"/>
        <v>#NAME?</v>
      </c>
      <c r="X503" s="42" t="e">
        <f t="shared" ca="1" si="75"/>
        <v>#NAME?</v>
      </c>
      <c r="AH503" s="59"/>
      <c r="AS503" s="59"/>
      <c r="BD503" s="59"/>
      <c r="BO503" s="59"/>
      <c r="BZ503" s="59"/>
      <c r="CK503" s="59"/>
      <c r="CV503" s="59"/>
      <c r="DG503" s="59"/>
      <c r="DR503" s="59"/>
      <c r="EC503" s="59"/>
      <c r="EN503" s="59"/>
      <c r="EY503" s="59"/>
      <c r="FJ503" s="59"/>
      <c r="FU503" s="59"/>
      <c r="GF503" s="59"/>
      <c r="GQ503" s="59"/>
      <c r="HB503" s="59"/>
      <c r="HM503" s="59"/>
      <c r="HX503" s="59"/>
      <c r="II503" s="59"/>
      <c r="IT503" s="59"/>
      <c r="JE503" s="59"/>
      <c r="JP503" s="59"/>
      <c r="KA503" s="59"/>
      <c r="KL503" s="59"/>
      <c r="KW503" s="59"/>
      <c r="LH503" s="59"/>
      <c r="LS503" s="59"/>
      <c r="MD503" s="59"/>
      <c r="MO503" s="59"/>
      <c r="MZ503" s="59"/>
      <c r="NK503" s="59"/>
      <c r="NV503" s="59"/>
      <c r="OG503" s="59"/>
      <c r="OR503" s="59"/>
      <c r="PC503" s="59"/>
      <c r="PN503" s="59"/>
      <c r="PY503" s="59"/>
      <c r="QJ503" s="59"/>
      <c r="QU503" s="59"/>
      <c r="RF503" s="59"/>
      <c r="RQ503" s="59"/>
      <c r="SB503" s="59"/>
      <c r="SM503" s="59"/>
      <c r="SX503" s="59"/>
      <c r="TI503" s="59"/>
      <c r="TT503" s="59"/>
      <c r="UE503" s="59"/>
      <c r="UP503" s="59"/>
      <c r="VA503" s="59"/>
      <c r="VL503" s="59"/>
      <c r="VW503" s="59"/>
      <c r="WH503" s="59"/>
      <c r="WS503" s="59"/>
      <c r="XD503" s="59"/>
      <c r="XO503" s="59"/>
      <c r="XZ503" s="59"/>
      <c r="YK503" s="59"/>
      <c r="YV503" s="59"/>
      <c r="ZG503" s="59"/>
      <c r="ZR503" s="59"/>
      <c r="AAC503" s="59"/>
      <c r="AAN503" s="59"/>
      <c r="AAY503" s="59"/>
      <c r="ABJ503" s="59"/>
      <c r="ABU503" s="59"/>
      <c r="ACF503" s="59"/>
      <c r="ACQ503" s="59"/>
      <c r="ADB503" s="59"/>
      <c r="ADM503" s="59"/>
      <c r="ADX503" s="59"/>
      <c r="AEI503" s="59"/>
      <c r="AET503" s="59"/>
      <c r="AFE503" s="59"/>
      <c r="AFP503" s="59"/>
      <c r="AGA503" s="59"/>
      <c r="AGL503" s="59"/>
      <c r="AGW503" s="59"/>
      <c r="AHH503" s="59"/>
      <c r="AHS503" s="59"/>
      <c r="AID503" s="59"/>
      <c r="AIO503" s="59"/>
      <c r="AIZ503" s="59"/>
      <c r="AJK503" s="59"/>
      <c r="AJV503" s="59"/>
      <c r="AKG503" s="59"/>
      <c r="AKR503" s="59"/>
      <c r="ALC503" s="59"/>
      <c r="ALN503" s="59"/>
      <c r="ALY503" s="59"/>
      <c r="AMJ503" s="59"/>
      <c r="AMU503" s="59"/>
      <c r="ANF503" s="59"/>
      <c r="ANQ503" s="59"/>
      <c r="AOB503" s="59"/>
      <c r="AOM503" s="59"/>
      <c r="AOX503" s="59"/>
      <c r="API503" s="59"/>
      <c r="APT503" s="59"/>
      <c r="AQE503" s="59"/>
      <c r="AQP503" s="59"/>
      <c r="ARA503" s="59"/>
      <c r="ARL503" s="59"/>
      <c r="ARW503" s="59"/>
      <c r="ASH503" s="59"/>
      <c r="ASS503" s="59"/>
      <c r="ATD503" s="59"/>
      <c r="ATO503" s="59"/>
      <c r="ATZ503" s="59"/>
      <c r="AUK503" s="59"/>
      <c r="AUV503" s="59"/>
      <c r="AVG503" s="59"/>
      <c r="AVR503" s="59"/>
      <c r="AWC503" s="59"/>
      <c r="AWN503" s="59"/>
      <c r="AWY503" s="59"/>
      <c r="AXJ503" s="59"/>
      <c r="AXU503" s="59"/>
      <c r="AYF503" s="59"/>
      <c r="AYQ503" s="59"/>
      <c r="AZB503" s="59"/>
    </row>
    <row r="504" spans="1:1024 1035:1354" ht="18.75" customHeight="1" x14ac:dyDescent="0.25">
      <c r="A504" s="24">
        <f>'total Scrap'!A504</f>
        <v>0</v>
      </c>
      <c r="B504" s="29">
        <f>'total Scrap'!D504</f>
        <v>0</v>
      </c>
      <c r="C504" s="45">
        <f>'total Scrap'!E504</f>
        <v>0</v>
      </c>
      <c r="D504" s="8">
        <f>'total Scrap'!F504</f>
        <v>0</v>
      </c>
      <c r="E504" s="26">
        <f t="shared" ca="1" si="68"/>
        <v>1457</v>
      </c>
      <c r="F504" s="26">
        <f t="shared" si="69"/>
        <v>610</v>
      </c>
      <c r="G504" s="27">
        <f t="shared" ca="1" si="70"/>
        <v>43.571428571428569</v>
      </c>
      <c r="H504" s="26" t="e">
        <f t="shared" ca="1" si="71"/>
        <v>#NAME?</v>
      </c>
      <c r="I504" s="26"/>
      <c r="J504" s="30"/>
      <c r="P504" s="57">
        <f t="shared" si="72"/>
        <v>0</v>
      </c>
      <c r="Q504" s="30">
        <f t="shared" si="73"/>
        <v>0</v>
      </c>
      <c r="U504" s="42" t="e">
        <f ca="1">IF($C504=$R$3, $A504,)</f>
        <v>#NAME?</v>
      </c>
      <c r="W504" s="43" t="e">
        <f t="shared" ca="1" si="74"/>
        <v>#NAME?</v>
      </c>
      <c r="X504" s="42" t="e">
        <f t="shared" ca="1" si="75"/>
        <v>#NAME?</v>
      </c>
      <c r="AH504" s="59"/>
      <c r="AS504" s="59"/>
      <c r="BD504" s="59"/>
      <c r="BO504" s="59"/>
      <c r="BZ504" s="59"/>
      <c r="CK504" s="59"/>
      <c r="CV504" s="59"/>
      <c r="DG504" s="59"/>
      <c r="DR504" s="59"/>
      <c r="EC504" s="59"/>
      <c r="EN504" s="59"/>
      <c r="EY504" s="59"/>
      <c r="FJ504" s="59"/>
      <c r="FU504" s="59"/>
      <c r="GF504" s="59"/>
      <c r="GQ504" s="59"/>
      <c r="HB504" s="59"/>
      <c r="HM504" s="59"/>
      <c r="HX504" s="59"/>
      <c r="II504" s="59"/>
      <c r="IT504" s="59"/>
      <c r="JE504" s="59"/>
      <c r="JP504" s="59"/>
      <c r="KA504" s="59"/>
      <c r="KL504" s="59"/>
      <c r="KW504" s="59"/>
      <c r="LH504" s="59"/>
      <c r="LS504" s="59"/>
      <c r="MD504" s="59"/>
      <c r="MO504" s="59"/>
      <c r="MZ504" s="59"/>
      <c r="NK504" s="59"/>
      <c r="NV504" s="59"/>
      <c r="OG504" s="59"/>
      <c r="OR504" s="59"/>
      <c r="PC504" s="59"/>
      <c r="PN504" s="59"/>
      <c r="PY504" s="59"/>
      <c r="QJ504" s="59"/>
      <c r="QU504" s="59"/>
      <c r="RF504" s="59"/>
      <c r="RQ504" s="59"/>
      <c r="SB504" s="59"/>
      <c r="SM504" s="59"/>
      <c r="SX504" s="59"/>
      <c r="TI504" s="59"/>
      <c r="TT504" s="59"/>
      <c r="UE504" s="59"/>
      <c r="UP504" s="59"/>
      <c r="VA504" s="59"/>
      <c r="VL504" s="59"/>
      <c r="VW504" s="59"/>
      <c r="WH504" s="59"/>
      <c r="WS504" s="59"/>
      <c r="XD504" s="59"/>
      <c r="XO504" s="59"/>
      <c r="XZ504" s="59"/>
      <c r="YK504" s="59"/>
      <c r="YV504" s="59"/>
      <c r="ZG504" s="59"/>
      <c r="ZR504" s="59"/>
      <c r="AAC504" s="59"/>
      <c r="AAN504" s="59"/>
      <c r="AAY504" s="59"/>
      <c r="ABJ504" s="59"/>
      <c r="ABU504" s="59"/>
      <c r="ACF504" s="59"/>
      <c r="ACQ504" s="59"/>
      <c r="ADB504" s="59"/>
      <c r="ADM504" s="59"/>
      <c r="ADX504" s="59"/>
      <c r="AEI504" s="59"/>
      <c r="AET504" s="59"/>
      <c r="AFE504" s="59"/>
      <c r="AFP504" s="59"/>
      <c r="AGA504" s="59"/>
      <c r="AGL504" s="59"/>
      <c r="AGW504" s="59"/>
      <c r="AHH504" s="59"/>
      <c r="AHS504" s="59"/>
      <c r="AID504" s="59"/>
      <c r="AIO504" s="59"/>
      <c r="AIZ504" s="59"/>
      <c r="AJK504" s="59"/>
      <c r="AJV504" s="59"/>
      <c r="AKG504" s="59"/>
      <c r="AKR504" s="59"/>
      <c r="ALC504" s="59"/>
      <c r="ALN504" s="59"/>
      <c r="ALY504" s="59"/>
      <c r="AMJ504" s="59"/>
      <c r="AMU504" s="59"/>
      <c r="ANF504" s="59"/>
      <c r="ANQ504" s="59"/>
      <c r="AOB504" s="59"/>
      <c r="AOM504" s="59"/>
      <c r="AOX504" s="59"/>
      <c r="API504" s="59"/>
      <c r="APT504" s="59"/>
      <c r="AQE504" s="59"/>
      <c r="AQP504" s="59"/>
      <c r="ARA504" s="59"/>
      <c r="ARL504" s="59"/>
      <c r="ARW504" s="59"/>
      <c r="ASH504" s="59"/>
      <c r="ASS504" s="59"/>
      <c r="ATD504" s="59"/>
      <c r="ATO504" s="59"/>
      <c r="ATZ504" s="59"/>
      <c r="AUK504" s="59"/>
      <c r="AUV504" s="59"/>
      <c r="AVG504" s="59"/>
      <c r="AVR504" s="59"/>
      <c r="AWC504" s="59"/>
      <c r="AWN504" s="59"/>
      <c r="AWY504" s="59"/>
      <c r="AXJ504" s="59"/>
      <c r="AXU504" s="59"/>
      <c r="AYF504" s="59"/>
      <c r="AYQ504" s="59"/>
      <c r="AZB504" s="59"/>
    </row>
    <row r="505" spans="1:1024 1035:1354" ht="18.75" customHeight="1" x14ac:dyDescent="0.25">
      <c r="A505" s="24">
        <f>'total Scrap'!A505</f>
        <v>0</v>
      </c>
      <c r="B505" s="29">
        <f>'total Scrap'!D505</f>
        <v>0</v>
      </c>
      <c r="C505" s="45">
        <f>'total Scrap'!E505</f>
        <v>0</v>
      </c>
      <c r="D505" s="8">
        <f>'total Scrap'!F505</f>
        <v>0</v>
      </c>
      <c r="E505" s="26">
        <f t="shared" ca="1" si="68"/>
        <v>1457</v>
      </c>
      <c r="F505" s="26">
        <f t="shared" si="69"/>
        <v>610</v>
      </c>
      <c r="G505" s="27">
        <f t="shared" ca="1" si="70"/>
        <v>43.571428571428569</v>
      </c>
      <c r="H505" s="26" t="e">
        <f t="shared" ca="1" si="71"/>
        <v>#NAME?</v>
      </c>
      <c r="I505" s="26"/>
      <c r="J505" s="30"/>
      <c r="P505" s="57">
        <f t="shared" si="72"/>
        <v>0</v>
      </c>
      <c r="Q505" s="30">
        <f t="shared" si="73"/>
        <v>0</v>
      </c>
      <c r="U505" s="42" t="e">
        <f ca="1">IF($C505=$R$3, $A505,)</f>
        <v>#NAME?</v>
      </c>
      <c r="W505" s="43" t="e">
        <f t="shared" ca="1" si="74"/>
        <v>#NAME?</v>
      </c>
      <c r="X505" s="42" t="e">
        <f t="shared" ca="1" si="75"/>
        <v>#NAME?</v>
      </c>
      <c r="AH505" s="59"/>
      <c r="AS505" s="59"/>
      <c r="BD505" s="59"/>
      <c r="BO505" s="59"/>
      <c r="BZ505" s="59"/>
      <c r="CK505" s="59"/>
      <c r="CV505" s="59"/>
      <c r="DG505" s="59"/>
      <c r="DR505" s="59"/>
      <c r="EC505" s="59"/>
      <c r="EN505" s="59"/>
      <c r="EY505" s="59"/>
      <c r="FJ505" s="59"/>
      <c r="FU505" s="59"/>
      <c r="GF505" s="59"/>
      <c r="GQ505" s="59"/>
      <c r="HB505" s="59"/>
      <c r="HM505" s="59"/>
      <c r="HX505" s="59"/>
      <c r="II505" s="59"/>
      <c r="IT505" s="59"/>
      <c r="JE505" s="59"/>
      <c r="JP505" s="59"/>
      <c r="KA505" s="59"/>
      <c r="KL505" s="59"/>
      <c r="KW505" s="59"/>
      <c r="LH505" s="59"/>
      <c r="LS505" s="59"/>
      <c r="MD505" s="59"/>
      <c r="MO505" s="59"/>
      <c r="MZ505" s="59"/>
      <c r="NK505" s="59"/>
      <c r="NV505" s="59"/>
      <c r="OG505" s="59"/>
      <c r="OR505" s="59"/>
      <c r="PC505" s="59"/>
      <c r="PN505" s="59"/>
      <c r="PY505" s="59"/>
      <c r="QJ505" s="59"/>
      <c r="QU505" s="59"/>
      <c r="RF505" s="59"/>
      <c r="RQ505" s="59"/>
      <c r="SB505" s="59"/>
      <c r="SM505" s="59"/>
      <c r="SX505" s="59"/>
      <c r="TI505" s="59"/>
      <c r="TT505" s="59"/>
      <c r="UE505" s="59"/>
      <c r="UP505" s="59"/>
      <c r="VA505" s="59"/>
      <c r="VL505" s="59"/>
      <c r="VW505" s="59"/>
      <c r="WH505" s="59"/>
      <c r="WS505" s="59"/>
      <c r="XD505" s="59"/>
      <c r="XO505" s="59"/>
      <c r="XZ505" s="59"/>
      <c r="YK505" s="59"/>
      <c r="YV505" s="59"/>
      <c r="ZG505" s="59"/>
      <c r="ZR505" s="59"/>
      <c r="AAC505" s="59"/>
      <c r="AAN505" s="59"/>
      <c r="AAY505" s="59"/>
      <c r="ABJ505" s="59"/>
      <c r="ABU505" s="59"/>
      <c r="ACF505" s="59"/>
      <c r="ACQ505" s="59"/>
      <c r="ADB505" s="59"/>
      <c r="ADM505" s="59"/>
      <c r="ADX505" s="59"/>
      <c r="AEI505" s="59"/>
      <c r="AET505" s="59"/>
      <c r="AFE505" s="59"/>
      <c r="AFP505" s="59"/>
      <c r="AGA505" s="59"/>
      <c r="AGL505" s="59"/>
      <c r="AGW505" s="59"/>
      <c r="AHH505" s="59"/>
      <c r="AHS505" s="59"/>
      <c r="AID505" s="59"/>
      <c r="AIO505" s="59"/>
      <c r="AIZ505" s="59"/>
      <c r="AJK505" s="59"/>
      <c r="AJV505" s="59"/>
      <c r="AKG505" s="59"/>
      <c r="AKR505" s="59"/>
      <c r="ALC505" s="59"/>
      <c r="ALN505" s="59"/>
      <c r="ALY505" s="59"/>
      <c r="AMJ505" s="59"/>
      <c r="AMU505" s="59"/>
      <c r="ANF505" s="59"/>
      <c r="ANQ505" s="59"/>
      <c r="AOB505" s="59"/>
      <c r="AOM505" s="59"/>
      <c r="AOX505" s="59"/>
      <c r="API505" s="59"/>
      <c r="APT505" s="59"/>
      <c r="AQE505" s="59"/>
      <c r="AQP505" s="59"/>
      <c r="ARA505" s="59"/>
      <c r="ARL505" s="59"/>
      <c r="ARW505" s="59"/>
      <c r="ASH505" s="59"/>
      <c r="ASS505" s="59"/>
      <c r="ATD505" s="59"/>
      <c r="ATO505" s="59"/>
      <c r="ATZ505" s="59"/>
      <c r="AUK505" s="59"/>
      <c r="AUV505" s="59"/>
      <c r="AVG505" s="59"/>
      <c r="AVR505" s="59"/>
      <c r="AWC505" s="59"/>
      <c r="AWN505" s="59"/>
      <c r="AWY505" s="59"/>
      <c r="AXJ505" s="59"/>
      <c r="AXU505" s="59"/>
      <c r="AYF505" s="59"/>
      <c r="AYQ505" s="59"/>
      <c r="AZB505" s="59"/>
    </row>
    <row r="506" spans="1:1024 1035:1354" ht="18.75" customHeight="1" x14ac:dyDescent="0.25">
      <c r="A506" s="24">
        <f>'total Scrap'!A506</f>
        <v>0</v>
      </c>
      <c r="B506" s="29">
        <f>'total Scrap'!D506</f>
        <v>0</v>
      </c>
      <c r="C506" s="45">
        <f>'total Scrap'!E506</f>
        <v>0</v>
      </c>
      <c r="D506" s="8">
        <f>'total Scrap'!F506</f>
        <v>0</v>
      </c>
      <c r="E506" s="26">
        <f t="shared" ca="1" si="68"/>
        <v>1457</v>
      </c>
      <c r="F506" s="26">
        <f t="shared" si="69"/>
        <v>610</v>
      </c>
      <c r="G506" s="27">
        <f t="shared" ca="1" si="70"/>
        <v>43.571428571428569</v>
      </c>
      <c r="H506" s="26" t="e">
        <f t="shared" ca="1" si="71"/>
        <v>#NAME?</v>
      </c>
      <c r="I506" s="26"/>
      <c r="J506" s="30"/>
      <c r="P506" s="57">
        <f t="shared" si="72"/>
        <v>0</v>
      </c>
      <c r="Q506" s="30">
        <f t="shared" si="73"/>
        <v>0</v>
      </c>
      <c r="U506" s="42" t="e">
        <f ca="1">IF($C506=$R$3, $A506,)</f>
        <v>#NAME?</v>
      </c>
      <c r="W506" s="43" t="e">
        <f t="shared" ca="1" si="74"/>
        <v>#NAME?</v>
      </c>
      <c r="X506" s="42" t="e">
        <f t="shared" ca="1" si="75"/>
        <v>#NAME?</v>
      </c>
      <c r="AH506" s="59"/>
      <c r="AS506" s="59"/>
      <c r="BD506" s="59"/>
      <c r="BO506" s="59"/>
      <c r="BZ506" s="59"/>
      <c r="CK506" s="59"/>
      <c r="CV506" s="59"/>
      <c r="DG506" s="59"/>
      <c r="DR506" s="59"/>
      <c r="EC506" s="59"/>
      <c r="EN506" s="59"/>
      <c r="EY506" s="59"/>
      <c r="FJ506" s="59"/>
      <c r="FU506" s="59"/>
      <c r="GF506" s="59"/>
      <c r="GQ506" s="59"/>
      <c r="HB506" s="59"/>
      <c r="HM506" s="59"/>
      <c r="HX506" s="59"/>
      <c r="II506" s="59"/>
      <c r="IT506" s="59"/>
      <c r="JE506" s="59"/>
      <c r="JP506" s="59"/>
      <c r="KA506" s="59"/>
      <c r="KL506" s="59"/>
      <c r="KW506" s="59"/>
      <c r="LH506" s="59"/>
      <c r="LS506" s="59"/>
      <c r="MD506" s="59"/>
      <c r="MO506" s="59"/>
      <c r="MZ506" s="59"/>
      <c r="NK506" s="59"/>
      <c r="NV506" s="59"/>
      <c r="OG506" s="59"/>
      <c r="OR506" s="59"/>
      <c r="PC506" s="59"/>
      <c r="PN506" s="59"/>
      <c r="PY506" s="59"/>
      <c r="QJ506" s="59"/>
      <c r="QU506" s="59"/>
      <c r="RF506" s="59"/>
      <c r="RQ506" s="59"/>
      <c r="SB506" s="59"/>
      <c r="SM506" s="59"/>
      <c r="SX506" s="59"/>
      <c r="TI506" s="59"/>
      <c r="TT506" s="59"/>
      <c r="UE506" s="59"/>
      <c r="UP506" s="59"/>
      <c r="VA506" s="59"/>
      <c r="VL506" s="59"/>
      <c r="VW506" s="59"/>
      <c r="WH506" s="59"/>
      <c r="WS506" s="59"/>
      <c r="XD506" s="59"/>
      <c r="XO506" s="59"/>
      <c r="XZ506" s="59"/>
      <c r="YK506" s="59"/>
      <c r="YV506" s="59"/>
      <c r="ZG506" s="59"/>
      <c r="ZR506" s="59"/>
      <c r="AAC506" s="59"/>
      <c r="AAN506" s="59"/>
      <c r="AAY506" s="59"/>
      <c r="ABJ506" s="59"/>
      <c r="ABU506" s="59"/>
      <c r="ACF506" s="59"/>
      <c r="ACQ506" s="59"/>
      <c r="ADB506" s="59"/>
      <c r="ADM506" s="59"/>
      <c r="ADX506" s="59"/>
      <c r="AEI506" s="59"/>
      <c r="AET506" s="59"/>
      <c r="AFE506" s="59"/>
      <c r="AFP506" s="59"/>
      <c r="AGA506" s="59"/>
      <c r="AGL506" s="59"/>
      <c r="AGW506" s="59"/>
      <c r="AHH506" s="59"/>
      <c r="AHS506" s="59"/>
      <c r="AID506" s="59"/>
      <c r="AIO506" s="59"/>
      <c r="AIZ506" s="59"/>
      <c r="AJK506" s="59"/>
      <c r="AJV506" s="59"/>
      <c r="AKG506" s="59"/>
      <c r="AKR506" s="59"/>
      <c r="ALC506" s="59"/>
      <c r="ALN506" s="59"/>
      <c r="ALY506" s="59"/>
      <c r="AMJ506" s="59"/>
      <c r="AMU506" s="59"/>
      <c r="ANF506" s="59"/>
      <c r="ANQ506" s="59"/>
      <c r="AOB506" s="59"/>
      <c r="AOM506" s="59"/>
      <c r="AOX506" s="59"/>
      <c r="API506" s="59"/>
      <c r="APT506" s="59"/>
      <c r="AQE506" s="59"/>
      <c r="AQP506" s="59"/>
      <c r="ARA506" s="59"/>
      <c r="ARL506" s="59"/>
      <c r="ARW506" s="59"/>
      <c r="ASH506" s="59"/>
      <c r="ASS506" s="59"/>
      <c r="ATD506" s="59"/>
      <c r="ATO506" s="59"/>
      <c r="ATZ506" s="59"/>
      <c r="AUK506" s="59"/>
      <c r="AUV506" s="59"/>
      <c r="AVG506" s="59"/>
      <c r="AVR506" s="59"/>
      <c r="AWC506" s="59"/>
      <c r="AWN506" s="59"/>
      <c r="AWY506" s="59"/>
      <c r="AXJ506" s="59"/>
      <c r="AXU506" s="59"/>
      <c r="AYF506" s="59"/>
      <c r="AYQ506" s="59"/>
      <c r="AZB506" s="59"/>
    </row>
    <row r="507" spans="1:1024 1035:1354" ht="18.75" customHeight="1" x14ac:dyDescent="0.25">
      <c r="A507" s="24">
        <f>'total Scrap'!A507</f>
        <v>0</v>
      </c>
      <c r="B507" s="29">
        <f>'total Scrap'!D507</f>
        <v>0</v>
      </c>
      <c r="C507" s="45">
        <f>'total Scrap'!E507</f>
        <v>0</v>
      </c>
      <c r="D507" s="8">
        <f>'total Scrap'!F507</f>
        <v>0</v>
      </c>
      <c r="E507" s="26">
        <f t="shared" ca="1" si="68"/>
        <v>1457</v>
      </c>
      <c r="F507" s="26">
        <f t="shared" si="69"/>
        <v>610</v>
      </c>
      <c r="G507" s="27">
        <f t="shared" ca="1" si="70"/>
        <v>43.571428571428569</v>
      </c>
      <c r="H507" s="26" t="e">
        <f t="shared" ca="1" si="71"/>
        <v>#NAME?</v>
      </c>
      <c r="I507" s="26"/>
      <c r="J507" s="30"/>
      <c r="P507" s="57">
        <f t="shared" si="72"/>
        <v>0</v>
      </c>
      <c r="Q507" s="30">
        <f t="shared" si="73"/>
        <v>0</v>
      </c>
      <c r="U507" s="42" t="e">
        <f ca="1">IF($C507=$R$3, $A507,)</f>
        <v>#NAME?</v>
      </c>
      <c r="W507" s="43" t="e">
        <f t="shared" ca="1" si="74"/>
        <v>#NAME?</v>
      </c>
      <c r="X507" s="42" t="e">
        <f t="shared" ca="1" si="75"/>
        <v>#NAME?</v>
      </c>
      <c r="AH507" s="59"/>
      <c r="AS507" s="59"/>
      <c r="BD507" s="59"/>
      <c r="BO507" s="59"/>
      <c r="BZ507" s="59"/>
      <c r="CK507" s="59"/>
      <c r="CV507" s="59"/>
      <c r="DG507" s="59"/>
      <c r="DR507" s="59"/>
      <c r="EC507" s="59"/>
      <c r="EN507" s="59"/>
      <c r="EY507" s="59"/>
      <c r="FJ507" s="59"/>
      <c r="FU507" s="59"/>
      <c r="GF507" s="59"/>
      <c r="GQ507" s="59"/>
      <c r="HB507" s="59"/>
      <c r="HM507" s="59"/>
      <c r="HX507" s="59"/>
      <c r="II507" s="59"/>
      <c r="IT507" s="59"/>
      <c r="JE507" s="59"/>
      <c r="JP507" s="59"/>
      <c r="KA507" s="59"/>
      <c r="KL507" s="59"/>
      <c r="KW507" s="59"/>
      <c r="LH507" s="59"/>
      <c r="LS507" s="59"/>
      <c r="MD507" s="59"/>
      <c r="MO507" s="59"/>
      <c r="MZ507" s="59"/>
      <c r="NK507" s="59"/>
      <c r="NV507" s="59"/>
      <c r="OG507" s="59"/>
      <c r="OR507" s="59"/>
      <c r="PC507" s="59"/>
      <c r="PN507" s="59"/>
      <c r="PY507" s="59"/>
      <c r="QJ507" s="59"/>
      <c r="QU507" s="59"/>
      <c r="RF507" s="59"/>
      <c r="RQ507" s="59"/>
      <c r="SB507" s="59"/>
      <c r="SM507" s="59"/>
      <c r="SX507" s="59"/>
      <c r="TI507" s="59"/>
      <c r="TT507" s="59"/>
      <c r="UE507" s="59"/>
      <c r="UP507" s="59"/>
      <c r="VA507" s="59"/>
      <c r="VL507" s="59"/>
      <c r="VW507" s="59"/>
      <c r="WH507" s="59"/>
      <c r="WS507" s="59"/>
      <c r="XD507" s="59"/>
      <c r="XO507" s="59"/>
      <c r="XZ507" s="59"/>
      <c r="YK507" s="59"/>
      <c r="YV507" s="59"/>
      <c r="ZG507" s="59"/>
      <c r="ZR507" s="59"/>
      <c r="AAC507" s="59"/>
      <c r="AAN507" s="59"/>
      <c r="AAY507" s="59"/>
      <c r="ABJ507" s="59"/>
      <c r="ABU507" s="59"/>
      <c r="ACF507" s="59"/>
      <c r="ACQ507" s="59"/>
      <c r="ADB507" s="59"/>
      <c r="ADM507" s="59"/>
      <c r="ADX507" s="59"/>
      <c r="AEI507" s="59"/>
      <c r="AET507" s="59"/>
      <c r="AFE507" s="59"/>
      <c r="AFP507" s="59"/>
      <c r="AGA507" s="59"/>
      <c r="AGL507" s="59"/>
      <c r="AGW507" s="59"/>
      <c r="AHH507" s="59"/>
      <c r="AHS507" s="59"/>
      <c r="AID507" s="59"/>
      <c r="AIO507" s="59"/>
      <c r="AIZ507" s="59"/>
      <c r="AJK507" s="59"/>
      <c r="AJV507" s="59"/>
      <c r="AKG507" s="59"/>
      <c r="AKR507" s="59"/>
      <c r="ALC507" s="59"/>
      <c r="ALN507" s="59"/>
      <c r="ALY507" s="59"/>
      <c r="AMJ507" s="59"/>
      <c r="AMU507" s="59"/>
      <c r="ANF507" s="59"/>
      <c r="ANQ507" s="59"/>
      <c r="AOB507" s="59"/>
      <c r="AOM507" s="59"/>
      <c r="AOX507" s="59"/>
      <c r="API507" s="59"/>
      <c r="APT507" s="59"/>
      <c r="AQE507" s="59"/>
      <c r="AQP507" s="59"/>
      <c r="ARA507" s="59"/>
      <c r="ARL507" s="59"/>
      <c r="ARW507" s="59"/>
      <c r="ASH507" s="59"/>
      <c r="ASS507" s="59"/>
      <c r="ATD507" s="59"/>
      <c r="ATO507" s="59"/>
      <c r="ATZ507" s="59"/>
      <c r="AUK507" s="59"/>
      <c r="AUV507" s="59"/>
      <c r="AVG507" s="59"/>
      <c r="AVR507" s="59"/>
      <c r="AWC507" s="59"/>
      <c r="AWN507" s="59"/>
      <c r="AWY507" s="59"/>
      <c r="AXJ507" s="59"/>
      <c r="AXU507" s="59"/>
      <c r="AYF507" s="59"/>
      <c r="AYQ507" s="59"/>
      <c r="AZB507" s="59"/>
    </row>
    <row r="508" spans="1:1024 1035:1354" ht="18.75" customHeight="1" x14ac:dyDescent="0.25">
      <c r="A508" s="24">
        <f>'total Scrap'!A508</f>
        <v>0</v>
      </c>
      <c r="B508" s="29">
        <f>'total Scrap'!D508</f>
        <v>0</v>
      </c>
      <c r="C508" s="45">
        <f>'total Scrap'!E508</f>
        <v>0</v>
      </c>
      <c r="D508" s="8">
        <f>'total Scrap'!F508</f>
        <v>0</v>
      </c>
      <c r="E508" s="26">
        <f t="shared" ca="1" si="68"/>
        <v>1457</v>
      </c>
      <c r="F508" s="26">
        <f t="shared" si="69"/>
        <v>610</v>
      </c>
      <c r="G508" s="27">
        <f t="shared" ca="1" si="70"/>
        <v>43.571428571428569</v>
      </c>
      <c r="H508" s="26" t="e">
        <f t="shared" ca="1" si="71"/>
        <v>#NAME?</v>
      </c>
      <c r="I508" s="26"/>
      <c r="J508" s="30"/>
      <c r="P508" s="57">
        <f t="shared" si="72"/>
        <v>0</v>
      </c>
      <c r="Q508" s="30">
        <f t="shared" si="73"/>
        <v>0</v>
      </c>
      <c r="U508" s="42" t="e">
        <f ca="1">IF($C508=$R$3, $A508,)</f>
        <v>#NAME?</v>
      </c>
      <c r="W508" s="43" t="e">
        <f t="shared" ca="1" si="74"/>
        <v>#NAME?</v>
      </c>
      <c r="X508" s="42" t="e">
        <f t="shared" ca="1" si="75"/>
        <v>#NAME?</v>
      </c>
      <c r="AH508" s="59"/>
      <c r="AS508" s="59"/>
      <c r="BD508" s="59"/>
      <c r="BO508" s="59"/>
      <c r="BZ508" s="59"/>
      <c r="CK508" s="59"/>
      <c r="CV508" s="59"/>
      <c r="DG508" s="59"/>
      <c r="DR508" s="59"/>
      <c r="EC508" s="59"/>
      <c r="EN508" s="59"/>
      <c r="EY508" s="59"/>
      <c r="FJ508" s="59"/>
      <c r="FU508" s="59"/>
      <c r="GF508" s="59"/>
      <c r="GQ508" s="59"/>
      <c r="HB508" s="59"/>
      <c r="HM508" s="59"/>
      <c r="HX508" s="59"/>
      <c r="II508" s="59"/>
      <c r="IT508" s="59"/>
      <c r="JE508" s="59"/>
      <c r="JP508" s="59"/>
      <c r="KA508" s="59"/>
      <c r="KL508" s="59"/>
      <c r="KW508" s="59"/>
      <c r="LH508" s="59"/>
      <c r="LS508" s="59"/>
      <c r="MD508" s="59"/>
      <c r="MO508" s="59"/>
      <c r="MZ508" s="59"/>
      <c r="NK508" s="59"/>
      <c r="NV508" s="59"/>
      <c r="OG508" s="59"/>
      <c r="OR508" s="59"/>
      <c r="PC508" s="59"/>
      <c r="PN508" s="59"/>
      <c r="PY508" s="59"/>
      <c r="QJ508" s="59"/>
      <c r="QU508" s="59"/>
      <c r="RF508" s="59"/>
      <c r="RQ508" s="59"/>
      <c r="SB508" s="59"/>
      <c r="SM508" s="59"/>
      <c r="SX508" s="59"/>
      <c r="TI508" s="59"/>
      <c r="TT508" s="59"/>
      <c r="UE508" s="59"/>
      <c r="UP508" s="59"/>
      <c r="VA508" s="59"/>
      <c r="VL508" s="59"/>
      <c r="VW508" s="59"/>
      <c r="WH508" s="59"/>
      <c r="WS508" s="59"/>
      <c r="XD508" s="59"/>
      <c r="XO508" s="59"/>
      <c r="XZ508" s="59"/>
      <c r="YK508" s="59"/>
      <c r="YV508" s="59"/>
      <c r="ZG508" s="59"/>
      <c r="ZR508" s="59"/>
      <c r="AAC508" s="59"/>
      <c r="AAN508" s="59"/>
      <c r="AAY508" s="59"/>
      <c r="ABJ508" s="59"/>
      <c r="ABU508" s="59"/>
      <c r="ACF508" s="59"/>
      <c r="ACQ508" s="59"/>
      <c r="ADB508" s="59"/>
      <c r="ADM508" s="59"/>
      <c r="ADX508" s="59"/>
      <c r="AEI508" s="59"/>
      <c r="AET508" s="59"/>
      <c r="AFE508" s="59"/>
      <c r="AFP508" s="59"/>
      <c r="AGA508" s="59"/>
      <c r="AGL508" s="59"/>
      <c r="AGW508" s="59"/>
      <c r="AHH508" s="59"/>
      <c r="AHS508" s="59"/>
      <c r="AID508" s="59"/>
      <c r="AIO508" s="59"/>
      <c r="AIZ508" s="59"/>
      <c r="AJK508" s="59"/>
      <c r="AJV508" s="59"/>
      <c r="AKG508" s="59"/>
      <c r="AKR508" s="59"/>
      <c r="ALC508" s="59"/>
      <c r="ALN508" s="59"/>
      <c r="ALY508" s="59"/>
      <c r="AMJ508" s="59"/>
      <c r="AMU508" s="59"/>
      <c r="ANF508" s="59"/>
      <c r="ANQ508" s="59"/>
      <c r="AOB508" s="59"/>
      <c r="AOM508" s="59"/>
      <c r="AOX508" s="59"/>
      <c r="API508" s="59"/>
      <c r="APT508" s="59"/>
      <c r="AQE508" s="59"/>
      <c r="AQP508" s="59"/>
      <c r="ARA508" s="59"/>
      <c r="ARL508" s="59"/>
      <c r="ARW508" s="59"/>
      <c r="ASH508" s="59"/>
      <c r="ASS508" s="59"/>
      <c r="ATD508" s="59"/>
      <c r="ATO508" s="59"/>
      <c r="ATZ508" s="59"/>
      <c r="AUK508" s="59"/>
      <c r="AUV508" s="59"/>
      <c r="AVG508" s="59"/>
      <c r="AVR508" s="59"/>
      <c r="AWC508" s="59"/>
      <c r="AWN508" s="59"/>
      <c r="AWY508" s="59"/>
      <c r="AXJ508" s="59"/>
      <c r="AXU508" s="59"/>
      <c r="AYF508" s="59"/>
      <c r="AYQ508" s="59"/>
      <c r="AZB508" s="59"/>
    </row>
    <row r="509" spans="1:1024 1035:1354" ht="18.75" customHeight="1" x14ac:dyDescent="0.25">
      <c r="A509" s="24">
        <f>'total Scrap'!A509</f>
        <v>0</v>
      </c>
      <c r="B509" s="29">
        <f>'total Scrap'!D509</f>
        <v>0</v>
      </c>
      <c r="C509" s="45">
        <f>'total Scrap'!E509</f>
        <v>0</v>
      </c>
      <c r="D509" s="8">
        <f>'total Scrap'!F509</f>
        <v>0</v>
      </c>
      <c r="E509" s="26">
        <f t="shared" ca="1" si="68"/>
        <v>1457</v>
      </c>
      <c r="F509" s="26">
        <f t="shared" si="69"/>
        <v>610</v>
      </c>
      <c r="G509" s="27">
        <f t="shared" ca="1" si="70"/>
        <v>43.571428571428569</v>
      </c>
      <c r="H509" s="26" t="e">
        <f t="shared" ca="1" si="71"/>
        <v>#NAME?</v>
      </c>
      <c r="I509" s="26"/>
      <c r="J509" s="30"/>
      <c r="P509" s="57">
        <f t="shared" si="72"/>
        <v>0</v>
      </c>
      <c r="Q509" s="30">
        <f t="shared" si="73"/>
        <v>0</v>
      </c>
      <c r="U509" s="42" t="e">
        <f ca="1">IF($C509=$R$3, $A509,)</f>
        <v>#NAME?</v>
      </c>
      <c r="W509" s="43" t="e">
        <f t="shared" ca="1" si="74"/>
        <v>#NAME?</v>
      </c>
      <c r="X509" s="42" t="e">
        <f t="shared" ca="1" si="75"/>
        <v>#NAME?</v>
      </c>
      <c r="AH509" s="59"/>
      <c r="AS509" s="59"/>
      <c r="BD509" s="59"/>
      <c r="BO509" s="59"/>
      <c r="BZ509" s="59"/>
      <c r="CK509" s="59"/>
      <c r="CV509" s="59"/>
      <c r="DG509" s="59"/>
      <c r="DR509" s="59"/>
      <c r="EC509" s="59"/>
      <c r="EN509" s="59"/>
      <c r="EY509" s="59"/>
      <c r="FJ509" s="59"/>
      <c r="FU509" s="59"/>
      <c r="GF509" s="59"/>
      <c r="GQ509" s="59"/>
      <c r="HB509" s="59"/>
      <c r="HM509" s="59"/>
      <c r="HX509" s="59"/>
      <c r="II509" s="59"/>
      <c r="IT509" s="59"/>
      <c r="JE509" s="59"/>
      <c r="JP509" s="59"/>
      <c r="KA509" s="59"/>
      <c r="KL509" s="59"/>
      <c r="KW509" s="59"/>
      <c r="LH509" s="59"/>
      <c r="LS509" s="59"/>
      <c r="MD509" s="59"/>
      <c r="MO509" s="59"/>
      <c r="MZ509" s="59"/>
      <c r="NK509" s="59"/>
      <c r="NV509" s="59"/>
      <c r="OG509" s="59"/>
      <c r="OR509" s="59"/>
      <c r="PC509" s="59"/>
      <c r="PN509" s="59"/>
      <c r="PY509" s="59"/>
      <c r="QJ509" s="59"/>
      <c r="QU509" s="59"/>
      <c r="RF509" s="59"/>
      <c r="RQ509" s="59"/>
      <c r="SB509" s="59"/>
      <c r="SM509" s="59"/>
      <c r="SX509" s="59"/>
      <c r="TI509" s="59"/>
      <c r="TT509" s="59"/>
      <c r="UE509" s="59"/>
      <c r="UP509" s="59"/>
      <c r="VA509" s="59"/>
      <c r="VL509" s="59"/>
      <c r="VW509" s="59"/>
      <c r="WH509" s="59"/>
      <c r="WS509" s="59"/>
      <c r="XD509" s="59"/>
      <c r="XO509" s="59"/>
      <c r="XZ509" s="59"/>
      <c r="YK509" s="59"/>
      <c r="YV509" s="59"/>
      <c r="ZG509" s="59"/>
      <c r="ZR509" s="59"/>
      <c r="AAC509" s="59"/>
      <c r="AAN509" s="59"/>
      <c r="AAY509" s="59"/>
      <c r="ABJ509" s="59"/>
      <c r="ABU509" s="59"/>
      <c r="ACF509" s="59"/>
      <c r="ACQ509" s="59"/>
      <c r="ADB509" s="59"/>
      <c r="ADM509" s="59"/>
      <c r="ADX509" s="59"/>
      <c r="AEI509" s="59"/>
      <c r="AET509" s="59"/>
      <c r="AFE509" s="59"/>
      <c r="AFP509" s="59"/>
      <c r="AGA509" s="59"/>
      <c r="AGL509" s="59"/>
      <c r="AGW509" s="59"/>
      <c r="AHH509" s="59"/>
      <c r="AHS509" s="59"/>
      <c r="AID509" s="59"/>
      <c r="AIO509" s="59"/>
      <c r="AIZ509" s="59"/>
      <c r="AJK509" s="59"/>
      <c r="AJV509" s="59"/>
      <c r="AKG509" s="59"/>
      <c r="AKR509" s="59"/>
      <c r="ALC509" s="59"/>
      <c r="ALN509" s="59"/>
      <c r="ALY509" s="59"/>
      <c r="AMJ509" s="59"/>
      <c r="AMU509" s="59"/>
      <c r="ANF509" s="59"/>
      <c r="ANQ509" s="59"/>
      <c r="AOB509" s="59"/>
      <c r="AOM509" s="59"/>
      <c r="AOX509" s="59"/>
      <c r="API509" s="59"/>
      <c r="APT509" s="59"/>
      <c r="AQE509" s="59"/>
      <c r="AQP509" s="59"/>
      <c r="ARA509" s="59"/>
      <c r="ARL509" s="59"/>
      <c r="ARW509" s="59"/>
      <c r="ASH509" s="59"/>
      <c r="ASS509" s="59"/>
      <c r="ATD509" s="59"/>
      <c r="ATO509" s="59"/>
      <c r="ATZ509" s="59"/>
      <c r="AUK509" s="59"/>
      <c r="AUV509" s="59"/>
      <c r="AVG509" s="59"/>
      <c r="AVR509" s="59"/>
      <c r="AWC509" s="59"/>
      <c r="AWN509" s="59"/>
      <c r="AWY509" s="59"/>
      <c r="AXJ509" s="59"/>
      <c r="AXU509" s="59"/>
      <c r="AYF509" s="59"/>
      <c r="AYQ509" s="59"/>
      <c r="AZB509" s="59"/>
    </row>
    <row r="510" spans="1:1024 1035:1354" ht="18.75" customHeight="1" x14ac:dyDescent="0.25">
      <c r="A510" s="24">
        <f>'total Scrap'!A510</f>
        <v>0</v>
      </c>
      <c r="B510" s="29">
        <f>'total Scrap'!D510</f>
        <v>0</v>
      </c>
      <c r="C510" s="45">
        <f>'total Scrap'!E510</f>
        <v>0</v>
      </c>
      <c r="D510" s="8">
        <f>'total Scrap'!F510</f>
        <v>0</v>
      </c>
      <c r="E510" s="26">
        <f t="shared" ca="1" si="68"/>
        <v>1457</v>
      </c>
      <c r="F510" s="26">
        <f t="shared" si="69"/>
        <v>610</v>
      </c>
      <c r="G510" s="27">
        <f t="shared" ca="1" si="70"/>
        <v>43.571428571428569</v>
      </c>
      <c r="H510" s="26" t="e">
        <f t="shared" ca="1" si="71"/>
        <v>#NAME?</v>
      </c>
      <c r="I510" s="26"/>
      <c r="J510" s="30"/>
      <c r="P510" s="57">
        <f t="shared" si="72"/>
        <v>0</v>
      </c>
      <c r="Q510" s="30">
        <f t="shared" si="73"/>
        <v>0</v>
      </c>
      <c r="U510" s="42" t="e">
        <f ca="1">IF($C510=$R$3, $A510,)</f>
        <v>#NAME?</v>
      </c>
      <c r="W510" s="43" t="e">
        <f t="shared" ca="1" si="74"/>
        <v>#NAME?</v>
      </c>
      <c r="X510" s="42" t="e">
        <f t="shared" ca="1" si="75"/>
        <v>#NAME?</v>
      </c>
      <c r="AH510" s="59"/>
      <c r="AS510" s="59"/>
      <c r="BD510" s="59"/>
      <c r="BO510" s="59"/>
      <c r="BZ510" s="59"/>
      <c r="CK510" s="59"/>
      <c r="CV510" s="59"/>
      <c r="DG510" s="59"/>
      <c r="DR510" s="59"/>
      <c r="EC510" s="59"/>
      <c r="EN510" s="59"/>
      <c r="EY510" s="59"/>
      <c r="FJ510" s="59"/>
      <c r="FU510" s="59"/>
      <c r="GF510" s="59"/>
      <c r="GQ510" s="59"/>
      <c r="HB510" s="59"/>
      <c r="HM510" s="59"/>
      <c r="HX510" s="59"/>
      <c r="II510" s="59"/>
      <c r="IT510" s="59"/>
      <c r="JE510" s="59"/>
      <c r="JP510" s="59"/>
      <c r="KA510" s="59"/>
      <c r="KL510" s="59"/>
      <c r="KW510" s="59"/>
      <c r="LH510" s="59"/>
      <c r="LS510" s="59"/>
      <c r="MD510" s="59"/>
      <c r="MO510" s="59"/>
      <c r="MZ510" s="59"/>
      <c r="NK510" s="59"/>
      <c r="NV510" s="59"/>
      <c r="OG510" s="59"/>
      <c r="OR510" s="59"/>
      <c r="PC510" s="59"/>
      <c r="PN510" s="59"/>
      <c r="PY510" s="59"/>
      <c r="QJ510" s="59"/>
      <c r="QU510" s="59"/>
      <c r="RF510" s="59"/>
      <c r="RQ510" s="59"/>
      <c r="SB510" s="59"/>
      <c r="SM510" s="59"/>
      <c r="SX510" s="59"/>
      <c r="TI510" s="59"/>
      <c r="TT510" s="59"/>
      <c r="UE510" s="59"/>
      <c r="UP510" s="59"/>
      <c r="VA510" s="59"/>
      <c r="VL510" s="59"/>
      <c r="VW510" s="59"/>
      <c r="WH510" s="59"/>
      <c r="WS510" s="59"/>
      <c r="XD510" s="59"/>
      <c r="XO510" s="59"/>
      <c r="XZ510" s="59"/>
      <c r="YK510" s="59"/>
      <c r="YV510" s="59"/>
      <c r="ZG510" s="59"/>
      <c r="ZR510" s="59"/>
      <c r="AAC510" s="59"/>
      <c r="AAN510" s="59"/>
      <c r="AAY510" s="59"/>
      <c r="ABJ510" s="59"/>
      <c r="ABU510" s="59"/>
      <c r="ACF510" s="59"/>
      <c r="ACQ510" s="59"/>
      <c r="ADB510" s="59"/>
      <c r="ADM510" s="59"/>
      <c r="ADX510" s="59"/>
      <c r="AEI510" s="59"/>
      <c r="AET510" s="59"/>
      <c r="AFE510" s="59"/>
      <c r="AFP510" s="59"/>
      <c r="AGA510" s="59"/>
      <c r="AGL510" s="59"/>
      <c r="AGW510" s="59"/>
      <c r="AHH510" s="59"/>
      <c r="AHS510" s="59"/>
      <c r="AID510" s="59"/>
      <c r="AIO510" s="59"/>
      <c r="AIZ510" s="59"/>
      <c r="AJK510" s="59"/>
      <c r="AJV510" s="59"/>
      <c r="AKG510" s="59"/>
      <c r="AKR510" s="59"/>
      <c r="ALC510" s="59"/>
      <c r="ALN510" s="59"/>
      <c r="ALY510" s="59"/>
      <c r="AMJ510" s="59"/>
      <c r="AMU510" s="59"/>
      <c r="ANF510" s="59"/>
      <c r="ANQ510" s="59"/>
      <c r="AOB510" s="59"/>
      <c r="AOM510" s="59"/>
      <c r="AOX510" s="59"/>
      <c r="API510" s="59"/>
      <c r="APT510" s="59"/>
      <c r="AQE510" s="59"/>
      <c r="AQP510" s="59"/>
      <c r="ARA510" s="59"/>
      <c r="ARL510" s="59"/>
      <c r="ARW510" s="59"/>
      <c r="ASH510" s="59"/>
      <c r="ASS510" s="59"/>
      <c r="ATD510" s="59"/>
      <c r="ATO510" s="59"/>
      <c r="ATZ510" s="59"/>
      <c r="AUK510" s="59"/>
      <c r="AUV510" s="59"/>
      <c r="AVG510" s="59"/>
      <c r="AVR510" s="59"/>
      <c r="AWC510" s="59"/>
      <c r="AWN510" s="59"/>
      <c r="AWY510" s="59"/>
      <c r="AXJ510" s="59"/>
      <c r="AXU510" s="59"/>
      <c r="AYF510" s="59"/>
      <c r="AYQ510" s="59"/>
      <c r="AZB510" s="59"/>
    </row>
    <row r="511" spans="1:1024 1035:1354" ht="18.75" customHeight="1" x14ac:dyDescent="0.25">
      <c r="A511" s="24">
        <f>'total Scrap'!A511</f>
        <v>0</v>
      </c>
      <c r="B511" s="29">
        <f>'total Scrap'!D511</f>
        <v>0</v>
      </c>
      <c r="C511" s="45">
        <f>'total Scrap'!E511</f>
        <v>0</v>
      </c>
      <c r="D511" s="8">
        <f>'total Scrap'!F511</f>
        <v>0</v>
      </c>
      <c r="E511" s="26">
        <f t="shared" ca="1" si="68"/>
        <v>1457</v>
      </c>
      <c r="F511" s="26">
        <f t="shared" si="69"/>
        <v>610</v>
      </c>
      <c r="G511" s="27">
        <f t="shared" ca="1" si="70"/>
        <v>43.571428571428569</v>
      </c>
      <c r="H511" s="26" t="e">
        <f t="shared" ca="1" si="71"/>
        <v>#NAME?</v>
      </c>
      <c r="I511" s="26"/>
      <c r="J511" s="30"/>
      <c r="P511" s="57">
        <f t="shared" si="72"/>
        <v>0</v>
      </c>
      <c r="Q511" s="30">
        <f t="shared" si="73"/>
        <v>0</v>
      </c>
      <c r="U511" s="42" t="e">
        <f ca="1">IF($C511=$R$3, $A511,)</f>
        <v>#NAME?</v>
      </c>
      <c r="W511" s="43" t="e">
        <f t="shared" ca="1" si="74"/>
        <v>#NAME?</v>
      </c>
      <c r="X511" s="42" t="e">
        <f t="shared" ca="1" si="75"/>
        <v>#NAME?</v>
      </c>
      <c r="AH511" s="59"/>
      <c r="AS511" s="59"/>
      <c r="BD511" s="59"/>
      <c r="BO511" s="59"/>
      <c r="BZ511" s="59"/>
      <c r="CK511" s="59"/>
      <c r="CV511" s="59"/>
      <c r="DG511" s="59"/>
      <c r="DR511" s="59"/>
      <c r="EC511" s="59"/>
      <c r="EN511" s="59"/>
      <c r="EY511" s="59"/>
      <c r="FJ511" s="59"/>
      <c r="FU511" s="59"/>
      <c r="GF511" s="59"/>
      <c r="GQ511" s="59"/>
      <c r="HB511" s="59"/>
      <c r="HM511" s="59"/>
      <c r="HX511" s="59"/>
      <c r="II511" s="59"/>
      <c r="IT511" s="59"/>
      <c r="JE511" s="59"/>
      <c r="JP511" s="59"/>
      <c r="KA511" s="59"/>
      <c r="KL511" s="59"/>
      <c r="KW511" s="59"/>
      <c r="LH511" s="59"/>
      <c r="LS511" s="59"/>
      <c r="MD511" s="59"/>
      <c r="MO511" s="59"/>
      <c r="MZ511" s="59"/>
      <c r="NK511" s="59"/>
      <c r="NV511" s="59"/>
      <c r="OG511" s="59"/>
      <c r="OR511" s="59"/>
      <c r="PC511" s="59"/>
      <c r="PN511" s="59"/>
      <c r="PY511" s="59"/>
      <c r="QJ511" s="59"/>
      <c r="QU511" s="59"/>
      <c r="RF511" s="59"/>
      <c r="RQ511" s="59"/>
      <c r="SB511" s="59"/>
      <c r="SM511" s="59"/>
      <c r="SX511" s="59"/>
      <c r="TI511" s="59"/>
      <c r="TT511" s="59"/>
      <c r="UE511" s="59"/>
      <c r="UP511" s="59"/>
      <c r="VA511" s="59"/>
      <c r="VL511" s="59"/>
      <c r="VW511" s="59"/>
      <c r="WH511" s="59"/>
      <c r="WS511" s="59"/>
      <c r="XD511" s="59"/>
      <c r="XO511" s="59"/>
      <c r="XZ511" s="59"/>
      <c r="YK511" s="59"/>
      <c r="YV511" s="59"/>
      <c r="ZG511" s="59"/>
      <c r="ZR511" s="59"/>
      <c r="AAC511" s="59"/>
      <c r="AAN511" s="59"/>
      <c r="AAY511" s="59"/>
      <c r="ABJ511" s="59"/>
      <c r="ABU511" s="59"/>
      <c r="ACF511" s="59"/>
      <c r="ACQ511" s="59"/>
      <c r="ADB511" s="59"/>
      <c r="ADM511" s="59"/>
      <c r="ADX511" s="59"/>
      <c r="AEI511" s="59"/>
      <c r="AET511" s="59"/>
      <c r="AFE511" s="59"/>
      <c r="AFP511" s="59"/>
      <c r="AGA511" s="59"/>
      <c r="AGL511" s="59"/>
      <c r="AGW511" s="59"/>
      <c r="AHH511" s="59"/>
      <c r="AHS511" s="59"/>
      <c r="AID511" s="59"/>
      <c r="AIO511" s="59"/>
      <c r="AIZ511" s="59"/>
      <c r="AJK511" s="59"/>
      <c r="AJV511" s="59"/>
      <c r="AKG511" s="59"/>
      <c r="AKR511" s="59"/>
      <c r="ALC511" s="59"/>
      <c r="ALN511" s="59"/>
      <c r="ALY511" s="59"/>
      <c r="AMJ511" s="59"/>
      <c r="AMU511" s="59"/>
      <c r="ANF511" s="59"/>
      <c r="ANQ511" s="59"/>
      <c r="AOB511" s="59"/>
      <c r="AOM511" s="59"/>
      <c r="AOX511" s="59"/>
      <c r="API511" s="59"/>
      <c r="APT511" s="59"/>
      <c r="AQE511" s="59"/>
      <c r="AQP511" s="59"/>
      <c r="ARA511" s="59"/>
      <c r="ARL511" s="59"/>
      <c r="ARW511" s="59"/>
      <c r="ASH511" s="59"/>
      <c r="ASS511" s="59"/>
      <c r="ATD511" s="59"/>
      <c r="ATO511" s="59"/>
      <c r="ATZ511" s="59"/>
      <c r="AUK511" s="59"/>
      <c r="AUV511" s="59"/>
      <c r="AVG511" s="59"/>
      <c r="AVR511" s="59"/>
      <c r="AWC511" s="59"/>
      <c r="AWN511" s="59"/>
      <c r="AWY511" s="59"/>
      <c r="AXJ511" s="59"/>
      <c r="AXU511" s="59"/>
      <c r="AYF511" s="59"/>
      <c r="AYQ511" s="59"/>
      <c r="AZB511" s="59"/>
    </row>
    <row r="512" spans="1:1024 1035:1354" ht="18.75" customHeight="1" x14ac:dyDescent="0.25">
      <c r="A512" s="24">
        <f>'total Scrap'!A512</f>
        <v>0</v>
      </c>
      <c r="B512" s="29">
        <f>'total Scrap'!D512</f>
        <v>0</v>
      </c>
      <c r="C512" s="45">
        <f>'total Scrap'!E512</f>
        <v>0</v>
      </c>
      <c r="D512" s="8">
        <f>'total Scrap'!F512</f>
        <v>0</v>
      </c>
      <c r="E512" s="26">
        <f t="shared" ca="1" si="68"/>
        <v>1457</v>
      </c>
      <c r="F512" s="26">
        <f t="shared" si="69"/>
        <v>610</v>
      </c>
      <c r="G512" s="27">
        <f t="shared" ca="1" si="70"/>
        <v>43.571428571428569</v>
      </c>
      <c r="H512" s="26" t="e">
        <f t="shared" ca="1" si="71"/>
        <v>#NAME?</v>
      </c>
      <c r="I512" s="26"/>
      <c r="J512" s="30"/>
      <c r="P512" s="57">
        <f t="shared" si="72"/>
        <v>0</v>
      </c>
      <c r="Q512" s="30">
        <f t="shared" si="73"/>
        <v>0</v>
      </c>
      <c r="U512" s="42" t="e">
        <f ca="1">IF($C512=$R$3, $A512,)</f>
        <v>#NAME?</v>
      </c>
      <c r="W512" s="43" t="e">
        <f t="shared" ca="1" si="74"/>
        <v>#NAME?</v>
      </c>
      <c r="X512" s="42" t="e">
        <f t="shared" ca="1" si="75"/>
        <v>#NAME?</v>
      </c>
      <c r="AH512" s="59"/>
      <c r="AS512" s="59"/>
      <c r="BD512" s="59"/>
      <c r="BO512" s="59"/>
      <c r="BZ512" s="59"/>
      <c r="CK512" s="59"/>
      <c r="CV512" s="59"/>
      <c r="DG512" s="59"/>
      <c r="DR512" s="59"/>
      <c r="EC512" s="59"/>
      <c r="EN512" s="59"/>
      <c r="EY512" s="59"/>
      <c r="FJ512" s="59"/>
      <c r="FU512" s="59"/>
      <c r="GF512" s="59"/>
      <c r="GQ512" s="59"/>
      <c r="HB512" s="59"/>
      <c r="HM512" s="59"/>
      <c r="HX512" s="59"/>
      <c r="II512" s="59"/>
      <c r="IT512" s="59"/>
      <c r="JE512" s="59"/>
      <c r="JP512" s="59"/>
      <c r="KA512" s="59"/>
      <c r="KL512" s="59"/>
      <c r="KW512" s="59"/>
      <c r="LH512" s="59"/>
      <c r="LS512" s="59"/>
      <c r="MD512" s="59"/>
      <c r="MO512" s="59"/>
      <c r="MZ512" s="59"/>
      <c r="NK512" s="59"/>
      <c r="NV512" s="59"/>
      <c r="OG512" s="59"/>
      <c r="OR512" s="59"/>
      <c r="PC512" s="59"/>
      <c r="PN512" s="59"/>
      <c r="PY512" s="59"/>
      <c r="QJ512" s="59"/>
      <c r="QU512" s="59"/>
      <c r="RF512" s="59"/>
      <c r="RQ512" s="59"/>
      <c r="SB512" s="59"/>
      <c r="SM512" s="59"/>
      <c r="SX512" s="59"/>
      <c r="TI512" s="59"/>
      <c r="TT512" s="59"/>
      <c r="UE512" s="59"/>
      <c r="UP512" s="59"/>
      <c r="VA512" s="59"/>
      <c r="VL512" s="59"/>
      <c r="VW512" s="59"/>
      <c r="WH512" s="59"/>
      <c r="WS512" s="59"/>
      <c r="XD512" s="59"/>
      <c r="XO512" s="59"/>
      <c r="XZ512" s="59"/>
      <c r="YK512" s="59"/>
      <c r="YV512" s="59"/>
      <c r="ZG512" s="59"/>
      <c r="ZR512" s="59"/>
      <c r="AAC512" s="59"/>
      <c r="AAN512" s="59"/>
      <c r="AAY512" s="59"/>
      <c r="ABJ512" s="59"/>
      <c r="ABU512" s="59"/>
      <c r="ACF512" s="59"/>
      <c r="ACQ512" s="59"/>
      <c r="ADB512" s="59"/>
      <c r="ADM512" s="59"/>
      <c r="ADX512" s="59"/>
      <c r="AEI512" s="59"/>
      <c r="AET512" s="59"/>
      <c r="AFE512" s="59"/>
      <c r="AFP512" s="59"/>
      <c r="AGA512" s="59"/>
      <c r="AGL512" s="59"/>
      <c r="AGW512" s="59"/>
      <c r="AHH512" s="59"/>
      <c r="AHS512" s="59"/>
      <c r="AID512" s="59"/>
      <c r="AIO512" s="59"/>
      <c r="AIZ512" s="59"/>
      <c r="AJK512" s="59"/>
      <c r="AJV512" s="59"/>
      <c r="AKG512" s="59"/>
      <c r="AKR512" s="59"/>
      <c r="ALC512" s="59"/>
      <c r="ALN512" s="59"/>
      <c r="ALY512" s="59"/>
      <c r="AMJ512" s="59"/>
      <c r="AMU512" s="59"/>
      <c r="ANF512" s="59"/>
      <c r="ANQ512" s="59"/>
      <c r="AOB512" s="59"/>
      <c r="AOM512" s="59"/>
      <c r="AOX512" s="59"/>
      <c r="API512" s="59"/>
      <c r="APT512" s="59"/>
      <c r="AQE512" s="59"/>
      <c r="AQP512" s="59"/>
      <c r="ARA512" s="59"/>
      <c r="ARL512" s="59"/>
      <c r="ARW512" s="59"/>
      <c r="ASH512" s="59"/>
      <c r="ASS512" s="59"/>
      <c r="ATD512" s="59"/>
      <c r="ATO512" s="59"/>
      <c r="ATZ512" s="59"/>
      <c r="AUK512" s="59"/>
      <c r="AUV512" s="59"/>
      <c r="AVG512" s="59"/>
      <c r="AVR512" s="59"/>
      <c r="AWC512" s="59"/>
      <c r="AWN512" s="59"/>
      <c r="AWY512" s="59"/>
      <c r="AXJ512" s="59"/>
      <c r="AXU512" s="59"/>
      <c r="AYF512" s="59"/>
      <c r="AYQ512" s="59"/>
      <c r="AZB512" s="59"/>
    </row>
    <row r="513" spans="1:1024 1035:1354" ht="18.75" customHeight="1" x14ac:dyDescent="0.25">
      <c r="A513" s="24">
        <f>'total Scrap'!A513</f>
        <v>0</v>
      </c>
      <c r="B513" s="29">
        <f>'total Scrap'!D513</f>
        <v>0</v>
      </c>
      <c r="C513" s="45">
        <f>'total Scrap'!E513</f>
        <v>0</v>
      </c>
      <c r="D513" s="8">
        <f>'total Scrap'!F513</f>
        <v>0</v>
      </c>
      <c r="E513" s="26">
        <f t="shared" ca="1" si="68"/>
        <v>1457</v>
      </c>
      <c r="F513" s="26">
        <f t="shared" si="69"/>
        <v>610</v>
      </c>
      <c r="G513" s="27">
        <f t="shared" ca="1" si="70"/>
        <v>43.571428571428569</v>
      </c>
      <c r="H513" s="26" t="e">
        <f t="shared" ca="1" si="71"/>
        <v>#NAME?</v>
      </c>
      <c r="I513" s="26"/>
      <c r="J513" s="30"/>
      <c r="P513" s="57">
        <f t="shared" si="72"/>
        <v>0</v>
      </c>
      <c r="Q513" s="30">
        <f t="shared" si="73"/>
        <v>0</v>
      </c>
      <c r="U513" s="42" t="e">
        <f ca="1">IF($C513=$R$3, $A513,)</f>
        <v>#NAME?</v>
      </c>
      <c r="W513" s="43" t="e">
        <f t="shared" ca="1" si="74"/>
        <v>#NAME?</v>
      </c>
      <c r="X513" s="42" t="e">
        <f t="shared" ca="1" si="75"/>
        <v>#NAME?</v>
      </c>
      <c r="AH513" s="59"/>
      <c r="AS513" s="59"/>
      <c r="BD513" s="59"/>
      <c r="BO513" s="59"/>
      <c r="BZ513" s="59"/>
      <c r="CK513" s="59"/>
      <c r="CV513" s="59"/>
      <c r="DG513" s="59"/>
      <c r="DR513" s="59"/>
      <c r="EC513" s="59"/>
      <c r="EN513" s="59"/>
      <c r="EY513" s="59"/>
      <c r="FJ513" s="59"/>
      <c r="FU513" s="59"/>
      <c r="GF513" s="59"/>
      <c r="GQ513" s="59"/>
      <c r="HB513" s="59"/>
      <c r="HM513" s="59"/>
      <c r="HX513" s="59"/>
      <c r="II513" s="59"/>
      <c r="IT513" s="59"/>
      <c r="JE513" s="59"/>
      <c r="JP513" s="59"/>
      <c r="KA513" s="59"/>
      <c r="KL513" s="59"/>
      <c r="KW513" s="59"/>
      <c r="LH513" s="59"/>
      <c r="LS513" s="59"/>
      <c r="MD513" s="59"/>
      <c r="MO513" s="59"/>
      <c r="MZ513" s="59"/>
      <c r="NK513" s="59"/>
      <c r="NV513" s="59"/>
      <c r="OG513" s="59"/>
      <c r="OR513" s="59"/>
      <c r="PC513" s="59"/>
      <c r="PN513" s="59"/>
      <c r="PY513" s="59"/>
      <c r="QJ513" s="59"/>
      <c r="QU513" s="59"/>
      <c r="RF513" s="59"/>
      <c r="RQ513" s="59"/>
      <c r="SB513" s="59"/>
      <c r="SM513" s="59"/>
      <c r="SX513" s="59"/>
      <c r="TI513" s="59"/>
      <c r="TT513" s="59"/>
      <c r="UE513" s="59"/>
      <c r="UP513" s="59"/>
      <c r="VA513" s="59"/>
      <c r="VL513" s="59"/>
      <c r="VW513" s="59"/>
      <c r="WH513" s="59"/>
      <c r="WS513" s="59"/>
      <c r="XD513" s="59"/>
      <c r="XO513" s="59"/>
      <c r="XZ513" s="59"/>
      <c r="YK513" s="59"/>
      <c r="YV513" s="59"/>
      <c r="ZG513" s="59"/>
      <c r="ZR513" s="59"/>
      <c r="AAC513" s="59"/>
      <c r="AAN513" s="59"/>
      <c r="AAY513" s="59"/>
      <c r="ABJ513" s="59"/>
      <c r="ABU513" s="59"/>
      <c r="ACF513" s="59"/>
      <c r="ACQ513" s="59"/>
      <c r="ADB513" s="59"/>
      <c r="ADM513" s="59"/>
      <c r="ADX513" s="59"/>
      <c r="AEI513" s="59"/>
      <c r="AET513" s="59"/>
      <c r="AFE513" s="59"/>
      <c r="AFP513" s="59"/>
      <c r="AGA513" s="59"/>
      <c r="AGL513" s="59"/>
      <c r="AGW513" s="59"/>
      <c r="AHH513" s="59"/>
      <c r="AHS513" s="59"/>
      <c r="AID513" s="59"/>
      <c r="AIO513" s="59"/>
      <c r="AIZ513" s="59"/>
      <c r="AJK513" s="59"/>
      <c r="AJV513" s="59"/>
      <c r="AKG513" s="59"/>
      <c r="AKR513" s="59"/>
      <c r="ALC513" s="59"/>
      <c r="ALN513" s="59"/>
      <c r="ALY513" s="59"/>
      <c r="AMJ513" s="59"/>
      <c r="AMU513" s="59"/>
      <c r="ANF513" s="59"/>
      <c r="ANQ513" s="59"/>
      <c r="AOB513" s="59"/>
      <c r="AOM513" s="59"/>
      <c r="AOX513" s="59"/>
      <c r="API513" s="59"/>
      <c r="APT513" s="59"/>
      <c r="AQE513" s="59"/>
      <c r="AQP513" s="59"/>
      <c r="ARA513" s="59"/>
      <c r="ARL513" s="59"/>
      <c r="ARW513" s="59"/>
      <c r="ASH513" s="59"/>
      <c r="ASS513" s="59"/>
      <c r="ATD513" s="59"/>
      <c r="ATO513" s="59"/>
      <c r="ATZ513" s="59"/>
      <c r="AUK513" s="59"/>
      <c r="AUV513" s="59"/>
      <c r="AVG513" s="59"/>
      <c r="AVR513" s="59"/>
      <c r="AWC513" s="59"/>
      <c r="AWN513" s="59"/>
      <c r="AWY513" s="59"/>
      <c r="AXJ513" s="59"/>
      <c r="AXU513" s="59"/>
      <c r="AYF513" s="59"/>
      <c r="AYQ513" s="59"/>
      <c r="AZB513" s="59"/>
    </row>
    <row r="514" spans="1:1024 1035:1354" ht="18.75" customHeight="1" x14ac:dyDescent="0.25">
      <c r="A514" s="24">
        <f>'total Scrap'!A514</f>
        <v>0</v>
      </c>
      <c r="B514" s="29">
        <f>'total Scrap'!D514</f>
        <v>0</v>
      </c>
      <c r="C514" s="45">
        <f>'total Scrap'!E514</f>
        <v>0</v>
      </c>
      <c r="D514" s="8">
        <f>'total Scrap'!F514</f>
        <v>0</v>
      </c>
      <c r="E514" s="26">
        <f t="shared" ref="E514:E577" ca="1" si="76">DATEDIF(A514, L$2, "m")</f>
        <v>1457</v>
      </c>
      <c r="F514" s="26">
        <f t="shared" ref="F514:F577" si="77">COUNTIF($C$2:$C$1000,C514)</f>
        <v>610</v>
      </c>
      <c r="G514" s="27">
        <f t="shared" ref="G514:G577" ca="1" si="78">F514/O$3</f>
        <v>43.571428571428569</v>
      </c>
      <c r="H514" s="26" t="e">
        <f t="shared" ca="1" si="71"/>
        <v>#NAME?</v>
      </c>
      <c r="I514" s="26"/>
      <c r="J514" s="30"/>
      <c r="P514" s="57">
        <f t="shared" si="72"/>
        <v>0</v>
      </c>
      <c r="Q514" s="30">
        <f t="shared" si="73"/>
        <v>0</v>
      </c>
      <c r="U514" s="42" t="e">
        <f ca="1">IF($C514=$R$3, $A514,)</f>
        <v>#NAME?</v>
      </c>
      <c r="W514" s="43" t="e">
        <f t="shared" ca="1" si="74"/>
        <v>#NAME?</v>
      </c>
      <c r="X514" s="42" t="e">
        <f t="shared" ca="1" si="75"/>
        <v>#NAME?</v>
      </c>
      <c r="AH514" s="59"/>
      <c r="AS514" s="59"/>
      <c r="BD514" s="59"/>
      <c r="BO514" s="59"/>
      <c r="BZ514" s="59"/>
      <c r="CK514" s="59"/>
      <c r="CV514" s="59"/>
      <c r="DG514" s="59"/>
      <c r="DR514" s="59"/>
      <c r="EC514" s="59"/>
      <c r="EN514" s="59"/>
      <c r="EY514" s="59"/>
      <c r="FJ514" s="59"/>
      <c r="FU514" s="59"/>
      <c r="GF514" s="59"/>
      <c r="GQ514" s="59"/>
      <c r="HB514" s="59"/>
      <c r="HM514" s="59"/>
      <c r="HX514" s="59"/>
      <c r="II514" s="59"/>
      <c r="IT514" s="59"/>
      <c r="JE514" s="59"/>
      <c r="JP514" s="59"/>
      <c r="KA514" s="59"/>
      <c r="KL514" s="59"/>
      <c r="KW514" s="59"/>
      <c r="LH514" s="59"/>
      <c r="LS514" s="59"/>
      <c r="MD514" s="59"/>
      <c r="MO514" s="59"/>
      <c r="MZ514" s="59"/>
      <c r="NK514" s="59"/>
      <c r="NV514" s="59"/>
      <c r="OG514" s="59"/>
      <c r="OR514" s="59"/>
      <c r="PC514" s="59"/>
      <c r="PN514" s="59"/>
      <c r="PY514" s="59"/>
      <c r="QJ514" s="59"/>
      <c r="QU514" s="59"/>
      <c r="RF514" s="59"/>
      <c r="RQ514" s="59"/>
      <c r="SB514" s="59"/>
      <c r="SM514" s="59"/>
      <c r="SX514" s="59"/>
      <c r="TI514" s="59"/>
      <c r="TT514" s="59"/>
      <c r="UE514" s="59"/>
      <c r="UP514" s="59"/>
      <c r="VA514" s="59"/>
      <c r="VL514" s="59"/>
      <c r="VW514" s="59"/>
      <c r="WH514" s="59"/>
      <c r="WS514" s="59"/>
      <c r="XD514" s="59"/>
      <c r="XO514" s="59"/>
      <c r="XZ514" s="59"/>
      <c r="YK514" s="59"/>
      <c r="YV514" s="59"/>
      <c r="ZG514" s="59"/>
      <c r="ZR514" s="59"/>
      <c r="AAC514" s="59"/>
      <c r="AAN514" s="59"/>
      <c r="AAY514" s="59"/>
      <c r="ABJ514" s="59"/>
      <c r="ABU514" s="59"/>
      <c r="ACF514" s="59"/>
      <c r="ACQ514" s="59"/>
      <c r="ADB514" s="59"/>
      <c r="ADM514" s="59"/>
      <c r="ADX514" s="59"/>
      <c r="AEI514" s="59"/>
      <c r="AET514" s="59"/>
      <c r="AFE514" s="59"/>
      <c r="AFP514" s="59"/>
      <c r="AGA514" s="59"/>
      <c r="AGL514" s="59"/>
      <c r="AGW514" s="59"/>
      <c r="AHH514" s="59"/>
      <c r="AHS514" s="59"/>
      <c r="AID514" s="59"/>
      <c r="AIO514" s="59"/>
      <c r="AIZ514" s="59"/>
      <c r="AJK514" s="59"/>
      <c r="AJV514" s="59"/>
      <c r="AKG514" s="59"/>
      <c r="AKR514" s="59"/>
      <c r="ALC514" s="59"/>
      <c r="ALN514" s="59"/>
      <c r="ALY514" s="59"/>
      <c r="AMJ514" s="59"/>
      <c r="AMU514" s="59"/>
      <c r="ANF514" s="59"/>
      <c r="ANQ514" s="59"/>
      <c r="AOB514" s="59"/>
      <c r="AOM514" s="59"/>
      <c r="AOX514" s="59"/>
      <c r="API514" s="59"/>
      <c r="APT514" s="59"/>
      <c r="AQE514" s="59"/>
      <c r="AQP514" s="59"/>
      <c r="ARA514" s="59"/>
      <c r="ARL514" s="59"/>
      <c r="ARW514" s="59"/>
      <c r="ASH514" s="59"/>
      <c r="ASS514" s="59"/>
      <c r="ATD514" s="59"/>
      <c r="ATO514" s="59"/>
      <c r="ATZ514" s="59"/>
      <c r="AUK514" s="59"/>
      <c r="AUV514" s="59"/>
      <c r="AVG514" s="59"/>
      <c r="AVR514" s="59"/>
      <c r="AWC514" s="59"/>
      <c r="AWN514" s="59"/>
      <c r="AWY514" s="59"/>
      <c r="AXJ514" s="59"/>
      <c r="AXU514" s="59"/>
      <c r="AYF514" s="59"/>
      <c r="AYQ514" s="59"/>
      <c r="AZB514" s="59"/>
    </row>
    <row r="515" spans="1:1024 1035:1354" ht="18.75" customHeight="1" x14ac:dyDescent="0.25">
      <c r="A515" s="24">
        <f>'total Scrap'!A515</f>
        <v>0</v>
      </c>
      <c r="B515" s="29">
        <f>'total Scrap'!D515</f>
        <v>0</v>
      </c>
      <c r="C515" s="45">
        <f>'total Scrap'!E515</f>
        <v>0</v>
      </c>
      <c r="D515" s="8">
        <f>'total Scrap'!F515</f>
        <v>0</v>
      </c>
      <c r="E515" s="26">
        <f t="shared" ca="1" si="76"/>
        <v>1457</v>
      </c>
      <c r="F515" s="26">
        <f t="shared" si="77"/>
        <v>610</v>
      </c>
      <c r="G515" s="27">
        <f t="shared" ca="1" si="78"/>
        <v>43.571428571428569</v>
      </c>
      <c r="H515" s="26" t="e">
        <f t="shared" ref="H515:H578" ca="1" si="79">_xlfn.IFS(G515&lt;0.2,1,G515&lt;0.5,2,G515&lt;1,3,F515&gt;1,4)</f>
        <v>#NAME?</v>
      </c>
      <c r="I515" s="26"/>
      <c r="J515" s="30"/>
      <c r="P515" s="57">
        <f t="shared" ref="P515:P578" si="80">IF(COUNTIFS($C$2:$C$1000,C515)&gt;1, A515,0)</f>
        <v>0</v>
      </c>
      <c r="Q515" s="30">
        <f t="shared" ref="Q515:Q578" si="81">IF(COUNTIFS($C$2:$C$1000,C515)&gt;1, C515,0)</f>
        <v>0</v>
      </c>
      <c r="U515" s="42" t="e">
        <f ca="1">IF($C515=$R$3, $A515,)</f>
        <v>#NAME?</v>
      </c>
      <c r="W515" s="43" t="e">
        <f t="shared" ref="W515:W578" ca="1" si="82">IF(U515&lt;&gt;0, DATE(MID(U515,4,7),MID(U515,1,2),1),)</f>
        <v>#NAME?</v>
      </c>
      <c r="X515" s="42" t="e">
        <f t="shared" ref="X515:X578" ca="1" si="83">IF(U515&gt;0,X514+1,X514)</f>
        <v>#NAME?</v>
      </c>
      <c r="AH515" s="59"/>
      <c r="AS515" s="59"/>
      <c r="BD515" s="59"/>
      <c r="BO515" s="59"/>
      <c r="BZ515" s="59"/>
      <c r="CK515" s="59"/>
      <c r="CV515" s="59"/>
      <c r="DG515" s="59"/>
      <c r="DR515" s="59"/>
      <c r="EC515" s="59"/>
      <c r="EN515" s="59"/>
      <c r="EY515" s="59"/>
      <c r="FJ515" s="59"/>
      <c r="FU515" s="59"/>
      <c r="GF515" s="59"/>
      <c r="GQ515" s="59"/>
      <c r="HB515" s="59"/>
      <c r="HM515" s="59"/>
      <c r="HX515" s="59"/>
      <c r="II515" s="59"/>
      <c r="IT515" s="59"/>
      <c r="JE515" s="59"/>
      <c r="JP515" s="59"/>
      <c r="KA515" s="59"/>
      <c r="KL515" s="59"/>
      <c r="KW515" s="59"/>
      <c r="LH515" s="59"/>
      <c r="LS515" s="59"/>
      <c r="MD515" s="59"/>
      <c r="MO515" s="59"/>
      <c r="MZ515" s="59"/>
      <c r="NK515" s="59"/>
      <c r="NV515" s="59"/>
      <c r="OG515" s="59"/>
      <c r="OR515" s="59"/>
      <c r="PC515" s="59"/>
      <c r="PN515" s="59"/>
      <c r="PY515" s="59"/>
      <c r="QJ515" s="59"/>
      <c r="QU515" s="59"/>
      <c r="RF515" s="59"/>
      <c r="RQ515" s="59"/>
      <c r="SB515" s="59"/>
      <c r="SM515" s="59"/>
      <c r="SX515" s="59"/>
      <c r="TI515" s="59"/>
      <c r="TT515" s="59"/>
      <c r="UE515" s="59"/>
      <c r="UP515" s="59"/>
      <c r="VA515" s="59"/>
      <c r="VL515" s="59"/>
      <c r="VW515" s="59"/>
      <c r="WH515" s="59"/>
      <c r="WS515" s="59"/>
      <c r="XD515" s="59"/>
      <c r="XO515" s="59"/>
      <c r="XZ515" s="59"/>
      <c r="YK515" s="59"/>
      <c r="YV515" s="59"/>
      <c r="ZG515" s="59"/>
      <c r="ZR515" s="59"/>
      <c r="AAC515" s="59"/>
      <c r="AAN515" s="59"/>
      <c r="AAY515" s="59"/>
      <c r="ABJ515" s="59"/>
      <c r="ABU515" s="59"/>
      <c r="ACF515" s="59"/>
      <c r="ACQ515" s="59"/>
      <c r="ADB515" s="59"/>
      <c r="ADM515" s="59"/>
      <c r="ADX515" s="59"/>
      <c r="AEI515" s="59"/>
      <c r="AET515" s="59"/>
      <c r="AFE515" s="59"/>
      <c r="AFP515" s="59"/>
      <c r="AGA515" s="59"/>
      <c r="AGL515" s="59"/>
      <c r="AGW515" s="59"/>
      <c r="AHH515" s="59"/>
      <c r="AHS515" s="59"/>
      <c r="AID515" s="59"/>
      <c r="AIO515" s="59"/>
      <c r="AIZ515" s="59"/>
      <c r="AJK515" s="59"/>
      <c r="AJV515" s="59"/>
      <c r="AKG515" s="59"/>
      <c r="AKR515" s="59"/>
      <c r="ALC515" s="59"/>
      <c r="ALN515" s="59"/>
      <c r="ALY515" s="59"/>
      <c r="AMJ515" s="59"/>
      <c r="AMU515" s="59"/>
      <c r="ANF515" s="59"/>
      <c r="ANQ515" s="59"/>
      <c r="AOB515" s="59"/>
      <c r="AOM515" s="59"/>
      <c r="AOX515" s="59"/>
      <c r="API515" s="59"/>
      <c r="APT515" s="59"/>
      <c r="AQE515" s="59"/>
      <c r="AQP515" s="59"/>
      <c r="ARA515" s="59"/>
      <c r="ARL515" s="59"/>
      <c r="ARW515" s="59"/>
      <c r="ASH515" s="59"/>
      <c r="ASS515" s="59"/>
      <c r="ATD515" s="59"/>
      <c r="ATO515" s="59"/>
      <c r="ATZ515" s="59"/>
      <c r="AUK515" s="59"/>
      <c r="AUV515" s="59"/>
      <c r="AVG515" s="59"/>
      <c r="AVR515" s="59"/>
      <c r="AWC515" s="59"/>
      <c r="AWN515" s="59"/>
      <c r="AWY515" s="59"/>
      <c r="AXJ515" s="59"/>
      <c r="AXU515" s="59"/>
      <c r="AYF515" s="59"/>
      <c r="AYQ515" s="59"/>
      <c r="AZB515" s="59"/>
    </row>
    <row r="516" spans="1:1024 1035:1354" ht="18.75" customHeight="1" x14ac:dyDescent="0.25">
      <c r="A516" s="24">
        <f>'total Scrap'!A516</f>
        <v>0</v>
      </c>
      <c r="B516" s="29">
        <f>'total Scrap'!D516</f>
        <v>0</v>
      </c>
      <c r="C516" s="45">
        <f>'total Scrap'!E516</f>
        <v>0</v>
      </c>
      <c r="D516" s="8">
        <f>'total Scrap'!F516</f>
        <v>0</v>
      </c>
      <c r="E516" s="26">
        <f t="shared" ca="1" si="76"/>
        <v>1457</v>
      </c>
      <c r="F516" s="26">
        <f t="shared" si="77"/>
        <v>610</v>
      </c>
      <c r="G516" s="27">
        <f t="shared" ca="1" si="78"/>
        <v>43.571428571428569</v>
      </c>
      <c r="H516" s="26" t="e">
        <f t="shared" ca="1" si="79"/>
        <v>#NAME?</v>
      </c>
      <c r="I516" s="26"/>
      <c r="J516" s="30"/>
      <c r="P516" s="57">
        <f t="shared" si="80"/>
        <v>0</v>
      </c>
      <c r="Q516" s="30">
        <f t="shared" si="81"/>
        <v>0</v>
      </c>
      <c r="U516" s="42" t="e">
        <f ca="1">IF($C516=$R$3, $A516,)</f>
        <v>#NAME?</v>
      </c>
      <c r="W516" s="43" t="e">
        <f t="shared" ca="1" si="82"/>
        <v>#NAME?</v>
      </c>
      <c r="X516" s="42" t="e">
        <f t="shared" ca="1" si="83"/>
        <v>#NAME?</v>
      </c>
      <c r="AH516" s="59"/>
      <c r="AS516" s="59"/>
      <c r="BD516" s="59"/>
      <c r="BO516" s="59"/>
      <c r="BZ516" s="59"/>
      <c r="CK516" s="59"/>
      <c r="CV516" s="59"/>
      <c r="DG516" s="59"/>
      <c r="DR516" s="59"/>
      <c r="EC516" s="59"/>
      <c r="EN516" s="59"/>
      <c r="EY516" s="59"/>
      <c r="FJ516" s="59"/>
      <c r="FU516" s="59"/>
      <c r="GF516" s="59"/>
      <c r="GQ516" s="59"/>
      <c r="HB516" s="59"/>
      <c r="HM516" s="59"/>
      <c r="HX516" s="59"/>
      <c r="II516" s="59"/>
      <c r="IT516" s="59"/>
      <c r="JE516" s="59"/>
      <c r="JP516" s="59"/>
      <c r="KA516" s="59"/>
      <c r="KL516" s="59"/>
      <c r="KW516" s="59"/>
      <c r="LH516" s="59"/>
      <c r="LS516" s="59"/>
      <c r="MD516" s="59"/>
      <c r="MO516" s="59"/>
      <c r="MZ516" s="59"/>
      <c r="NK516" s="59"/>
      <c r="NV516" s="59"/>
      <c r="OG516" s="59"/>
      <c r="OR516" s="59"/>
      <c r="PC516" s="59"/>
      <c r="PN516" s="59"/>
      <c r="PY516" s="59"/>
      <c r="QJ516" s="59"/>
      <c r="QU516" s="59"/>
      <c r="RF516" s="59"/>
      <c r="RQ516" s="59"/>
      <c r="SB516" s="59"/>
      <c r="SM516" s="59"/>
      <c r="SX516" s="59"/>
      <c r="TI516" s="59"/>
      <c r="TT516" s="59"/>
      <c r="UE516" s="59"/>
      <c r="UP516" s="59"/>
      <c r="VA516" s="59"/>
      <c r="VL516" s="59"/>
      <c r="VW516" s="59"/>
      <c r="WH516" s="59"/>
      <c r="WS516" s="59"/>
      <c r="XD516" s="59"/>
      <c r="XO516" s="59"/>
      <c r="XZ516" s="59"/>
      <c r="YK516" s="59"/>
      <c r="YV516" s="59"/>
      <c r="ZG516" s="59"/>
      <c r="ZR516" s="59"/>
      <c r="AAC516" s="59"/>
      <c r="AAN516" s="59"/>
      <c r="AAY516" s="59"/>
      <c r="ABJ516" s="59"/>
      <c r="ABU516" s="59"/>
      <c r="ACF516" s="59"/>
      <c r="ACQ516" s="59"/>
      <c r="ADB516" s="59"/>
      <c r="ADM516" s="59"/>
      <c r="ADX516" s="59"/>
      <c r="AEI516" s="59"/>
      <c r="AET516" s="59"/>
      <c r="AFE516" s="59"/>
      <c r="AFP516" s="59"/>
      <c r="AGA516" s="59"/>
      <c r="AGL516" s="59"/>
      <c r="AGW516" s="59"/>
      <c r="AHH516" s="59"/>
      <c r="AHS516" s="59"/>
      <c r="AID516" s="59"/>
      <c r="AIO516" s="59"/>
      <c r="AIZ516" s="59"/>
      <c r="AJK516" s="59"/>
      <c r="AJV516" s="59"/>
      <c r="AKG516" s="59"/>
      <c r="AKR516" s="59"/>
      <c r="ALC516" s="59"/>
      <c r="ALN516" s="59"/>
      <c r="ALY516" s="59"/>
      <c r="AMJ516" s="59"/>
      <c r="AMU516" s="59"/>
      <c r="ANF516" s="59"/>
      <c r="ANQ516" s="59"/>
      <c r="AOB516" s="59"/>
      <c r="AOM516" s="59"/>
      <c r="AOX516" s="59"/>
      <c r="API516" s="59"/>
      <c r="APT516" s="59"/>
      <c r="AQE516" s="59"/>
      <c r="AQP516" s="59"/>
      <c r="ARA516" s="59"/>
      <c r="ARL516" s="59"/>
      <c r="ARW516" s="59"/>
      <c r="ASH516" s="59"/>
      <c r="ASS516" s="59"/>
      <c r="ATD516" s="59"/>
      <c r="ATO516" s="59"/>
      <c r="ATZ516" s="59"/>
      <c r="AUK516" s="59"/>
      <c r="AUV516" s="59"/>
      <c r="AVG516" s="59"/>
      <c r="AVR516" s="59"/>
      <c r="AWC516" s="59"/>
      <c r="AWN516" s="59"/>
      <c r="AWY516" s="59"/>
      <c r="AXJ516" s="59"/>
      <c r="AXU516" s="59"/>
      <c r="AYF516" s="59"/>
      <c r="AYQ516" s="59"/>
      <c r="AZB516" s="59"/>
    </row>
    <row r="517" spans="1:1024 1035:1354" ht="18.75" customHeight="1" x14ac:dyDescent="0.25">
      <c r="A517" s="24">
        <f>'total Scrap'!A517</f>
        <v>0</v>
      </c>
      <c r="B517" s="29">
        <f>'total Scrap'!D517</f>
        <v>0</v>
      </c>
      <c r="C517" s="45">
        <f>'total Scrap'!E517</f>
        <v>0</v>
      </c>
      <c r="D517" s="8">
        <f>'total Scrap'!F517</f>
        <v>0</v>
      </c>
      <c r="E517" s="26">
        <f t="shared" ca="1" si="76"/>
        <v>1457</v>
      </c>
      <c r="F517" s="26">
        <f t="shared" si="77"/>
        <v>610</v>
      </c>
      <c r="G517" s="27">
        <f t="shared" ca="1" si="78"/>
        <v>43.571428571428569</v>
      </c>
      <c r="H517" s="26" t="e">
        <f t="shared" ca="1" si="79"/>
        <v>#NAME?</v>
      </c>
      <c r="I517" s="26"/>
      <c r="J517" s="30"/>
      <c r="P517" s="57">
        <f t="shared" si="80"/>
        <v>0</v>
      </c>
      <c r="Q517" s="30">
        <f t="shared" si="81"/>
        <v>0</v>
      </c>
      <c r="U517" s="42" t="e">
        <f ca="1">IF($C517=$R$3, $A517,)</f>
        <v>#NAME?</v>
      </c>
      <c r="W517" s="43" t="e">
        <f t="shared" ca="1" si="82"/>
        <v>#NAME?</v>
      </c>
      <c r="X517" s="42" t="e">
        <f t="shared" ca="1" si="83"/>
        <v>#NAME?</v>
      </c>
      <c r="AH517" s="59"/>
      <c r="AS517" s="59"/>
      <c r="BD517" s="59"/>
      <c r="BO517" s="59"/>
      <c r="BZ517" s="59"/>
      <c r="CK517" s="59"/>
      <c r="CV517" s="59"/>
      <c r="DG517" s="59"/>
      <c r="DR517" s="59"/>
      <c r="EC517" s="59"/>
      <c r="EN517" s="59"/>
      <c r="EY517" s="59"/>
      <c r="FJ517" s="59"/>
      <c r="FU517" s="59"/>
      <c r="GF517" s="59"/>
      <c r="GQ517" s="59"/>
      <c r="HB517" s="59"/>
      <c r="HM517" s="59"/>
      <c r="HX517" s="59"/>
      <c r="II517" s="59"/>
      <c r="IT517" s="59"/>
      <c r="JE517" s="59"/>
      <c r="JP517" s="59"/>
      <c r="KA517" s="59"/>
      <c r="KL517" s="59"/>
      <c r="KW517" s="59"/>
      <c r="LH517" s="59"/>
      <c r="LS517" s="59"/>
      <c r="MD517" s="59"/>
      <c r="MO517" s="59"/>
      <c r="MZ517" s="59"/>
      <c r="NK517" s="59"/>
      <c r="NV517" s="59"/>
      <c r="OG517" s="59"/>
      <c r="OR517" s="59"/>
      <c r="PC517" s="59"/>
      <c r="PN517" s="59"/>
      <c r="PY517" s="59"/>
      <c r="QJ517" s="59"/>
      <c r="QU517" s="59"/>
      <c r="RF517" s="59"/>
      <c r="RQ517" s="59"/>
      <c r="SB517" s="59"/>
      <c r="SM517" s="59"/>
      <c r="SX517" s="59"/>
      <c r="TI517" s="59"/>
      <c r="TT517" s="59"/>
      <c r="UE517" s="59"/>
      <c r="UP517" s="59"/>
      <c r="VA517" s="59"/>
      <c r="VL517" s="59"/>
      <c r="VW517" s="59"/>
      <c r="WH517" s="59"/>
      <c r="WS517" s="59"/>
      <c r="XD517" s="59"/>
      <c r="XO517" s="59"/>
      <c r="XZ517" s="59"/>
      <c r="YK517" s="59"/>
      <c r="YV517" s="59"/>
      <c r="ZG517" s="59"/>
      <c r="ZR517" s="59"/>
      <c r="AAC517" s="59"/>
      <c r="AAN517" s="59"/>
      <c r="AAY517" s="59"/>
      <c r="ABJ517" s="59"/>
      <c r="ABU517" s="59"/>
      <c r="ACF517" s="59"/>
      <c r="ACQ517" s="59"/>
      <c r="ADB517" s="59"/>
      <c r="ADM517" s="59"/>
      <c r="ADX517" s="59"/>
      <c r="AEI517" s="59"/>
      <c r="AET517" s="59"/>
      <c r="AFE517" s="59"/>
      <c r="AFP517" s="59"/>
      <c r="AGA517" s="59"/>
      <c r="AGL517" s="59"/>
      <c r="AGW517" s="59"/>
      <c r="AHH517" s="59"/>
      <c r="AHS517" s="59"/>
      <c r="AID517" s="59"/>
      <c r="AIO517" s="59"/>
      <c r="AIZ517" s="59"/>
      <c r="AJK517" s="59"/>
      <c r="AJV517" s="59"/>
      <c r="AKG517" s="59"/>
      <c r="AKR517" s="59"/>
      <c r="ALC517" s="59"/>
      <c r="ALN517" s="59"/>
      <c r="ALY517" s="59"/>
      <c r="AMJ517" s="59"/>
      <c r="AMU517" s="59"/>
      <c r="ANF517" s="59"/>
      <c r="ANQ517" s="59"/>
      <c r="AOB517" s="59"/>
      <c r="AOM517" s="59"/>
      <c r="AOX517" s="59"/>
      <c r="API517" s="59"/>
      <c r="APT517" s="59"/>
      <c r="AQE517" s="59"/>
      <c r="AQP517" s="59"/>
      <c r="ARA517" s="59"/>
      <c r="ARL517" s="59"/>
      <c r="ARW517" s="59"/>
      <c r="ASH517" s="59"/>
      <c r="ASS517" s="59"/>
      <c r="ATD517" s="59"/>
      <c r="ATO517" s="59"/>
      <c r="ATZ517" s="59"/>
      <c r="AUK517" s="59"/>
      <c r="AUV517" s="59"/>
      <c r="AVG517" s="59"/>
      <c r="AVR517" s="59"/>
      <c r="AWC517" s="59"/>
      <c r="AWN517" s="59"/>
      <c r="AWY517" s="59"/>
      <c r="AXJ517" s="59"/>
      <c r="AXU517" s="59"/>
      <c r="AYF517" s="59"/>
      <c r="AYQ517" s="59"/>
      <c r="AZB517" s="59"/>
    </row>
    <row r="518" spans="1:1024 1035:1354" ht="18.75" customHeight="1" x14ac:dyDescent="0.25">
      <c r="A518" s="24">
        <f>'total Scrap'!A518</f>
        <v>0</v>
      </c>
      <c r="B518" s="29">
        <f>'total Scrap'!D518</f>
        <v>0</v>
      </c>
      <c r="C518" s="45">
        <f>'total Scrap'!E518</f>
        <v>0</v>
      </c>
      <c r="D518" s="8">
        <f>'total Scrap'!F518</f>
        <v>0</v>
      </c>
      <c r="E518" s="26">
        <f t="shared" ca="1" si="76"/>
        <v>1457</v>
      </c>
      <c r="F518" s="26">
        <f t="shared" si="77"/>
        <v>610</v>
      </c>
      <c r="G518" s="27">
        <f t="shared" ca="1" si="78"/>
        <v>43.571428571428569</v>
      </c>
      <c r="H518" s="26" t="e">
        <f t="shared" ca="1" si="79"/>
        <v>#NAME?</v>
      </c>
      <c r="I518" s="26"/>
      <c r="J518" s="30"/>
      <c r="P518" s="57">
        <f t="shared" si="80"/>
        <v>0</v>
      </c>
      <c r="Q518" s="30">
        <f t="shared" si="81"/>
        <v>0</v>
      </c>
      <c r="U518" s="42" t="e">
        <f ca="1">IF($C518=$R$3, $A518,)</f>
        <v>#NAME?</v>
      </c>
      <c r="W518" s="43" t="e">
        <f t="shared" ca="1" si="82"/>
        <v>#NAME?</v>
      </c>
      <c r="X518" s="42" t="e">
        <f t="shared" ca="1" si="83"/>
        <v>#NAME?</v>
      </c>
      <c r="AH518" s="59"/>
      <c r="AS518" s="59"/>
      <c r="BD518" s="59"/>
      <c r="BO518" s="59"/>
      <c r="BZ518" s="59"/>
      <c r="CK518" s="59"/>
      <c r="CV518" s="59"/>
      <c r="DG518" s="59"/>
      <c r="DR518" s="59"/>
      <c r="EC518" s="59"/>
      <c r="EN518" s="59"/>
      <c r="EY518" s="59"/>
      <c r="FJ518" s="59"/>
      <c r="FU518" s="59"/>
      <c r="GF518" s="59"/>
      <c r="GQ518" s="59"/>
      <c r="HB518" s="59"/>
      <c r="HM518" s="59"/>
      <c r="HX518" s="59"/>
      <c r="II518" s="59"/>
      <c r="IT518" s="59"/>
      <c r="JE518" s="59"/>
      <c r="JP518" s="59"/>
      <c r="KA518" s="59"/>
      <c r="KL518" s="59"/>
      <c r="KW518" s="59"/>
      <c r="LH518" s="59"/>
      <c r="LS518" s="59"/>
      <c r="MD518" s="59"/>
      <c r="MO518" s="59"/>
      <c r="MZ518" s="59"/>
      <c r="NK518" s="59"/>
      <c r="NV518" s="59"/>
      <c r="OG518" s="59"/>
      <c r="OR518" s="59"/>
      <c r="PC518" s="59"/>
      <c r="PN518" s="59"/>
      <c r="PY518" s="59"/>
      <c r="QJ518" s="59"/>
      <c r="QU518" s="59"/>
      <c r="RF518" s="59"/>
      <c r="RQ518" s="59"/>
      <c r="SB518" s="59"/>
      <c r="SM518" s="59"/>
      <c r="SX518" s="59"/>
      <c r="TI518" s="59"/>
      <c r="TT518" s="59"/>
      <c r="UE518" s="59"/>
      <c r="UP518" s="59"/>
      <c r="VA518" s="59"/>
      <c r="VL518" s="59"/>
      <c r="VW518" s="59"/>
      <c r="WH518" s="59"/>
      <c r="WS518" s="59"/>
      <c r="XD518" s="59"/>
      <c r="XO518" s="59"/>
      <c r="XZ518" s="59"/>
      <c r="YK518" s="59"/>
      <c r="YV518" s="59"/>
      <c r="ZG518" s="59"/>
      <c r="ZR518" s="59"/>
      <c r="AAC518" s="59"/>
      <c r="AAN518" s="59"/>
      <c r="AAY518" s="59"/>
      <c r="ABJ518" s="59"/>
      <c r="ABU518" s="59"/>
      <c r="ACF518" s="59"/>
      <c r="ACQ518" s="59"/>
      <c r="ADB518" s="59"/>
      <c r="ADM518" s="59"/>
      <c r="ADX518" s="59"/>
      <c r="AEI518" s="59"/>
      <c r="AET518" s="59"/>
      <c r="AFE518" s="59"/>
      <c r="AFP518" s="59"/>
      <c r="AGA518" s="59"/>
      <c r="AGL518" s="59"/>
      <c r="AGW518" s="59"/>
      <c r="AHH518" s="59"/>
      <c r="AHS518" s="59"/>
      <c r="AID518" s="59"/>
      <c r="AIO518" s="59"/>
      <c r="AIZ518" s="59"/>
      <c r="AJK518" s="59"/>
      <c r="AJV518" s="59"/>
      <c r="AKG518" s="59"/>
      <c r="AKR518" s="59"/>
      <c r="ALC518" s="59"/>
      <c r="ALN518" s="59"/>
      <c r="ALY518" s="59"/>
      <c r="AMJ518" s="59"/>
      <c r="AMU518" s="59"/>
      <c r="ANF518" s="59"/>
      <c r="ANQ518" s="59"/>
      <c r="AOB518" s="59"/>
      <c r="AOM518" s="59"/>
      <c r="AOX518" s="59"/>
      <c r="API518" s="59"/>
      <c r="APT518" s="59"/>
      <c r="AQE518" s="59"/>
      <c r="AQP518" s="59"/>
      <c r="ARA518" s="59"/>
      <c r="ARL518" s="59"/>
      <c r="ARW518" s="59"/>
      <c r="ASH518" s="59"/>
      <c r="ASS518" s="59"/>
      <c r="ATD518" s="59"/>
      <c r="ATO518" s="59"/>
      <c r="ATZ518" s="59"/>
      <c r="AUK518" s="59"/>
      <c r="AUV518" s="59"/>
      <c r="AVG518" s="59"/>
      <c r="AVR518" s="59"/>
      <c r="AWC518" s="59"/>
      <c r="AWN518" s="59"/>
      <c r="AWY518" s="59"/>
      <c r="AXJ518" s="59"/>
      <c r="AXU518" s="59"/>
      <c r="AYF518" s="59"/>
      <c r="AYQ518" s="59"/>
      <c r="AZB518" s="59"/>
    </row>
    <row r="519" spans="1:1024 1035:1354" ht="18.75" customHeight="1" x14ac:dyDescent="0.25">
      <c r="A519" s="24">
        <f>'total Scrap'!A519</f>
        <v>0</v>
      </c>
      <c r="B519" s="29">
        <f>'total Scrap'!D519</f>
        <v>0</v>
      </c>
      <c r="C519" s="45">
        <f>'total Scrap'!E519</f>
        <v>0</v>
      </c>
      <c r="D519" s="8">
        <f>'total Scrap'!F519</f>
        <v>0</v>
      </c>
      <c r="E519" s="26">
        <f t="shared" ca="1" si="76"/>
        <v>1457</v>
      </c>
      <c r="F519" s="26">
        <f t="shared" si="77"/>
        <v>610</v>
      </c>
      <c r="G519" s="27">
        <f t="shared" ca="1" si="78"/>
        <v>43.571428571428569</v>
      </c>
      <c r="H519" s="26" t="e">
        <f t="shared" ca="1" si="79"/>
        <v>#NAME?</v>
      </c>
      <c r="I519" s="26"/>
      <c r="J519" s="30"/>
      <c r="P519" s="57">
        <f t="shared" si="80"/>
        <v>0</v>
      </c>
      <c r="Q519" s="30">
        <f t="shared" si="81"/>
        <v>0</v>
      </c>
      <c r="U519" s="42" t="e">
        <f ca="1">IF($C519=$R$3, $A519,)</f>
        <v>#NAME?</v>
      </c>
      <c r="W519" s="43" t="e">
        <f t="shared" ca="1" si="82"/>
        <v>#NAME?</v>
      </c>
      <c r="X519" s="42" t="e">
        <f t="shared" ca="1" si="83"/>
        <v>#NAME?</v>
      </c>
      <c r="AH519" s="59"/>
      <c r="AS519" s="59"/>
      <c r="BD519" s="59"/>
      <c r="BO519" s="59"/>
      <c r="BZ519" s="59"/>
      <c r="CK519" s="59"/>
      <c r="CV519" s="59"/>
      <c r="DG519" s="59"/>
      <c r="DR519" s="59"/>
      <c r="EC519" s="59"/>
      <c r="EN519" s="59"/>
      <c r="EY519" s="59"/>
      <c r="FJ519" s="59"/>
      <c r="FU519" s="59"/>
      <c r="GF519" s="59"/>
      <c r="GQ519" s="59"/>
      <c r="HB519" s="59"/>
      <c r="HM519" s="59"/>
      <c r="HX519" s="59"/>
      <c r="II519" s="59"/>
      <c r="IT519" s="59"/>
      <c r="JE519" s="59"/>
      <c r="JP519" s="59"/>
      <c r="KA519" s="59"/>
      <c r="KL519" s="59"/>
      <c r="KW519" s="59"/>
      <c r="LH519" s="59"/>
      <c r="LS519" s="59"/>
      <c r="MD519" s="59"/>
      <c r="MO519" s="59"/>
      <c r="MZ519" s="59"/>
      <c r="NK519" s="59"/>
      <c r="NV519" s="59"/>
      <c r="OG519" s="59"/>
      <c r="OR519" s="59"/>
      <c r="PC519" s="59"/>
      <c r="PN519" s="59"/>
      <c r="PY519" s="59"/>
      <c r="QJ519" s="59"/>
      <c r="QU519" s="59"/>
      <c r="RF519" s="59"/>
      <c r="RQ519" s="59"/>
      <c r="SB519" s="59"/>
      <c r="SM519" s="59"/>
      <c r="SX519" s="59"/>
      <c r="TI519" s="59"/>
      <c r="TT519" s="59"/>
      <c r="UE519" s="59"/>
      <c r="UP519" s="59"/>
      <c r="VA519" s="59"/>
      <c r="VL519" s="59"/>
      <c r="VW519" s="59"/>
      <c r="WH519" s="59"/>
      <c r="WS519" s="59"/>
      <c r="XD519" s="59"/>
      <c r="XO519" s="59"/>
      <c r="XZ519" s="59"/>
      <c r="YK519" s="59"/>
      <c r="YV519" s="59"/>
      <c r="ZG519" s="59"/>
      <c r="ZR519" s="59"/>
      <c r="AAC519" s="59"/>
      <c r="AAN519" s="59"/>
      <c r="AAY519" s="59"/>
      <c r="ABJ519" s="59"/>
      <c r="ABU519" s="59"/>
      <c r="ACF519" s="59"/>
      <c r="ACQ519" s="59"/>
      <c r="ADB519" s="59"/>
      <c r="ADM519" s="59"/>
      <c r="ADX519" s="59"/>
      <c r="AEI519" s="59"/>
      <c r="AET519" s="59"/>
      <c r="AFE519" s="59"/>
      <c r="AFP519" s="59"/>
      <c r="AGA519" s="59"/>
      <c r="AGL519" s="59"/>
      <c r="AGW519" s="59"/>
      <c r="AHH519" s="59"/>
      <c r="AHS519" s="59"/>
      <c r="AID519" s="59"/>
      <c r="AIO519" s="59"/>
      <c r="AIZ519" s="59"/>
      <c r="AJK519" s="59"/>
      <c r="AJV519" s="59"/>
      <c r="AKG519" s="59"/>
      <c r="AKR519" s="59"/>
      <c r="ALC519" s="59"/>
      <c r="ALN519" s="59"/>
      <c r="ALY519" s="59"/>
      <c r="AMJ519" s="59"/>
      <c r="AMU519" s="59"/>
      <c r="ANF519" s="59"/>
      <c r="ANQ519" s="59"/>
      <c r="AOB519" s="59"/>
      <c r="AOM519" s="59"/>
      <c r="AOX519" s="59"/>
      <c r="API519" s="59"/>
      <c r="APT519" s="59"/>
      <c r="AQE519" s="59"/>
      <c r="AQP519" s="59"/>
      <c r="ARA519" s="59"/>
      <c r="ARL519" s="59"/>
      <c r="ARW519" s="59"/>
      <c r="ASH519" s="59"/>
      <c r="ASS519" s="59"/>
      <c r="ATD519" s="59"/>
      <c r="ATO519" s="59"/>
      <c r="ATZ519" s="59"/>
      <c r="AUK519" s="59"/>
      <c r="AUV519" s="59"/>
      <c r="AVG519" s="59"/>
      <c r="AVR519" s="59"/>
      <c r="AWC519" s="59"/>
      <c r="AWN519" s="59"/>
      <c r="AWY519" s="59"/>
      <c r="AXJ519" s="59"/>
      <c r="AXU519" s="59"/>
      <c r="AYF519" s="59"/>
      <c r="AYQ519" s="59"/>
      <c r="AZB519" s="59"/>
    </row>
    <row r="520" spans="1:1024 1035:1354" ht="18.75" customHeight="1" x14ac:dyDescent="0.25">
      <c r="A520" s="24">
        <f>'total Scrap'!A520</f>
        <v>0</v>
      </c>
      <c r="B520" s="29">
        <f>'total Scrap'!D520</f>
        <v>0</v>
      </c>
      <c r="C520" s="45">
        <f>'total Scrap'!E520</f>
        <v>0</v>
      </c>
      <c r="D520" s="8">
        <f>'total Scrap'!F520</f>
        <v>0</v>
      </c>
      <c r="E520" s="26">
        <f t="shared" ca="1" si="76"/>
        <v>1457</v>
      </c>
      <c r="F520" s="26">
        <f t="shared" si="77"/>
        <v>610</v>
      </c>
      <c r="G520" s="27">
        <f t="shared" ca="1" si="78"/>
        <v>43.571428571428569</v>
      </c>
      <c r="H520" s="26" t="e">
        <f t="shared" ca="1" si="79"/>
        <v>#NAME?</v>
      </c>
      <c r="I520" s="26"/>
      <c r="J520" s="30"/>
      <c r="P520" s="57">
        <f t="shared" si="80"/>
        <v>0</v>
      </c>
      <c r="Q520" s="30">
        <f t="shared" si="81"/>
        <v>0</v>
      </c>
      <c r="U520" s="42" t="e">
        <f ca="1">IF($C520=$R$3, $A520,)</f>
        <v>#NAME?</v>
      </c>
      <c r="W520" s="43" t="e">
        <f t="shared" ca="1" si="82"/>
        <v>#NAME?</v>
      </c>
      <c r="X520" s="42" t="e">
        <f t="shared" ca="1" si="83"/>
        <v>#NAME?</v>
      </c>
      <c r="AH520" s="59"/>
      <c r="AS520" s="59"/>
      <c r="BD520" s="59"/>
      <c r="BO520" s="59"/>
      <c r="BZ520" s="59"/>
      <c r="CK520" s="59"/>
      <c r="CV520" s="59"/>
      <c r="DG520" s="59"/>
      <c r="DR520" s="59"/>
      <c r="EC520" s="59"/>
      <c r="EN520" s="59"/>
      <c r="EY520" s="59"/>
      <c r="FJ520" s="59"/>
      <c r="FU520" s="59"/>
      <c r="GF520" s="59"/>
      <c r="GQ520" s="59"/>
      <c r="HB520" s="59"/>
      <c r="HM520" s="59"/>
      <c r="HX520" s="59"/>
      <c r="II520" s="59"/>
      <c r="IT520" s="59"/>
      <c r="JE520" s="59"/>
      <c r="JP520" s="59"/>
      <c r="KA520" s="59"/>
      <c r="KL520" s="59"/>
      <c r="KW520" s="59"/>
      <c r="LH520" s="59"/>
      <c r="LS520" s="59"/>
      <c r="MD520" s="59"/>
      <c r="MO520" s="59"/>
      <c r="MZ520" s="59"/>
      <c r="NK520" s="59"/>
      <c r="NV520" s="59"/>
      <c r="OG520" s="59"/>
      <c r="OR520" s="59"/>
      <c r="PC520" s="59"/>
      <c r="PN520" s="59"/>
      <c r="PY520" s="59"/>
      <c r="QJ520" s="59"/>
      <c r="QU520" s="59"/>
      <c r="RF520" s="59"/>
      <c r="RQ520" s="59"/>
      <c r="SB520" s="59"/>
      <c r="SM520" s="59"/>
      <c r="SX520" s="59"/>
      <c r="TI520" s="59"/>
      <c r="TT520" s="59"/>
      <c r="UE520" s="59"/>
      <c r="UP520" s="59"/>
      <c r="VA520" s="59"/>
      <c r="VL520" s="59"/>
      <c r="VW520" s="59"/>
      <c r="WH520" s="59"/>
      <c r="WS520" s="59"/>
      <c r="XD520" s="59"/>
      <c r="XO520" s="59"/>
      <c r="XZ520" s="59"/>
      <c r="YK520" s="59"/>
      <c r="YV520" s="59"/>
      <c r="ZG520" s="59"/>
      <c r="ZR520" s="59"/>
      <c r="AAC520" s="59"/>
      <c r="AAN520" s="59"/>
      <c r="AAY520" s="59"/>
      <c r="ABJ520" s="59"/>
      <c r="ABU520" s="59"/>
      <c r="ACF520" s="59"/>
      <c r="ACQ520" s="59"/>
      <c r="ADB520" s="59"/>
      <c r="ADM520" s="59"/>
      <c r="ADX520" s="59"/>
      <c r="AEI520" s="59"/>
      <c r="AET520" s="59"/>
      <c r="AFE520" s="59"/>
      <c r="AFP520" s="59"/>
      <c r="AGA520" s="59"/>
      <c r="AGL520" s="59"/>
      <c r="AGW520" s="59"/>
      <c r="AHH520" s="59"/>
      <c r="AHS520" s="59"/>
      <c r="AID520" s="59"/>
      <c r="AIO520" s="59"/>
      <c r="AIZ520" s="59"/>
      <c r="AJK520" s="59"/>
      <c r="AJV520" s="59"/>
      <c r="AKG520" s="59"/>
      <c r="AKR520" s="59"/>
      <c r="ALC520" s="59"/>
      <c r="ALN520" s="59"/>
      <c r="ALY520" s="59"/>
      <c r="AMJ520" s="59"/>
      <c r="AMU520" s="59"/>
      <c r="ANF520" s="59"/>
      <c r="ANQ520" s="59"/>
      <c r="AOB520" s="59"/>
      <c r="AOM520" s="59"/>
      <c r="AOX520" s="59"/>
      <c r="API520" s="59"/>
      <c r="APT520" s="59"/>
      <c r="AQE520" s="59"/>
      <c r="AQP520" s="59"/>
      <c r="ARA520" s="59"/>
      <c r="ARL520" s="59"/>
      <c r="ARW520" s="59"/>
      <c r="ASH520" s="59"/>
      <c r="ASS520" s="59"/>
      <c r="ATD520" s="59"/>
      <c r="ATO520" s="59"/>
      <c r="ATZ520" s="59"/>
      <c r="AUK520" s="59"/>
      <c r="AUV520" s="59"/>
      <c r="AVG520" s="59"/>
      <c r="AVR520" s="59"/>
      <c r="AWC520" s="59"/>
      <c r="AWN520" s="59"/>
      <c r="AWY520" s="59"/>
      <c r="AXJ520" s="59"/>
      <c r="AXU520" s="59"/>
      <c r="AYF520" s="59"/>
      <c r="AYQ520" s="59"/>
      <c r="AZB520" s="59"/>
    </row>
    <row r="521" spans="1:1024 1035:1354" ht="18.75" customHeight="1" x14ac:dyDescent="0.25">
      <c r="A521" s="24">
        <f>'total Scrap'!A521</f>
        <v>0</v>
      </c>
      <c r="B521" s="29">
        <f>'total Scrap'!D521</f>
        <v>0</v>
      </c>
      <c r="C521" s="45">
        <f>'total Scrap'!E521</f>
        <v>0</v>
      </c>
      <c r="D521" s="8">
        <f>'total Scrap'!F521</f>
        <v>0</v>
      </c>
      <c r="E521" s="26">
        <f t="shared" ca="1" si="76"/>
        <v>1457</v>
      </c>
      <c r="F521" s="26">
        <f t="shared" si="77"/>
        <v>610</v>
      </c>
      <c r="G521" s="27">
        <f t="shared" ca="1" si="78"/>
        <v>43.571428571428569</v>
      </c>
      <c r="H521" s="26" t="e">
        <f t="shared" ca="1" si="79"/>
        <v>#NAME?</v>
      </c>
      <c r="I521" s="26"/>
      <c r="J521" s="30"/>
      <c r="P521" s="57">
        <f t="shared" si="80"/>
        <v>0</v>
      </c>
      <c r="Q521" s="30">
        <f t="shared" si="81"/>
        <v>0</v>
      </c>
      <c r="U521" s="42" t="e">
        <f ca="1">IF($C521=$R$3, $A521,)</f>
        <v>#NAME?</v>
      </c>
      <c r="W521" s="43" t="e">
        <f t="shared" ca="1" si="82"/>
        <v>#NAME?</v>
      </c>
      <c r="X521" s="42" t="e">
        <f t="shared" ca="1" si="83"/>
        <v>#NAME?</v>
      </c>
      <c r="AH521" s="59"/>
      <c r="AS521" s="59"/>
      <c r="BD521" s="59"/>
      <c r="BO521" s="59"/>
      <c r="BZ521" s="59"/>
      <c r="CK521" s="59"/>
      <c r="CV521" s="59"/>
      <c r="DG521" s="59"/>
      <c r="DR521" s="59"/>
      <c r="EC521" s="59"/>
      <c r="EN521" s="59"/>
      <c r="EY521" s="59"/>
      <c r="FJ521" s="59"/>
      <c r="FU521" s="59"/>
      <c r="GF521" s="59"/>
      <c r="GQ521" s="59"/>
      <c r="HB521" s="59"/>
      <c r="HM521" s="59"/>
      <c r="HX521" s="59"/>
      <c r="II521" s="59"/>
      <c r="IT521" s="59"/>
      <c r="JE521" s="59"/>
      <c r="JP521" s="59"/>
      <c r="KA521" s="59"/>
      <c r="KL521" s="59"/>
      <c r="KW521" s="59"/>
      <c r="LH521" s="59"/>
      <c r="LS521" s="59"/>
      <c r="MD521" s="59"/>
      <c r="MO521" s="59"/>
      <c r="MZ521" s="59"/>
      <c r="NK521" s="59"/>
      <c r="NV521" s="59"/>
      <c r="OG521" s="59"/>
      <c r="OR521" s="59"/>
      <c r="PC521" s="59"/>
      <c r="PN521" s="59"/>
      <c r="PY521" s="59"/>
      <c r="QJ521" s="59"/>
      <c r="QU521" s="59"/>
      <c r="RF521" s="59"/>
      <c r="RQ521" s="59"/>
      <c r="SB521" s="59"/>
      <c r="SM521" s="59"/>
      <c r="SX521" s="59"/>
      <c r="TI521" s="59"/>
      <c r="TT521" s="59"/>
      <c r="UE521" s="59"/>
      <c r="UP521" s="59"/>
      <c r="VA521" s="59"/>
      <c r="VL521" s="59"/>
      <c r="VW521" s="59"/>
      <c r="WH521" s="59"/>
      <c r="WS521" s="59"/>
      <c r="XD521" s="59"/>
      <c r="XO521" s="59"/>
      <c r="XZ521" s="59"/>
      <c r="YK521" s="59"/>
      <c r="YV521" s="59"/>
      <c r="ZG521" s="59"/>
      <c r="ZR521" s="59"/>
      <c r="AAC521" s="59"/>
      <c r="AAN521" s="59"/>
      <c r="AAY521" s="59"/>
      <c r="ABJ521" s="59"/>
      <c r="ABU521" s="59"/>
      <c r="ACF521" s="59"/>
      <c r="ACQ521" s="59"/>
      <c r="ADB521" s="59"/>
      <c r="ADM521" s="59"/>
      <c r="ADX521" s="59"/>
      <c r="AEI521" s="59"/>
      <c r="AET521" s="59"/>
      <c r="AFE521" s="59"/>
      <c r="AFP521" s="59"/>
      <c r="AGA521" s="59"/>
      <c r="AGL521" s="59"/>
      <c r="AGW521" s="59"/>
      <c r="AHH521" s="59"/>
      <c r="AHS521" s="59"/>
      <c r="AID521" s="59"/>
      <c r="AIO521" s="59"/>
      <c r="AIZ521" s="59"/>
      <c r="AJK521" s="59"/>
      <c r="AJV521" s="59"/>
      <c r="AKG521" s="59"/>
      <c r="AKR521" s="59"/>
      <c r="ALC521" s="59"/>
      <c r="ALN521" s="59"/>
      <c r="ALY521" s="59"/>
      <c r="AMJ521" s="59"/>
      <c r="AMU521" s="59"/>
      <c r="ANF521" s="59"/>
      <c r="ANQ521" s="59"/>
      <c r="AOB521" s="59"/>
      <c r="AOM521" s="59"/>
      <c r="AOX521" s="59"/>
      <c r="API521" s="59"/>
      <c r="APT521" s="59"/>
      <c r="AQE521" s="59"/>
      <c r="AQP521" s="59"/>
      <c r="ARA521" s="59"/>
      <c r="ARL521" s="59"/>
      <c r="ARW521" s="59"/>
      <c r="ASH521" s="59"/>
      <c r="ASS521" s="59"/>
      <c r="ATD521" s="59"/>
      <c r="ATO521" s="59"/>
      <c r="ATZ521" s="59"/>
      <c r="AUK521" s="59"/>
      <c r="AUV521" s="59"/>
      <c r="AVG521" s="59"/>
      <c r="AVR521" s="59"/>
      <c r="AWC521" s="59"/>
      <c r="AWN521" s="59"/>
      <c r="AWY521" s="59"/>
      <c r="AXJ521" s="59"/>
      <c r="AXU521" s="59"/>
      <c r="AYF521" s="59"/>
      <c r="AYQ521" s="59"/>
      <c r="AZB521" s="59"/>
    </row>
    <row r="522" spans="1:1024 1035:1354" ht="18.75" customHeight="1" x14ac:dyDescent="0.25">
      <c r="A522" s="24">
        <f>'total Scrap'!A522</f>
        <v>0</v>
      </c>
      <c r="B522" s="29">
        <f>'total Scrap'!D522</f>
        <v>0</v>
      </c>
      <c r="C522" s="45">
        <f>'total Scrap'!E522</f>
        <v>0</v>
      </c>
      <c r="D522" s="8">
        <f>'total Scrap'!F522</f>
        <v>0</v>
      </c>
      <c r="E522" s="26">
        <f t="shared" ca="1" si="76"/>
        <v>1457</v>
      </c>
      <c r="F522" s="26">
        <f t="shared" si="77"/>
        <v>610</v>
      </c>
      <c r="G522" s="27">
        <f t="shared" ca="1" si="78"/>
        <v>43.571428571428569</v>
      </c>
      <c r="H522" s="26" t="e">
        <f t="shared" ca="1" si="79"/>
        <v>#NAME?</v>
      </c>
      <c r="I522" s="26"/>
      <c r="J522" s="30"/>
      <c r="P522" s="57">
        <f t="shared" si="80"/>
        <v>0</v>
      </c>
      <c r="Q522" s="30">
        <f t="shared" si="81"/>
        <v>0</v>
      </c>
      <c r="U522" s="42" t="e">
        <f ca="1">IF($C522=$R$3, $A522,)</f>
        <v>#NAME?</v>
      </c>
      <c r="W522" s="43" t="e">
        <f t="shared" ca="1" si="82"/>
        <v>#NAME?</v>
      </c>
      <c r="X522" s="42" t="e">
        <f t="shared" ca="1" si="83"/>
        <v>#NAME?</v>
      </c>
      <c r="AH522" s="59"/>
      <c r="AS522" s="59"/>
      <c r="BD522" s="59"/>
      <c r="BO522" s="59"/>
      <c r="BZ522" s="59"/>
      <c r="CK522" s="59"/>
      <c r="CV522" s="59"/>
      <c r="DG522" s="59"/>
      <c r="DR522" s="59"/>
      <c r="EC522" s="59"/>
      <c r="EN522" s="59"/>
      <c r="EY522" s="59"/>
      <c r="FJ522" s="59"/>
      <c r="FU522" s="59"/>
      <c r="GF522" s="59"/>
      <c r="GQ522" s="59"/>
      <c r="HB522" s="59"/>
      <c r="HM522" s="59"/>
      <c r="HX522" s="59"/>
      <c r="II522" s="59"/>
      <c r="IT522" s="59"/>
      <c r="JE522" s="59"/>
      <c r="JP522" s="59"/>
      <c r="KA522" s="59"/>
      <c r="KL522" s="59"/>
      <c r="KW522" s="59"/>
      <c r="LH522" s="59"/>
      <c r="LS522" s="59"/>
      <c r="MD522" s="59"/>
      <c r="MO522" s="59"/>
      <c r="MZ522" s="59"/>
      <c r="NK522" s="59"/>
      <c r="NV522" s="59"/>
      <c r="OG522" s="59"/>
      <c r="OR522" s="59"/>
      <c r="PC522" s="59"/>
      <c r="PN522" s="59"/>
      <c r="PY522" s="59"/>
      <c r="QJ522" s="59"/>
      <c r="QU522" s="59"/>
      <c r="RF522" s="59"/>
      <c r="RQ522" s="59"/>
      <c r="SB522" s="59"/>
      <c r="SM522" s="59"/>
      <c r="SX522" s="59"/>
      <c r="TI522" s="59"/>
      <c r="TT522" s="59"/>
      <c r="UE522" s="59"/>
      <c r="UP522" s="59"/>
      <c r="VA522" s="59"/>
      <c r="VL522" s="59"/>
      <c r="VW522" s="59"/>
      <c r="WH522" s="59"/>
      <c r="WS522" s="59"/>
      <c r="XD522" s="59"/>
      <c r="XO522" s="59"/>
      <c r="XZ522" s="59"/>
      <c r="YK522" s="59"/>
      <c r="YV522" s="59"/>
      <c r="ZG522" s="59"/>
      <c r="ZR522" s="59"/>
      <c r="AAC522" s="59"/>
      <c r="AAN522" s="59"/>
      <c r="AAY522" s="59"/>
      <c r="ABJ522" s="59"/>
      <c r="ABU522" s="59"/>
      <c r="ACF522" s="59"/>
      <c r="ACQ522" s="59"/>
      <c r="ADB522" s="59"/>
      <c r="ADM522" s="59"/>
      <c r="ADX522" s="59"/>
      <c r="AEI522" s="59"/>
      <c r="AET522" s="59"/>
      <c r="AFE522" s="59"/>
      <c r="AFP522" s="59"/>
      <c r="AGA522" s="59"/>
      <c r="AGL522" s="59"/>
      <c r="AGW522" s="59"/>
      <c r="AHH522" s="59"/>
      <c r="AHS522" s="59"/>
      <c r="AID522" s="59"/>
      <c r="AIO522" s="59"/>
      <c r="AIZ522" s="59"/>
      <c r="AJK522" s="59"/>
      <c r="AJV522" s="59"/>
      <c r="AKG522" s="59"/>
      <c r="AKR522" s="59"/>
      <c r="ALC522" s="59"/>
      <c r="ALN522" s="59"/>
      <c r="ALY522" s="59"/>
      <c r="AMJ522" s="59"/>
      <c r="AMU522" s="59"/>
      <c r="ANF522" s="59"/>
      <c r="ANQ522" s="59"/>
      <c r="AOB522" s="59"/>
      <c r="AOM522" s="59"/>
      <c r="AOX522" s="59"/>
      <c r="API522" s="59"/>
      <c r="APT522" s="59"/>
      <c r="AQE522" s="59"/>
      <c r="AQP522" s="59"/>
      <c r="ARA522" s="59"/>
      <c r="ARL522" s="59"/>
      <c r="ARW522" s="59"/>
      <c r="ASH522" s="59"/>
      <c r="ASS522" s="59"/>
      <c r="ATD522" s="59"/>
      <c r="ATO522" s="59"/>
      <c r="ATZ522" s="59"/>
      <c r="AUK522" s="59"/>
      <c r="AUV522" s="59"/>
      <c r="AVG522" s="59"/>
      <c r="AVR522" s="59"/>
      <c r="AWC522" s="59"/>
      <c r="AWN522" s="59"/>
      <c r="AWY522" s="59"/>
      <c r="AXJ522" s="59"/>
      <c r="AXU522" s="59"/>
      <c r="AYF522" s="59"/>
      <c r="AYQ522" s="59"/>
      <c r="AZB522" s="59"/>
    </row>
    <row r="523" spans="1:1024 1035:1354" ht="18.75" customHeight="1" x14ac:dyDescent="0.25">
      <c r="A523" s="24">
        <f>'total Scrap'!A523</f>
        <v>0</v>
      </c>
      <c r="B523" s="29">
        <f>'total Scrap'!D523</f>
        <v>0</v>
      </c>
      <c r="C523" s="45">
        <f>'total Scrap'!E523</f>
        <v>0</v>
      </c>
      <c r="D523" s="8">
        <f>'total Scrap'!F523</f>
        <v>0</v>
      </c>
      <c r="E523" s="26">
        <f t="shared" ca="1" si="76"/>
        <v>1457</v>
      </c>
      <c r="F523" s="26">
        <f t="shared" si="77"/>
        <v>610</v>
      </c>
      <c r="G523" s="27">
        <f t="shared" ca="1" si="78"/>
        <v>43.571428571428569</v>
      </c>
      <c r="H523" s="26" t="e">
        <f t="shared" ca="1" si="79"/>
        <v>#NAME?</v>
      </c>
      <c r="I523" s="26"/>
      <c r="J523" s="30"/>
      <c r="P523" s="57">
        <f t="shared" si="80"/>
        <v>0</v>
      </c>
      <c r="Q523" s="30">
        <f t="shared" si="81"/>
        <v>0</v>
      </c>
      <c r="U523" s="42" t="e">
        <f ca="1">IF($C523=$R$3, $A523,)</f>
        <v>#NAME?</v>
      </c>
      <c r="W523" s="43" t="e">
        <f t="shared" ca="1" si="82"/>
        <v>#NAME?</v>
      </c>
      <c r="X523" s="42" t="e">
        <f t="shared" ca="1" si="83"/>
        <v>#NAME?</v>
      </c>
      <c r="AH523" s="59"/>
      <c r="AS523" s="59"/>
      <c r="BD523" s="59"/>
      <c r="BO523" s="59"/>
      <c r="BZ523" s="59"/>
      <c r="CK523" s="59"/>
      <c r="CV523" s="59"/>
      <c r="DG523" s="59"/>
      <c r="DR523" s="59"/>
      <c r="EC523" s="59"/>
      <c r="EN523" s="59"/>
      <c r="EY523" s="59"/>
      <c r="FJ523" s="59"/>
      <c r="FU523" s="59"/>
      <c r="GF523" s="59"/>
      <c r="GQ523" s="59"/>
      <c r="HB523" s="59"/>
      <c r="HM523" s="59"/>
      <c r="HX523" s="59"/>
      <c r="II523" s="59"/>
      <c r="IT523" s="59"/>
      <c r="JE523" s="59"/>
      <c r="JP523" s="59"/>
      <c r="KA523" s="59"/>
      <c r="KL523" s="59"/>
      <c r="KW523" s="59"/>
      <c r="LH523" s="59"/>
      <c r="LS523" s="59"/>
      <c r="MD523" s="59"/>
      <c r="MO523" s="59"/>
      <c r="MZ523" s="59"/>
      <c r="NK523" s="59"/>
      <c r="NV523" s="59"/>
      <c r="OG523" s="59"/>
      <c r="OR523" s="59"/>
      <c r="PC523" s="59"/>
      <c r="PN523" s="59"/>
      <c r="PY523" s="59"/>
      <c r="QJ523" s="59"/>
      <c r="QU523" s="59"/>
      <c r="RF523" s="59"/>
      <c r="RQ523" s="59"/>
      <c r="SB523" s="59"/>
      <c r="SM523" s="59"/>
      <c r="SX523" s="59"/>
      <c r="TI523" s="59"/>
      <c r="TT523" s="59"/>
      <c r="UE523" s="59"/>
      <c r="UP523" s="59"/>
      <c r="VA523" s="59"/>
      <c r="VL523" s="59"/>
      <c r="VW523" s="59"/>
      <c r="WH523" s="59"/>
      <c r="WS523" s="59"/>
      <c r="XD523" s="59"/>
      <c r="XO523" s="59"/>
      <c r="XZ523" s="59"/>
      <c r="YK523" s="59"/>
      <c r="YV523" s="59"/>
      <c r="ZG523" s="59"/>
      <c r="ZR523" s="59"/>
      <c r="AAC523" s="59"/>
      <c r="AAN523" s="59"/>
      <c r="AAY523" s="59"/>
      <c r="ABJ523" s="59"/>
      <c r="ABU523" s="59"/>
      <c r="ACF523" s="59"/>
      <c r="ACQ523" s="59"/>
      <c r="ADB523" s="59"/>
      <c r="ADM523" s="59"/>
      <c r="ADX523" s="59"/>
      <c r="AEI523" s="59"/>
      <c r="AET523" s="59"/>
      <c r="AFE523" s="59"/>
      <c r="AFP523" s="59"/>
      <c r="AGA523" s="59"/>
      <c r="AGL523" s="59"/>
      <c r="AGW523" s="59"/>
      <c r="AHH523" s="59"/>
      <c r="AHS523" s="59"/>
      <c r="AID523" s="59"/>
      <c r="AIO523" s="59"/>
      <c r="AIZ523" s="59"/>
      <c r="AJK523" s="59"/>
      <c r="AJV523" s="59"/>
      <c r="AKG523" s="59"/>
      <c r="AKR523" s="59"/>
      <c r="ALC523" s="59"/>
      <c r="ALN523" s="59"/>
      <c r="ALY523" s="59"/>
      <c r="AMJ523" s="59"/>
      <c r="AMU523" s="59"/>
      <c r="ANF523" s="59"/>
      <c r="ANQ523" s="59"/>
      <c r="AOB523" s="59"/>
      <c r="AOM523" s="59"/>
      <c r="AOX523" s="59"/>
      <c r="API523" s="59"/>
      <c r="APT523" s="59"/>
      <c r="AQE523" s="59"/>
      <c r="AQP523" s="59"/>
      <c r="ARA523" s="59"/>
      <c r="ARL523" s="59"/>
      <c r="ARW523" s="59"/>
      <c r="ASH523" s="59"/>
      <c r="ASS523" s="59"/>
      <c r="ATD523" s="59"/>
      <c r="ATO523" s="59"/>
      <c r="ATZ523" s="59"/>
      <c r="AUK523" s="59"/>
      <c r="AUV523" s="59"/>
      <c r="AVG523" s="59"/>
      <c r="AVR523" s="59"/>
      <c r="AWC523" s="59"/>
      <c r="AWN523" s="59"/>
      <c r="AWY523" s="59"/>
      <c r="AXJ523" s="59"/>
      <c r="AXU523" s="59"/>
      <c r="AYF523" s="59"/>
      <c r="AYQ523" s="59"/>
      <c r="AZB523" s="59"/>
    </row>
    <row r="524" spans="1:1024 1035:1354" ht="18.75" customHeight="1" x14ac:dyDescent="0.25">
      <c r="A524" s="24">
        <f>'total Scrap'!A524</f>
        <v>0</v>
      </c>
      <c r="B524" s="29">
        <f>'total Scrap'!D524</f>
        <v>0</v>
      </c>
      <c r="C524" s="45">
        <f>'total Scrap'!E524</f>
        <v>0</v>
      </c>
      <c r="D524" s="8">
        <f>'total Scrap'!F524</f>
        <v>0</v>
      </c>
      <c r="E524" s="26">
        <f t="shared" ca="1" si="76"/>
        <v>1457</v>
      </c>
      <c r="F524" s="26">
        <f t="shared" si="77"/>
        <v>610</v>
      </c>
      <c r="G524" s="27">
        <f t="shared" ca="1" si="78"/>
        <v>43.571428571428569</v>
      </c>
      <c r="H524" s="26" t="e">
        <f t="shared" ca="1" si="79"/>
        <v>#NAME?</v>
      </c>
      <c r="I524" s="26"/>
      <c r="J524" s="30"/>
      <c r="P524" s="57">
        <f t="shared" si="80"/>
        <v>0</v>
      </c>
      <c r="Q524" s="30">
        <f t="shared" si="81"/>
        <v>0</v>
      </c>
      <c r="U524" s="42" t="e">
        <f ca="1">IF($C524=$R$3, $A524,)</f>
        <v>#NAME?</v>
      </c>
      <c r="W524" s="43" t="e">
        <f t="shared" ca="1" si="82"/>
        <v>#NAME?</v>
      </c>
      <c r="X524" s="42" t="e">
        <f t="shared" ca="1" si="83"/>
        <v>#NAME?</v>
      </c>
      <c r="AH524" s="59"/>
      <c r="AS524" s="59"/>
      <c r="BD524" s="59"/>
      <c r="BO524" s="59"/>
      <c r="BZ524" s="59"/>
      <c r="CK524" s="59"/>
      <c r="CV524" s="59"/>
      <c r="DG524" s="59"/>
      <c r="DR524" s="59"/>
      <c r="EC524" s="59"/>
      <c r="EN524" s="59"/>
      <c r="EY524" s="59"/>
      <c r="FJ524" s="59"/>
      <c r="FU524" s="59"/>
      <c r="GF524" s="59"/>
      <c r="GQ524" s="59"/>
      <c r="HB524" s="59"/>
      <c r="HM524" s="59"/>
      <c r="HX524" s="59"/>
      <c r="II524" s="59"/>
      <c r="IT524" s="59"/>
      <c r="JE524" s="59"/>
      <c r="JP524" s="59"/>
      <c r="KA524" s="59"/>
      <c r="KL524" s="59"/>
      <c r="KW524" s="59"/>
      <c r="LH524" s="59"/>
      <c r="LS524" s="59"/>
      <c r="MD524" s="59"/>
      <c r="MO524" s="59"/>
      <c r="MZ524" s="59"/>
      <c r="NK524" s="59"/>
      <c r="NV524" s="59"/>
      <c r="OG524" s="59"/>
      <c r="OR524" s="59"/>
      <c r="PC524" s="59"/>
      <c r="PN524" s="59"/>
      <c r="PY524" s="59"/>
      <c r="QJ524" s="59"/>
      <c r="QU524" s="59"/>
      <c r="RF524" s="59"/>
      <c r="RQ524" s="59"/>
      <c r="SB524" s="59"/>
      <c r="SM524" s="59"/>
      <c r="SX524" s="59"/>
      <c r="TI524" s="59"/>
      <c r="TT524" s="59"/>
      <c r="UE524" s="59"/>
      <c r="UP524" s="59"/>
      <c r="VA524" s="59"/>
      <c r="VL524" s="59"/>
      <c r="VW524" s="59"/>
      <c r="WH524" s="59"/>
      <c r="WS524" s="59"/>
      <c r="XD524" s="59"/>
      <c r="XO524" s="59"/>
      <c r="XZ524" s="59"/>
      <c r="YK524" s="59"/>
      <c r="YV524" s="59"/>
      <c r="ZG524" s="59"/>
      <c r="ZR524" s="59"/>
      <c r="AAC524" s="59"/>
      <c r="AAN524" s="59"/>
      <c r="AAY524" s="59"/>
      <c r="ABJ524" s="59"/>
      <c r="ABU524" s="59"/>
      <c r="ACF524" s="59"/>
      <c r="ACQ524" s="59"/>
      <c r="ADB524" s="59"/>
      <c r="ADM524" s="59"/>
      <c r="ADX524" s="59"/>
      <c r="AEI524" s="59"/>
      <c r="AET524" s="59"/>
      <c r="AFE524" s="59"/>
      <c r="AFP524" s="59"/>
      <c r="AGA524" s="59"/>
      <c r="AGL524" s="59"/>
      <c r="AGW524" s="59"/>
      <c r="AHH524" s="59"/>
      <c r="AHS524" s="59"/>
      <c r="AID524" s="59"/>
      <c r="AIO524" s="59"/>
      <c r="AIZ524" s="59"/>
      <c r="AJK524" s="59"/>
      <c r="AJV524" s="59"/>
      <c r="AKG524" s="59"/>
      <c r="AKR524" s="59"/>
      <c r="ALC524" s="59"/>
      <c r="ALN524" s="59"/>
      <c r="ALY524" s="59"/>
      <c r="AMJ524" s="59"/>
      <c r="AMU524" s="59"/>
      <c r="ANF524" s="59"/>
      <c r="ANQ524" s="59"/>
      <c r="AOB524" s="59"/>
      <c r="AOM524" s="59"/>
      <c r="AOX524" s="59"/>
      <c r="API524" s="59"/>
      <c r="APT524" s="59"/>
      <c r="AQE524" s="59"/>
      <c r="AQP524" s="59"/>
      <c r="ARA524" s="59"/>
      <c r="ARL524" s="59"/>
      <c r="ARW524" s="59"/>
      <c r="ASH524" s="59"/>
      <c r="ASS524" s="59"/>
      <c r="ATD524" s="59"/>
      <c r="ATO524" s="59"/>
      <c r="ATZ524" s="59"/>
      <c r="AUK524" s="59"/>
      <c r="AUV524" s="59"/>
      <c r="AVG524" s="59"/>
      <c r="AVR524" s="59"/>
      <c r="AWC524" s="59"/>
      <c r="AWN524" s="59"/>
      <c r="AWY524" s="59"/>
      <c r="AXJ524" s="59"/>
      <c r="AXU524" s="59"/>
      <c r="AYF524" s="59"/>
      <c r="AYQ524" s="59"/>
      <c r="AZB524" s="59"/>
    </row>
    <row r="525" spans="1:1024 1035:1354" ht="18.75" customHeight="1" x14ac:dyDescent="0.25">
      <c r="A525" s="24">
        <f>'total Scrap'!A525</f>
        <v>0</v>
      </c>
      <c r="B525" s="29">
        <f>'total Scrap'!D525</f>
        <v>0</v>
      </c>
      <c r="C525" s="45">
        <f>'total Scrap'!E525</f>
        <v>0</v>
      </c>
      <c r="D525" s="8">
        <f>'total Scrap'!F525</f>
        <v>0</v>
      </c>
      <c r="E525" s="26">
        <f t="shared" ca="1" si="76"/>
        <v>1457</v>
      </c>
      <c r="F525" s="26">
        <f t="shared" si="77"/>
        <v>610</v>
      </c>
      <c r="G525" s="27">
        <f t="shared" ca="1" si="78"/>
        <v>43.571428571428569</v>
      </c>
      <c r="H525" s="26" t="e">
        <f t="shared" ca="1" si="79"/>
        <v>#NAME?</v>
      </c>
      <c r="I525" s="26"/>
      <c r="J525" s="30"/>
      <c r="P525" s="57">
        <f t="shared" si="80"/>
        <v>0</v>
      </c>
      <c r="Q525" s="30">
        <f t="shared" si="81"/>
        <v>0</v>
      </c>
      <c r="U525" s="42" t="e">
        <f ca="1">IF($C525=$R$3, $A525,)</f>
        <v>#NAME?</v>
      </c>
      <c r="W525" s="43" t="e">
        <f t="shared" ca="1" si="82"/>
        <v>#NAME?</v>
      </c>
      <c r="X525" s="42" t="e">
        <f t="shared" ca="1" si="83"/>
        <v>#NAME?</v>
      </c>
      <c r="AH525" s="59"/>
      <c r="AS525" s="59"/>
      <c r="BD525" s="59"/>
      <c r="BO525" s="59"/>
      <c r="BZ525" s="59"/>
      <c r="CK525" s="59"/>
      <c r="CV525" s="59"/>
      <c r="DG525" s="59"/>
      <c r="DR525" s="59"/>
      <c r="EC525" s="59"/>
      <c r="EN525" s="59"/>
      <c r="EY525" s="59"/>
      <c r="FJ525" s="59"/>
      <c r="FU525" s="59"/>
      <c r="GF525" s="59"/>
      <c r="GQ525" s="59"/>
      <c r="HB525" s="59"/>
      <c r="HM525" s="59"/>
      <c r="HX525" s="59"/>
      <c r="II525" s="59"/>
      <c r="IT525" s="59"/>
      <c r="JE525" s="59"/>
      <c r="JP525" s="59"/>
      <c r="KA525" s="59"/>
      <c r="KL525" s="59"/>
      <c r="KW525" s="59"/>
      <c r="LH525" s="59"/>
      <c r="LS525" s="59"/>
      <c r="MD525" s="59"/>
      <c r="MO525" s="59"/>
      <c r="MZ525" s="59"/>
      <c r="NK525" s="59"/>
      <c r="NV525" s="59"/>
      <c r="OG525" s="59"/>
      <c r="OR525" s="59"/>
      <c r="PC525" s="59"/>
      <c r="PN525" s="59"/>
      <c r="PY525" s="59"/>
      <c r="QJ525" s="59"/>
      <c r="QU525" s="59"/>
      <c r="RF525" s="59"/>
      <c r="RQ525" s="59"/>
      <c r="SB525" s="59"/>
      <c r="SM525" s="59"/>
      <c r="SX525" s="59"/>
      <c r="TI525" s="59"/>
      <c r="TT525" s="59"/>
      <c r="UE525" s="59"/>
      <c r="UP525" s="59"/>
      <c r="VA525" s="59"/>
      <c r="VL525" s="59"/>
      <c r="VW525" s="59"/>
      <c r="WH525" s="59"/>
      <c r="WS525" s="59"/>
      <c r="XD525" s="59"/>
      <c r="XO525" s="59"/>
      <c r="XZ525" s="59"/>
      <c r="YK525" s="59"/>
      <c r="YV525" s="59"/>
      <c r="ZG525" s="59"/>
      <c r="ZR525" s="59"/>
      <c r="AAC525" s="59"/>
      <c r="AAN525" s="59"/>
      <c r="AAY525" s="59"/>
      <c r="ABJ525" s="59"/>
      <c r="ABU525" s="59"/>
      <c r="ACF525" s="59"/>
      <c r="ACQ525" s="59"/>
      <c r="ADB525" s="59"/>
      <c r="ADM525" s="59"/>
      <c r="ADX525" s="59"/>
      <c r="AEI525" s="59"/>
      <c r="AET525" s="59"/>
      <c r="AFE525" s="59"/>
      <c r="AFP525" s="59"/>
      <c r="AGA525" s="59"/>
      <c r="AGL525" s="59"/>
      <c r="AGW525" s="59"/>
      <c r="AHH525" s="59"/>
      <c r="AHS525" s="59"/>
      <c r="AID525" s="59"/>
      <c r="AIO525" s="59"/>
      <c r="AIZ525" s="59"/>
      <c r="AJK525" s="59"/>
      <c r="AJV525" s="59"/>
      <c r="AKG525" s="59"/>
      <c r="AKR525" s="59"/>
      <c r="ALC525" s="59"/>
      <c r="ALN525" s="59"/>
      <c r="ALY525" s="59"/>
      <c r="AMJ525" s="59"/>
      <c r="AMU525" s="59"/>
      <c r="ANF525" s="59"/>
      <c r="ANQ525" s="59"/>
      <c r="AOB525" s="59"/>
      <c r="AOM525" s="59"/>
      <c r="AOX525" s="59"/>
      <c r="API525" s="59"/>
      <c r="APT525" s="59"/>
      <c r="AQE525" s="59"/>
      <c r="AQP525" s="59"/>
      <c r="ARA525" s="59"/>
      <c r="ARL525" s="59"/>
      <c r="ARW525" s="59"/>
      <c r="ASH525" s="59"/>
      <c r="ASS525" s="59"/>
      <c r="ATD525" s="59"/>
      <c r="ATO525" s="59"/>
      <c r="ATZ525" s="59"/>
      <c r="AUK525" s="59"/>
      <c r="AUV525" s="59"/>
      <c r="AVG525" s="59"/>
      <c r="AVR525" s="59"/>
      <c r="AWC525" s="59"/>
      <c r="AWN525" s="59"/>
      <c r="AWY525" s="59"/>
      <c r="AXJ525" s="59"/>
      <c r="AXU525" s="59"/>
      <c r="AYF525" s="59"/>
      <c r="AYQ525" s="59"/>
      <c r="AZB525" s="59"/>
    </row>
    <row r="526" spans="1:1024 1035:1354" ht="18.75" customHeight="1" x14ac:dyDescent="0.25">
      <c r="A526" s="24">
        <f>'total Scrap'!A526</f>
        <v>0</v>
      </c>
      <c r="B526" s="29">
        <f>'total Scrap'!D526</f>
        <v>0</v>
      </c>
      <c r="C526" s="45">
        <f>'total Scrap'!E526</f>
        <v>0</v>
      </c>
      <c r="D526" s="8">
        <f>'total Scrap'!F526</f>
        <v>0</v>
      </c>
      <c r="E526" s="26">
        <f t="shared" ca="1" si="76"/>
        <v>1457</v>
      </c>
      <c r="F526" s="26">
        <f t="shared" si="77"/>
        <v>610</v>
      </c>
      <c r="G526" s="27">
        <f t="shared" ca="1" si="78"/>
        <v>43.571428571428569</v>
      </c>
      <c r="H526" s="26" t="e">
        <f t="shared" ca="1" si="79"/>
        <v>#NAME?</v>
      </c>
      <c r="I526" s="26"/>
      <c r="J526" s="30"/>
      <c r="P526" s="57">
        <f t="shared" si="80"/>
        <v>0</v>
      </c>
      <c r="Q526" s="30">
        <f t="shared" si="81"/>
        <v>0</v>
      </c>
      <c r="U526" s="42" t="e">
        <f ca="1">IF($C526=$R$3, $A526,)</f>
        <v>#NAME?</v>
      </c>
      <c r="W526" s="43" t="e">
        <f t="shared" ca="1" si="82"/>
        <v>#NAME?</v>
      </c>
      <c r="X526" s="42" t="e">
        <f t="shared" ca="1" si="83"/>
        <v>#NAME?</v>
      </c>
      <c r="AH526" s="59"/>
      <c r="AS526" s="59"/>
      <c r="BD526" s="59"/>
      <c r="BO526" s="59"/>
      <c r="BZ526" s="59"/>
      <c r="CK526" s="59"/>
      <c r="CV526" s="59"/>
      <c r="DG526" s="59"/>
      <c r="DR526" s="59"/>
      <c r="EC526" s="59"/>
      <c r="EN526" s="59"/>
      <c r="EY526" s="59"/>
      <c r="FJ526" s="59"/>
      <c r="FU526" s="59"/>
      <c r="GF526" s="59"/>
      <c r="GQ526" s="59"/>
      <c r="HB526" s="59"/>
      <c r="HM526" s="59"/>
      <c r="HX526" s="59"/>
      <c r="II526" s="59"/>
      <c r="IT526" s="59"/>
      <c r="JE526" s="59"/>
      <c r="JP526" s="59"/>
      <c r="KA526" s="59"/>
      <c r="KL526" s="59"/>
      <c r="KW526" s="59"/>
      <c r="LH526" s="59"/>
      <c r="LS526" s="59"/>
      <c r="MD526" s="59"/>
      <c r="MO526" s="59"/>
      <c r="MZ526" s="59"/>
      <c r="NK526" s="59"/>
      <c r="NV526" s="59"/>
      <c r="OG526" s="59"/>
      <c r="OR526" s="59"/>
      <c r="PC526" s="59"/>
      <c r="PN526" s="59"/>
      <c r="PY526" s="59"/>
      <c r="QJ526" s="59"/>
      <c r="QU526" s="59"/>
      <c r="RF526" s="59"/>
      <c r="RQ526" s="59"/>
      <c r="SB526" s="59"/>
      <c r="SM526" s="59"/>
      <c r="SX526" s="59"/>
      <c r="TI526" s="59"/>
      <c r="TT526" s="59"/>
      <c r="UE526" s="59"/>
      <c r="UP526" s="59"/>
      <c r="VA526" s="59"/>
      <c r="VL526" s="59"/>
      <c r="VW526" s="59"/>
      <c r="WH526" s="59"/>
      <c r="WS526" s="59"/>
      <c r="XD526" s="59"/>
      <c r="XO526" s="59"/>
      <c r="XZ526" s="59"/>
      <c r="YK526" s="59"/>
      <c r="YV526" s="59"/>
      <c r="ZG526" s="59"/>
      <c r="ZR526" s="59"/>
      <c r="AAC526" s="59"/>
      <c r="AAN526" s="59"/>
      <c r="AAY526" s="59"/>
      <c r="ABJ526" s="59"/>
      <c r="ABU526" s="59"/>
      <c r="ACF526" s="59"/>
      <c r="ACQ526" s="59"/>
      <c r="ADB526" s="59"/>
      <c r="ADM526" s="59"/>
      <c r="ADX526" s="59"/>
      <c r="AEI526" s="59"/>
      <c r="AET526" s="59"/>
      <c r="AFE526" s="59"/>
      <c r="AFP526" s="59"/>
      <c r="AGA526" s="59"/>
      <c r="AGL526" s="59"/>
      <c r="AGW526" s="59"/>
      <c r="AHH526" s="59"/>
      <c r="AHS526" s="59"/>
      <c r="AID526" s="59"/>
      <c r="AIO526" s="59"/>
      <c r="AIZ526" s="59"/>
      <c r="AJK526" s="59"/>
      <c r="AJV526" s="59"/>
      <c r="AKG526" s="59"/>
      <c r="AKR526" s="59"/>
      <c r="ALC526" s="59"/>
      <c r="ALN526" s="59"/>
      <c r="ALY526" s="59"/>
      <c r="AMJ526" s="59"/>
      <c r="AMU526" s="59"/>
      <c r="ANF526" s="59"/>
      <c r="ANQ526" s="59"/>
      <c r="AOB526" s="59"/>
      <c r="AOM526" s="59"/>
      <c r="AOX526" s="59"/>
      <c r="API526" s="59"/>
      <c r="APT526" s="59"/>
      <c r="AQE526" s="59"/>
      <c r="AQP526" s="59"/>
      <c r="ARA526" s="59"/>
      <c r="ARL526" s="59"/>
      <c r="ARW526" s="59"/>
      <c r="ASH526" s="59"/>
      <c r="ASS526" s="59"/>
      <c r="ATD526" s="59"/>
      <c r="ATO526" s="59"/>
      <c r="ATZ526" s="59"/>
      <c r="AUK526" s="59"/>
      <c r="AUV526" s="59"/>
      <c r="AVG526" s="59"/>
      <c r="AVR526" s="59"/>
      <c r="AWC526" s="59"/>
      <c r="AWN526" s="59"/>
      <c r="AWY526" s="59"/>
      <c r="AXJ526" s="59"/>
      <c r="AXU526" s="59"/>
      <c r="AYF526" s="59"/>
      <c r="AYQ526" s="59"/>
      <c r="AZB526" s="59"/>
    </row>
    <row r="527" spans="1:1024 1035:1354" ht="18.75" customHeight="1" x14ac:dyDescent="0.25">
      <c r="A527" s="24">
        <f>'total Scrap'!A527</f>
        <v>0</v>
      </c>
      <c r="B527" s="29">
        <f>'total Scrap'!D527</f>
        <v>0</v>
      </c>
      <c r="C527" s="45">
        <f>'total Scrap'!E527</f>
        <v>0</v>
      </c>
      <c r="D527" s="8">
        <f>'total Scrap'!F527</f>
        <v>0</v>
      </c>
      <c r="E527" s="26">
        <f t="shared" ca="1" si="76"/>
        <v>1457</v>
      </c>
      <c r="F527" s="26">
        <f t="shared" si="77"/>
        <v>610</v>
      </c>
      <c r="G527" s="27">
        <f t="shared" ca="1" si="78"/>
        <v>43.571428571428569</v>
      </c>
      <c r="H527" s="26" t="e">
        <f t="shared" ca="1" si="79"/>
        <v>#NAME?</v>
      </c>
      <c r="I527" s="26"/>
      <c r="J527" s="30"/>
      <c r="P527" s="57">
        <f t="shared" si="80"/>
        <v>0</v>
      </c>
      <c r="Q527" s="30">
        <f t="shared" si="81"/>
        <v>0</v>
      </c>
      <c r="U527" s="42" t="e">
        <f ca="1">IF($C527=$R$3, $A527,)</f>
        <v>#NAME?</v>
      </c>
      <c r="W527" s="43" t="e">
        <f t="shared" ca="1" si="82"/>
        <v>#NAME?</v>
      </c>
      <c r="X527" s="42" t="e">
        <f t="shared" ca="1" si="83"/>
        <v>#NAME?</v>
      </c>
      <c r="AH527" s="59"/>
      <c r="AS527" s="59"/>
      <c r="BD527" s="59"/>
      <c r="BO527" s="59"/>
      <c r="BZ527" s="59"/>
      <c r="CK527" s="59"/>
      <c r="CV527" s="59"/>
      <c r="DG527" s="59"/>
      <c r="DR527" s="59"/>
      <c r="EC527" s="59"/>
      <c r="EN527" s="59"/>
      <c r="EY527" s="59"/>
      <c r="FJ527" s="59"/>
      <c r="FU527" s="59"/>
      <c r="GF527" s="59"/>
      <c r="GQ527" s="59"/>
      <c r="HB527" s="59"/>
      <c r="HM527" s="59"/>
      <c r="HX527" s="59"/>
      <c r="II527" s="59"/>
      <c r="IT527" s="59"/>
      <c r="JE527" s="59"/>
      <c r="JP527" s="59"/>
      <c r="KA527" s="59"/>
      <c r="KL527" s="59"/>
      <c r="KW527" s="59"/>
      <c r="LH527" s="59"/>
      <c r="LS527" s="59"/>
      <c r="MD527" s="59"/>
      <c r="MO527" s="59"/>
      <c r="MZ527" s="59"/>
      <c r="NK527" s="59"/>
      <c r="NV527" s="59"/>
      <c r="OG527" s="59"/>
      <c r="OR527" s="59"/>
      <c r="PC527" s="59"/>
      <c r="PN527" s="59"/>
      <c r="PY527" s="59"/>
      <c r="QJ527" s="59"/>
      <c r="QU527" s="59"/>
      <c r="RF527" s="59"/>
      <c r="RQ527" s="59"/>
      <c r="SB527" s="59"/>
      <c r="SM527" s="59"/>
      <c r="SX527" s="59"/>
      <c r="TI527" s="59"/>
      <c r="TT527" s="59"/>
      <c r="UE527" s="59"/>
      <c r="UP527" s="59"/>
      <c r="VA527" s="59"/>
      <c r="VL527" s="59"/>
      <c r="VW527" s="59"/>
      <c r="WH527" s="59"/>
      <c r="WS527" s="59"/>
      <c r="XD527" s="59"/>
      <c r="XO527" s="59"/>
      <c r="XZ527" s="59"/>
      <c r="YK527" s="59"/>
      <c r="YV527" s="59"/>
      <c r="ZG527" s="59"/>
      <c r="ZR527" s="59"/>
      <c r="AAC527" s="59"/>
      <c r="AAN527" s="59"/>
      <c r="AAY527" s="59"/>
      <c r="ABJ527" s="59"/>
      <c r="ABU527" s="59"/>
      <c r="ACF527" s="59"/>
      <c r="ACQ527" s="59"/>
      <c r="ADB527" s="59"/>
      <c r="ADM527" s="59"/>
      <c r="ADX527" s="59"/>
      <c r="AEI527" s="59"/>
      <c r="AET527" s="59"/>
      <c r="AFE527" s="59"/>
      <c r="AFP527" s="59"/>
      <c r="AGA527" s="59"/>
      <c r="AGL527" s="59"/>
      <c r="AGW527" s="59"/>
      <c r="AHH527" s="59"/>
      <c r="AHS527" s="59"/>
      <c r="AID527" s="59"/>
      <c r="AIO527" s="59"/>
      <c r="AIZ527" s="59"/>
      <c r="AJK527" s="59"/>
      <c r="AJV527" s="59"/>
      <c r="AKG527" s="59"/>
      <c r="AKR527" s="59"/>
      <c r="ALC527" s="59"/>
      <c r="ALN527" s="59"/>
      <c r="ALY527" s="59"/>
      <c r="AMJ527" s="59"/>
      <c r="AMU527" s="59"/>
      <c r="ANF527" s="59"/>
      <c r="ANQ527" s="59"/>
      <c r="AOB527" s="59"/>
      <c r="AOM527" s="59"/>
      <c r="AOX527" s="59"/>
      <c r="API527" s="59"/>
      <c r="APT527" s="59"/>
      <c r="AQE527" s="59"/>
      <c r="AQP527" s="59"/>
      <c r="ARA527" s="59"/>
      <c r="ARL527" s="59"/>
      <c r="ARW527" s="59"/>
      <c r="ASH527" s="59"/>
      <c r="ASS527" s="59"/>
      <c r="ATD527" s="59"/>
      <c r="ATO527" s="59"/>
      <c r="ATZ527" s="59"/>
      <c r="AUK527" s="59"/>
      <c r="AUV527" s="59"/>
      <c r="AVG527" s="59"/>
      <c r="AVR527" s="59"/>
      <c r="AWC527" s="59"/>
      <c r="AWN527" s="59"/>
      <c r="AWY527" s="59"/>
      <c r="AXJ527" s="59"/>
      <c r="AXU527" s="59"/>
      <c r="AYF527" s="59"/>
      <c r="AYQ527" s="59"/>
      <c r="AZB527" s="59"/>
    </row>
    <row r="528" spans="1:1024 1035:1354" ht="18.75" customHeight="1" x14ac:dyDescent="0.25">
      <c r="A528" s="24">
        <f>'total Scrap'!A528</f>
        <v>0</v>
      </c>
      <c r="B528" s="29">
        <f>'total Scrap'!D528</f>
        <v>0</v>
      </c>
      <c r="C528" s="45">
        <f>'total Scrap'!E528</f>
        <v>0</v>
      </c>
      <c r="D528" s="8">
        <f>'total Scrap'!F528</f>
        <v>0</v>
      </c>
      <c r="E528" s="26">
        <f t="shared" ca="1" si="76"/>
        <v>1457</v>
      </c>
      <c r="F528" s="26">
        <f t="shared" si="77"/>
        <v>610</v>
      </c>
      <c r="G528" s="27">
        <f t="shared" ca="1" si="78"/>
        <v>43.571428571428569</v>
      </c>
      <c r="H528" s="26" t="e">
        <f t="shared" ca="1" si="79"/>
        <v>#NAME?</v>
      </c>
      <c r="I528" s="26"/>
      <c r="J528" s="30"/>
      <c r="P528" s="57">
        <f t="shared" si="80"/>
        <v>0</v>
      </c>
      <c r="Q528" s="30">
        <f t="shared" si="81"/>
        <v>0</v>
      </c>
      <c r="U528" s="42" t="e">
        <f ca="1">IF($C528=$R$3, $A528,)</f>
        <v>#NAME?</v>
      </c>
      <c r="W528" s="43" t="e">
        <f t="shared" ca="1" si="82"/>
        <v>#NAME?</v>
      </c>
      <c r="X528" s="42" t="e">
        <f t="shared" ca="1" si="83"/>
        <v>#NAME?</v>
      </c>
      <c r="AH528" s="59"/>
      <c r="AS528" s="59"/>
      <c r="BD528" s="59"/>
      <c r="BO528" s="59"/>
      <c r="BZ528" s="59"/>
      <c r="CK528" s="59"/>
      <c r="CV528" s="59"/>
      <c r="DG528" s="59"/>
      <c r="DR528" s="59"/>
      <c r="EC528" s="59"/>
      <c r="EN528" s="59"/>
      <c r="EY528" s="59"/>
      <c r="FJ528" s="59"/>
      <c r="FU528" s="59"/>
      <c r="GF528" s="59"/>
      <c r="GQ528" s="59"/>
      <c r="HB528" s="59"/>
      <c r="HM528" s="59"/>
      <c r="HX528" s="59"/>
      <c r="II528" s="59"/>
      <c r="IT528" s="59"/>
      <c r="JE528" s="59"/>
      <c r="JP528" s="59"/>
      <c r="KA528" s="59"/>
      <c r="KL528" s="59"/>
      <c r="KW528" s="59"/>
      <c r="LH528" s="59"/>
      <c r="LS528" s="59"/>
      <c r="MD528" s="59"/>
      <c r="MO528" s="59"/>
      <c r="MZ528" s="59"/>
      <c r="NK528" s="59"/>
      <c r="NV528" s="59"/>
      <c r="OG528" s="59"/>
      <c r="OR528" s="59"/>
      <c r="PC528" s="59"/>
      <c r="PN528" s="59"/>
      <c r="PY528" s="59"/>
      <c r="QJ528" s="59"/>
      <c r="QU528" s="59"/>
      <c r="RF528" s="59"/>
      <c r="RQ528" s="59"/>
      <c r="SB528" s="59"/>
      <c r="SM528" s="59"/>
      <c r="SX528" s="59"/>
      <c r="TI528" s="59"/>
      <c r="TT528" s="59"/>
      <c r="UE528" s="59"/>
      <c r="UP528" s="59"/>
      <c r="VA528" s="59"/>
      <c r="VL528" s="59"/>
      <c r="VW528" s="59"/>
      <c r="WH528" s="59"/>
      <c r="WS528" s="59"/>
      <c r="XD528" s="59"/>
      <c r="XO528" s="59"/>
      <c r="XZ528" s="59"/>
      <c r="YK528" s="59"/>
      <c r="YV528" s="59"/>
      <c r="ZG528" s="59"/>
      <c r="ZR528" s="59"/>
      <c r="AAC528" s="59"/>
      <c r="AAN528" s="59"/>
      <c r="AAY528" s="59"/>
      <c r="ABJ528" s="59"/>
      <c r="ABU528" s="59"/>
      <c r="ACF528" s="59"/>
      <c r="ACQ528" s="59"/>
      <c r="ADB528" s="59"/>
      <c r="ADM528" s="59"/>
      <c r="ADX528" s="59"/>
      <c r="AEI528" s="59"/>
      <c r="AET528" s="59"/>
      <c r="AFE528" s="59"/>
      <c r="AFP528" s="59"/>
      <c r="AGA528" s="59"/>
      <c r="AGL528" s="59"/>
      <c r="AGW528" s="59"/>
      <c r="AHH528" s="59"/>
      <c r="AHS528" s="59"/>
      <c r="AID528" s="59"/>
      <c r="AIO528" s="59"/>
      <c r="AIZ528" s="59"/>
      <c r="AJK528" s="59"/>
      <c r="AJV528" s="59"/>
      <c r="AKG528" s="59"/>
      <c r="AKR528" s="59"/>
      <c r="ALC528" s="59"/>
      <c r="ALN528" s="59"/>
      <c r="ALY528" s="59"/>
      <c r="AMJ528" s="59"/>
      <c r="AMU528" s="59"/>
      <c r="ANF528" s="59"/>
      <c r="ANQ528" s="59"/>
      <c r="AOB528" s="59"/>
      <c r="AOM528" s="59"/>
      <c r="AOX528" s="59"/>
      <c r="API528" s="59"/>
      <c r="APT528" s="59"/>
      <c r="AQE528" s="59"/>
      <c r="AQP528" s="59"/>
      <c r="ARA528" s="59"/>
      <c r="ARL528" s="59"/>
      <c r="ARW528" s="59"/>
      <c r="ASH528" s="59"/>
      <c r="ASS528" s="59"/>
      <c r="ATD528" s="59"/>
      <c r="ATO528" s="59"/>
      <c r="ATZ528" s="59"/>
      <c r="AUK528" s="59"/>
      <c r="AUV528" s="59"/>
      <c r="AVG528" s="59"/>
      <c r="AVR528" s="59"/>
      <c r="AWC528" s="59"/>
      <c r="AWN528" s="59"/>
      <c r="AWY528" s="59"/>
      <c r="AXJ528" s="59"/>
      <c r="AXU528" s="59"/>
      <c r="AYF528" s="59"/>
      <c r="AYQ528" s="59"/>
      <c r="AZB528" s="59"/>
    </row>
    <row r="529" spans="1:1024 1035:1354" ht="18.75" customHeight="1" x14ac:dyDescent="0.25">
      <c r="A529" s="24">
        <f>'total Scrap'!A529</f>
        <v>0</v>
      </c>
      <c r="B529" s="29">
        <f>'total Scrap'!D529</f>
        <v>0</v>
      </c>
      <c r="C529" s="45">
        <f>'total Scrap'!E529</f>
        <v>0</v>
      </c>
      <c r="D529" s="8">
        <f>'total Scrap'!F529</f>
        <v>0</v>
      </c>
      <c r="E529" s="26">
        <f t="shared" ca="1" si="76"/>
        <v>1457</v>
      </c>
      <c r="F529" s="26">
        <f t="shared" si="77"/>
        <v>610</v>
      </c>
      <c r="G529" s="27">
        <f t="shared" ca="1" si="78"/>
        <v>43.571428571428569</v>
      </c>
      <c r="H529" s="26" t="e">
        <f t="shared" ca="1" si="79"/>
        <v>#NAME?</v>
      </c>
      <c r="I529" s="26"/>
      <c r="J529" s="30"/>
      <c r="P529" s="57">
        <f t="shared" si="80"/>
        <v>0</v>
      </c>
      <c r="Q529" s="30">
        <f t="shared" si="81"/>
        <v>0</v>
      </c>
      <c r="U529" s="42" t="e">
        <f ca="1">IF($C529=$R$3, $A529,)</f>
        <v>#NAME?</v>
      </c>
      <c r="W529" s="43" t="e">
        <f t="shared" ca="1" si="82"/>
        <v>#NAME?</v>
      </c>
      <c r="X529" s="42" t="e">
        <f t="shared" ca="1" si="83"/>
        <v>#NAME?</v>
      </c>
      <c r="AH529" s="59"/>
      <c r="AS529" s="59"/>
      <c r="BD529" s="59"/>
      <c r="BO529" s="59"/>
      <c r="BZ529" s="59"/>
      <c r="CK529" s="59"/>
      <c r="CV529" s="59"/>
      <c r="DG529" s="59"/>
      <c r="DR529" s="59"/>
      <c r="EC529" s="59"/>
      <c r="EN529" s="59"/>
      <c r="EY529" s="59"/>
      <c r="FJ529" s="59"/>
      <c r="FU529" s="59"/>
      <c r="GF529" s="59"/>
      <c r="GQ529" s="59"/>
      <c r="HB529" s="59"/>
      <c r="HM529" s="59"/>
      <c r="HX529" s="59"/>
      <c r="II529" s="59"/>
      <c r="IT529" s="59"/>
      <c r="JE529" s="59"/>
      <c r="JP529" s="59"/>
      <c r="KA529" s="59"/>
      <c r="KL529" s="59"/>
      <c r="KW529" s="59"/>
      <c r="LH529" s="59"/>
      <c r="LS529" s="59"/>
      <c r="MD529" s="59"/>
      <c r="MO529" s="59"/>
      <c r="MZ529" s="59"/>
      <c r="NK529" s="59"/>
      <c r="NV529" s="59"/>
      <c r="OG529" s="59"/>
      <c r="OR529" s="59"/>
      <c r="PC529" s="59"/>
      <c r="PN529" s="59"/>
      <c r="PY529" s="59"/>
      <c r="QJ529" s="59"/>
      <c r="QU529" s="59"/>
      <c r="RF529" s="59"/>
      <c r="RQ529" s="59"/>
      <c r="SB529" s="59"/>
      <c r="SM529" s="59"/>
      <c r="SX529" s="59"/>
      <c r="TI529" s="59"/>
      <c r="TT529" s="59"/>
      <c r="UE529" s="59"/>
      <c r="UP529" s="59"/>
      <c r="VA529" s="59"/>
      <c r="VL529" s="59"/>
      <c r="VW529" s="59"/>
      <c r="WH529" s="59"/>
      <c r="WS529" s="59"/>
      <c r="XD529" s="59"/>
      <c r="XO529" s="59"/>
      <c r="XZ529" s="59"/>
      <c r="YK529" s="59"/>
      <c r="YV529" s="59"/>
      <c r="ZG529" s="59"/>
      <c r="ZR529" s="59"/>
      <c r="AAC529" s="59"/>
      <c r="AAN529" s="59"/>
      <c r="AAY529" s="59"/>
      <c r="ABJ529" s="59"/>
      <c r="ABU529" s="59"/>
      <c r="ACF529" s="59"/>
      <c r="ACQ529" s="59"/>
      <c r="ADB529" s="59"/>
      <c r="ADM529" s="59"/>
      <c r="ADX529" s="59"/>
      <c r="AEI529" s="59"/>
      <c r="AET529" s="59"/>
      <c r="AFE529" s="59"/>
      <c r="AFP529" s="59"/>
      <c r="AGA529" s="59"/>
      <c r="AGL529" s="59"/>
      <c r="AGW529" s="59"/>
      <c r="AHH529" s="59"/>
      <c r="AHS529" s="59"/>
      <c r="AID529" s="59"/>
      <c r="AIO529" s="59"/>
      <c r="AIZ529" s="59"/>
      <c r="AJK529" s="59"/>
      <c r="AJV529" s="59"/>
      <c r="AKG529" s="59"/>
      <c r="AKR529" s="59"/>
      <c r="ALC529" s="59"/>
      <c r="ALN529" s="59"/>
      <c r="ALY529" s="59"/>
      <c r="AMJ529" s="59"/>
      <c r="AMU529" s="59"/>
      <c r="ANF529" s="59"/>
      <c r="ANQ529" s="59"/>
      <c r="AOB529" s="59"/>
      <c r="AOM529" s="59"/>
      <c r="AOX529" s="59"/>
      <c r="API529" s="59"/>
      <c r="APT529" s="59"/>
      <c r="AQE529" s="59"/>
      <c r="AQP529" s="59"/>
      <c r="ARA529" s="59"/>
      <c r="ARL529" s="59"/>
      <c r="ARW529" s="59"/>
      <c r="ASH529" s="59"/>
      <c r="ASS529" s="59"/>
      <c r="ATD529" s="59"/>
      <c r="ATO529" s="59"/>
      <c r="ATZ529" s="59"/>
      <c r="AUK529" s="59"/>
      <c r="AUV529" s="59"/>
      <c r="AVG529" s="59"/>
      <c r="AVR529" s="59"/>
      <c r="AWC529" s="59"/>
      <c r="AWN529" s="59"/>
      <c r="AWY529" s="59"/>
      <c r="AXJ529" s="59"/>
      <c r="AXU529" s="59"/>
      <c r="AYF529" s="59"/>
      <c r="AYQ529" s="59"/>
      <c r="AZB529" s="59"/>
    </row>
    <row r="530" spans="1:1024 1035:1354" ht="18.75" customHeight="1" x14ac:dyDescent="0.25">
      <c r="A530" s="24">
        <f>'total Scrap'!A530</f>
        <v>0</v>
      </c>
      <c r="B530" s="29">
        <f>'total Scrap'!D530</f>
        <v>0</v>
      </c>
      <c r="C530" s="45">
        <f>'total Scrap'!E530</f>
        <v>0</v>
      </c>
      <c r="D530" s="8">
        <f>'total Scrap'!F530</f>
        <v>0</v>
      </c>
      <c r="E530" s="26">
        <f t="shared" ca="1" si="76"/>
        <v>1457</v>
      </c>
      <c r="F530" s="26">
        <f t="shared" si="77"/>
        <v>610</v>
      </c>
      <c r="G530" s="27">
        <f t="shared" ca="1" si="78"/>
        <v>43.571428571428569</v>
      </c>
      <c r="H530" s="26" t="e">
        <f t="shared" ca="1" si="79"/>
        <v>#NAME?</v>
      </c>
      <c r="I530" s="26"/>
      <c r="J530" s="30"/>
      <c r="P530" s="57">
        <f t="shared" si="80"/>
        <v>0</v>
      </c>
      <c r="Q530" s="30">
        <f t="shared" si="81"/>
        <v>0</v>
      </c>
      <c r="U530" s="42" t="e">
        <f ca="1">IF($C530=$R$3, $A530,)</f>
        <v>#NAME?</v>
      </c>
      <c r="W530" s="43" t="e">
        <f t="shared" ca="1" si="82"/>
        <v>#NAME?</v>
      </c>
      <c r="X530" s="42" t="e">
        <f t="shared" ca="1" si="83"/>
        <v>#NAME?</v>
      </c>
      <c r="AH530" s="59"/>
      <c r="AS530" s="59"/>
      <c r="BD530" s="59"/>
      <c r="BO530" s="59"/>
      <c r="BZ530" s="59"/>
      <c r="CK530" s="59"/>
      <c r="CV530" s="59"/>
      <c r="DG530" s="59"/>
      <c r="DR530" s="59"/>
      <c r="EC530" s="59"/>
      <c r="EN530" s="59"/>
      <c r="EY530" s="59"/>
      <c r="FJ530" s="59"/>
      <c r="FU530" s="59"/>
      <c r="GF530" s="59"/>
      <c r="GQ530" s="59"/>
      <c r="HB530" s="59"/>
      <c r="HM530" s="59"/>
      <c r="HX530" s="59"/>
      <c r="II530" s="59"/>
      <c r="IT530" s="59"/>
      <c r="JE530" s="59"/>
      <c r="JP530" s="59"/>
      <c r="KA530" s="59"/>
      <c r="KL530" s="59"/>
      <c r="KW530" s="59"/>
      <c r="LH530" s="59"/>
      <c r="LS530" s="59"/>
      <c r="MD530" s="59"/>
      <c r="MO530" s="59"/>
      <c r="MZ530" s="59"/>
      <c r="NK530" s="59"/>
      <c r="NV530" s="59"/>
      <c r="OG530" s="59"/>
      <c r="OR530" s="59"/>
      <c r="PC530" s="59"/>
      <c r="PN530" s="59"/>
      <c r="PY530" s="59"/>
      <c r="QJ530" s="59"/>
      <c r="QU530" s="59"/>
      <c r="RF530" s="59"/>
      <c r="RQ530" s="59"/>
      <c r="SB530" s="59"/>
      <c r="SM530" s="59"/>
      <c r="SX530" s="59"/>
      <c r="TI530" s="59"/>
      <c r="TT530" s="59"/>
      <c r="UE530" s="59"/>
      <c r="UP530" s="59"/>
      <c r="VA530" s="59"/>
      <c r="VL530" s="59"/>
      <c r="VW530" s="59"/>
      <c r="WH530" s="59"/>
      <c r="WS530" s="59"/>
      <c r="XD530" s="59"/>
      <c r="XO530" s="59"/>
      <c r="XZ530" s="59"/>
      <c r="YK530" s="59"/>
      <c r="YV530" s="59"/>
      <c r="ZG530" s="59"/>
      <c r="ZR530" s="59"/>
      <c r="AAC530" s="59"/>
      <c r="AAN530" s="59"/>
      <c r="AAY530" s="59"/>
      <c r="ABJ530" s="59"/>
      <c r="ABU530" s="59"/>
      <c r="ACF530" s="59"/>
      <c r="ACQ530" s="59"/>
      <c r="ADB530" s="59"/>
      <c r="ADM530" s="59"/>
      <c r="ADX530" s="59"/>
      <c r="AEI530" s="59"/>
      <c r="AET530" s="59"/>
      <c r="AFE530" s="59"/>
      <c r="AFP530" s="59"/>
      <c r="AGA530" s="59"/>
      <c r="AGL530" s="59"/>
      <c r="AGW530" s="59"/>
      <c r="AHH530" s="59"/>
      <c r="AHS530" s="59"/>
      <c r="AID530" s="59"/>
      <c r="AIO530" s="59"/>
      <c r="AIZ530" s="59"/>
      <c r="AJK530" s="59"/>
      <c r="AJV530" s="59"/>
      <c r="AKG530" s="59"/>
      <c r="AKR530" s="59"/>
      <c r="ALC530" s="59"/>
      <c r="ALN530" s="59"/>
      <c r="ALY530" s="59"/>
      <c r="AMJ530" s="59"/>
      <c r="AMU530" s="59"/>
      <c r="ANF530" s="59"/>
      <c r="ANQ530" s="59"/>
      <c r="AOB530" s="59"/>
      <c r="AOM530" s="59"/>
      <c r="AOX530" s="59"/>
      <c r="API530" s="59"/>
      <c r="APT530" s="59"/>
      <c r="AQE530" s="59"/>
      <c r="AQP530" s="59"/>
      <c r="ARA530" s="59"/>
      <c r="ARL530" s="59"/>
      <c r="ARW530" s="59"/>
      <c r="ASH530" s="59"/>
      <c r="ASS530" s="59"/>
      <c r="ATD530" s="59"/>
      <c r="ATO530" s="59"/>
      <c r="ATZ530" s="59"/>
      <c r="AUK530" s="59"/>
      <c r="AUV530" s="59"/>
      <c r="AVG530" s="59"/>
      <c r="AVR530" s="59"/>
      <c r="AWC530" s="59"/>
      <c r="AWN530" s="59"/>
      <c r="AWY530" s="59"/>
      <c r="AXJ530" s="59"/>
      <c r="AXU530" s="59"/>
      <c r="AYF530" s="59"/>
      <c r="AYQ530" s="59"/>
      <c r="AZB530" s="59"/>
    </row>
    <row r="531" spans="1:1024 1035:1354" ht="18.75" customHeight="1" x14ac:dyDescent="0.25">
      <c r="A531" s="24">
        <f>'total Scrap'!A531</f>
        <v>0</v>
      </c>
      <c r="B531" s="29">
        <f>'total Scrap'!D531</f>
        <v>0</v>
      </c>
      <c r="C531" s="45">
        <f>'total Scrap'!E531</f>
        <v>0</v>
      </c>
      <c r="D531" s="8">
        <f>'total Scrap'!F531</f>
        <v>0</v>
      </c>
      <c r="E531" s="26">
        <f t="shared" ca="1" si="76"/>
        <v>1457</v>
      </c>
      <c r="F531" s="26">
        <f t="shared" si="77"/>
        <v>610</v>
      </c>
      <c r="G531" s="27">
        <f t="shared" ca="1" si="78"/>
        <v>43.571428571428569</v>
      </c>
      <c r="H531" s="26" t="e">
        <f t="shared" ca="1" si="79"/>
        <v>#NAME?</v>
      </c>
      <c r="I531" s="26"/>
      <c r="J531" s="30"/>
      <c r="P531" s="57">
        <f t="shared" si="80"/>
        <v>0</v>
      </c>
      <c r="Q531" s="30">
        <f t="shared" si="81"/>
        <v>0</v>
      </c>
      <c r="U531" s="42" t="e">
        <f ca="1">IF($C531=$R$3, $A531,)</f>
        <v>#NAME?</v>
      </c>
      <c r="W531" s="43" t="e">
        <f t="shared" ca="1" si="82"/>
        <v>#NAME?</v>
      </c>
      <c r="X531" s="42" t="e">
        <f t="shared" ca="1" si="83"/>
        <v>#NAME?</v>
      </c>
      <c r="AH531" s="59"/>
      <c r="AS531" s="59"/>
      <c r="BD531" s="59"/>
      <c r="BO531" s="59"/>
      <c r="BZ531" s="59"/>
      <c r="CK531" s="59"/>
      <c r="CV531" s="59"/>
      <c r="DG531" s="59"/>
      <c r="DR531" s="59"/>
      <c r="EC531" s="59"/>
      <c r="EN531" s="59"/>
      <c r="EY531" s="59"/>
      <c r="FJ531" s="59"/>
      <c r="FU531" s="59"/>
      <c r="GF531" s="59"/>
      <c r="GQ531" s="59"/>
      <c r="HB531" s="59"/>
      <c r="HM531" s="59"/>
      <c r="HX531" s="59"/>
      <c r="II531" s="59"/>
      <c r="IT531" s="59"/>
      <c r="JE531" s="59"/>
      <c r="JP531" s="59"/>
      <c r="KA531" s="59"/>
      <c r="KL531" s="59"/>
      <c r="KW531" s="59"/>
      <c r="LH531" s="59"/>
      <c r="LS531" s="59"/>
      <c r="MD531" s="59"/>
      <c r="MO531" s="59"/>
      <c r="MZ531" s="59"/>
      <c r="NK531" s="59"/>
      <c r="NV531" s="59"/>
      <c r="OG531" s="59"/>
      <c r="OR531" s="59"/>
      <c r="PC531" s="59"/>
      <c r="PN531" s="59"/>
      <c r="PY531" s="59"/>
      <c r="QJ531" s="59"/>
      <c r="QU531" s="59"/>
      <c r="RF531" s="59"/>
      <c r="RQ531" s="59"/>
      <c r="SB531" s="59"/>
      <c r="SM531" s="59"/>
      <c r="SX531" s="59"/>
      <c r="TI531" s="59"/>
      <c r="TT531" s="59"/>
      <c r="UE531" s="59"/>
      <c r="UP531" s="59"/>
      <c r="VA531" s="59"/>
      <c r="VL531" s="59"/>
      <c r="VW531" s="59"/>
      <c r="WH531" s="59"/>
      <c r="WS531" s="59"/>
      <c r="XD531" s="59"/>
      <c r="XO531" s="59"/>
      <c r="XZ531" s="59"/>
      <c r="YK531" s="59"/>
      <c r="YV531" s="59"/>
      <c r="ZG531" s="59"/>
      <c r="ZR531" s="59"/>
      <c r="AAC531" s="59"/>
      <c r="AAN531" s="59"/>
      <c r="AAY531" s="59"/>
      <c r="ABJ531" s="59"/>
      <c r="ABU531" s="59"/>
      <c r="ACF531" s="59"/>
      <c r="ACQ531" s="59"/>
      <c r="ADB531" s="59"/>
      <c r="ADM531" s="59"/>
      <c r="ADX531" s="59"/>
      <c r="AEI531" s="59"/>
      <c r="AET531" s="59"/>
      <c r="AFE531" s="59"/>
      <c r="AFP531" s="59"/>
      <c r="AGA531" s="59"/>
      <c r="AGL531" s="59"/>
      <c r="AGW531" s="59"/>
      <c r="AHH531" s="59"/>
      <c r="AHS531" s="59"/>
      <c r="AID531" s="59"/>
      <c r="AIO531" s="59"/>
      <c r="AIZ531" s="59"/>
      <c r="AJK531" s="59"/>
      <c r="AJV531" s="59"/>
      <c r="AKG531" s="59"/>
      <c r="AKR531" s="59"/>
      <c r="ALC531" s="59"/>
      <c r="ALN531" s="59"/>
      <c r="ALY531" s="59"/>
      <c r="AMJ531" s="59"/>
      <c r="AMU531" s="59"/>
      <c r="ANF531" s="59"/>
      <c r="ANQ531" s="59"/>
      <c r="AOB531" s="59"/>
      <c r="AOM531" s="59"/>
      <c r="AOX531" s="59"/>
      <c r="API531" s="59"/>
      <c r="APT531" s="59"/>
      <c r="AQE531" s="59"/>
      <c r="AQP531" s="59"/>
      <c r="ARA531" s="59"/>
      <c r="ARL531" s="59"/>
      <c r="ARW531" s="59"/>
      <c r="ASH531" s="59"/>
      <c r="ASS531" s="59"/>
      <c r="ATD531" s="59"/>
      <c r="ATO531" s="59"/>
      <c r="ATZ531" s="59"/>
      <c r="AUK531" s="59"/>
      <c r="AUV531" s="59"/>
      <c r="AVG531" s="59"/>
      <c r="AVR531" s="59"/>
      <c r="AWC531" s="59"/>
      <c r="AWN531" s="59"/>
      <c r="AWY531" s="59"/>
      <c r="AXJ531" s="59"/>
      <c r="AXU531" s="59"/>
      <c r="AYF531" s="59"/>
      <c r="AYQ531" s="59"/>
      <c r="AZB531" s="59"/>
    </row>
    <row r="532" spans="1:1024 1035:1354" ht="18.75" customHeight="1" x14ac:dyDescent="0.25">
      <c r="A532" s="24">
        <f>'total Scrap'!A532</f>
        <v>0</v>
      </c>
      <c r="B532" s="29">
        <f>'total Scrap'!D532</f>
        <v>0</v>
      </c>
      <c r="C532" s="45">
        <f>'total Scrap'!E532</f>
        <v>0</v>
      </c>
      <c r="D532" s="8">
        <f>'total Scrap'!F532</f>
        <v>0</v>
      </c>
      <c r="E532" s="26">
        <f t="shared" ca="1" si="76"/>
        <v>1457</v>
      </c>
      <c r="F532" s="26">
        <f t="shared" si="77"/>
        <v>610</v>
      </c>
      <c r="G532" s="27">
        <f t="shared" ca="1" si="78"/>
        <v>43.571428571428569</v>
      </c>
      <c r="H532" s="26" t="e">
        <f t="shared" ca="1" si="79"/>
        <v>#NAME?</v>
      </c>
      <c r="I532" s="26"/>
      <c r="J532" s="30"/>
      <c r="P532" s="57">
        <f t="shared" si="80"/>
        <v>0</v>
      </c>
      <c r="Q532" s="30">
        <f t="shared" si="81"/>
        <v>0</v>
      </c>
      <c r="U532" s="42" t="e">
        <f ca="1">IF($C532=$R$3, $A532,)</f>
        <v>#NAME?</v>
      </c>
      <c r="W532" s="43" t="e">
        <f t="shared" ca="1" si="82"/>
        <v>#NAME?</v>
      </c>
      <c r="X532" s="42" t="e">
        <f t="shared" ca="1" si="83"/>
        <v>#NAME?</v>
      </c>
      <c r="AH532" s="59"/>
      <c r="AS532" s="59"/>
      <c r="BD532" s="59"/>
      <c r="BO532" s="59"/>
      <c r="BZ532" s="59"/>
      <c r="CK532" s="59"/>
      <c r="CV532" s="59"/>
      <c r="DG532" s="59"/>
      <c r="DR532" s="59"/>
      <c r="EC532" s="59"/>
      <c r="EN532" s="59"/>
      <c r="EY532" s="59"/>
      <c r="FJ532" s="59"/>
      <c r="FU532" s="59"/>
      <c r="GF532" s="59"/>
      <c r="GQ532" s="59"/>
      <c r="HB532" s="59"/>
      <c r="HM532" s="59"/>
      <c r="HX532" s="59"/>
      <c r="II532" s="59"/>
      <c r="IT532" s="59"/>
      <c r="JE532" s="59"/>
      <c r="JP532" s="59"/>
      <c r="KA532" s="59"/>
      <c r="KL532" s="59"/>
      <c r="KW532" s="59"/>
      <c r="LH532" s="59"/>
      <c r="LS532" s="59"/>
      <c r="MD532" s="59"/>
      <c r="MO532" s="59"/>
      <c r="MZ532" s="59"/>
      <c r="NK532" s="59"/>
      <c r="NV532" s="59"/>
      <c r="OG532" s="59"/>
      <c r="OR532" s="59"/>
      <c r="PC532" s="59"/>
      <c r="PN532" s="59"/>
      <c r="PY532" s="59"/>
      <c r="QJ532" s="59"/>
      <c r="QU532" s="59"/>
      <c r="RF532" s="59"/>
      <c r="RQ532" s="59"/>
      <c r="SB532" s="59"/>
      <c r="SM532" s="59"/>
      <c r="SX532" s="59"/>
      <c r="TI532" s="59"/>
      <c r="TT532" s="59"/>
      <c r="UE532" s="59"/>
      <c r="UP532" s="59"/>
      <c r="VA532" s="59"/>
      <c r="VL532" s="59"/>
      <c r="VW532" s="59"/>
      <c r="WH532" s="59"/>
      <c r="WS532" s="59"/>
      <c r="XD532" s="59"/>
      <c r="XO532" s="59"/>
      <c r="XZ532" s="59"/>
      <c r="YK532" s="59"/>
      <c r="YV532" s="59"/>
      <c r="ZG532" s="59"/>
      <c r="ZR532" s="59"/>
      <c r="AAC532" s="59"/>
      <c r="AAN532" s="59"/>
      <c r="AAY532" s="59"/>
      <c r="ABJ532" s="59"/>
      <c r="ABU532" s="59"/>
      <c r="ACF532" s="59"/>
      <c r="ACQ532" s="59"/>
      <c r="ADB532" s="59"/>
      <c r="ADM532" s="59"/>
      <c r="ADX532" s="59"/>
      <c r="AEI532" s="59"/>
      <c r="AET532" s="59"/>
      <c r="AFE532" s="59"/>
      <c r="AFP532" s="59"/>
      <c r="AGA532" s="59"/>
      <c r="AGL532" s="59"/>
      <c r="AGW532" s="59"/>
      <c r="AHH532" s="59"/>
      <c r="AHS532" s="59"/>
      <c r="AID532" s="59"/>
      <c r="AIO532" s="59"/>
      <c r="AIZ532" s="59"/>
      <c r="AJK532" s="59"/>
      <c r="AJV532" s="59"/>
      <c r="AKG532" s="59"/>
      <c r="AKR532" s="59"/>
      <c r="ALC532" s="59"/>
      <c r="ALN532" s="59"/>
      <c r="ALY532" s="59"/>
      <c r="AMJ532" s="59"/>
      <c r="AMU532" s="59"/>
      <c r="ANF532" s="59"/>
      <c r="ANQ532" s="59"/>
      <c r="AOB532" s="59"/>
      <c r="AOM532" s="59"/>
      <c r="AOX532" s="59"/>
      <c r="API532" s="59"/>
      <c r="APT532" s="59"/>
      <c r="AQE532" s="59"/>
      <c r="AQP532" s="59"/>
      <c r="ARA532" s="59"/>
      <c r="ARL532" s="59"/>
      <c r="ARW532" s="59"/>
      <c r="ASH532" s="59"/>
      <c r="ASS532" s="59"/>
      <c r="ATD532" s="59"/>
      <c r="ATO532" s="59"/>
      <c r="ATZ532" s="59"/>
      <c r="AUK532" s="59"/>
      <c r="AUV532" s="59"/>
      <c r="AVG532" s="59"/>
      <c r="AVR532" s="59"/>
      <c r="AWC532" s="59"/>
      <c r="AWN532" s="59"/>
      <c r="AWY532" s="59"/>
      <c r="AXJ532" s="59"/>
      <c r="AXU532" s="59"/>
      <c r="AYF532" s="59"/>
      <c r="AYQ532" s="59"/>
      <c r="AZB532" s="59"/>
    </row>
    <row r="533" spans="1:1024 1035:1354" ht="18.75" customHeight="1" x14ac:dyDescent="0.25">
      <c r="A533" s="24">
        <f>'total Scrap'!A533</f>
        <v>0</v>
      </c>
      <c r="B533" s="29">
        <f>'total Scrap'!D533</f>
        <v>0</v>
      </c>
      <c r="C533" s="45">
        <f>'total Scrap'!E533</f>
        <v>0</v>
      </c>
      <c r="D533" s="8">
        <f>'total Scrap'!F533</f>
        <v>0</v>
      </c>
      <c r="E533" s="26">
        <f t="shared" ca="1" si="76"/>
        <v>1457</v>
      </c>
      <c r="F533" s="26">
        <f t="shared" si="77"/>
        <v>610</v>
      </c>
      <c r="G533" s="27">
        <f t="shared" ca="1" si="78"/>
        <v>43.571428571428569</v>
      </c>
      <c r="H533" s="26" t="e">
        <f t="shared" ca="1" si="79"/>
        <v>#NAME?</v>
      </c>
      <c r="I533" s="26"/>
      <c r="J533" s="30"/>
      <c r="P533" s="57">
        <f t="shared" si="80"/>
        <v>0</v>
      </c>
      <c r="Q533" s="30">
        <f t="shared" si="81"/>
        <v>0</v>
      </c>
      <c r="U533" s="42" t="e">
        <f ca="1">IF($C533=$R$3, $A533,)</f>
        <v>#NAME?</v>
      </c>
      <c r="W533" s="43" t="e">
        <f t="shared" ca="1" si="82"/>
        <v>#NAME?</v>
      </c>
      <c r="X533" s="42" t="e">
        <f t="shared" ca="1" si="83"/>
        <v>#NAME?</v>
      </c>
      <c r="AH533" s="59"/>
      <c r="AS533" s="59"/>
      <c r="BD533" s="59"/>
      <c r="BO533" s="59"/>
      <c r="BZ533" s="59"/>
      <c r="CK533" s="59"/>
      <c r="CV533" s="59"/>
      <c r="DG533" s="59"/>
      <c r="DR533" s="59"/>
      <c r="EC533" s="59"/>
      <c r="EN533" s="59"/>
      <c r="EY533" s="59"/>
      <c r="FJ533" s="59"/>
      <c r="FU533" s="59"/>
      <c r="GF533" s="59"/>
      <c r="GQ533" s="59"/>
      <c r="HB533" s="59"/>
      <c r="HM533" s="59"/>
      <c r="HX533" s="59"/>
      <c r="II533" s="59"/>
      <c r="IT533" s="59"/>
      <c r="JE533" s="59"/>
      <c r="JP533" s="59"/>
      <c r="KA533" s="59"/>
      <c r="KL533" s="59"/>
      <c r="KW533" s="59"/>
      <c r="LH533" s="59"/>
      <c r="LS533" s="59"/>
      <c r="MD533" s="59"/>
      <c r="MO533" s="59"/>
      <c r="MZ533" s="59"/>
      <c r="NK533" s="59"/>
      <c r="NV533" s="59"/>
      <c r="OG533" s="59"/>
      <c r="OR533" s="59"/>
      <c r="PC533" s="59"/>
      <c r="PN533" s="59"/>
      <c r="PY533" s="59"/>
      <c r="QJ533" s="59"/>
      <c r="QU533" s="59"/>
      <c r="RF533" s="59"/>
      <c r="RQ533" s="59"/>
      <c r="SB533" s="59"/>
      <c r="SM533" s="59"/>
      <c r="SX533" s="59"/>
      <c r="TI533" s="59"/>
      <c r="TT533" s="59"/>
      <c r="UE533" s="59"/>
      <c r="UP533" s="59"/>
      <c r="VA533" s="59"/>
      <c r="VL533" s="59"/>
      <c r="VW533" s="59"/>
      <c r="WH533" s="59"/>
      <c r="WS533" s="59"/>
      <c r="XD533" s="59"/>
      <c r="XO533" s="59"/>
      <c r="XZ533" s="59"/>
      <c r="YK533" s="59"/>
      <c r="YV533" s="59"/>
      <c r="ZG533" s="59"/>
      <c r="ZR533" s="59"/>
      <c r="AAC533" s="59"/>
      <c r="AAN533" s="59"/>
      <c r="AAY533" s="59"/>
      <c r="ABJ533" s="59"/>
      <c r="ABU533" s="59"/>
      <c r="ACF533" s="59"/>
      <c r="ACQ533" s="59"/>
      <c r="ADB533" s="59"/>
      <c r="ADM533" s="59"/>
      <c r="ADX533" s="59"/>
      <c r="AEI533" s="59"/>
      <c r="AET533" s="59"/>
      <c r="AFE533" s="59"/>
      <c r="AFP533" s="59"/>
      <c r="AGA533" s="59"/>
      <c r="AGL533" s="59"/>
      <c r="AGW533" s="59"/>
      <c r="AHH533" s="59"/>
      <c r="AHS533" s="59"/>
      <c r="AID533" s="59"/>
      <c r="AIO533" s="59"/>
      <c r="AIZ533" s="59"/>
      <c r="AJK533" s="59"/>
      <c r="AJV533" s="59"/>
      <c r="AKG533" s="59"/>
      <c r="AKR533" s="59"/>
      <c r="ALC533" s="59"/>
      <c r="ALN533" s="59"/>
      <c r="ALY533" s="59"/>
      <c r="AMJ533" s="59"/>
      <c r="AMU533" s="59"/>
      <c r="ANF533" s="59"/>
      <c r="ANQ533" s="59"/>
      <c r="AOB533" s="59"/>
      <c r="AOM533" s="59"/>
      <c r="AOX533" s="59"/>
      <c r="API533" s="59"/>
      <c r="APT533" s="59"/>
      <c r="AQE533" s="59"/>
      <c r="AQP533" s="59"/>
      <c r="ARA533" s="59"/>
      <c r="ARL533" s="59"/>
      <c r="ARW533" s="59"/>
      <c r="ASH533" s="59"/>
      <c r="ASS533" s="59"/>
      <c r="ATD533" s="59"/>
      <c r="ATO533" s="59"/>
      <c r="ATZ533" s="59"/>
      <c r="AUK533" s="59"/>
      <c r="AUV533" s="59"/>
      <c r="AVG533" s="59"/>
      <c r="AVR533" s="59"/>
      <c r="AWC533" s="59"/>
      <c r="AWN533" s="59"/>
      <c r="AWY533" s="59"/>
      <c r="AXJ533" s="59"/>
      <c r="AXU533" s="59"/>
      <c r="AYF533" s="59"/>
      <c r="AYQ533" s="59"/>
      <c r="AZB533" s="59"/>
    </row>
    <row r="534" spans="1:1024 1035:1354" ht="18.75" customHeight="1" x14ac:dyDescent="0.25">
      <c r="A534" s="24">
        <f>'total Scrap'!A534</f>
        <v>0</v>
      </c>
      <c r="B534" s="29">
        <f>'total Scrap'!D534</f>
        <v>0</v>
      </c>
      <c r="C534" s="45">
        <f>'total Scrap'!E534</f>
        <v>0</v>
      </c>
      <c r="D534" s="8">
        <f>'total Scrap'!F534</f>
        <v>0</v>
      </c>
      <c r="E534" s="26">
        <f t="shared" ca="1" si="76"/>
        <v>1457</v>
      </c>
      <c r="F534" s="26">
        <f t="shared" si="77"/>
        <v>610</v>
      </c>
      <c r="G534" s="27">
        <f t="shared" ca="1" si="78"/>
        <v>43.571428571428569</v>
      </c>
      <c r="H534" s="26" t="e">
        <f t="shared" ca="1" si="79"/>
        <v>#NAME?</v>
      </c>
      <c r="I534" s="26"/>
      <c r="J534" s="30"/>
      <c r="P534" s="57">
        <f t="shared" si="80"/>
        <v>0</v>
      </c>
      <c r="Q534" s="30">
        <f t="shared" si="81"/>
        <v>0</v>
      </c>
      <c r="U534" s="42" t="e">
        <f ca="1">IF($C534=$R$3, $A534,)</f>
        <v>#NAME?</v>
      </c>
      <c r="W534" s="43" t="e">
        <f t="shared" ca="1" si="82"/>
        <v>#NAME?</v>
      </c>
      <c r="X534" s="42" t="e">
        <f t="shared" ca="1" si="83"/>
        <v>#NAME?</v>
      </c>
      <c r="AH534" s="59"/>
      <c r="AS534" s="59"/>
      <c r="BD534" s="59"/>
      <c r="BO534" s="59"/>
      <c r="BZ534" s="59"/>
      <c r="CK534" s="59"/>
      <c r="CV534" s="59"/>
      <c r="DG534" s="59"/>
      <c r="DR534" s="59"/>
      <c r="EC534" s="59"/>
      <c r="EN534" s="59"/>
      <c r="EY534" s="59"/>
      <c r="FJ534" s="59"/>
      <c r="FU534" s="59"/>
      <c r="GF534" s="59"/>
      <c r="GQ534" s="59"/>
      <c r="HB534" s="59"/>
      <c r="HM534" s="59"/>
      <c r="HX534" s="59"/>
      <c r="II534" s="59"/>
      <c r="IT534" s="59"/>
      <c r="JE534" s="59"/>
      <c r="JP534" s="59"/>
      <c r="KA534" s="59"/>
      <c r="KL534" s="59"/>
      <c r="KW534" s="59"/>
      <c r="LH534" s="59"/>
      <c r="LS534" s="59"/>
      <c r="MD534" s="59"/>
      <c r="MO534" s="59"/>
      <c r="MZ534" s="59"/>
      <c r="NK534" s="59"/>
      <c r="NV534" s="59"/>
      <c r="OG534" s="59"/>
      <c r="OR534" s="59"/>
      <c r="PC534" s="59"/>
      <c r="PN534" s="59"/>
      <c r="PY534" s="59"/>
      <c r="QJ534" s="59"/>
      <c r="QU534" s="59"/>
      <c r="RF534" s="59"/>
      <c r="RQ534" s="59"/>
      <c r="SB534" s="59"/>
      <c r="SM534" s="59"/>
      <c r="SX534" s="59"/>
      <c r="TI534" s="59"/>
      <c r="TT534" s="59"/>
      <c r="UE534" s="59"/>
      <c r="UP534" s="59"/>
      <c r="VA534" s="59"/>
      <c r="VL534" s="59"/>
      <c r="VW534" s="59"/>
      <c r="WH534" s="59"/>
      <c r="WS534" s="59"/>
      <c r="XD534" s="59"/>
      <c r="XO534" s="59"/>
      <c r="XZ534" s="59"/>
      <c r="YK534" s="59"/>
      <c r="YV534" s="59"/>
      <c r="ZG534" s="59"/>
      <c r="ZR534" s="59"/>
      <c r="AAC534" s="59"/>
      <c r="AAN534" s="59"/>
      <c r="AAY534" s="59"/>
      <c r="ABJ534" s="59"/>
      <c r="ABU534" s="59"/>
      <c r="ACF534" s="59"/>
      <c r="ACQ534" s="59"/>
      <c r="ADB534" s="59"/>
      <c r="ADM534" s="59"/>
      <c r="ADX534" s="59"/>
      <c r="AEI534" s="59"/>
      <c r="AET534" s="59"/>
      <c r="AFE534" s="59"/>
      <c r="AFP534" s="59"/>
      <c r="AGA534" s="59"/>
      <c r="AGL534" s="59"/>
      <c r="AGW534" s="59"/>
      <c r="AHH534" s="59"/>
      <c r="AHS534" s="59"/>
      <c r="AID534" s="59"/>
      <c r="AIO534" s="59"/>
      <c r="AIZ534" s="59"/>
      <c r="AJK534" s="59"/>
      <c r="AJV534" s="59"/>
      <c r="AKG534" s="59"/>
      <c r="AKR534" s="59"/>
      <c r="ALC534" s="59"/>
      <c r="ALN534" s="59"/>
      <c r="ALY534" s="59"/>
      <c r="AMJ534" s="59"/>
      <c r="AMU534" s="59"/>
      <c r="ANF534" s="59"/>
      <c r="ANQ534" s="59"/>
      <c r="AOB534" s="59"/>
      <c r="AOM534" s="59"/>
      <c r="AOX534" s="59"/>
      <c r="API534" s="59"/>
      <c r="APT534" s="59"/>
      <c r="AQE534" s="59"/>
      <c r="AQP534" s="59"/>
      <c r="ARA534" s="59"/>
      <c r="ARL534" s="59"/>
      <c r="ARW534" s="59"/>
      <c r="ASH534" s="59"/>
      <c r="ASS534" s="59"/>
      <c r="ATD534" s="59"/>
      <c r="ATO534" s="59"/>
      <c r="ATZ534" s="59"/>
      <c r="AUK534" s="59"/>
      <c r="AUV534" s="59"/>
      <c r="AVG534" s="59"/>
      <c r="AVR534" s="59"/>
      <c r="AWC534" s="59"/>
      <c r="AWN534" s="59"/>
      <c r="AWY534" s="59"/>
      <c r="AXJ534" s="59"/>
      <c r="AXU534" s="59"/>
      <c r="AYF534" s="59"/>
      <c r="AYQ534" s="59"/>
      <c r="AZB534" s="59"/>
    </row>
    <row r="535" spans="1:1024 1035:1354" ht="18.75" customHeight="1" x14ac:dyDescent="0.25">
      <c r="A535" s="24">
        <f>'total Scrap'!A535</f>
        <v>0</v>
      </c>
      <c r="B535" s="29">
        <f>'total Scrap'!D535</f>
        <v>0</v>
      </c>
      <c r="C535" s="45">
        <f>'total Scrap'!E535</f>
        <v>0</v>
      </c>
      <c r="D535" s="8">
        <f>'total Scrap'!F535</f>
        <v>0</v>
      </c>
      <c r="E535" s="26">
        <f t="shared" ca="1" si="76"/>
        <v>1457</v>
      </c>
      <c r="F535" s="26">
        <f t="shared" si="77"/>
        <v>610</v>
      </c>
      <c r="G535" s="27">
        <f t="shared" ca="1" si="78"/>
        <v>43.571428571428569</v>
      </c>
      <c r="H535" s="26" t="e">
        <f t="shared" ca="1" si="79"/>
        <v>#NAME?</v>
      </c>
      <c r="I535" s="26"/>
      <c r="J535" s="30"/>
      <c r="P535" s="57">
        <f t="shared" si="80"/>
        <v>0</v>
      </c>
      <c r="Q535" s="30">
        <f t="shared" si="81"/>
        <v>0</v>
      </c>
      <c r="U535" s="42" t="e">
        <f ca="1">IF($C535=$R$3, $A535,)</f>
        <v>#NAME?</v>
      </c>
      <c r="W535" s="43" t="e">
        <f t="shared" ca="1" si="82"/>
        <v>#NAME?</v>
      </c>
      <c r="X535" s="42" t="e">
        <f t="shared" ca="1" si="83"/>
        <v>#NAME?</v>
      </c>
      <c r="AH535" s="59"/>
      <c r="AS535" s="59"/>
      <c r="BD535" s="59"/>
      <c r="BO535" s="59"/>
      <c r="BZ535" s="59"/>
      <c r="CK535" s="59"/>
      <c r="CV535" s="59"/>
      <c r="DG535" s="59"/>
      <c r="DR535" s="59"/>
      <c r="EC535" s="59"/>
      <c r="EN535" s="59"/>
      <c r="EY535" s="59"/>
      <c r="FJ535" s="59"/>
      <c r="FU535" s="59"/>
      <c r="GF535" s="59"/>
      <c r="GQ535" s="59"/>
      <c r="HB535" s="59"/>
      <c r="HM535" s="59"/>
      <c r="HX535" s="59"/>
      <c r="II535" s="59"/>
      <c r="IT535" s="59"/>
      <c r="JE535" s="59"/>
      <c r="JP535" s="59"/>
      <c r="KA535" s="59"/>
      <c r="KL535" s="59"/>
      <c r="KW535" s="59"/>
      <c r="LH535" s="59"/>
      <c r="LS535" s="59"/>
      <c r="MD535" s="59"/>
      <c r="MO535" s="59"/>
      <c r="MZ535" s="59"/>
      <c r="NK535" s="59"/>
      <c r="NV535" s="59"/>
      <c r="OG535" s="59"/>
      <c r="OR535" s="59"/>
      <c r="PC535" s="59"/>
      <c r="PN535" s="59"/>
      <c r="PY535" s="59"/>
      <c r="QJ535" s="59"/>
      <c r="QU535" s="59"/>
      <c r="RF535" s="59"/>
      <c r="RQ535" s="59"/>
      <c r="SB535" s="59"/>
      <c r="SM535" s="59"/>
      <c r="SX535" s="59"/>
      <c r="TI535" s="59"/>
      <c r="TT535" s="59"/>
      <c r="UE535" s="59"/>
      <c r="UP535" s="59"/>
      <c r="VA535" s="59"/>
      <c r="VL535" s="59"/>
      <c r="VW535" s="59"/>
      <c r="WH535" s="59"/>
      <c r="WS535" s="59"/>
      <c r="XD535" s="59"/>
      <c r="XO535" s="59"/>
      <c r="XZ535" s="59"/>
      <c r="YK535" s="59"/>
      <c r="YV535" s="59"/>
      <c r="ZG535" s="59"/>
      <c r="ZR535" s="59"/>
      <c r="AAC535" s="59"/>
      <c r="AAN535" s="59"/>
      <c r="AAY535" s="59"/>
      <c r="ABJ535" s="59"/>
      <c r="ABU535" s="59"/>
      <c r="ACF535" s="59"/>
      <c r="ACQ535" s="59"/>
      <c r="ADB535" s="59"/>
      <c r="ADM535" s="59"/>
      <c r="ADX535" s="59"/>
      <c r="AEI535" s="59"/>
      <c r="AET535" s="59"/>
      <c r="AFE535" s="59"/>
      <c r="AFP535" s="59"/>
      <c r="AGA535" s="59"/>
      <c r="AGL535" s="59"/>
      <c r="AGW535" s="59"/>
      <c r="AHH535" s="59"/>
      <c r="AHS535" s="59"/>
      <c r="AID535" s="59"/>
      <c r="AIO535" s="59"/>
      <c r="AIZ535" s="59"/>
      <c r="AJK535" s="59"/>
      <c r="AJV535" s="59"/>
      <c r="AKG535" s="59"/>
      <c r="AKR535" s="59"/>
      <c r="ALC535" s="59"/>
      <c r="ALN535" s="59"/>
      <c r="ALY535" s="59"/>
      <c r="AMJ535" s="59"/>
      <c r="AMU535" s="59"/>
      <c r="ANF535" s="59"/>
      <c r="ANQ535" s="59"/>
      <c r="AOB535" s="59"/>
      <c r="AOM535" s="59"/>
      <c r="AOX535" s="59"/>
      <c r="API535" s="59"/>
      <c r="APT535" s="59"/>
      <c r="AQE535" s="59"/>
      <c r="AQP535" s="59"/>
      <c r="ARA535" s="59"/>
      <c r="ARL535" s="59"/>
      <c r="ARW535" s="59"/>
      <c r="ASH535" s="59"/>
      <c r="ASS535" s="59"/>
      <c r="ATD535" s="59"/>
      <c r="ATO535" s="59"/>
      <c r="ATZ535" s="59"/>
      <c r="AUK535" s="59"/>
      <c r="AUV535" s="59"/>
      <c r="AVG535" s="59"/>
      <c r="AVR535" s="59"/>
      <c r="AWC535" s="59"/>
      <c r="AWN535" s="59"/>
      <c r="AWY535" s="59"/>
      <c r="AXJ535" s="59"/>
      <c r="AXU535" s="59"/>
      <c r="AYF535" s="59"/>
      <c r="AYQ535" s="59"/>
      <c r="AZB535" s="59"/>
    </row>
    <row r="536" spans="1:1024 1035:1354" ht="18.75" customHeight="1" x14ac:dyDescent="0.25">
      <c r="A536" s="24">
        <f>'total Scrap'!A536</f>
        <v>0</v>
      </c>
      <c r="B536" s="29">
        <f>'total Scrap'!D536</f>
        <v>0</v>
      </c>
      <c r="C536" s="45">
        <f>'total Scrap'!E536</f>
        <v>0</v>
      </c>
      <c r="D536" s="8">
        <f>'total Scrap'!F536</f>
        <v>0</v>
      </c>
      <c r="E536" s="26">
        <f t="shared" ca="1" si="76"/>
        <v>1457</v>
      </c>
      <c r="F536" s="26">
        <f t="shared" si="77"/>
        <v>610</v>
      </c>
      <c r="G536" s="27">
        <f t="shared" ca="1" si="78"/>
        <v>43.571428571428569</v>
      </c>
      <c r="H536" s="26" t="e">
        <f t="shared" ca="1" si="79"/>
        <v>#NAME?</v>
      </c>
      <c r="I536" s="26"/>
      <c r="J536" s="30"/>
      <c r="P536" s="57">
        <f t="shared" si="80"/>
        <v>0</v>
      </c>
      <c r="Q536" s="30">
        <f t="shared" si="81"/>
        <v>0</v>
      </c>
      <c r="U536" s="42" t="e">
        <f ca="1">IF($C536=$R$3, $A536,)</f>
        <v>#NAME?</v>
      </c>
      <c r="W536" s="43" t="e">
        <f t="shared" ca="1" si="82"/>
        <v>#NAME?</v>
      </c>
      <c r="X536" s="42" t="e">
        <f t="shared" ca="1" si="83"/>
        <v>#NAME?</v>
      </c>
      <c r="AH536" s="59"/>
      <c r="AS536" s="59"/>
      <c r="BD536" s="59"/>
      <c r="BO536" s="59"/>
      <c r="BZ536" s="59"/>
      <c r="CK536" s="59"/>
      <c r="CV536" s="59"/>
      <c r="DG536" s="59"/>
      <c r="DR536" s="59"/>
      <c r="EC536" s="59"/>
      <c r="EN536" s="59"/>
      <c r="EY536" s="59"/>
      <c r="FJ536" s="59"/>
      <c r="FU536" s="59"/>
      <c r="GF536" s="59"/>
      <c r="GQ536" s="59"/>
      <c r="HB536" s="59"/>
      <c r="HM536" s="59"/>
      <c r="HX536" s="59"/>
      <c r="II536" s="59"/>
      <c r="IT536" s="59"/>
      <c r="JE536" s="59"/>
      <c r="JP536" s="59"/>
      <c r="KA536" s="59"/>
      <c r="KL536" s="59"/>
      <c r="KW536" s="59"/>
      <c r="LH536" s="59"/>
      <c r="LS536" s="59"/>
      <c r="MD536" s="59"/>
      <c r="MO536" s="59"/>
      <c r="MZ536" s="59"/>
      <c r="NK536" s="59"/>
      <c r="NV536" s="59"/>
      <c r="OG536" s="59"/>
      <c r="OR536" s="59"/>
      <c r="PC536" s="59"/>
      <c r="PN536" s="59"/>
      <c r="PY536" s="59"/>
      <c r="QJ536" s="59"/>
      <c r="QU536" s="59"/>
      <c r="RF536" s="59"/>
      <c r="RQ536" s="59"/>
      <c r="SB536" s="59"/>
      <c r="SM536" s="59"/>
      <c r="SX536" s="59"/>
      <c r="TI536" s="59"/>
      <c r="TT536" s="59"/>
      <c r="UE536" s="59"/>
      <c r="UP536" s="59"/>
      <c r="VA536" s="59"/>
      <c r="VL536" s="59"/>
      <c r="VW536" s="59"/>
      <c r="WH536" s="59"/>
      <c r="WS536" s="59"/>
      <c r="XD536" s="59"/>
      <c r="XO536" s="59"/>
      <c r="XZ536" s="59"/>
      <c r="YK536" s="59"/>
      <c r="YV536" s="59"/>
      <c r="ZG536" s="59"/>
      <c r="ZR536" s="59"/>
      <c r="AAC536" s="59"/>
      <c r="AAN536" s="59"/>
      <c r="AAY536" s="59"/>
      <c r="ABJ536" s="59"/>
      <c r="ABU536" s="59"/>
      <c r="ACF536" s="59"/>
      <c r="ACQ536" s="59"/>
      <c r="ADB536" s="59"/>
      <c r="ADM536" s="59"/>
      <c r="ADX536" s="59"/>
      <c r="AEI536" s="59"/>
      <c r="AET536" s="59"/>
      <c r="AFE536" s="59"/>
      <c r="AFP536" s="59"/>
      <c r="AGA536" s="59"/>
      <c r="AGL536" s="59"/>
      <c r="AGW536" s="59"/>
      <c r="AHH536" s="59"/>
      <c r="AHS536" s="59"/>
      <c r="AID536" s="59"/>
      <c r="AIO536" s="59"/>
      <c r="AIZ536" s="59"/>
      <c r="AJK536" s="59"/>
      <c r="AJV536" s="59"/>
      <c r="AKG536" s="59"/>
      <c r="AKR536" s="59"/>
      <c r="ALC536" s="59"/>
      <c r="ALN536" s="59"/>
      <c r="ALY536" s="59"/>
      <c r="AMJ536" s="59"/>
      <c r="AMU536" s="59"/>
      <c r="ANF536" s="59"/>
      <c r="ANQ536" s="59"/>
      <c r="AOB536" s="59"/>
      <c r="AOM536" s="59"/>
      <c r="AOX536" s="59"/>
      <c r="API536" s="59"/>
      <c r="APT536" s="59"/>
      <c r="AQE536" s="59"/>
      <c r="AQP536" s="59"/>
      <c r="ARA536" s="59"/>
      <c r="ARL536" s="59"/>
      <c r="ARW536" s="59"/>
      <c r="ASH536" s="59"/>
      <c r="ASS536" s="59"/>
      <c r="ATD536" s="59"/>
      <c r="ATO536" s="59"/>
      <c r="ATZ536" s="59"/>
      <c r="AUK536" s="59"/>
      <c r="AUV536" s="59"/>
      <c r="AVG536" s="59"/>
      <c r="AVR536" s="59"/>
      <c r="AWC536" s="59"/>
      <c r="AWN536" s="59"/>
      <c r="AWY536" s="59"/>
      <c r="AXJ536" s="59"/>
      <c r="AXU536" s="59"/>
      <c r="AYF536" s="59"/>
      <c r="AYQ536" s="59"/>
      <c r="AZB536" s="59"/>
    </row>
    <row r="537" spans="1:1024 1035:1354" ht="18.75" customHeight="1" x14ac:dyDescent="0.25">
      <c r="A537" s="24">
        <f>'total Scrap'!A537</f>
        <v>0</v>
      </c>
      <c r="B537" s="29">
        <f>'total Scrap'!D537</f>
        <v>0</v>
      </c>
      <c r="C537" s="45">
        <f>'total Scrap'!E537</f>
        <v>0</v>
      </c>
      <c r="D537" s="8">
        <f>'total Scrap'!F537</f>
        <v>0</v>
      </c>
      <c r="E537" s="26">
        <f t="shared" ca="1" si="76"/>
        <v>1457</v>
      </c>
      <c r="F537" s="26">
        <f t="shared" si="77"/>
        <v>610</v>
      </c>
      <c r="G537" s="27">
        <f t="shared" ca="1" si="78"/>
        <v>43.571428571428569</v>
      </c>
      <c r="H537" s="26" t="e">
        <f t="shared" ca="1" si="79"/>
        <v>#NAME?</v>
      </c>
      <c r="I537" s="26"/>
      <c r="J537" s="30"/>
      <c r="P537" s="57">
        <f t="shared" si="80"/>
        <v>0</v>
      </c>
      <c r="Q537" s="30">
        <f t="shared" si="81"/>
        <v>0</v>
      </c>
      <c r="U537" s="42" t="e">
        <f ca="1">IF($C537=$R$3, $A537,)</f>
        <v>#NAME?</v>
      </c>
      <c r="W537" s="43" t="e">
        <f t="shared" ca="1" si="82"/>
        <v>#NAME?</v>
      </c>
      <c r="X537" s="42" t="e">
        <f t="shared" ca="1" si="83"/>
        <v>#NAME?</v>
      </c>
      <c r="AH537" s="59"/>
      <c r="AS537" s="59"/>
      <c r="BD537" s="59"/>
      <c r="BO537" s="59"/>
      <c r="BZ537" s="59"/>
      <c r="CK537" s="59"/>
      <c r="CV537" s="59"/>
      <c r="DG537" s="59"/>
      <c r="DR537" s="59"/>
      <c r="EC537" s="59"/>
      <c r="EN537" s="59"/>
      <c r="EY537" s="59"/>
      <c r="FJ537" s="59"/>
      <c r="FU537" s="59"/>
      <c r="GF537" s="59"/>
      <c r="GQ537" s="59"/>
      <c r="HB537" s="59"/>
      <c r="HM537" s="59"/>
      <c r="HX537" s="59"/>
      <c r="II537" s="59"/>
      <c r="IT537" s="59"/>
      <c r="JE537" s="59"/>
      <c r="JP537" s="59"/>
      <c r="KA537" s="59"/>
      <c r="KL537" s="59"/>
      <c r="KW537" s="59"/>
      <c r="LH537" s="59"/>
      <c r="LS537" s="59"/>
      <c r="MD537" s="59"/>
      <c r="MO537" s="59"/>
      <c r="MZ537" s="59"/>
      <c r="NK537" s="59"/>
      <c r="NV537" s="59"/>
      <c r="OG537" s="59"/>
      <c r="OR537" s="59"/>
      <c r="PC537" s="59"/>
      <c r="PN537" s="59"/>
      <c r="PY537" s="59"/>
      <c r="QJ537" s="59"/>
      <c r="QU537" s="59"/>
      <c r="RF537" s="59"/>
      <c r="RQ537" s="59"/>
      <c r="SB537" s="59"/>
      <c r="SM537" s="59"/>
      <c r="SX537" s="59"/>
      <c r="TI537" s="59"/>
      <c r="TT537" s="59"/>
      <c r="UE537" s="59"/>
      <c r="UP537" s="59"/>
      <c r="VA537" s="59"/>
      <c r="VL537" s="59"/>
      <c r="VW537" s="59"/>
      <c r="WH537" s="59"/>
      <c r="WS537" s="59"/>
      <c r="XD537" s="59"/>
      <c r="XO537" s="59"/>
      <c r="XZ537" s="59"/>
      <c r="YK537" s="59"/>
      <c r="YV537" s="59"/>
      <c r="ZG537" s="59"/>
      <c r="ZR537" s="59"/>
      <c r="AAC537" s="59"/>
      <c r="AAN537" s="59"/>
      <c r="AAY537" s="59"/>
      <c r="ABJ537" s="59"/>
      <c r="ABU537" s="59"/>
      <c r="ACF537" s="59"/>
      <c r="ACQ537" s="59"/>
      <c r="ADB537" s="59"/>
      <c r="ADM537" s="59"/>
      <c r="ADX537" s="59"/>
      <c r="AEI537" s="59"/>
      <c r="AET537" s="59"/>
      <c r="AFE537" s="59"/>
      <c r="AFP537" s="59"/>
      <c r="AGA537" s="59"/>
      <c r="AGL537" s="59"/>
      <c r="AGW537" s="59"/>
      <c r="AHH537" s="59"/>
      <c r="AHS537" s="59"/>
      <c r="AID537" s="59"/>
      <c r="AIO537" s="59"/>
      <c r="AIZ537" s="59"/>
      <c r="AJK537" s="59"/>
      <c r="AJV537" s="59"/>
      <c r="AKG537" s="59"/>
      <c r="AKR537" s="59"/>
      <c r="ALC537" s="59"/>
      <c r="ALN537" s="59"/>
      <c r="ALY537" s="59"/>
      <c r="AMJ537" s="59"/>
      <c r="AMU537" s="59"/>
      <c r="ANF537" s="59"/>
      <c r="ANQ537" s="59"/>
      <c r="AOB537" s="59"/>
      <c r="AOM537" s="59"/>
      <c r="AOX537" s="59"/>
      <c r="API537" s="59"/>
      <c r="APT537" s="59"/>
      <c r="AQE537" s="59"/>
      <c r="AQP537" s="59"/>
      <c r="ARA537" s="59"/>
      <c r="ARL537" s="59"/>
      <c r="ARW537" s="59"/>
      <c r="ASH537" s="59"/>
      <c r="ASS537" s="59"/>
      <c r="ATD537" s="59"/>
      <c r="ATO537" s="59"/>
      <c r="ATZ537" s="59"/>
      <c r="AUK537" s="59"/>
      <c r="AUV537" s="59"/>
      <c r="AVG537" s="59"/>
      <c r="AVR537" s="59"/>
      <c r="AWC537" s="59"/>
      <c r="AWN537" s="59"/>
      <c r="AWY537" s="59"/>
      <c r="AXJ537" s="59"/>
      <c r="AXU537" s="59"/>
      <c r="AYF537" s="59"/>
      <c r="AYQ537" s="59"/>
      <c r="AZB537" s="59"/>
    </row>
    <row r="538" spans="1:1024 1035:1354" ht="18.75" customHeight="1" x14ac:dyDescent="0.25">
      <c r="A538" s="24">
        <f>'total Scrap'!A538</f>
        <v>0</v>
      </c>
      <c r="B538" s="29">
        <f>'total Scrap'!D538</f>
        <v>0</v>
      </c>
      <c r="C538" s="45">
        <f>'total Scrap'!E538</f>
        <v>0</v>
      </c>
      <c r="D538" s="8">
        <f>'total Scrap'!F538</f>
        <v>0</v>
      </c>
      <c r="E538" s="26">
        <f t="shared" ca="1" si="76"/>
        <v>1457</v>
      </c>
      <c r="F538" s="26">
        <f t="shared" si="77"/>
        <v>610</v>
      </c>
      <c r="G538" s="27">
        <f t="shared" ca="1" si="78"/>
        <v>43.571428571428569</v>
      </c>
      <c r="H538" s="26" t="e">
        <f t="shared" ca="1" si="79"/>
        <v>#NAME?</v>
      </c>
      <c r="I538" s="26"/>
      <c r="J538" s="30"/>
      <c r="P538" s="57">
        <f t="shared" si="80"/>
        <v>0</v>
      </c>
      <c r="Q538" s="30">
        <f t="shared" si="81"/>
        <v>0</v>
      </c>
      <c r="U538" s="42" t="e">
        <f ca="1">IF($C538=$R$3, $A538,)</f>
        <v>#NAME?</v>
      </c>
      <c r="W538" s="43" t="e">
        <f t="shared" ca="1" si="82"/>
        <v>#NAME?</v>
      </c>
      <c r="X538" s="42" t="e">
        <f t="shared" ca="1" si="83"/>
        <v>#NAME?</v>
      </c>
      <c r="AH538" s="59"/>
      <c r="AS538" s="59"/>
      <c r="BD538" s="59"/>
      <c r="BO538" s="59"/>
      <c r="BZ538" s="59"/>
      <c r="CK538" s="59"/>
      <c r="CV538" s="59"/>
      <c r="DG538" s="59"/>
      <c r="DR538" s="59"/>
      <c r="EC538" s="59"/>
      <c r="EN538" s="59"/>
      <c r="EY538" s="59"/>
      <c r="FJ538" s="59"/>
      <c r="FU538" s="59"/>
      <c r="GF538" s="59"/>
      <c r="GQ538" s="59"/>
      <c r="HB538" s="59"/>
      <c r="HM538" s="59"/>
      <c r="HX538" s="59"/>
      <c r="II538" s="59"/>
      <c r="IT538" s="59"/>
      <c r="JE538" s="59"/>
      <c r="JP538" s="59"/>
      <c r="KA538" s="59"/>
      <c r="KL538" s="59"/>
      <c r="KW538" s="59"/>
      <c r="LH538" s="59"/>
      <c r="LS538" s="59"/>
      <c r="MD538" s="59"/>
      <c r="MO538" s="59"/>
      <c r="MZ538" s="59"/>
      <c r="NK538" s="59"/>
      <c r="NV538" s="59"/>
      <c r="OG538" s="59"/>
      <c r="OR538" s="59"/>
      <c r="PC538" s="59"/>
      <c r="PN538" s="59"/>
      <c r="PY538" s="59"/>
      <c r="QJ538" s="59"/>
      <c r="QU538" s="59"/>
      <c r="RF538" s="59"/>
      <c r="RQ538" s="59"/>
      <c r="SB538" s="59"/>
      <c r="SM538" s="59"/>
      <c r="SX538" s="59"/>
      <c r="TI538" s="59"/>
      <c r="TT538" s="59"/>
      <c r="UE538" s="59"/>
      <c r="UP538" s="59"/>
      <c r="VA538" s="59"/>
      <c r="VL538" s="59"/>
      <c r="VW538" s="59"/>
      <c r="WH538" s="59"/>
      <c r="WS538" s="59"/>
      <c r="XD538" s="59"/>
      <c r="XO538" s="59"/>
      <c r="XZ538" s="59"/>
      <c r="YK538" s="59"/>
      <c r="YV538" s="59"/>
      <c r="ZG538" s="59"/>
      <c r="ZR538" s="59"/>
      <c r="AAC538" s="59"/>
      <c r="AAN538" s="59"/>
      <c r="AAY538" s="59"/>
      <c r="ABJ538" s="59"/>
      <c r="ABU538" s="59"/>
      <c r="ACF538" s="59"/>
      <c r="ACQ538" s="59"/>
      <c r="ADB538" s="59"/>
      <c r="ADM538" s="59"/>
      <c r="ADX538" s="59"/>
      <c r="AEI538" s="59"/>
      <c r="AET538" s="59"/>
      <c r="AFE538" s="59"/>
      <c r="AFP538" s="59"/>
      <c r="AGA538" s="59"/>
      <c r="AGL538" s="59"/>
      <c r="AGW538" s="59"/>
      <c r="AHH538" s="59"/>
      <c r="AHS538" s="59"/>
      <c r="AID538" s="59"/>
      <c r="AIO538" s="59"/>
      <c r="AIZ538" s="59"/>
      <c r="AJK538" s="59"/>
      <c r="AJV538" s="59"/>
      <c r="AKG538" s="59"/>
      <c r="AKR538" s="59"/>
      <c r="ALC538" s="59"/>
      <c r="ALN538" s="59"/>
      <c r="ALY538" s="59"/>
      <c r="AMJ538" s="59"/>
      <c r="AMU538" s="59"/>
      <c r="ANF538" s="59"/>
      <c r="ANQ538" s="59"/>
      <c r="AOB538" s="59"/>
      <c r="AOM538" s="59"/>
      <c r="AOX538" s="59"/>
      <c r="API538" s="59"/>
      <c r="APT538" s="59"/>
      <c r="AQE538" s="59"/>
      <c r="AQP538" s="59"/>
      <c r="ARA538" s="59"/>
      <c r="ARL538" s="59"/>
      <c r="ARW538" s="59"/>
      <c r="ASH538" s="59"/>
      <c r="ASS538" s="59"/>
      <c r="ATD538" s="59"/>
      <c r="ATO538" s="59"/>
      <c r="ATZ538" s="59"/>
      <c r="AUK538" s="59"/>
      <c r="AUV538" s="59"/>
      <c r="AVG538" s="59"/>
      <c r="AVR538" s="59"/>
      <c r="AWC538" s="59"/>
      <c r="AWN538" s="59"/>
      <c r="AWY538" s="59"/>
      <c r="AXJ538" s="59"/>
      <c r="AXU538" s="59"/>
      <c r="AYF538" s="59"/>
      <c r="AYQ538" s="59"/>
      <c r="AZB538" s="59"/>
    </row>
    <row r="539" spans="1:1024 1035:1354" ht="18.75" customHeight="1" x14ac:dyDescent="0.25">
      <c r="A539" s="24">
        <f>'total Scrap'!A539</f>
        <v>0</v>
      </c>
      <c r="B539" s="29">
        <f>'total Scrap'!D539</f>
        <v>0</v>
      </c>
      <c r="C539" s="45">
        <f>'total Scrap'!E539</f>
        <v>0</v>
      </c>
      <c r="D539" s="8">
        <f>'total Scrap'!F539</f>
        <v>0</v>
      </c>
      <c r="E539" s="26">
        <f t="shared" ca="1" si="76"/>
        <v>1457</v>
      </c>
      <c r="F539" s="26">
        <f t="shared" si="77"/>
        <v>610</v>
      </c>
      <c r="G539" s="27">
        <f t="shared" ca="1" si="78"/>
        <v>43.571428571428569</v>
      </c>
      <c r="H539" s="26" t="e">
        <f t="shared" ca="1" si="79"/>
        <v>#NAME?</v>
      </c>
      <c r="I539" s="26"/>
      <c r="J539" s="30"/>
      <c r="P539" s="57">
        <f t="shared" si="80"/>
        <v>0</v>
      </c>
      <c r="Q539" s="30">
        <f t="shared" si="81"/>
        <v>0</v>
      </c>
      <c r="U539" s="42" t="e">
        <f ca="1">IF($C539=$R$3, $A539,)</f>
        <v>#NAME?</v>
      </c>
      <c r="W539" s="43" t="e">
        <f t="shared" ca="1" si="82"/>
        <v>#NAME?</v>
      </c>
      <c r="X539" s="42" t="e">
        <f t="shared" ca="1" si="83"/>
        <v>#NAME?</v>
      </c>
      <c r="AH539" s="59"/>
      <c r="AS539" s="59"/>
      <c r="BD539" s="59"/>
      <c r="BO539" s="59"/>
      <c r="BZ539" s="59"/>
      <c r="CK539" s="59"/>
      <c r="CV539" s="59"/>
      <c r="DG539" s="59"/>
      <c r="DR539" s="59"/>
      <c r="EC539" s="59"/>
      <c r="EN539" s="59"/>
      <c r="EY539" s="59"/>
      <c r="FJ539" s="59"/>
      <c r="FU539" s="59"/>
      <c r="GF539" s="59"/>
      <c r="GQ539" s="59"/>
      <c r="HB539" s="59"/>
      <c r="HM539" s="59"/>
      <c r="HX539" s="59"/>
      <c r="II539" s="59"/>
      <c r="IT539" s="59"/>
      <c r="JE539" s="59"/>
      <c r="JP539" s="59"/>
      <c r="KA539" s="59"/>
      <c r="KL539" s="59"/>
      <c r="KW539" s="59"/>
      <c r="LH539" s="59"/>
      <c r="LS539" s="59"/>
      <c r="MD539" s="59"/>
      <c r="MO539" s="59"/>
      <c r="MZ539" s="59"/>
      <c r="NK539" s="59"/>
      <c r="NV539" s="59"/>
      <c r="OG539" s="59"/>
      <c r="OR539" s="59"/>
      <c r="PC539" s="59"/>
      <c r="PN539" s="59"/>
      <c r="PY539" s="59"/>
      <c r="QJ539" s="59"/>
      <c r="QU539" s="59"/>
      <c r="RF539" s="59"/>
      <c r="RQ539" s="59"/>
      <c r="SB539" s="59"/>
      <c r="SM539" s="59"/>
      <c r="SX539" s="59"/>
      <c r="TI539" s="59"/>
      <c r="TT539" s="59"/>
      <c r="UE539" s="59"/>
      <c r="UP539" s="59"/>
      <c r="VA539" s="59"/>
      <c r="VL539" s="59"/>
      <c r="VW539" s="59"/>
      <c r="WH539" s="59"/>
      <c r="WS539" s="59"/>
      <c r="XD539" s="59"/>
      <c r="XO539" s="59"/>
      <c r="XZ539" s="59"/>
      <c r="YK539" s="59"/>
      <c r="YV539" s="59"/>
      <c r="ZG539" s="59"/>
      <c r="ZR539" s="59"/>
      <c r="AAC539" s="59"/>
      <c r="AAN539" s="59"/>
      <c r="AAY539" s="59"/>
      <c r="ABJ539" s="59"/>
      <c r="ABU539" s="59"/>
      <c r="ACF539" s="59"/>
      <c r="ACQ539" s="59"/>
      <c r="ADB539" s="59"/>
      <c r="ADM539" s="59"/>
      <c r="ADX539" s="59"/>
      <c r="AEI539" s="59"/>
      <c r="AET539" s="59"/>
      <c r="AFE539" s="59"/>
      <c r="AFP539" s="59"/>
      <c r="AGA539" s="59"/>
      <c r="AGL539" s="59"/>
      <c r="AGW539" s="59"/>
      <c r="AHH539" s="59"/>
      <c r="AHS539" s="59"/>
      <c r="AID539" s="59"/>
      <c r="AIO539" s="59"/>
      <c r="AIZ539" s="59"/>
      <c r="AJK539" s="59"/>
      <c r="AJV539" s="59"/>
      <c r="AKG539" s="59"/>
      <c r="AKR539" s="59"/>
      <c r="ALC539" s="59"/>
      <c r="ALN539" s="59"/>
      <c r="ALY539" s="59"/>
      <c r="AMJ539" s="59"/>
      <c r="AMU539" s="59"/>
      <c r="ANF539" s="59"/>
      <c r="ANQ539" s="59"/>
      <c r="AOB539" s="59"/>
      <c r="AOM539" s="59"/>
      <c r="AOX539" s="59"/>
      <c r="API539" s="59"/>
      <c r="APT539" s="59"/>
      <c r="AQE539" s="59"/>
      <c r="AQP539" s="59"/>
      <c r="ARA539" s="59"/>
      <c r="ARL539" s="59"/>
      <c r="ARW539" s="59"/>
      <c r="ASH539" s="59"/>
      <c r="ASS539" s="59"/>
      <c r="ATD539" s="59"/>
      <c r="ATO539" s="59"/>
      <c r="ATZ539" s="59"/>
      <c r="AUK539" s="59"/>
      <c r="AUV539" s="59"/>
      <c r="AVG539" s="59"/>
      <c r="AVR539" s="59"/>
      <c r="AWC539" s="59"/>
      <c r="AWN539" s="59"/>
      <c r="AWY539" s="59"/>
      <c r="AXJ539" s="59"/>
      <c r="AXU539" s="59"/>
      <c r="AYF539" s="59"/>
      <c r="AYQ539" s="59"/>
      <c r="AZB539" s="59"/>
    </row>
    <row r="540" spans="1:1024 1035:1354" ht="18.75" customHeight="1" x14ac:dyDescent="0.25">
      <c r="A540" s="24">
        <f>'total Scrap'!A540</f>
        <v>0</v>
      </c>
      <c r="B540" s="29">
        <f>'total Scrap'!D540</f>
        <v>0</v>
      </c>
      <c r="C540" s="45">
        <f>'total Scrap'!E540</f>
        <v>0</v>
      </c>
      <c r="D540" s="8">
        <f>'total Scrap'!F540</f>
        <v>0</v>
      </c>
      <c r="E540" s="26">
        <f t="shared" ca="1" si="76"/>
        <v>1457</v>
      </c>
      <c r="F540" s="26">
        <f t="shared" si="77"/>
        <v>610</v>
      </c>
      <c r="G540" s="27">
        <f t="shared" ca="1" si="78"/>
        <v>43.571428571428569</v>
      </c>
      <c r="H540" s="26" t="e">
        <f t="shared" ca="1" si="79"/>
        <v>#NAME?</v>
      </c>
      <c r="I540" s="26"/>
      <c r="J540" s="30"/>
      <c r="P540" s="57">
        <f t="shared" si="80"/>
        <v>0</v>
      </c>
      <c r="Q540" s="30">
        <f t="shared" si="81"/>
        <v>0</v>
      </c>
      <c r="U540" s="42" t="e">
        <f ca="1">IF($C540=$R$3, $A540,)</f>
        <v>#NAME?</v>
      </c>
      <c r="W540" s="43" t="e">
        <f t="shared" ca="1" si="82"/>
        <v>#NAME?</v>
      </c>
      <c r="X540" s="42" t="e">
        <f t="shared" ca="1" si="83"/>
        <v>#NAME?</v>
      </c>
      <c r="AH540" s="59"/>
      <c r="AS540" s="59"/>
      <c r="BD540" s="59"/>
      <c r="BO540" s="59"/>
      <c r="BZ540" s="59"/>
      <c r="CK540" s="59"/>
      <c r="CV540" s="59"/>
      <c r="DG540" s="59"/>
      <c r="DR540" s="59"/>
      <c r="EC540" s="59"/>
      <c r="EN540" s="59"/>
      <c r="EY540" s="59"/>
      <c r="FJ540" s="59"/>
      <c r="FU540" s="59"/>
      <c r="GF540" s="59"/>
      <c r="GQ540" s="59"/>
      <c r="HB540" s="59"/>
      <c r="HM540" s="59"/>
      <c r="HX540" s="59"/>
      <c r="II540" s="59"/>
      <c r="IT540" s="59"/>
      <c r="JE540" s="59"/>
      <c r="JP540" s="59"/>
      <c r="KA540" s="59"/>
      <c r="KL540" s="59"/>
      <c r="KW540" s="59"/>
      <c r="LH540" s="59"/>
      <c r="LS540" s="59"/>
      <c r="MD540" s="59"/>
      <c r="MO540" s="59"/>
      <c r="MZ540" s="59"/>
      <c r="NK540" s="59"/>
      <c r="NV540" s="59"/>
      <c r="OG540" s="59"/>
      <c r="OR540" s="59"/>
      <c r="PC540" s="59"/>
      <c r="PN540" s="59"/>
      <c r="PY540" s="59"/>
      <c r="QJ540" s="59"/>
      <c r="QU540" s="59"/>
      <c r="RF540" s="59"/>
      <c r="RQ540" s="59"/>
      <c r="SB540" s="59"/>
      <c r="SM540" s="59"/>
      <c r="SX540" s="59"/>
      <c r="TI540" s="59"/>
      <c r="TT540" s="59"/>
      <c r="UE540" s="59"/>
      <c r="UP540" s="59"/>
      <c r="VA540" s="59"/>
      <c r="VL540" s="59"/>
      <c r="VW540" s="59"/>
      <c r="WH540" s="59"/>
      <c r="WS540" s="59"/>
      <c r="XD540" s="59"/>
      <c r="XO540" s="59"/>
      <c r="XZ540" s="59"/>
      <c r="YK540" s="59"/>
      <c r="YV540" s="59"/>
      <c r="ZG540" s="59"/>
      <c r="ZR540" s="59"/>
      <c r="AAC540" s="59"/>
      <c r="AAN540" s="59"/>
      <c r="AAY540" s="59"/>
      <c r="ABJ540" s="59"/>
      <c r="ABU540" s="59"/>
      <c r="ACF540" s="59"/>
      <c r="ACQ540" s="59"/>
      <c r="ADB540" s="59"/>
      <c r="ADM540" s="59"/>
      <c r="ADX540" s="59"/>
      <c r="AEI540" s="59"/>
      <c r="AET540" s="59"/>
      <c r="AFE540" s="59"/>
      <c r="AFP540" s="59"/>
      <c r="AGA540" s="59"/>
      <c r="AGL540" s="59"/>
      <c r="AGW540" s="59"/>
      <c r="AHH540" s="59"/>
      <c r="AHS540" s="59"/>
      <c r="AID540" s="59"/>
      <c r="AIO540" s="59"/>
      <c r="AIZ540" s="59"/>
      <c r="AJK540" s="59"/>
      <c r="AJV540" s="59"/>
      <c r="AKG540" s="59"/>
      <c r="AKR540" s="59"/>
      <c r="ALC540" s="59"/>
      <c r="ALN540" s="59"/>
      <c r="ALY540" s="59"/>
      <c r="AMJ540" s="59"/>
      <c r="AMU540" s="59"/>
      <c r="ANF540" s="59"/>
      <c r="ANQ540" s="59"/>
      <c r="AOB540" s="59"/>
      <c r="AOM540" s="59"/>
      <c r="AOX540" s="59"/>
      <c r="API540" s="59"/>
      <c r="APT540" s="59"/>
      <c r="AQE540" s="59"/>
      <c r="AQP540" s="59"/>
      <c r="ARA540" s="59"/>
      <c r="ARL540" s="59"/>
      <c r="ARW540" s="59"/>
      <c r="ASH540" s="59"/>
      <c r="ASS540" s="59"/>
      <c r="ATD540" s="59"/>
      <c r="ATO540" s="59"/>
      <c r="ATZ540" s="59"/>
      <c r="AUK540" s="59"/>
      <c r="AUV540" s="59"/>
      <c r="AVG540" s="59"/>
      <c r="AVR540" s="59"/>
      <c r="AWC540" s="59"/>
      <c r="AWN540" s="59"/>
      <c r="AWY540" s="59"/>
      <c r="AXJ540" s="59"/>
      <c r="AXU540" s="59"/>
      <c r="AYF540" s="59"/>
      <c r="AYQ540" s="59"/>
      <c r="AZB540" s="59"/>
    </row>
    <row r="541" spans="1:1024 1035:1354" ht="18.75" customHeight="1" x14ac:dyDescent="0.25">
      <c r="A541" s="24">
        <f>'total Scrap'!A541</f>
        <v>0</v>
      </c>
      <c r="B541" s="29">
        <f>'total Scrap'!D541</f>
        <v>0</v>
      </c>
      <c r="C541" s="45">
        <f>'total Scrap'!E541</f>
        <v>0</v>
      </c>
      <c r="D541" s="8">
        <f>'total Scrap'!F541</f>
        <v>0</v>
      </c>
      <c r="E541" s="26">
        <f t="shared" ca="1" si="76"/>
        <v>1457</v>
      </c>
      <c r="F541" s="26">
        <f t="shared" si="77"/>
        <v>610</v>
      </c>
      <c r="G541" s="27">
        <f t="shared" ca="1" si="78"/>
        <v>43.571428571428569</v>
      </c>
      <c r="H541" s="26" t="e">
        <f t="shared" ca="1" si="79"/>
        <v>#NAME?</v>
      </c>
      <c r="I541" s="26"/>
      <c r="J541" s="30"/>
      <c r="P541" s="57">
        <f t="shared" si="80"/>
        <v>0</v>
      </c>
      <c r="Q541" s="30">
        <f t="shared" si="81"/>
        <v>0</v>
      </c>
      <c r="U541" s="42" t="e">
        <f ca="1">IF($C541=$R$3, $A541,)</f>
        <v>#NAME?</v>
      </c>
      <c r="W541" s="43" t="e">
        <f t="shared" ca="1" si="82"/>
        <v>#NAME?</v>
      </c>
      <c r="X541" s="42" t="e">
        <f t="shared" ca="1" si="83"/>
        <v>#NAME?</v>
      </c>
      <c r="AH541" s="59"/>
      <c r="AS541" s="59"/>
      <c r="BD541" s="59"/>
      <c r="BO541" s="59"/>
      <c r="BZ541" s="59"/>
      <c r="CK541" s="59"/>
      <c r="CV541" s="59"/>
      <c r="DG541" s="59"/>
      <c r="DR541" s="59"/>
      <c r="EC541" s="59"/>
      <c r="EN541" s="59"/>
      <c r="EY541" s="59"/>
      <c r="FJ541" s="59"/>
      <c r="FU541" s="59"/>
      <c r="GF541" s="59"/>
      <c r="GQ541" s="59"/>
      <c r="HB541" s="59"/>
      <c r="HM541" s="59"/>
      <c r="HX541" s="59"/>
      <c r="II541" s="59"/>
      <c r="IT541" s="59"/>
      <c r="JE541" s="59"/>
      <c r="JP541" s="59"/>
      <c r="KA541" s="59"/>
      <c r="KL541" s="59"/>
      <c r="KW541" s="59"/>
      <c r="LH541" s="59"/>
      <c r="LS541" s="59"/>
      <c r="MD541" s="59"/>
      <c r="MO541" s="59"/>
      <c r="MZ541" s="59"/>
      <c r="NK541" s="59"/>
      <c r="NV541" s="59"/>
      <c r="OG541" s="59"/>
      <c r="OR541" s="59"/>
      <c r="PC541" s="59"/>
      <c r="PN541" s="59"/>
      <c r="PY541" s="59"/>
      <c r="QJ541" s="59"/>
      <c r="QU541" s="59"/>
      <c r="RF541" s="59"/>
      <c r="RQ541" s="59"/>
      <c r="SB541" s="59"/>
      <c r="SM541" s="59"/>
      <c r="SX541" s="59"/>
      <c r="TI541" s="59"/>
      <c r="TT541" s="59"/>
      <c r="UE541" s="59"/>
      <c r="UP541" s="59"/>
      <c r="VA541" s="59"/>
      <c r="VL541" s="59"/>
      <c r="VW541" s="59"/>
      <c r="WH541" s="59"/>
      <c r="WS541" s="59"/>
      <c r="XD541" s="59"/>
      <c r="XO541" s="59"/>
      <c r="XZ541" s="59"/>
      <c r="YK541" s="59"/>
      <c r="YV541" s="59"/>
      <c r="ZG541" s="59"/>
      <c r="ZR541" s="59"/>
      <c r="AAC541" s="59"/>
      <c r="AAN541" s="59"/>
      <c r="AAY541" s="59"/>
      <c r="ABJ541" s="59"/>
      <c r="ABU541" s="59"/>
      <c r="ACF541" s="59"/>
      <c r="ACQ541" s="59"/>
      <c r="ADB541" s="59"/>
      <c r="ADM541" s="59"/>
      <c r="ADX541" s="59"/>
      <c r="AEI541" s="59"/>
      <c r="AET541" s="59"/>
      <c r="AFE541" s="59"/>
      <c r="AFP541" s="59"/>
      <c r="AGA541" s="59"/>
      <c r="AGL541" s="59"/>
      <c r="AGW541" s="59"/>
      <c r="AHH541" s="59"/>
      <c r="AHS541" s="59"/>
      <c r="AID541" s="59"/>
      <c r="AIO541" s="59"/>
      <c r="AIZ541" s="59"/>
      <c r="AJK541" s="59"/>
      <c r="AJV541" s="59"/>
      <c r="AKG541" s="59"/>
      <c r="AKR541" s="59"/>
      <c r="ALC541" s="59"/>
      <c r="ALN541" s="59"/>
      <c r="ALY541" s="59"/>
      <c r="AMJ541" s="59"/>
      <c r="AMU541" s="59"/>
      <c r="ANF541" s="59"/>
      <c r="ANQ541" s="59"/>
      <c r="AOB541" s="59"/>
      <c r="AOM541" s="59"/>
      <c r="AOX541" s="59"/>
      <c r="API541" s="59"/>
      <c r="APT541" s="59"/>
      <c r="AQE541" s="59"/>
      <c r="AQP541" s="59"/>
      <c r="ARA541" s="59"/>
      <c r="ARL541" s="59"/>
      <c r="ARW541" s="59"/>
      <c r="ASH541" s="59"/>
      <c r="ASS541" s="59"/>
      <c r="ATD541" s="59"/>
      <c r="ATO541" s="59"/>
      <c r="ATZ541" s="59"/>
      <c r="AUK541" s="59"/>
      <c r="AUV541" s="59"/>
      <c r="AVG541" s="59"/>
      <c r="AVR541" s="59"/>
      <c r="AWC541" s="59"/>
      <c r="AWN541" s="59"/>
      <c r="AWY541" s="59"/>
      <c r="AXJ541" s="59"/>
      <c r="AXU541" s="59"/>
      <c r="AYF541" s="59"/>
      <c r="AYQ541" s="59"/>
      <c r="AZB541" s="59"/>
    </row>
    <row r="542" spans="1:1024 1035:1354" ht="18.75" customHeight="1" x14ac:dyDescent="0.25">
      <c r="A542" s="24">
        <f>'total Scrap'!A542</f>
        <v>0</v>
      </c>
      <c r="B542" s="29">
        <f>'total Scrap'!D542</f>
        <v>0</v>
      </c>
      <c r="C542" s="45">
        <f>'total Scrap'!E542</f>
        <v>0</v>
      </c>
      <c r="D542" s="8">
        <f>'total Scrap'!F542</f>
        <v>0</v>
      </c>
      <c r="E542" s="26">
        <f t="shared" ca="1" si="76"/>
        <v>1457</v>
      </c>
      <c r="F542" s="26">
        <f t="shared" si="77"/>
        <v>610</v>
      </c>
      <c r="G542" s="27">
        <f t="shared" ca="1" si="78"/>
        <v>43.571428571428569</v>
      </c>
      <c r="H542" s="26" t="e">
        <f t="shared" ca="1" si="79"/>
        <v>#NAME?</v>
      </c>
      <c r="I542" s="26"/>
      <c r="J542" s="30"/>
      <c r="P542" s="57">
        <f t="shared" si="80"/>
        <v>0</v>
      </c>
      <c r="Q542" s="30">
        <f t="shared" si="81"/>
        <v>0</v>
      </c>
      <c r="U542" s="42" t="e">
        <f ca="1">IF($C542=$R$3, $A542,)</f>
        <v>#NAME?</v>
      </c>
      <c r="W542" s="43" t="e">
        <f t="shared" ca="1" si="82"/>
        <v>#NAME?</v>
      </c>
      <c r="X542" s="42" t="e">
        <f t="shared" ca="1" si="83"/>
        <v>#NAME?</v>
      </c>
      <c r="AH542" s="59"/>
      <c r="AS542" s="59"/>
      <c r="BD542" s="59"/>
      <c r="BO542" s="59"/>
      <c r="BZ542" s="59"/>
      <c r="CK542" s="59"/>
      <c r="CV542" s="59"/>
      <c r="DG542" s="59"/>
      <c r="DR542" s="59"/>
      <c r="EC542" s="59"/>
      <c r="EN542" s="59"/>
      <c r="EY542" s="59"/>
      <c r="FJ542" s="59"/>
      <c r="FU542" s="59"/>
      <c r="GF542" s="59"/>
      <c r="GQ542" s="59"/>
      <c r="HB542" s="59"/>
      <c r="HM542" s="59"/>
      <c r="HX542" s="59"/>
      <c r="II542" s="59"/>
      <c r="IT542" s="59"/>
      <c r="JE542" s="59"/>
      <c r="JP542" s="59"/>
      <c r="KA542" s="59"/>
      <c r="KL542" s="59"/>
      <c r="KW542" s="59"/>
      <c r="LH542" s="59"/>
      <c r="LS542" s="59"/>
      <c r="MD542" s="59"/>
      <c r="MO542" s="59"/>
      <c r="MZ542" s="59"/>
      <c r="NK542" s="59"/>
      <c r="NV542" s="59"/>
      <c r="OG542" s="59"/>
      <c r="OR542" s="59"/>
      <c r="PC542" s="59"/>
      <c r="PN542" s="59"/>
      <c r="PY542" s="59"/>
      <c r="QJ542" s="59"/>
      <c r="QU542" s="59"/>
      <c r="RF542" s="59"/>
      <c r="RQ542" s="59"/>
      <c r="SB542" s="59"/>
      <c r="SM542" s="59"/>
      <c r="SX542" s="59"/>
      <c r="TI542" s="59"/>
      <c r="TT542" s="59"/>
      <c r="UE542" s="59"/>
      <c r="UP542" s="59"/>
      <c r="VA542" s="59"/>
      <c r="VL542" s="59"/>
      <c r="VW542" s="59"/>
      <c r="WH542" s="59"/>
      <c r="WS542" s="59"/>
      <c r="XD542" s="59"/>
      <c r="XO542" s="59"/>
      <c r="XZ542" s="59"/>
      <c r="YK542" s="59"/>
      <c r="YV542" s="59"/>
      <c r="ZG542" s="59"/>
      <c r="ZR542" s="59"/>
      <c r="AAC542" s="59"/>
      <c r="AAN542" s="59"/>
      <c r="AAY542" s="59"/>
      <c r="ABJ542" s="59"/>
      <c r="ABU542" s="59"/>
      <c r="ACF542" s="59"/>
      <c r="ACQ542" s="59"/>
      <c r="ADB542" s="59"/>
      <c r="ADM542" s="59"/>
      <c r="ADX542" s="59"/>
      <c r="AEI542" s="59"/>
      <c r="AET542" s="59"/>
      <c r="AFE542" s="59"/>
      <c r="AFP542" s="59"/>
      <c r="AGA542" s="59"/>
      <c r="AGL542" s="59"/>
      <c r="AGW542" s="59"/>
      <c r="AHH542" s="59"/>
      <c r="AHS542" s="59"/>
      <c r="AID542" s="59"/>
      <c r="AIO542" s="59"/>
      <c r="AIZ542" s="59"/>
      <c r="AJK542" s="59"/>
      <c r="AJV542" s="59"/>
      <c r="AKG542" s="59"/>
      <c r="AKR542" s="59"/>
      <c r="ALC542" s="59"/>
      <c r="ALN542" s="59"/>
      <c r="ALY542" s="59"/>
      <c r="AMJ542" s="59"/>
      <c r="AMU542" s="59"/>
      <c r="ANF542" s="59"/>
      <c r="ANQ542" s="59"/>
      <c r="AOB542" s="59"/>
      <c r="AOM542" s="59"/>
      <c r="AOX542" s="59"/>
      <c r="API542" s="59"/>
      <c r="APT542" s="59"/>
      <c r="AQE542" s="59"/>
      <c r="AQP542" s="59"/>
      <c r="ARA542" s="59"/>
      <c r="ARL542" s="59"/>
      <c r="ARW542" s="59"/>
      <c r="ASH542" s="59"/>
      <c r="ASS542" s="59"/>
      <c r="ATD542" s="59"/>
      <c r="ATO542" s="59"/>
      <c r="ATZ542" s="59"/>
      <c r="AUK542" s="59"/>
      <c r="AUV542" s="59"/>
      <c r="AVG542" s="59"/>
      <c r="AVR542" s="59"/>
      <c r="AWC542" s="59"/>
      <c r="AWN542" s="59"/>
      <c r="AWY542" s="59"/>
      <c r="AXJ542" s="59"/>
      <c r="AXU542" s="59"/>
      <c r="AYF542" s="59"/>
      <c r="AYQ542" s="59"/>
      <c r="AZB542" s="59"/>
    </row>
    <row r="543" spans="1:1024 1035:1354" ht="18.75" customHeight="1" x14ac:dyDescent="0.25">
      <c r="A543" s="24">
        <f>'total Scrap'!A543</f>
        <v>0</v>
      </c>
      <c r="B543" s="29">
        <f>'total Scrap'!D543</f>
        <v>0</v>
      </c>
      <c r="C543" s="45">
        <f>'total Scrap'!E543</f>
        <v>0</v>
      </c>
      <c r="D543" s="8">
        <f>'total Scrap'!F543</f>
        <v>0</v>
      </c>
      <c r="E543" s="26">
        <f t="shared" ca="1" si="76"/>
        <v>1457</v>
      </c>
      <c r="F543" s="26">
        <f t="shared" si="77"/>
        <v>610</v>
      </c>
      <c r="G543" s="27">
        <f t="shared" ca="1" si="78"/>
        <v>43.571428571428569</v>
      </c>
      <c r="H543" s="26" t="e">
        <f t="shared" ca="1" si="79"/>
        <v>#NAME?</v>
      </c>
      <c r="I543" s="26"/>
      <c r="J543" s="30"/>
      <c r="P543" s="57">
        <f t="shared" si="80"/>
        <v>0</v>
      </c>
      <c r="Q543" s="30">
        <f t="shared" si="81"/>
        <v>0</v>
      </c>
      <c r="U543" s="42" t="e">
        <f ca="1">IF($C543=$R$3, $A543,)</f>
        <v>#NAME?</v>
      </c>
      <c r="W543" s="43" t="e">
        <f t="shared" ca="1" si="82"/>
        <v>#NAME?</v>
      </c>
      <c r="X543" s="42" t="e">
        <f t="shared" ca="1" si="83"/>
        <v>#NAME?</v>
      </c>
      <c r="AH543" s="59"/>
      <c r="AS543" s="59"/>
      <c r="BD543" s="59"/>
      <c r="BO543" s="59"/>
      <c r="BZ543" s="59"/>
      <c r="CK543" s="59"/>
      <c r="CV543" s="59"/>
      <c r="DG543" s="59"/>
      <c r="DR543" s="59"/>
      <c r="EC543" s="59"/>
      <c r="EN543" s="59"/>
      <c r="EY543" s="59"/>
      <c r="FJ543" s="59"/>
      <c r="FU543" s="59"/>
      <c r="GF543" s="59"/>
      <c r="GQ543" s="59"/>
      <c r="HB543" s="59"/>
      <c r="HM543" s="59"/>
      <c r="HX543" s="59"/>
      <c r="II543" s="59"/>
      <c r="IT543" s="59"/>
      <c r="JE543" s="59"/>
      <c r="JP543" s="59"/>
      <c r="KA543" s="59"/>
      <c r="KL543" s="59"/>
      <c r="KW543" s="59"/>
      <c r="LH543" s="59"/>
      <c r="LS543" s="59"/>
      <c r="MD543" s="59"/>
      <c r="MO543" s="59"/>
      <c r="MZ543" s="59"/>
      <c r="NK543" s="59"/>
      <c r="NV543" s="59"/>
      <c r="OG543" s="59"/>
      <c r="OR543" s="59"/>
      <c r="PC543" s="59"/>
      <c r="PN543" s="59"/>
      <c r="PY543" s="59"/>
      <c r="QJ543" s="59"/>
      <c r="QU543" s="59"/>
      <c r="RF543" s="59"/>
      <c r="RQ543" s="59"/>
      <c r="SB543" s="59"/>
      <c r="SM543" s="59"/>
      <c r="SX543" s="59"/>
      <c r="TI543" s="59"/>
      <c r="TT543" s="59"/>
      <c r="UE543" s="59"/>
      <c r="UP543" s="59"/>
      <c r="VA543" s="59"/>
      <c r="VL543" s="59"/>
      <c r="VW543" s="59"/>
      <c r="WH543" s="59"/>
      <c r="WS543" s="59"/>
      <c r="XD543" s="59"/>
      <c r="XO543" s="59"/>
      <c r="XZ543" s="59"/>
      <c r="YK543" s="59"/>
      <c r="YV543" s="59"/>
      <c r="ZG543" s="59"/>
      <c r="ZR543" s="59"/>
      <c r="AAC543" s="59"/>
      <c r="AAN543" s="59"/>
      <c r="AAY543" s="59"/>
      <c r="ABJ543" s="59"/>
      <c r="ABU543" s="59"/>
      <c r="ACF543" s="59"/>
      <c r="ACQ543" s="59"/>
      <c r="ADB543" s="59"/>
      <c r="ADM543" s="59"/>
      <c r="ADX543" s="59"/>
      <c r="AEI543" s="59"/>
      <c r="AET543" s="59"/>
      <c r="AFE543" s="59"/>
      <c r="AFP543" s="59"/>
      <c r="AGA543" s="59"/>
      <c r="AGL543" s="59"/>
      <c r="AGW543" s="59"/>
      <c r="AHH543" s="59"/>
      <c r="AHS543" s="59"/>
      <c r="AID543" s="59"/>
      <c r="AIO543" s="59"/>
      <c r="AIZ543" s="59"/>
      <c r="AJK543" s="59"/>
      <c r="AJV543" s="59"/>
      <c r="AKG543" s="59"/>
      <c r="AKR543" s="59"/>
      <c r="ALC543" s="59"/>
      <c r="ALN543" s="59"/>
      <c r="ALY543" s="59"/>
      <c r="AMJ543" s="59"/>
      <c r="AMU543" s="59"/>
      <c r="ANF543" s="59"/>
      <c r="ANQ543" s="59"/>
      <c r="AOB543" s="59"/>
      <c r="AOM543" s="59"/>
      <c r="AOX543" s="59"/>
      <c r="API543" s="59"/>
      <c r="APT543" s="59"/>
      <c r="AQE543" s="59"/>
      <c r="AQP543" s="59"/>
      <c r="ARA543" s="59"/>
      <c r="ARL543" s="59"/>
      <c r="ARW543" s="59"/>
      <c r="ASH543" s="59"/>
      <c r="ASS543" s="59"/>
      <c r="ATD543" s="59"/>
      <c r="ATO543" s="59"/>
      <c r="ATZ543" s="59"/>
      <c r="AUK543" s="59"/>
      <c r="AUV543" s="59"/>
      <c r="AVG543" s="59"/>
      <c r="AVR543" s="59"/>
      <c r="AWC543" s="59"/>
      <c r="AWN543" s="59"/>
      <c r="AWY543" s="59"/>
      <c r="AXJ543" s="59"/>
      <c r="AXU543" s="59"/>
      <c r="AYF543" s="59"/>
      <c r="AYQ543" s="59"/>
      <c r="AZB543" s="59"/>
    </row>
    <row r="544" spans="1:1024 1035:1354" ht="18.75" customHeight="1" x14ac:dyDescent="0.25">
      <c r="A544" s="24">
        <f>'total Scrap'!A544</f>
        <v>0</v>
      </c>
      <c r="B544" s="29">
        <f>'total Scrap'!D544</f>
        <v>0</v>
      </c>
      <c r="C544" s="45">
        <f>'total Scrap'!E544</f>
        <v>0</v>
      </c>
      <c r="D544" s="8">
        <f>'total Scrap'!F544</f>
        <v>0</v>
      </c>
      <c r="E544" s="26">
        <f t="shared" ca="1" si="76"/>
        <v>1457</v>
      </c>
      <c r="F544" s="26">
        <f t="shared" si="77"/>
        <v>610</v>
      </c>
      <c r="G544" s="27">
        <f t="shared" ca="1" si="78"/>
        <v>43.571428571428569</v>
      </c>
      <c r="H544" s="26" t="e">
        <f t="shared" ca="1" si="79"/>
        <v>#NAME?</v>
      </c>
      <c r="I544" s="26"/>
      <c r="J544" s="30"/>
      <c r="P544" s="57">
        <f t="shared" si="80"/>
        <v>0</v>
      </c>
      <c r="Q544" s="30">
        <f t="shared" si="81"/>
        <v>0</v>
      </c>
      <c r="U544" s="42" t="e">
        <f ca="1">IF($C544=$R$3, $A544,)</f>
        <v>#NAME?</v>
      </c>
      <c r="W544" s="43" t="e">
        <f t="shared" ca="1" si="82"/>
        <v>#NAME?</v>
      </c>
      <c r="X544" s="42" t="e">
        <f t="shared" ca="1" si="83"/>
        <v>#NAME?</v>
      </c>
      <c r="AH544" s="59"/>
      <c r="AS544" s="59"/>
      <c r="BD544" s="59"/>
      <c r="BO544" s="59"/>
      <c r="BZ544" s="59"/>
      <c r="CK544" s="59"/>
      <c r="CV544" s="59"/>
      <c r="DG544" s="59"/>
      <c r="DR544" s="59"/>
      <c r="EC544" s="59"/>
      <c r="EN544" s="59"/>
      <c r="EY544" s="59"/>
      <c r="FJ544" s="59"/>
      <c r="FU544" s="59"/>
      <c r="GF544" s="59"/>
      <c r="GQ544" s="59"/>
      <c r="HB544" s="59"/>
      <c r="HM544" s="59"/>
      <c r="HX544" s="59"/>
      <c r="II544" s="59"/>
      <c r="IT544" s="59"/>
      <c r="JE544" s="59"/>
      <c r="JP544" s="59"/>
      <c r="KA544" s="59"/>
      <c r="KL544" s="59"/>
      <c r="KW544" s="59"/>
      <c r="LH544" s="59"/>
      <c r="LS544" s="59"/>
      <c r="MD544" s="59"/>
      <c r="MO544" s="59"/>
      <c r="MZ544" s="59"/>
      <c r="NK544" s="59"/>
      <c r="NV544" s="59"/>
      <c r="OG544" s="59"/>
      <c r="OR544" s="59"/>
      <c r="PC544" s="59"/>
      <c r="PN544" s="59"/>
      <c r="PY544" s="59"/>
      <c r="QJ544" s="59"/>
      <c r="QU544" s="59"/>
      <c r="RF544" s="59"/>
      <c r="RQ544" s="59"/>
      <c r="SB544" s="59"/>
      <c r="SM544" s="59"/>
      <c r="SX544" s="59"/>
      <c r="TI544" s="59"/>
      <c r="TT544" s="59"/>
      <c r="UE544" s="59"/>
      <c r="UP544" s="59"/>
      <c r="VA544" s="59"/>
      <c r="VL544" s="59"/>
      <c r="VW544" s="59"/>
      <c r="WH544" s="59"/>
      <c r="WS544" s="59"/>
      <c r="XD544" s="59"/>
      <c r="XO544" s="59"/>
      <c r="XZ544" s="59"/>
      <c r="YK544" s="59"/>
      <c r="YV544" s="59"/>
      <c r="ZG544" s="59"/>
      <c r="ZR544" s="59"/>
      <c r="AAC544" s="59"/>
      <c r="AAN544" s="59"/>
      <c r="AAY544" s="59"/>
      <c r="ABJ544" s="59"/>
      <c r="ABU544" s="59"/>
      <c r="ACF544" s="59"/>
      <c r="ACQ544" s="59"/>
      <c r="ADB544" s="59"/>
      <c r="ADM544" s="59"/>
      <c r="ADX544" s="59"/>
      <c r="AEI544" s="59"/>
      <c r="AET544" s="59"/>
      <c r="AFE544" s="59"/>
      <c r="AFP544" s="59"/>
      <c r="AGA544" s="59"/>
      <c r="AGL544" s="59"/>
      <c r="AGW544" s="59"/>
      <c r="AHH544" s="59"/>
      <c r="AHS544" s="59"/>
      <c r="AID544" s="59"/>
      <c r="AIO544" s="59"/>
      <c r="AIZ544" s="59"/>
      <c r="AJK544" s="59"/>
      <c r="AJV544" s="59"/>
      <c r="AKG544" s="59"/>
      <c r="AKR544" s="59"/>
      <c r="ALC544" s="59"/>
      <c r="ALN544" s="59"/>
      <c r="ALY544" s="59"/>
      <c r="AMJ544" s="59"/>
      <c r="AMU544" s="59"/>
      <c r="ANF544" s="59"/>
      <c r="ANQ544" s="59"/>
      <c r="AOB544" s="59"/>
      <c r="AOM544" s="59"/>
      <c r="AOX544" s="59"/>
      <c r="API544" s="59"/>
      <c r="APT544" s="59"/>
      <c r="AQE544" s="59"/>
      <c r="AQP544" s="59"/>
      <c r="ARA544" s="59"/>
      <c r="ARL544" s="59"/>
      <c r="ARW544" s="59"/>
      <c r="ASH544" s="59"/>
      <c r="ASS544" s="59"/>
      <c r="ATD544" s="59"/>
      <c r="ATO544" s="59"/>
      <c r="ATZ544" s="59"/>
      <c r="AUK544" s="59"/>
      <c r="AUV544" s="59"/>
      <c r="AVG544" s="59"/>
      <c r="AVR544" s="59"/>
      <c r="AWC544" s="59"/>
      <c r="AWN544" s="59"/>
      <c r="AWY544" s="59"/>
      <c r="AXJ544" s="59"/>
      <c r="AXU544" s="59"/>
      <c r="AYF544" s="59"/>
      <c r="AYQ544" s="59"/>
      <c r="AZB544" s="59"/>
    </row>
    <row r="545" spans="1:1024 1035:1354" ht="18.75" customHeight="1" x14ac:dyDescent="0.25">
      <c r="A545" s="24">
        <f>'total Scrap'!A545</f>
        <v>0</v>
      </c>
      <c r="B545" s="29">
        <f>'total Scrap'!D545</f>
        <v>0</v>
      </c>
      <c r="C545" s="45">
        <f>'total Scrap'!E545</f>
        <v>0</v>
      </c>
      <c r="D545" s="8">
        <f>'total Scrap'!F545</f>
        <v>0</v>
      </c>
      <c r="E545" s="26">
        <f t="shared" ca="1" si="76"/>
        <v>1457</v>
      </c>
      <c r="F545" s="26">
        <f t="shared" si="77"/>
        <v>610</v>
      </c>
      <c r="G545" s="27">
        <f t="shared" ca="1" si="78"/>
        <v>43.571428571428569</v>
      </c>
      <c r="H545" s="26" t="e">
        <f t="shared" ca="1" si="79"/>
        <v>#NAME?</v>
      </c>
      <c r="I545" s="26"/>
      <c r="J545" s="30"/>
      <c r="P545" s="57">
        <f t="shared" si="80"/>
        <v>0</v>
      </c>
      <c r="Q545" s="30">
        <f t="shared" si="81"/>
        <v>0</v>
      </c>
      <c r="U545" s="42" t="e">
        <f ca="1">IF($C545=$R$3, $A545,)</f>
        <v>#NAME?</v>
      </c>
      <c r="W545" s="43" t="e">
        <f t="shared" ca="1" si="82"/>
        <v>#NAME?</v>
      </c>
      <c r="X545" s="42" t="e">
        <f t="shared" ca="1" si="83"/>
        <v>#NAME?</v>
      </c>
      <c r="AH545" s="59"/>
      <c r="AS545" s="59"/>
      <c r="BD545" s="59"/>
      <c r="BO545" s="59"/>
      <c r="BZ545" s="59"/>
      <c r="CK545" s="59"/>
      <c r="CV545" s="59"/>
      <c r="DG545" s="59"/>
      <c r="DR545" s="59"/>
      <c r="EC545" s="59"/>
      <c r="EN545" s="59"/>
      <c r="EY545" s="59"/>
      <c r="FJ545" s="59"/>
      <c r="FU545" s="59"/>
      <c r="GF545" s="59"/>
      <c r="GQ545" s="59"/>
      <c r="HB545" s="59"/>
      <c r="HM545" s="59"/>
      <c r="HX545" s="59"/>
      <c r="II545" s="59"/>
      <c r="IT545" s="59"/>
      <c r="JE545" s="59"/>
      <c r="JP545" s="59"/>
      <c r="KA545" s="59"/>
      <c r="KL545" s="59"/>
      <c r="KW545" s="59"/>
      <c r="LH545" s="59"/>
      <c r="LS545" s="59"/>
      <c r="MD545" s="59"/>
      <c r="MO545" s="59"/>
      <c r="MZ545" s="59"/>
      <c r="NK545" s="59"/>
      <c r="NV545" s="59"/>
      <c r="OG545" s="59"/>
      <c r="OR545" s="59"/>
      <c r="PC545" s="59"/>
      <c r="PN545" s="59"/>
      <c r="PY545" s="59"/>
      <c r="QJ545" s="59"/>
      <c r="QU545" s="59"/>
      <c r="RF545" s="59"/>
      <c r="RQ545" s="59"/>
      <c r="SB545" s="59"/>
      <c r="SM545" s="59"/>
      <c r="SX545" s="59"/>
      <c r="TI545" s="59"/>
      <c r="TT545" s="59"/>
      <c r="UE545" s="59"/>
      <c r="UP545" s="59"/>
      <c r="VA545" s="59"/>
      <c r="VL545" s="59"/>
      <c r="VW545" s="59"/>
      <c r="WH545" s="59"/>
      <c r="WS545" s="59"/>
      <c r="XD545" s="59"/>
      <c r="XO545" s="59"/>
      <c r="XZ545" s="59"/>
      <c r="YK545" s="59"/>
      <c r="YV545" s="59"/>
      <c r="ZG545" s="59"/>
      <c r="ZR545" s="59"/>
      <c r="AAC545" s="59"/>
      <c r="AAN545" s="59"/>
      <c r="AAY545" s="59"/>
      <c r="ABJ545" s="59"/>
      <c r="ABU545" s="59"/>
      <c r="ACF545" s="59"/>
      <c r="ACQ545" s="59"/>
      <c r="ADB545" s="59"/>
      <c r="ADM545" s="59"/>
      <c r="ADX545" s="59"/>
      <c r="AEI545" s="59"/>
      <c r="AET545" s="59"/>
      <c r="AFE545" s="59"/>
      <c r="AFP545" s="59"/>
      <c r="AGA545" s="59"/>
      <c r="AGL545" s="59"/>
      <c r="AGW545" s="59"/>
      <c r="AHH545" s="59"/>
      <c r="AHS545" s="59"/>
      <c r="AID545" s="59"/>
      <c r="AIO545" s="59"/>
      <c r="AIZ545" s="59"/>
      <c r="AJK545" s="59"/>
      <c r="AJV545" s="59"/>
      <c r="AKG545" s="59"/>
      <c r="AKR545" s="59"/>
      <c r="ALC545" s="59"/>
      <c r="ALN545" s="59"/>
      <c r="ALY545" s="59"/>
      <c r="AMJ545" s="59"/>
      <c r="AMU545" s="59"/>
      <c r="ANF545" s="59"/>
      <c r="ANQ545" s="59"/>
      <c r="AOB545" s="59"/>
      <c r="AOM545" s="59"/>
      <c r="AOX545" s="59"/>
      <c r="API545" s="59"/>
      <c r="APT545" s="59"/>
      <c r="AQE545" s="59"/>
      <c r="AQP545" s="59"/>
      <c r="ARA545" s="59"/>
      <c r="ARL545" s="59"/>
      <c r="ARW545" s="59"/>
      <c r="ASH545" s="59"/>
      <c r="ASS545" s="59"/>
      <c r="ATD545" s="59"/>
      <c r="ATO545" s="59"/>
      <c r="ATZ545" s="59"/>
      <c r="AUK545" s="59"/>
      <c r="AUV545" s="59"/>
      <c r="AVG545" s="59"/>
      <c r="AVR545" s="59"/>
      <c r="AWC545" s="59"/>
      <c r="AWN545" s="59"/>
      <c r="AWY545" s="59"/>
      <c r="AXJ545" s="59"/>
      <c r="AXU545" s="59"/>
      <c r="AYF545" s="59"/>
      <c r="AYQ545" s="59"/>
      <c r="AZB545" s="59"/>
    </row>
    <row r="546" spans="1:1024 1035:1354" ht="18.75" customHeight="1" x14ac:dyDescent="0.25">
      <c r="A546" s="24">
        <f>'total Scrap'!A546</f>
        <v>0</v>
      </c>
      <c r="B546" s="29">
        <f>'total Scrap'!D546</f>
        <v>0</v>
      </c>
      <c r="C546" s="45">
        <f>'total Scrap'!E546</f>
        <v>0</v>
      </c>
      <c r="D546" s="8">
        <f>'total Scrap'!F546</f>
        <v>0</v>
      </c>
      <c r="E546" s="26">
        <f t="shared" ca="1" si="76"/>
        <v>1457</v>
      </c>
      <c r="F546" s="26">
        <f t="shared" si="77"/>
        <v>610</v>
      </c>
      <c r="G546" s="27">
        <f t="shared" ca="1" si="78"/>
        <v>43.571428571428569</v>
      </c>
      <c r="H546" s="26" t="e">
        <f t="shared" ca="1" si="79"/>
        <v>#NAME?</v>
      </c>
      <c r="I546" s="26"/>
      <c r="J546" s="30"/>
      <c r="P546" s="57">
        <f t="shared" si="80"/>
        <v>0</v>
      </c>
      <c r="Q546" s="30">
        <f t="shared" si="81"/>
        <v>0</v>
      </c>
      <c r="U546" s="42" t="e">
        <f ca="1">IF($C546=$R$3, $A546,)</f>
        <v>#NAME?</v>
      </c>
      <c r="W546" s="43" t="e">
        <f t="shared" ca="1" si="82"/>
        <v>#NAME?</v>
      </c>
      <c r="X546" s="42" t="e">
        <f t="shared" ca="1" si="83"/>
        <v>#NAME?</v>
      </c>
      <c r="AH546" s="59"/>
      <c r="AS546" s="59"/>
      <c r="BD546" s="59"/>
      <c r="BO546" s="59"/>
      <c r="BZ546" s="59"/>
      <c r="CK546" s="59"/>
      <c r="CV546" s="59"/>
      <c r="DG546" s="59"/>
      <c r="DR546" s="59"/>
      <c r="EC546" s="59"/>
      <c r="EN546" s="59"/>
      <c r="EY546" s="59"/>
      <c r="FJ546" s="59"/>
      <c r="FU546" s="59"/>
      <c r="GF546" s="59"/>
      <c r="GQ546" s="59"/>
      <c r="HB546" s="59"/>
      <c r="HM546" s="59"/>
      <c r="HX546" s="59"/>
      <c r="II546" s="59"/>
      <c r="IT546" s="59"/>
      <c r="JE546" s="59"/>
      <c r="JP546" s="59"/>
      <c r="KA546" s="59"/>
      <c r="KL546" s="59"/>
      <c r="KW546" s="59"/>
      <c r="LH546" s="59"/>
      <c r="LS546" s="59"/>
      <c r="MD546" s="59"/>
      <c r="MO546" s="59"/>
      <c r="MZ546" s="59"/>
      <c r="NK546" s="59"/>
      <c r="NV546" s="59"/>
      <c r="OG546" s="59"/>
      <c r="OR546" s="59"/>
      <c r="PC546" s="59"/>
      <c r="PN546" s="59"/>
      <c r="PY546" s="59"/>
      <c r="QJ546" s="59"/>
      <c r="QU546" s="59"/>
      <c r="RF546" s="59"/>
      <c r="RQ546" s="59"/>
      <c r="SB546" s="59"/>
      <c r="SM546" s="59"/>
      <c r="SX546" s="59"/>
      <c r="TI546" s="59"/>
      <c r="TT546" s="59"/>
      <c r="UE546" s="59"/>
      <c r="UP546" s="59"/>
      <c r="VA546" s="59"/>
      <c r="VL546" s="59"/>
      <c r="VW546" s="59"/>
      <c r="WH546" s="59"/>
      <c r="WS546" s="59"/>
      <c r="XD546" s="59"/>
      <c r="XO546" s="59"/>
      <c r="XZ546" s="59"/>
      <c r="YK546" s="59"/>
      <c r="YV546" s="59"/>
      <c r="ZG546" s="59"/>
      <c r="ZR546" s="59"/>
      <c r="AAC546" s="59"/>
      <c r="AAN546" s="59"/>
      <c r="AAY546" s="59"/>
      <c r="ABJ546" s="59"/>
      <c r="ABU546" s="59"/>
      <c r="ACF546" s="59"/>
      <c r="ACQ546" s="59"/>
      <c r="ADB546" s="59"/>
      <c r="ADM546" s="59"/>
      <c r="ADX546" s="59"/>
      <c r="AEI546" s="59"/>
      <c r="AET546" s="59"/>
      <c r="AFE546" s="59"/>
      <c r="AFP546" s="59"/>
      <c r="AGA546" s="59"/>
      <c r="AGL546" s="59"/>
      <c r="AGW546" s="59"/>
      <c r="AHH546" s="59"/>
      <c r="AHS546" s="59"/>
      <c r="AID546" s="59"/>
      <c r="AIO546" s="59"/>
      <c r="AIZ546" s="59"/>
      <c r="AJK546" s="59"/>
      <c r="AJV546" s="59"/>
      <c r="AKG546" s="59"/>
      <c r="AKR546" s="59"/>
      <c r="ALC546" s="59"/>
      <c r="ALN546" s="59"/>
      <c r="ALY546" s="59"/>
      <c r="AMJ546" s="59"/>
      <c r="AMU546" s="59"/>
      <c r="ANF546" s="59"/>
      <c r="ANQ546" s="59"/>
      <c r="AOB546" s="59"/>
      <c r="AOM546" s="59"/>
      <c r="AOX546" s="59"/>
      <c r="API546" s="59"/>
      <c r="APT546" s="59"/>
      <c r="AQE546" s="59"/>
      <c r="AQP546" s="59"/>
      <c r="ARA546" s="59"/>
      <c r="ARL546" s="59"/>
      <c r="ARW546" s="59"/>
      <c r="ASH546" s="59"/>
      <c r="ASS546" s="59"/>
      <c r="ATD546" s="59"/>
      <c r="ATO546" s="59"/>
      <c r="ATZ546" s="59"/>
      <c r="AUK546" s="59"/>
      <c r="AUV546" s="59"/>
      <c r="AVG546" s="59"/>
      <c r="AVR546" s="59"/>
      <c r="AWC546" s="59"/>
      <c r="AWN546" s="59"/>
      <c r="AWY546" s="59"/>
      <c r="AXJ546" s="59"/>
      <c r="AXU546" s="59"/>
      <c r="AYF546" s="59"/>
      <c r="AYQ546" s="59"/>
      <c r="AZB546" s="59"/>
    </row>
    <row r="547" spans="1:1024 1035:1354" ht="18.75" customHeight="1" x14ac:dyDescent="0.25">
      <c r="A547" s="24">
        <f>'total Scrap'!A547</f>
        <v>0</v>
      </c>
      <c r="B547" s="29">
        <f>'total Scrap'!D547</f>
        <v>0</v>
      </c>
      <c r="C547" s="45">
        <f>'total Scrap'!E547</f>
        <v>0</v>
      </c>
      <c r="D547" s="8">
        <f>'total Scrap'!F547</f>
        <v>0</v>
      </c>
      <c r="E547" s="26">
        <f t="shared" ca="1" si="76"/>
        <v>1457</v>
      </c>
      <c r="F547" s="26">
        <f t="shared" si="77"/>
        <v>610</v>
      </c>
      <c r="G547" s="27">
        <f t="shared" ca="1" si="78"/>
        <v>43.571428571428569</v>
      </c>
      <c r="H547" s="26" t="e">
        <f t="shared" ca="1" si="79"/>
        <v>#NAME?</v>
      </c>
      <c r="I547" s="26"/>
      <c r="J547" s="30"/>
      <c r="P547" s="57">
        <f t="shared" si="80"/>
        <v>0</v>
      </c>
      <c r="Q547" s="30">
        <f t="shared" si="81"/>
        <v>0</v>
      </c>
      <c r="U547" s="42" t="e">
        <f ca="1">IF($C547=$R$3, $A547,)</f>
        <v>#NAME?</v>
      </c>
      <c r="W547" s="43" t="e">
        <f t="shared" ca="1" si="82"/>
        <v>#NAME?</v>
      </c>
      <c r="X547" s="42" t="e">
        <f t="shared" ca="1" si="83"/>
        <v>#NAME?</v>
      </c>
      <c r="AH547" s="59"/>
      <c r="AS547" s="59"/>
      <c r="BD547" s="59"/>
      <c r="BO547" s="59"/>
      <c r="BZ547" s="59"/>
      <c r="CK547" s="59"/>
      <c r="CV547" s="59"/>
      <c r="DG547" s="59"/>
      <c r="DR547" s="59"/>
      <c r="EC547" s="59"/>
      <c r="EN547" s="59"/>
      <c r="EY547" s="59"/>
      <c r="FJ547" s="59"/>
      <c r="FU547" s="59"/>
      <c r="GF547" s="59"/>
      <c r="GQ547" s="59"/>
      <c r="HB547" s="59"/>
      <c r="HM547" s="59"/>
      <c r="HX547" s="59"/>
      <c r="II547" s="59"/>
      <c r="IT547" s="59"/>
      <c r="JE547" s="59"/>
      <c r="JP547" s="59"/>
      <c r="KA547" s="59"/>
      <c r="KL547" s="59"/>
      <c r="KW547" s="59"/>
      <c r="LH547" s="59"/>
      <c r="LS547" s="59"/>
      <c r="MD547" s="59"/>
      <c r="MO547" s="59"/>
      <c r="MZ547" s="59"/>
      <c r="NK547" s="59"/>
      <c r="NV547" s="59"/>
      <c r="OG547" s="59"/>
      <c r="OR547" s="59"/>
      <c r="PC547" s="59"/>
      <c r="PN547" s="59"/>
      <c r="PY547" s="59"/>
      <c r="QJ547" s="59"/>
      <c r="QU547" s="59"/>
      <c r="RF547" s="59"/>
      <c r="RQ547" s="59"/>
      <c r="SB547" s="59"/>
      <c r="SM547" s="59"/>
      <c r="SX547" s="59"/>
      <c r="TI547" s="59"/>
      <c r="TT547" s="59"/>
      <c r="UE547" s="59"/>
      <c r="UP547" s="59"/>
      <c r="VA547" s="59"/>
      <c r="VL547" s="59"/>
      <c r="VW547" s="59"/>
      <c r="WH547" s="59"/>
      <c r="WS547" s="59"/>
      <c r="XD547" s="59"/>
      <c r="XO547" s="59"/>
      <c r="XZ547" s="59"/>
      <c r="YK547" s="59"/>
      <c r="YV547" s="59"/>
      <c r="ZG547" s="59"/>
      <c r="ZR547" s="59"/>
      <c r="AAC547" s="59"/>
      <c r="AAN547" s="59"/>
      <c r="AAY547" s="59"/>
      <c r="ABJ547" s="59"/>
      <c r="ABU547" s="59"/>
      <c r="ACF547" s="59"/>
      <c r="ACQ547" s="59"/>
      <c r="ADB547" s="59"/>
      <c r="ADM547" s="59"/>
      <c r="ADX547" s="59"/>
      <c r="AEI547" s="59"/>
      <c r="AET547" s="59"/>
      <c r="AFE547" s="59"/>
      <c r="AFP547" s="59"/>
      <c r="AGA547" s="59"/>
      <c r="AGL547" s="59"/>
      <c r="AGW547" s="59"/>
      <c r="AHH547" s="59"/>
      <c r="AHS547" s="59"/>
      <c r="AID547" s="59"/>
      <c r="AIO547" s="59"/>
      <c r="AIZ547" s="59"/>
      <c r="AJK547" s="59"/>
      <c r="AJV547" s="59"/>
      <c r="AKG547" s="59"/>
      <c r="AKR547" s="59"/>
      <c r="ALC547" s="59"/>
      <c r="ALN547" s="59"/>
      <c r="ALY547" s="59"/>
      <c r="AMJ547" s="59"/>
      <c r="AMU547" s="59"/>
      <c r="ANF547" s="59"/>
      <c r="ANQ547" s="59"/>
      <c r="AOB547" s="59"/>
      <c r="AOM547" s="59"/>
      <c r="AOX547" s="59"/>
      <c r="API547" s="59"/>
      <c r="APT547" s="59"/>
      <c r="AQE547" s="59"/>
      <c r="AQP547" s="59"/>
      <c r="ARA547" s="59"/>
      <c r="ARL547" s="59"/>
      <c r="ARW547" s="59"/>
      <c r="ASH547" s="59"/>
      <c r="ASS547" s="59"/>
      <c r="ATD547" s="59"/>
      <c r="ATO547" s="59"/>
      <c r="ATZ547" s="59"/>
      <c r="AUK547" s="59"/>
      <c r="AUV547" s="59"/>
      <c r="AVG547" s="59"/>
      <c r="AVR547" s="59"/>
      <c r="AWC547" s="59"/>
      <c r="AWN547" s="59"/>
      <c r="AWY547" s="59"/>
      <c r="AXJ547" s="59"/>
      <c r="AXU547" s="59"/>
      <c r="AYF547" s="59"/>
      <c r="AYQ547" s="59"/>
      <c r="AZB547" s="59"/>
    </row>
    <row r="548" spans="1:1024 1035:1354" ht="18.75" customHeight="1" x14ac:dyDescent="0.25">
      <c r="A548" s="24">
        <f>'total Scrap'!A548</f>
        <v>0</v>
      </c>
      <c r="B548" s="29">
        <f>'total Scrap'!D548</f>
        <v>0</v>
      </c>
      <c r="C548" s="45">
        <f>'total Scrap'!E548</f>
        <v>0</v>
      </c>
      <c r="D548" s="8">
        <f>'total Scrap'!F548</f>
        <v>0</v>
      </c>
      <c r="E548" s="26">
        <f t="shared" ca="1" si="76"/>
        <v>1457</v>
      </c>
      <c r="F548" s="26">
        <f t="shared" si="77"/>
        <v>610</v>
      </c>
      <c r="G548" s="27">
        <f t="shared" ca="1" si="78"/>
        <v>43.571428571428569</v>
      </c>
      <c r="H548" s="26" t="e">
        <f t="shared" ca="1" si="79"/>
        <v>#NAME?</v>
      </c>
      <c r="I548" s="26"/>
      <c r="J548" s="30"/>
      <c r="P548" s="57">
        <f t="shared" si="80"/>
        <v>0</v>
      </c>
      <c r="Q548" s="30">
        <f t="shared" si="81"/>
        <v>0</v>
      </c>
      <c r="U548" s="42" t="e">
        <f ca="1">IF($C548=$R$3, $A548,)</f>
        <v>#NAME?</v>
      </c>
      <c r="W548" s="43" t="e">
        <f t="shared" ca="1" si="82"/>
        <v>#NAME?</v>
      </c>
      <c r="X548" s="42" t="e">
        <f t="shared" ca="1" si="83"/>
        <v>#NAME?</v>
      </c>
      <c r="AH548" s="59"/>
      <c r="AS548" s="59"/>
      <c r="BD548" s="59"/>
      <c r="BO548" s="59"/>
      <c r="BZ548" s="59"/>
      <c r="CK548" s="59"/>
      <c r="CV548" s="59"/>
      <c r="DG548" s="59"/>
      <c r="DR548" s="59"/>
      <c r="EC548" s="59"/>
      <c r="EN548" s="59"/>
      <c r="EY548" s="59"/>
      <c r="FJ548" s="59"/>
      <c r="FU548" s="59"/>
      <c r="GF548" s="59"/>
      <c r="GQ548" s="59"/>
      <c r="HB548" s="59"/>
      <c r="HM548" s="59"/>
      <c r="HX548" s="59"/>
      <c r="II548" s="59"/>
      <c r="IT548" s="59"/>
      <c r="JE548" s="59"/>
      <c r="JP548" s="59"/>
      <c r="KA548" s="59"/>
      <c r="KL548" s="59"/>
      <c r="KW548" s="59"/>
      <c r="LH548" s="59"/>
      <c r="LS548" s="59"/>
      <c r="MD548" s="59"/>
      <c r="MO548" s="59"/>
      <c r="MZ548" s="59"/>
      <c r="NK548" s="59"/>
      <c r="NV548" s="59"/>
      <c r="OG548" s="59"/>
      <c r="OR548" s="59"/>
      <c r="PC548" s="59"/>
      <c r="PN548" s="59"/>
      <c r="PY548" s="59"/>
      <c r="QJ548" s="59"/>
      <c r="QU548" s="59"/>
      <c r="RF548" s="59"/>
      <c r="RQ548" s="59"/>
      <c r="SB548" s="59"/>
      <c r="SM548" s="59"/>
      <c r="SX548" s="59"/>
      <c r="TI548" s="59"/>
      <c r="TT548" s="59"/>
      <c r="UE548" s="59"/>
      <c r="UP548" s="59"/>
      <c r="VA548" s="59"/>
      <c r="VL548" s="59"/>
      <c r="VW548" s="59"/>
      <c r="WH548" s="59"/>
      <c r="WS548" s="59"/>
      <c r="XD548" s="59"/>
      <c r="XO548" s="59"/>
      <c r="XZ548" s="59"/>
      <c r="YK548" s="59"/>
      <c r="YV548" s="59"/>
      <c r="ZG548" s="59"/>
      <c r="ZR548" s="59"/>
      <c r="AAC548" s="59"/>
      <c r="AAN548" s="59"/>
      <c r="AAY548" s="59"/>
      <c r="ABJ548" s="59"/>
      <c r="ABU548" s="59"/>
      <c r="ACF548" s="59"/>
      <c r="ACQ548" s="59"/>
      <c r="ADB548" s="59"/>
      <c r="ADM548" s="59"/>
      <c r="ADX548" s="59"/>
      <c r="AEI548" s="59"/>
      <c r="AET548" s="59"/>
      <c r="AFE548" s="59"/>
      <c r="AFP548" s="59"/>
      <c r="AGA548" s="59"/>
      <c r="AGL548" s="59"/>
      <c r="AGW548" s="59"/>
      <c r="AHH548" s="59"/>
      <c r="AHS548" s="59"/>
      <c r="AID548" s="59"/>
      <c r="AIO548" s="59"/>
      <c r="AIZ548" s="59"/>
      <c r="AJK548" s="59"/>
      <c r="AJV548" s="59"/>
      <c r="AKG548" s="59"/>
      <c r="AKR548" s="59"/>
      <c r="ALC548" s="59"/>
      <c r="ALN548" s="59"/>
      <c r="ALY548" s="59"/>
      <c r="AMJ548" s="59"/>
      <c r="AMU548" s="59"/>
      <c r="ANF548" s="59"/>
      <c r="ANQ548" s="59"/>
      <c r="AOB548" s="59"/>
      <c r="AOM548" s="59"/>
      <c r="AOX548" s="59"/>
      <c r="API548" s="59"/>
      <c r="APT548" s="59"/>
      <c r="AQE548" s="59"/>
      <c r="AQP548" s="59"/>
      <c r="ARA548" s="59"/>
      <c r="ARL548" s="59"/>
      <c r="ARW548" s="59"/>
      <c r="ASH548" s="59"/>
      <c r="ASS548" s="59"/>
      <c r="ATD548" s="59"/>
      <c r="ATO548" s="59"/>
      <c r="ATZ548" s="59"/>
      <c r="AUK548" s="59"/>
      <c r="AUV548" s="59"/>
      <c r="AVG548" s="59"/>
      <c r="AVR548" s="59"/>
      <c r="AWC548" s="59"/>
      <c r="AWN548" s="59"/>
      <c r="AWY548" s="59"/>
      <c r="AXJ548" s="59"/>
      <c r="AXU548" s="59"/>
      <c r="AYF548" s="59"/>
      <c r="AYQ548" s="59"/>
      <c r="AZB548" s="59"/>
    </row>
    <row r="549" spans="1:1024 1035:1354" ht="18.75" customHeight="1" x14ac:dyDescent="0.25">
      <c r="A549" s="24">
        <f>'total Scrap'!A549</f>
        <v>0</v>
      </c>
      <c r="B549" s="29">
        <f>'total Scrap'!D549</f>
        <v>0</v>
      </c>
      <c r="C549" s="45">
        <f>'total Scrap'!E549</f>
        <v>0</v>
      </c>
      <c r="D549" s="8">
        <f>'total Scrap'!F549</f>
        <v>0</v>
      </c>
      <c r="E549" s="26">
        <f t="shared" ca="1" si="76"/>
        <v>1457</v>
      </c>
      <c r="F549" s="26">
        <f t="shared" si="77"/>
        <v>610</v>
      </c>
      <c r="G549" s="27">
        <f t="shared" ca="1" si="78"/>
        <v>43.571428571428569</v>
      </c>
      <c r="H549" s="26" t="e">
        <f t="shared" ca="1" si="79"/>
        <v>#NAME?</v>
      </c>
      <c r="I549" s="26"/>
      <c r="J549" s="30"/>
      <c r="P549" s="57">
        <f t="shared" si="80"/>
        <v>0</v>
      </c>
      <c r="Q549" s="30">
        <f t="shared" si="81"/>
        <v>0</v>
      </c>
      <c r="U549" s="42" t="e">
        <f ca="1">IF($C549=$R$3, $A549,)</f>
        <v>#NAME?</v>
      </c>
      <c r="W549" s="43" t="e">
        <f t="shared" ca="1" si="82"/>
        <v>#NAME?</v>
      </c>
      <c r="X549" s="42" t="e">
        <f t="shared" ca="1" si="83"/>
        <v>#NAME?</v>
      </c>
      <c r="AH549" s="59"/>
      <c r="AS549" s="59"/>
      <c r="BD549" s="59"/>
      <c r="BO549" s="59"/>
      <c r="BZ549" s="59"/>
      <c r="CK549" s="59"/>
      <c r="CV549" s="59"/>
      <c r="DG549" s="59"/>
      <c r="DR549" s="59"/>
      <c r="EC549" s="59"/>
      <c r="EN549" s="59"/>
      <c r="EY549" s="59"/>
      <c r="FJ549" s="59"/>
      <c r="FU549" s="59"/>
      <c r="GF549" s="59"/>
      <c r="GQ549" s="59"/>
      <c r="HB549" s="59"/>
      <c r="HM549" s="59"/>
      <c r="HX549" s="59"/>
      <c r="II549" s="59"/>
      <c r="IT549" s="59"/>
      <c r="JE549" s="59"/>
      <c r="JP549" s="59"/>
      <c r="KA549" s="59"/>
      <c r="KL549" s="59"/>
      <c r="KW549" s="59"/>
      <c r="LH549" s="59"/>
      <c r="LS549" s="59"/>
      <c r="MD549" s="59"/>
      <c r="MO549" s="59"/>
      <c r="MZ549" s="59"/>
      <c r="NK549" s="59"/>
      <c r="NV549" s="59"/>
      <c r="OG549" s="59"/>
      <c r="OR549" s="59"/>
      <c r="PC549" s="59"/>
      <c r="PN549" s="59"/>
      <c r="PY549" s="59"/>
      <c r="QJ549" s="59"/>
      <c r="QU549" s="59"/>
      <c r="RF549" s="59"/>
      <c r="RQ549" s="59"/>
      <c r="SB549" s="59"/>
      <c r="SM549" s="59"/>
      <c r="SX549" s="59"/>
      <c r="TI549" s="59"/>
      <c r="TT549" s="59"/>
      <c r="UE549" s="59"/>
      <c r="UP549" s="59"/>
      <c r="VA549" s="59"/>
      <c r="VL549" s="59"/>
      <c r="VW549" s="59"/>
      <c r="WH549" s="59"/>
      <c r="WS549" s="59"/>
      <c r="XD549" s="59"/>
      <c r="XO549" s="59"/>
      <c r="XZ549" s="59"/>
      <c r="YK549" s="59"/>
      <c r="YV549" s="59"/>
      <c r="ZG549" s="59"/>
      <c r="ZR549" s="59"/>
      <c r="AAC549" s="59"/>
      <c r="AAN549" s="59"/>
      <c r="AAY549" s="59"/>
      <c r="ABJ549" s="59"/>
      <c r="ABU549" s="59"/>
      <c r="ACF549" s="59"/>
      <c r="ACQ549" s="59"/>
      <c r="ADB549" s="59"/>
      <c r="ADM549" s="59"/>
      <c r="ADX549" s="59"/>
      <c r="AEI549" s="59"/>
      <c r="AET549" s="59"/>
      <c r="AFE549" s="59"/>
      <c r="AFP549" s="59"/>
      <c r="AGA549" s="59"/>
      <c r="AGL549" s="59"/>
      <c r="AGW549" s="59"/>
      <c r="AHH549" s="59"/>
      <c r="AHS549" s="59"/>
      <c r="AID549" s="59"/>
      <c r="AIO549" s="59"/>
      <c r="AIZ549" s="59"/>
      <c r="AJK549" s="59"/>
      <c r="AJV549" s="59"/>
      <c r="AKG549" s="59"/>
      <c r="AKR549" s="59"/>
      <c r="ALC549" s="59"/>
      <c r="ALN549" s="59"/>
      <c r="ALY549" s="59"/>
      <c r="AMJ549" s="59"/>
      <c r="AMU549" s="59"/>
      <c r="ANF549" s="59"/>
      <c r="ANQ549" s="59"/>
      <c r="AOB549" s="59"/>
      <c r="AOM549" s="59"/>
      <c r="AOX549" s="59"/>
      <c r="API549" s="59"/>
      <c r="APT549" s="59"/>
      <c r="AQE549" s="59"/>
      <c r="AQP549" s="59"/>
      <c r="ARA549" s="59"/>
      <c r="ARL549" s="59"/>
      <c r="ARW549" s="59"/>
      <c r="ASH549" s="59"/>
      <c r="ASS549" s="59"/>
      <c r="ATD549" s="59"/>
      <c r="ATO549" s="59"/>
      <c r="ATZ549" s="59"/>
      <c r="AUK549" s="59"/>
      <c r="AUV549" s="59"/>
      <c r="AVG549" s="59"/>
      <c r="AVR549" s="59"/>
      <c r="AWC549" s="59"/>
      <c r="AWN549" s="59"/>
      <c r="AWY549" s="59"/>
      <c r="AXJ549" s="59"/>
      <c r="AXU549" s="59"/>
      <c r="AYF549" s="59"/>
      <c r="AYQ549" s="59"/>
      <c r="AZB549" s="59"/>
    </row>
    <row r="550" spans="1:1024 1035:1354" ht="18.75" customHeight="1" x14ac:dyDescent="0.25">
      <c r="A550" s="24">
        <f>'total Scrap'!A550</f>
        <v>0</v>
      </c>
      <c r="B550" s="29">
        <f>'total Scrap'!D550</f>
        <v>0</v>
      </c>
      <c r="C550" s="45">
        <f>'total Scrap'!E550</f>
        <v>0</v>
      </c>
      <c r="D550" s="8">
        <f>'total Scrap'!F550</f>
        <v>0</v>
      </c>
      <c r="E550" s="26">
        <f t="shared" ca="1" si="76"/>
        <v>1457</v>
      </c>
      <c r="F550" s="26">
        <f t="shared" si="77"/>
        <v>610</v>
      </c>
      <c r="G550" s="27">
        <f t="shared" ca="1" si="78"/>
        <v>43.571428571428569</v>
      </c>
      <c r="H550" s="26" t="e">
        <f t="shared" ca="1" si="79"/>
        <v>#NAME?</v>
      </c>
      <c r="I550" s="26"/>
      <c r="J550" s="30"/>
      <c r="P550" s="57">
        <f t="shared" si="80"/>
        <v>0</v>
      </c>
      <c r="Q550" s="30">
        <f t="shared" si="81"/>
        <v>0</v>
      </c>
      <c r="U550" s="42" t="e">
        <f ca="1">IF($C550=$R$3, $A550,)</f>
        <v>#NAME?</v>
      </c>
      <c r="W550" s="43" t="e">
        <f t="shared" ca="1" si="82"/>
        <v>#NAME?</v>
      </c>
      <c r="X550" s="42" t="e">
        <f t="shared" ca="1" si="83"/>
        <v>#NAME?</v>
      </c>
      <c r="AH550" s="59"/>
      <c r="AS550" s="59"/>
      <c r="BD550" s="59"/>
      <c r="BO550" s="59"/>
      <c r="BZ550" s="59"/>
      <c r="CK550" s="59"/>
      <c r="CV550" s="59"/>
      <c r="DG550" s="59"/>
      <c r="DR550" s="59"/>
      <c r="EC550" s="59"/>
      <c r="EN550" s="59"/>
      <c r="EY550" s="59"/>
      <c r="FJ550" s="59"/>
      <c r="FU550" s="59"/>
      <c r="GF550" s="59"/>
      <c r="GQ550" s="59"/>
      <c r="HB550" s="59"/>
      <c r="HM550" s="59"/>
      <c r="HX550" s="59"/>
      <c r="II550" s="59"/>
      <c r="IT550" s="59"/>
      <c r="JE550" s="59"/>
      <c r="JP550" s="59"/>
      <c r="KA550" s="59"/>
      <c r="KL550" s="59"/>
      <c r="KW550" s="59"/>
      <c r="LH550" s="59"/>
      <c r="LS550" s="59"/>
      <c r="MD550" s="59"/>
      <c r="MO550" s="59"/>
      <c r="MZ550" s="59"/>
      <c r="NK550" s="59"/>
      <c r="NV550" s="59"/>
      <c r="OG550" s="59"/>
      <c r="OR550" s="59"/>
      <c r="PC550" s="59"/>
      <c r="PN550" s="59"/>
      <c r="PY550" s="59"/>
      <c r="QJ550" s="59"/>
      <c r="QU550" s="59"/>
      <c r="RF550" s="59"/>
      <c r="RQ550" s="59"/>
      <c r="SB550" s="59"/>
      <c r="SM550" s="59"/>
      <c r="SX550" s="59"/>
      <c r="TI550" s="59"/>
      <c r="TT550" s="59"/>
      <c r="UE550" s="59"/>
      <c r="UP550" s="59"/>
      <c r="VA550" s="59"/>
      <c r="VL550" s="59"/>
      <c r="VW550" s="59"/>
      <c r="WH550" s="59"/>
      <c r="WS550" s="59"/>
      <c r="XD550" s="59"/>
      <c r="XO550" s="59"/>
      <c r="XZ550" s="59"/>
      <c r="YK550" s="59"/>
      <c r="YV550" s="59"/>
      <c r="ZG550" s="59"/>
      <c r="ZR550" s="59"/>
      <c r="AAC550" s="59"/>
      <c r="AAN550" s="59"/>
      <c r="AAY550" s="59"/>
      <c r="ABJ550" s="59"/>
      <c r="ABU550" s="59"/>
      <c r="ACF550" s="59"/>
      <c r="ACQ550" s="59"/>
      <c r="ADB550" s="59"/>
      <c r="ADM550" s="59"/>
      <c r="ADX550" s="59"/>
      <c r="AEI550" s="59"/>
      <c r="AET550" s="59"/>
      <c r="AFE550" s="59"/>
      <c r="AFP550" s="59"/>
      <c r="AGA550" s="59"/>
      <c r="AGL550" s="59"/>
      <c r="AGW550" s="59"/>
      <c r="AHH550" s="59"/>
      <c r="AHS550" s="59"/>
      <c r="AID550" s="59"/>
      <c r="AIO550" s="59"/>
      <c r="AIZ550" s="59"/>
      <c r="AJK550" s="59"/>
      <c r="AJV550" s="59"/>
      <c r="AKG550" s="59"/>
      <c r="AKR550" s="59"/>
      <c r="ALC550" s="59"/>
      <c r="ALN550" s="59"/>
      <c r="ALY550" s="59"/>
      <c r="AMJ550" s="59"/>
      <c r="AMU550" s="59"/>
      <c r="ANF550" s="59"/>
      <c r="ANQ550" s="59"/>
      <c r="AOB550" s="59"/>
      <c r="AOM550" s="59"/>
      <c r="AOX550" s="59"/>
      <c r="API550" s="59"/>
      <c r="APT550" s="59"/>
      <c r="AQE550" s="59"/>
      <c r="AQP550" s="59"/>
      <c r="ARA550" s="59"/>
      <c r="ARL550" s="59"/>
      <c r="ARW550" s="59"/>
      <c r="ASH550" s="59"/>
      <c r="ASS550" s="59"/>
      <c r="ATD550" s="59"/>
      <c r="ATO550" s="59"/>
      <c r="ATZ550" s="59"/>
      <c r="AUK550" s="59"/>
      <c r="AUV550" s="59"/>
      <c r="AVG550" s="59"/>
      <c r="AVR550" s="59"/>
      <c r="AWC550" s="59"/>
      <c r="AWN550" s="59"/>
      <c r="AWY550" s="59"/>
      <c r="AXJ550" s="59"/>
      <c r="AXU550" s="59"/>
      <c r="AYF550" s="59"/>
      <c r="AYQ550" s="59"/>
      <c r="AZB550" s="59"/>
    </row>
    <row r="551" spans="1:1024 1035:1354" ht="18.75" customHeight="1" x14ac:dyDescent="0.25">
      <c r="A551" s="24">
        <f>'total Scrap'!A551</f>
        <v>0</v>
      </c>
      <c r="B551" s="29">
        <f>'total Scrap'!D551</f>
        <v>0</v>
      </c>
      <c r="C551" s="45">
        <f>'total Scrap'!E551</f>
        <v>0</v>
      </c>
      <c r="D551" s="8">
        <f>'total Scrap'!F551</f>
        <v>0</v>
      </c>
      <c r="E551" s="26">
        <f t="shared" ca="1" si="76"/>
        <v>1457</v>
      </c>
      <c r="F551" s="26">
        <f t="shared" si="77"/>
        <v>610</v>
      </c>
      <c r="G551" s="27">
        <f t="shared" ca="1" si="78"/>
        <v>43.571428571428569</v>
      </c>
      <c r="H551" s="26" t="e">
        <f t="shared" ca="1" si="79"/>
        <v>#NAME?</v>
      </c>
      <c r="I551" s="26"/>
      <c r="J551" s="30"/>
      <c r="P551" s="57">
        <f t="shared" si="80"/>
        <v>0</v>
      </c>
      <c r="Q551" s="30">
        <f t="shared" si="81"/>
        <v>0</v>
      </c>
      <c r="U551" s="42" t="e">
        <f ca="1">IF($C551=$R$3, $A551,)</f>
        <v>#NAME?</v>
      </c>
      <c r="W551" s="43" t="e">
        <f t="shared" ca="1" si="82"/>
        <v>#NAME?</v>
      </c>
      <c r="X551" s="42" t="e">
        <f t="shared" ca="1" si="83"/>
        <v>#NAME?</v>
      </c>
      <c r="AH551" s="59"/>
      <c r="AS551" s="59"/>
      <c r="BD551" s="59"/>
      <c r="BO551" s="59"/>
      <c r="BZ551" s="59"/>
      <c r="CK551" s="59"/>
      <c r="CV551" s="59"/>
      <c r="DG551" s="59"/>
      <c r="DR551" s="59"/>
      <c r="EC551" s="59"/>
      <c r="EN551" s="59"/>
      <c r="EY551" s="59"/>
      <c r="FJ551" s="59"/>
      <c r="FU551" s="59"/>
      <c r="GF551" s="59"/>
      <c r="GQ551" s="59"/>
      <c r="HB551" s="59"/>
      <c r="HM551" s="59"/>
      <c r="HX551" s="59"/>
      <c r="II551" s="59"/>
      <c r="IT551" s="59"/>
      <c r="JE551" s="59"/>
      <c r="JP551" s="59"/>
      <c r="KA551" s="59"/>
      <c r="KL551" s="59"/>
      <c r="KW551" s="59"/>
      <c r="LH551" s="59"/>
      <c r="LS551" s="59"/>
      <c r="MD551" s="59"/>
      <c r="MO551" s="59"/>
      <c r="MZ551" s="59"/>
      <c r="NK551" s="59"/>
      <c r="NV551" s="59"/>
      <c r="OG551" s="59"/>
      <c r="OR551" s="59"/>
      <c r="PC551" s="59"/>
      <c r="PN551" s="59"/>
      <c r="PY551" s="59"/>
      <c r="QJ551" s="59"/>
      <c r="QU551" s="59"/>
      <c r="RF551" s="59"/>
      <c r="RQ551" s="59"/>
      <c r="SB551" s="59"/>
      <c r="SM551" s="59"/>
      <c r="SX551" s="59"/>
      <c r="TI551" s="59"/>
      <c r="TT551" s="59"/>
      <c r="UE551" s="59"/>
      <c r="UP551" s="59"/>
      <c r="VA551" s="59"/>
      <c r="VL551" s="59"/>
      <c r="VW551" s="59"/>
      <c r="WH551" s="59"/>
      <c r="WS551" s="59"/>
      <c r="XD551" s="59"/>
      <c r="XO551" s="59"/>
      <c r="XZ551" s="59"/>
      <c r="YK551" s="59"/>
      <c r="YV551" s="59"/>
      <c r="ZG551" s="59"/>
      <c r="ZR551" s="59"/>
      <c r="AAC551" s="59"/>
      <c r="AAN551" s="59"/>
      <c r="AAY551" s="59"/>
      <c r="ABJ551" s="59"/>
      <c r="ABU551" s="59"/>
      <c r="ACF551" s="59"/>
      <c r="ACQ551" s="59"/>
      <c r="ADB551" s="59"/>
      <c r="ADM551" s="59"/>
      <c r="ADX551" s="59"/>
      <c r="AEI551" s="59"/>
      <c r="AET551" s="59"/>
      <c r="AFE551" s="59"/>
      <c r="AFP551" s="59"/>
      <c r="AGA551" s="59"/>
      <c r="AGL551" s="59"/>
      <c r="AGW551" s="59"/>
      <c r="AHH551" s="59"/>
      <c r="AHS551" s="59"/>
      <c r="AID551" s="59"/>
      <c r="AIO551" s="59"/>
      <c r="AIZ551" s="59"/>
      <c r="AJK551" s="59"/>
      <c r="AJV551" s="59"/>
      <c r="AKG551" s="59"/>
      <c r="AKR551" s="59"/>
      <c r="ALC551" s="59"/>
      <c r="ALN551" s="59"/>
      <c r="ALY551" s="59"/>
      <c r="AMJ551" s="59"/>
      <c r="AMU551" s="59"/>
      <c r="ANF551" s="59"/>
      <c r="ANQ551" s="59"/>
      <c r="AOB551" s="59"/>
      <c r="AOM551" s="59"/>
      <c r="AOX551" s="59"/>
      <c r="API551" s="59"/>
      <c r="APT551" s="59"/>
      <c r="AQE551" s="59"/>
      <c r="AQP551" s="59"/>
      <c r="ARA551" s="59"/>
      <c r="ARL551" s="59"/>
      <c r="ARW551" s="59"/>
      <c r="ASH551" s="59"/>
      <c r="ASS551" s="59"/>
      <c r="ATD551" s="59"/>
      <c r="ATO551" s="59"/>
      <c r="ATZ551" s="59"/>
      <c r="AUK551" s="59"/>
      <c r="AUV551" s="59"/>
      <c r="AVG551" s="59"/>
      <c r="AVR551" s="59"/>
      <c r="AWC551" s="59"/>
      <c r="AWN551" s="59"/>
      <c r="AWY551" s="59"/>
      <c r="AXJ551" s="59"/>
      <c r="AXU551" s="59"/>
      <c r="AYF551" s="59"/>
      <c r="AYQ551" s="59"/>
      <c r="AZB551" s="59"/>
    </row>
    <row r="552" spans="1:1024 1035:1354" ht="18.75" customHeight="1" x14ac:dyDescent="0.25">
      <c r="A552" s="24">
        <f>'total Scrap'!A552</f>
        <v>0</v>
      </c>
      <c r="B552" s="29">
        <f>'total Scrap'!D552</f>
        <v>0</v>
      </c>
      <c r="C552" s="45">
        <f>'total Scrap'!E552</f>
        <v>0</v>
      </c>
      <c r="D552" s="8">
        <f>'total Scrap'!F552</f>
        <v>0</v>
      </c>
      <c r="E552" s="26">
        <f t="shared" ca="1" si="76"/>
        <v>1457</v>
      </c>
      <c r="F552" s="26">
        <f t="shared" si="77"/>
        <v>610</v>
      </c>
      <c r="G552" s="27">
        <f t="shared" ca="1" si="78"/>
        <v>43.571428571428569</v>
      </c>
      <c r="H552" s="26" t="e">
        <f t="shared" ca="1" si="79"/>
        <v>#NAME?</v>
      </c>
      <c r="I552" s="26"/>
      <c r="J552" s="30"/>
      <c r="P552" s="57">
        <f t="shared" si="80"/>
        <v>0</v>
      </c>
      <c r="Q552" s="30">
        <f t="shared" si="81"/>
        <v>0</v>
      </c>
      <c r="U552" s="42" t="e">
        <f ca="1">IF($C552=$R$3, $A552,)</f>
        <v>#NAME?</v>
      </c>
      <c r="W552" s="43" t="e">
        <f t="shared" ca="1" si="82"/>
        <v>#NAME?</v>
      </c>
      <c r="X552" s="42" t="e">
        <f t="shared" ca="1" si="83"/>
        <v>#NAME?</v>
      </c>
      <c r="AH552" s="59"/>
      <c r="AS552" s="59"/>
      <c r="BD552" s="59"/>
      <c r="BO552" s="59"/>
      <c r="BZ552" s="59"/>
      <c r="CK552" s="59"/>
      <c r="CV552" s="59"/>
      <c r="DG552" s="59"/>
      <c r="DR552" s="59"/>
      <c r="EC552" s="59"/>
      <c r="EN552" s="59"/>
      <c r="EY552" s="59"/>
      <c r="FJ552" s="59"/>
      <c r="FU552" s="59"/>
      <c r="GF552" s="59"/>
      <c r="GQ552" s="59"/>
      <c r="HB552" s="59"/>
      <c r="HM552" s="59"/>
      <c r="HX552" s="59"/>
      <c r="II552" s="59"/>
      <c r="IT552" s="59"/>
      <c r="JE552" s="59"/>
      <c r="JP552" s="59"/>
      <c r="KA552" s="59"/>
      <c r="KL552" s="59"/>
      <c r="KW552" s="59"/>
      <c r="LH552" s="59"/>
      <c r="LS552" s="59"/>
      <c r="MD552" s="59"/>
      <c r="MO552" s="59"/>
      <c r="MZ552" s="59"/>
      <c r="NK552" s="59"/>
      <c r="NV552" s="59"/>
      <c r="OG552" s="59"/>
      <c r="OR552" s="59"/>
      <c r="PC552" s="59"/>
      <c r="PN552" s="59"/>
      <c r="PY552" s="59"/>
      <c r="QJ552" s="59"/>
      <c r="QU552" s="59"/>
      <c r="RF552" s="59"/>
      <c r="RQ552" s="59"/>
      <c r="SB552" s="59"/>
      <c r="SM552" s="59"/>
      <c r="SX552" s="59"/>
      <c r="TI552" s="59"/>
      <c r="TT552" s="59"/>
      <c r="UE552" s="59"/>
      <c r="UP552" s="59"/>
      <c r="VA552" s="59"/>
      <c r="VL552" s="59"/>
      <c r="VW552" s="59"/>
      <c r="WH552" s="59"/>
      <c r="WS552" s="59"/>
      <c r="XD552" s="59"/>
      <c r="XO552" s="59"/>
      <c r="XZ552" s="59"/>
      <c r="YK552" s="59"/>
      <c r="YV552" s="59"/>
      <c r="ZG552" s="59"/>
      <c r="ZR552" s="59"/>
      <c r="AAC552" s="59"/>
      <c r="AAN552" s="59"/>
      <c r="AAY552" s="59"/>
      <c r="ABJ552" s="59"/>
      <c r="ABU552" s="59"/>
      <c r="ACF552" s="59"/>
      <c r="ACQ552" s="59"/>
      <c r="ADB552" s="59"/>
      <c r="ADM552" s="59"/>
      <c r="ADX552" s="59"/>
      <c r="AEI552" s="59"/>
      <c r="AET552" s="59"/>
      <c r="AFE552" s="59"/>
      <c r="AFP552" s="59"/>
      <c r="AGA552" s="59"/>
      <c r="AGL552" s="59"/>
      <c r="AGW552" s="59"/>
      <c r="AHH552" s="59"/>
      <c r="AHS552" s="59"/>
      <c r="AID552" s="59"/>
      <c r="AIO552" s="59"/>
      <c r="AIZ552" s="59"/>
      <c r="AJK552" s="59"/>
      <c r="AJV552" s="59"/>
      <c r="AKG552" s="59"/>
      <c r="AKR552" s="59"/>
      <c r="ALC552" s="59"/>
      <c r="ALN552" s="59"/>
      <c r="ALY552" s="59"/>
      <c r="AMJ552" s="59"/>
      <c r="AMU552" s="59"/>
      <c r="ANF552" s="59"/>
      <c r="ANQ552" s="59"/>
      <c r="AOB552" s="59"/>
      <c r="AOM552" s="59"/>
      <c r="AOX552" s="59"/>
      <c r="API552" s="59"/>
      <c r="APT552" s="59"/>
      <c r="AQE552" s="59"/>
      <c r="AQP552" s="59"/>
      <c r="ARA552" s="59"/>
      <c r="ARL552" s="59"/>
      <c r="ARW552" s="59"/>
      <c r="ASH552" s="59"/>
      <c r="ASS552" s="59"/>
      <c r="ATD552" s="59"/>
      <c r="ATO552" s="59"/>
      <c r="ATZ552" s="59"/>
      <c r="AUK552" s="59"/>
      <c r="AUV552" s="59"/>
      <c r="AVG552" s="59"/>
      <c r="AVR552" s="59"/>
      <c r="AWC552" s="59"/>
      <c r="AWN552" s="59"/>
      <c r="AWY552" s="59"/>
      <c r="AXJ552" s="59"/>
      <c r="AXU552" s="59"/>
      <c r="AYF552" s="59"/>
      <c r="AYQ552" s="59"/>
      <c r="AZB552" s="59"/>
    </row>
    <row r="553" spans="1:1024 1035:1354" ht="18.75" customHeight="1" x14ac:dyDescent="0.25">
      <c r="A553" s="24">
        <f>'total Scrap'!A553</f>
        <v>0</v>
      </c>
      <c r="B553" s="29">
        <f>'total Scrap'!D553</f>
        <v>0</v>
      </c>
      <c r="C553" s="45">
        <f>'total Scrap'!E553</f>
        <v>0</v>
      </c>
      <c r="D553" s="8">
        <f>'total Scrap'!F553</f>
        <v>0</v>
      </c>
      <c r="E553" s="26">
        <f t="shared" ca="1" si="76"/>
        <v>1457</v>
      </c>
      <c r="F553" s="26">
        <f t="shared" si="77"/>
        <v>610</v>
      </c>
      <c r="G553" s="27">
        <f t="shared" ca="1" si="78"/>
        <v>43.571428571428569</v>
      </c>
      <c r="H553" s="26" t="e">
        <f t="shared" ca="1" si="79"/>
        <v>#NAME?</v>
      </c>
      <c r="I553" s="26"/>
      <c r="J553" s="30"/>
      <c r="P553" s="57">
        <f t="shared" si="80"/>
        <v>0</v>
      </c>
      <c r="Q553" s="30">
        <f t="shared" si="81"/>
        <v>0</v>
      </c>
      <c r="U553" s="42" t="e">
        <f ca="1">IF($C553=$R$3, $A553,)</f>
        <v>#NAME?</v>
      </c>
      <c r="W553" s="43" t="e">
        <f t="shared" ca="1" si="82"/>
        <v>#NAME?</v>
      </c>
      <c r="X553" s="42" t="e">
        <f t="shared" ca="1" si="83"/>
        <v>#NAME?</v>
      </c>
      <c r="AH553" s="59"/>
      <c r="AS553" s="59"/>
      <c r="BD553" s="59"/>
      <c r="BO553" s="59"/>
      <c r="BZ553" s="59"/>
      <c r="CK553" s="59"/>
      <c r="CV553" s="59"/>
      <c r="DG553" s="59"/>
      <c r="DR553" s="59"/>
      <c r="EC553" s="59"/>
      <c r="EN553" s="59"/>
      <c r="EY553" s="59"/>
      <c r="FJ553" s="59"/>
      <c r="FU553" s="59"/>
      <c r="GF553" s="59"/>
      <c r="GQ553" s="59"/>
      <c r="HB553" s="59"/>
      <c r="HM553" s="59"/>
      <c r="HX553" s="59"/>
      <c r="II553" s="59"/>
      <c r="IT553" s="59"/>
      <c r="JE553" s="59"/>
      <c r="JP553" s="59"/>
      <c r="KA553" s="59"/>
      <c r="KL553" s="59"/>
      <c r="KW553" s="59"/>
      <c r="LH553" s="59"/>
      <c r="LS553" s="59"/>
      <c r="MD553" s="59"/>
      <c r="MO553" s="59"/>
      <c r="MZ553" s="59"/>
      <c r="NK553" s="59"/>
      <c r="NV553" s="59"/>
      <c r="OG553" s="59"/>
      <c r="OR553" s="59"/>
      <c r="PC553" s="59"/>
      <c r="PN553" s="59"/>
      <c r="PY553" s="59"/>
      <c r="QJ553" s="59"/>
      <c r="QU553" s="59"/>
      <c r="RF553" s="59"/>
      <c r="RQ553" s="59"/>
      <c r="SB553" s="59"/>
      <c r="SM553" s="59"/>
      <c r="SX553" s="59"/>
      <c r="TI553" s="59"/>
      <c r="TT553" s="59"/>
      <c r="UE553" s="59"/>
      <c r="UP553" s="59"/>
      <c r="VA553" s="59"/>
      <c r="VL553" s="59"/>
      <c r="VW553" s="59"/>
      <c r="WH553" s="59"/>
      <c r="WS553" s="59"/>
      <c r="XD553" s="59"/>
      <c r="XO553" s="59"/>
      <c r="XZ553" s="59"/>
      <c r="YK553" s="59"/>
      <c r="YV553" s="59"/>
      <c r="ZG553" s="59"/>
      <c r="ZR553" s="59"/>
      <c r="AAC553" s="59"/>
      <c r="AAN553" s="59"/>
      <c r="AAY553" s="59"/>
      <c r="ABJ553" s="59"/>
      <c r="ABU553" s="59"/>
      <c r="ACF553" s="59"/>
      <c r="ACQ553" s="59"/>
      <c r="ADB553" s="59"/>
      <c r="ADM553" s="59"/>
      <c r="ADX553" s="59"/>
      <c r="AEI553" s="59"/>
      <c r="AET553" s="59"/>
      <c r="AFE553" s="59"/>
      <c r="AFP553" s="59"/>
      <c r="AGA553" s="59"/>
      <c r="AGL553" s="59"/>
      <c r="AGW553" s="59"/>
      <c r="AHH553" s="59"/>
      <c r="AHS553" s="59"/>
      <c r="AID553" s="59"/>
      <c r="AIO553" s="59"/>
      <c r="AIZ553" s="59"/>
      <c r="AJK553" s="59"/>
      <c r="AJV553" s="59"/>
      <c r="AKG553" s="59"/>
      <c r="AKR553" s="59"/>
      <c r="ALC553" s="59"/>
      <c r="ALN553" s="59"/>
      <c r="ALY553" s="59"/>
      <c r="AMJ553" s="59"/>
      <c r="AMU553" s="59"/>
      <c r="ANF553" s="59"/>
      <c r="ANQ553" s="59"/>
      <c r="AOB553" s="59"/>
      <c r="AOM553" s="59"/>
      <c r="AOX553" s="59"/>
      <c r="API553" s="59"/>
      <c r="APT553" s="59"/>
      <c r="AQE553" s="59"/>
      <c r="AQP553" s="59"/>
      <c r="ARA553" s="59"/>
      <c r="ARL553" s="59"/>
      <c r="ARW553" s="59"/>
      <c r="ASH553" s="59"/>
      <c r="ASS553" s="59"/>
      <c r="ATD553" s="59"/>
      <c r="ATO553" s="59"/>
      <c r="ATZ553" s="59"/>
      <c r="AUK553" s="59"/>
      <c r="AUV553" s="59"/>
      <c r="AVG553" s="59"/>
      <c r="AVR553" s="59"/>
      <c r="AWC553" s="59"/>
      <c r="AWN553" s="59"/>
      <c r="AWY553" s="59"/>
      <c r="AXJ553" s="59"/>
      <c r="AXU553" s="59"/>
      <c r="AYF553" s="59"/>
      <c r="AYQ553" s="59"/>
      <c r="AZB553" s="59"/>
    </row>
    <row r="554" spans="1:1024 1035:1354" ht="18.75" customHeight="1" x14ac:dyDescent="0.25">
      <c r="A554" s="24">
        <f>'total Scrap'!A554</f>
        <v>0</v>
      </c>
      <c r="B554" s="29">
        <f>'total Scrap'!D554</f>
        <v>0</v>
      </c>
      <c r="C554" s="45">
        <f>'total Scrap'!E554</f>
        <v>0</v>
      </c>
      <c r="D554" s="8">
        <f>'total Scrap'!F554</f>
        <v>0</v>
      </c>
      <c r="E554" s="26">
        <f t="shared" ca="1" si="76"/>
        <v>1457</v>
      </c>
      <c r="F554" s="26">
        <f t="shared" si="77"/>
        <v>610</v>
      </c>
      <c r="G554" s="27">
        <f t="shared" ca="1" si="78"/>
        <v>43.571428571428569</v>
      </c>
      <c r="H554" s="26" t="e">
        <f t="shared" ca="1" si="79"/>
        <v>#NAME?</v>
      </c>
      <c r="I554" s="26"/>
      <c r="J554" s="30"/>
      <c r="P554" s="57">
        <f t="shared" si="80"/>
        <v>0</v>
      </c>
      <c r="Q554" s="30">
        <f t="shared" si="81"/>
        <v>0</v>
      </c>
      <c r="U554" s="42" t="e">
        <f ca="1">IF($C554=$R$3, $A554,)</f>
        <v>#NAME?</v>
      </c>
      <c r="W554" s="43" t="e">
        <f t="shared" ca="1" si="82"/>
        <v>#NAME?</v>
      </c>
      <c r="X554" s="42" t="e">
        <f t="shared" ca="1" si="83"/>
        <v>#NAME?</v>
      </c>
      <c r="AH554" s="59"/>
      <c r="AS554" s="59"/>
      <c r="BD554" s="59"/>
      <c r="BO554" s="59"/>
      <c r="BZ554" s="59"/>
      <c r="CK554" s="59"/>
      <c r="CV554" s="59"/>
      <c r="DG554" s="59"/>
      <c r="DR554" s="59"/>
      <c r="EC554" s="59"/>
      <c r="EN554" s="59"/>
      <c r="EY554" s="59"/>
      <c r="FJ554" s="59"/>
      <c r="FU554" s="59"/>
      <c r="GF554" s="59"/>
      <c r="GQ554" s="59"/>
      <c r="HB554" s="59"/>
      <c r="HM554" s="59"/>
      <c r="HX554" s="59"/>
      <c r="II554" s="59"/>
      <c r="IT554" s="59"/>
      <c r="JE554" s="59"/>
      <c r="JP554" s="59"/>
      <c r="KA554" s="59"/>
      <c r="KL554" s="59"/>
      <c r="KW554" s="59"/>
      <c r="LH554" s="59"/>
      <c r="LS554" s="59"/>
      <c r="MD554" s="59"/>
      <c r="MO554" s="59"/>
      <c r="MZ554" s="59"/>
      <c r="NK554" s="59"/>
      <c r="NV554" s="59"/>
      <c r="OG554" s="59"/>
      <c r="OR554" s="59"/>
      <c r="PC554" s="59"/>
      <c r="PN554" s="59"/>
      <c r="PY554" s="59"/>
      <c r="QJ554" s="59"/>
      <c r="QU554" s="59"/>
      <c r="RF554" s="59"/>
      <c r="RQ554" s="59"/>
      <c r="SB554" s="59"/>
      <c r="SM554" s="59"/>
      <c r="SX554" s="59"/>
      <c r="TI554" s="59"/>
      <c r="TT554" s="59"/>
      <c r="UE554" s="59"/>
      <c r="UP554" s="59"/>
      <c r="VA554" s="59"/>
      <c r="VL554" s="59"/>
      <c r="VW554" s="59"/>
      <c r="WH554" s="59"/>
      <c r="WS554" s="59"/>
      <c r="XD554" s="59"/>
      <c r="XO554" s="59"/>
      <c r="XZ554" s="59"/>
      <c r="YK554" s="59"/>
      <c r="YV554" s="59"/>
      <c r="ZG554" s="59"/>
      <c r="ZR554" s="59"/>
      <c r="AAC554" s="59"/>
      <c r="AAN554" s="59"/>
      <c r="AAY554" s="59"/>
      <c r="ABJ554" s="59"/>
      <c r="ABU554" s="59"/>
      <c r="ACF554" s="59"/>
      <c r="ACQ554" s="59"/>
      <c r="ADB554" s="59"/>
      <c r="ADM554" s="59"/>
      <c r="ADX554" s="59"/>
      <c r="AEI554" s="59"/>
      <c r="AET554" s="59"/>
      <c r="AFE554" s="59"/>
      <c r="AFP554" s="59"/>
      <c r="AGA554" s="59"/>
      <c r="AGL554" s="59"/>
      <c r="AGW554" s="59"/>
      <c r="AHH554" s="59"/>
      <c r="AHS554" s="59"/>
      <c r="AID554" s="59"/>
      <c r="AIO554" s="59"/>
      <c r="AIZ554" s="59"/>
      <c r="AJK554" s="59"/>
      <c r="AJV554" s="59"/>
      <c r="AKG554" s="59"/>
      <c r="AKR554" s="59"/>
      <c r="ALC554" s="59"/>
      <c r="ALN554" s="59"/>
      <c r="ALY554" s="59"/>
      <c r="AMJ554" s="59"/>
      <c r="AMU554" s="59"/>
      <c r="ANF554" s="59"/>
      <c r="ANQ554" s="59"/>
      <c r="AOB554" s="59"/>
      <c r="AOM554" s="59"/>
      <c r="AOX554" s="59"/>
      <c r="API554" s="59"/>
      <c r="APT554" s="59"/>
      <c r="AQE554" s="59"/>
      <c r="AQP554" s="59"/>
      <c r="ARA554" s="59"/>
      <c r="ARL554" s="59"/>
      <c r="ARW554" s="59"/>
      <c r="ASH554" s="59"/>
      <c r="ASS554" s="59"/>
      <c r="ATD554" s="59"/>
      <c r="ATO554" s="59"/>
      <c r="ATZ554" s="59"/>
      <c r="AUK554" s="59"/>
      <c r="AUV554" s="59"/>
      <c r="AVG554" s="59"/>
      <c r="AVR554" s="59"/>
      <c r="AWC554" s="59"/>
      <c r="AWN554" s="59"/>
      <c r="AWY554" s="59"/>
      <c r="AXJ554" s="59"/>
      <c r="AXU554" s="59"/>
      <c r="AYF554" s="59"/>
      <c r="AYQ554" s="59"/>
      <c r="AZB554" s="59"/>
    </row>
    <row r="555" spans="1:1024 1035:1354" ht="18.75" customHeight="1" x14ac:dyDescent="0.25">
      <c r="A555" s="24">
        <f>'total Scrap'!A555</f>
        <v>0</v>
      </c>
      <c r="B555" s="29">
        <f>'total Scrap'!D555</f>
        <v>0</v>
      </c>
      <c r="C555" s="45">
        <f>'total Scrap'!E555</f>
        <v>0</v>
      </c>
      <c r="D555" s="8">
        <f>'total Scrap'!F555</f>
        <v>0</v>
      </c>
      <c r="E555" s="26">
        <f t="shared" ca="1" si="76"/>
        <v>1457</v>
      </c>
      <c r="F555" s="26">
        <f t="shared" si="77"/>
        <v>610</v>
      </c>
      <c r="G555" s="27">
        <f t="shared" ca="1" si="78"/>
        <v>43.571428571428569</v>
      </c>
      <c r="H555" s="26" t="e">
        <f t="shared" ca="1" si="79"/>
        <v>#NAME?</v>
      </c>
      <c r="I555" s="26"/>
      <c r="J555" s="30"/>
      <c r="P555" s="57">
        <f t="shared" si="80"/>
        <v>0</v>
      </c>
      <c r="Q555" s="30">
        <f t="shared" si="81"/>
        <v>0</v>
      </c>
      <c r="U555" s="42" t="e">
        <f ca="1">IF($C555=$R$3, $A555,)</f>
        <v>#NAME?</v>
      </c>
      <c r="W555" s="43" t="e">
        <f t="shared" ca="1" si="82"/>
        <v>#NAME?</v>
      </c>
      <c r="X555" s="42" t="e">
        <f t="shared" ca="1" si="83"/>
        <v>#NAME?</v>
      </c>
      <c r="AH555" s="59"/>
      <c r="AS555" s="59"/>
      <c r="BD555" s="59"/>
      <c r="BO555" s="59"/>
      <c r="BZ555" s="59"/>
      <c r="CK555" s="59"/>
      <c r="CV555" s="59"/>
      <c r="DG555" s="59"/>
      <c r="DR555" s="59"/>
      <c r="EC555" s="59"/>
      <c r="EN555" s="59"/>
      <c r="EY555" s="59"/>
      <c r="FJ555" s="59"/>
      <c r="FU555" s="59"/>
      <c r="GF555" s="59"/>
      <c r="GQ555" s="59"/>
      <c r="HB555" s="59"/>
      <c r="HM555" s="59"/>
      <c r="HX555" s="59"/>
      <c r="II555" s="59"/>
      <c r="IT555" s="59"/>
      <c r="JE555" s="59"/>
      <c r="JP555" s="59"/>
      <c r="KA555" s="59"/>
      <c r="KL555" s="59"/>
      <c r="KW555" s="59"/>
      <c r="LH555" s="59"/>
      <c r="LS555" s="59"/>
      <c r="MD555" s="59"/>
      <c r="MO555" s="59"/>
      <c r="MZ555" s="59"/>
      <c r="NK555" s="59"/>
      <c r="NV555" s="59"/>
      <c r="OG555" s="59"/>
      <c r="OR555" s="59"/>
      <c r="PC555" s="59"/>
      <c r="PN555" s="59"/>
      <c r="PY555" s="59"/>
      <c r="QJ555" s="59"/>
      <c r="QU555" s="59"/>
      <c r="RF555" s="59"/>
      <c r="RQ555" s="59"/>
      <c r="SB555" s="59"/>
      <c r="SM555" s="59"/>
      <c r="SX555" s="59"/>
      <c r="TI555" s="59"/>
      <c r="TT555" s="59"/>
      <c r="UE555" s="59"/>
      <c r="UP555" s="59"/>
      <c r="VA555" s="59"/>
      <c r="VL555" s="59"/>
      <c r="VW555" s="59"/>
      <c r="WH555" s="59"/>
      <c r="WS555" s="59"/>
      <c r="XD555" s="59"/>
      <c r="XO555" s="59"/>
      <c r="XZ555" s="59"/>
      <c r="YK555" s="59"/>
      <c r="YV555" s="59"/>
      <c r="ZG555" s="59"/>
      <c r="ZR555" s="59"/>
      <c r="AAC555" s="59"/>
      <c r="AAN555" s="59"/>
      <c r="AAY555" s="59"/>
      <c r="ABJ555" s="59"/>
      <c r="ABU555" s="59"/>
      <c r="ACF555" s="59"/>
      <c r="ACQ555" s="59"/>
      <c r="ADB555" s="59"/>
      <c r="ADM555" s="59"/>
      <c r="ADX555" s="59"/>
      <c r="AEI555" s="59"/>
      <c r="AET555" s="59"/>
      <c r="AFE555" s="59"/>
      <c r="AFP555" s="59"/>
      <c r="AGA555" s="59"/>
      <c r="AGL555" s="59"/>
      <c r="AGW555" s="59"/>
      <c r="AHH555" s="59"/>
      <c r="AHS555" s="59"/>
      <c r="AID555" s="59"/>
      <c r="AIO555" s="59"/>
      <c r="AIZ555" s="59"/>
      <c r="AJK555" s="59"/>
      <c r="AJV555" s="59"/>
      <c r="AKG555" s="59"/>
      <c r="AKR555" s="59"/>
      <c r="ALC555" s="59"/>
      <c r="ALN555" s="59"/>
      <c r="ALY555" s="59"/>
      <c r="AMJ555" s="59"/>
      <c r="AMU555" s="59"/>
      <c r="ANF555" s="59"/>
      <c r="ANQ555" s="59"/>
      <c r="AOB555" s="59"/>
      <c r="AOM555" s="59"/>
      <c r="AOX555" s="59"/>
      <c r="API555" s="59"/>
      <c r="APT555" s="59"/>
      <c r="AQE555" s="59"/>
      <c r="AQP555" s="59"/>
      <c r="ARA555" s="59"/>
      <c r="ARL555" s="59"/>
      <c r="ARW555" s="59"/>
      <c r="ASH555" s="59"/>
      <c r="ASS555" s="59"/>
      <c r="ATD555" s="59"/>
      <c r="ATO555" s="59"/>
      <c r="ATZ555" s="59"/>
      <c r="AUK555" s="59"/>
      <c r="AUV555" s="59"/>
      <c r="AVG555" s="59"/>
      <c r="AVR555" s="59"/>
      <c r="AWC555" s="59"/>
      <c r="AWN555" s="59"/>
      <c r="AWY555" s="59"/>
      <c r="AXJ555" s="59"/>
      <c r="AXU555" s="59"/>
      <c r="AYF555" s="59"/>
      <c r="AYQ555" s="59"/>
      <c r="AZB555" s="59"/>
    </row>
    <row r="556" spans="1:1024 1035:1354" ht="18.75" customHeight="1" x14ac:dyDescent="0.25">
      <c r="A556" s="24">
        <f>'total Scrap'!A556</f>
        <v>0</v>
      </c>
      <c r="B556" s="29">
        <f>'total Scrap'!D556</f>
        <v>0</v>
      </c>
      <c r="C556" s="45">
        <f>'total Scrap'!E556</f>
        <v>0</v>
      </c>
      <c r="D556" s="8">
        <f>'total Scrap'!F556</f>
        <v>0</v>
      </c>
      <c r="E556" s="26">
        <f t="shared" ca="1" si="76"/>
        <v>1457</v>
      </c>
      <c r="F556" s="26">
        <f t="shared" si="77"/>
        <v>610</v>
      </c>
      <c r="G556" s="27">
        <f t="shared" ca="1" si="78"/>
        <v>43.571428571428569</v>
      </c>
      <c r="H556" s="26" t="e">
        <f t="shared" ca="1" si="79"/>
        <v>#NAME?</v>
      </c>
      <c r="I556" s="26"/>
      <c r="J556" s="30"/>
      <c r="P556" s="57">
        <f t="shared" si="80"/>
        <v>0</v>
      </c>
      <c r="Q556" s="30">
        <f t="shared" si="81"/>
        <v>0</v>
      </c>
      <c r="U556" s="42" t="e">
        <f ca="1">IF($C556=$R$3, $A556,)</f>
        <v>#NAME?</v>
      </c>
      <c r="W556" s="43" t="e">
        <f t="shared" ca="1" si="82"/>
        <v>#NAME?</v>
      </c>
      <c r="X556" s="42" t="e">
        <f t="shared" ca="1" si="83"/>
        <v>#NAME?</v>
      </c>
      <c r="AH556" s="59"/>
      <c r="AS556" s="59"/>
      <c r="BD556" s="59"/>
      <c r="BO556" s="59"/>
      <c r="BZ556" s="59"/>
      <c r="CK556" s="59"/>
      <c r="CV556" s="59"/>
      <c r="DG556" s="59"/>
      <c r="DR556" s="59"/>
      <c r="EC556" s="59"/>
      <c r="EN556" s="59"/>
      <c r="EY556" s="59"/>
      <c r="FJ556" s="59"/>
      <c r="FU556" s="59"/>
      <c r="GF556" s="59"/>
      <c r="GQ556" s="59"/>
      <c r="HB556" s="59"/>
      <c r="HM556" s="59"/>
      <c r="HX556" s="59"/>
      <c r="II556" s="59"/>
      <c r="IT556" s="59"/>
      <c r="JE556" s="59"/>
      <c r="JP556" s="59"/>
      <c r="KA556" s="59"/>
      <c r="KL556" s="59"/>
      <c r="KW556" s="59"/>
      <c r="LH556" s="59"/>
      <c r="LS556" s="59"/>
      <c r="MD556" s="59"/>
      <c r="MO556" s="59"/>
      <c r="MZ556" s="59"/>
      <c r="NK556" s="59"/>
      <c r="NV556" s="59"/>
      <c r="OG556" s="59"/>
      <c r="OR556" s="59"/>
      <c r="PC556" s="59"/>
      <c r="PN556" s="59"/>
      <c r="PY556" s="59"/>
      <c r="QJ556" s="59"/>
      <c r="QU556" s="59"/>
      <c r="RF556" s="59"/>
      <c r="RQ556" s="59"/>
      <c r="SB556" s="59"/>
      <c r="SM556" s="59"/>
      <c r="SX556" s="59"/>
      <c r="TI556" s="59"/>
      <c r="TT556" s="59"/>
      <c r="UE556" s="59"/>
      <c r="UP556" s="59"/>
      <c r="VA556" s="59"/>
      <c r="VL556" s="59"/>
      <c r="VW556" s="59"/>
      <c r="WH556" s="59"/>
      <c r="WS556" s="59"/>
      <c r="XD556" s="59"/>
      <c r="XO556" s="59"/>
      <c r="XZ556" s="59"/>
      <c r="YK556" s="59"/>
      <c r="YV556" s="59"/>
      <c r="ZG556" s="59"/>
      <c r="ZR556" s="59"/>
      <c r="AAC556" s="59"/>
      <c r="AAN556" s="59"/>
      <c r="AAY556" s="59"/>
      <c r="ABJ556" s="59"/>
      <c r="ABU556" s="59"/>
      <c r="ACF556" s="59"/>
      <c r="ACQ556" s="59"/>
      <c r="ADB556" s="59"/>
      <c r="ADM556" s="59"/>
      <c r="ADX556" s="59"/>
      <c r="AEI556" s="59"/>
      <c r="AET556" s="59"/>
      <c r="AFE556" s="59"/>
      <c r="AFP556" s="59"/>
      <c r="AGA556" s="59"/>
      <c r="AGL556" s="59"/>
      <c r="AGW556" s="59"/>
      <c r="AHH556" s="59"/>
      <c r="AHS556" s="59"/>
      <c r="AID556" s="59"/>
      <c r="AIO556" s="59"/>
      <c r="AIZ556" s="59"/>
      <c r="AJK556" s="59"/>
      <c r="AJV556" s="59"/>
      <c r="AKG556" s="59"/>
      <c r="AKR556" s="59"/>
      <c r="ALC556" s="59"/>
      <c r="ALN556" s="59"/>
      <c r="ALY556" s="59"/>
      <c r="AMJ556" s="59"/>
      <c r="AMU556" s="59"/>
      <c r="ANF556" s="59"/>
      <c r="ANQ556" s="59"/>
      <c r="AOB556" s="59"/>
      <c r="AOM556" s="59"/>
      <c r="AOX556" s="59"/>
      <c r="API556" s="59"/>
      <c r="APT556" s="59"/>
      <c r="AQE556" s="59"/>
      <c r="AQP556" s="59"/>
      <c r="ARA556" s="59"/>
      <c r="ARL556" s="59"/>
      <c r="ARW556" s="59"/>
      <c r="ASH556" s="59"/>
      <c r="ASS556" s="59"/>
      <c r="ATD556" s="59"/>
      <c r="ATO556" s="59"/>
      <c r="ATZ556" s="59"/>
      <c r="AUK556" s="59"/>
      <c r="AUV556" s="59"/>
      <c r="AVG556" s="59"/>
      <c r="AVR556" s="59"/>
      <c r="AWC556" s="59"/>
      <c r="AWN556" s="59"/>
      <c r="AWY556" s="59"/>
      <c r="AXJ556" s="59"/>
      <c r="AXU556" s="59"/>
      <c r="AYF556" s="59"/>
      <c r="AYQ556" s="59"/>
      <c r="AZB556" s="59"/>
    </row>
    <row r="557" spans="1:1024 1035:1354" ht="18.75" customHeight="1" x14ac:dyDescent="0.25">
      <c r="A557" s="24">
        <f>'total Scrap'!A557</f>
        <v>0</v>
      </c>
      <c r="B557" s="29">
        <f>'total Scrap'!D557</f>
        <v>0</v>
      </c>
      <c r="C557" s="45">
        <f>'total Scrap'!E557</f>
        <v>0</v>
      </c>
      <c r="D557" s="8">
        <f>'total Scrap'!F557</f>
        <v>0</v>
      </c>
      <c r="E557" s="26">
        <f t="shared" ca="1" si="76"/>
        <v>1457</v>
      </c>
      <c r="F557" s="26">
        <f t="shared" si="77"/>
        <v>610</v>
      </c>
      <c r="G557" s="27">
        <f t="shared" ca="1" si="78"/>
        <v>43.571428571428569</v>
      </c>
      <c r="H557" s="26" t="e">
        <f t="shared" ca="1" si="79"/>
        <v>#NAME?</v>
      </c>
      <c r="I557" s="26"/>
      <c r="J557" s="30"/>
      <c r="P557" s="57">
        <f t="shared" si="80"/>
        <v>0</v>
      </c>
      <c r="Q557" s="30">
        <f t="shared" si="81"/>
        <v>0</v>
      </c>
      <c r="U557" s="42" t="e">
        <f ca="1">IF($C557=$R$3, $A557,)</f>
        <v>#NAME?</v>
      </c>
      <c r="W557" s="43" t="e">
        <f t="shared" ca="1" si="82"/>
        <v>#NAME?</v>
      </c>
      <c r="X557" s="42" t="e">
        <f t="shared" ca="1" si="83"/>
        <v>#NAME?</v>
      </c>
      <c r="AH557" s="59"/>
      <c r="AS557" s="59"/>
      <c r="BD557" s="59"/>
      <c r="BO557" s="59"/>
      <c r="BZ557" s="59"/>
      <c r="CK557" s="59"/>
      <c r="CV557" s="59"/>
      <c r="DG557" s="59"/>
      <c r="DR557" s="59"/>
      <c r="EC557" s="59"/>
      <c r="EN557" s="59"/>
      <c r="EY557" s="59"/>
      <c r="FJ557" s="59"/>
      <c r="FU557" s="59"/>
      <c r="GF557" s="59"/>
      <c r="GQ557" s="59"/>
      <c r="HB557" s="59"/>
      <c r="HM557" s="59"/>
      <c r="HX557" s="59"/>
      <c r="II557" s="59"/>
      <c r="IT557" s="59"/>
      <c r="JE557" s="59"/>
      <c r="JP557" s="59"/>
      <c r="KA557" s="59"/>
      <c r="KL557" s="59"/>
      <c r="KW557" s="59"/>
      <c r="LH557" s="59"/>
      <c r="LS557" s="59"/>
      <c r="MD557" s="59"/>
      <c r="MO557" s="59"/>
      <c r="MZ557" s="59"/>
      <c r="NK557" s="59"/>
      <c r="NV557" s="59"/>
      <c r="OG557" s="59"/>
      <c r="OR557" s="59"/>
      <c r="PC557" s="59"/>
      <c r="PN557" s="59"/>
      <c r="PY557" s="59"/>
      <c r="QJ557" s="59"/>
      <c r="QU557" s="59"/>
      <c r="RF557" s="59"/>
      <c r="RQ557" s="59"/>
      <c r="SB557" s="59"/>
      <c r="SM557" s="59"/>
      <c r="SX557" s="59"/>
      <c r="TI557" s="59"/>
      <c r="TT557" s="59"/>
      <c r="UE557" s="59"/>
      <c r="UP557" s="59"/>
      <c r="VA557" s="59"/>
      <c r="VL557" s="59"/>
      <c r="VW557" s="59"/>
      <c r="WH557" s="59"/>
      <c r="WS557" s="59"/>
      <c r="XD557" s="59"/>
      <c r="XO557" s="59"/>
      <c r="XZ557" s="59"/>
      <c r="YK557" s="59"/>
      <c r="YV557" s="59"/>
      <c r="ZG557" s="59"/>
      <c r="ZR557" s="59"/>
      <c r="AAC557" s="59"/>
      <c r="AAN557" s="59"/>
      <c r="AAY557" s="59"/>
      <c r="ABJ557" s="59"/>
      <c r="ABU557" s="59"/>
      <c r="ACF557" s="59"/>
      <c r="ACQ557" s="59"/>
      <c r="ADB557" s="59"/>
      <c r="ADM557" s="59"/>
      <c r="ADX557" s="59"/>
      <c r="AEI557" s="59"/>
      <c r="AET557" s="59"/>
      <c r="AFE557" s="59"/>
      <c r="AFP557" s="59"/>
      <c r="AGA557" s="59"/>
      <c r="AGL557" s="59"/>
      <c r="AGW557" s="59"/>
      <c r="AHH557" s="59"/>
      <c r="AHS557" s="59"/>
      <c r="AID557" s="59"/>
      <c r="AIO557" s="59"/>
      <c r="AIZ557" s="59"/>
      <c r="AJK557" s="59"/>
      <c r="AJV557" s="59"/>
      <c r="AKG557" s="59"/>
      <c r="AKR557" s="59"/>
      <c r="ALC557" s="59"/>
      <c r="ALN557" s="59"/>
      <c r="ALY557" s="59"/>
      <c r="AMJ557" s="59"/>
      <c r="AMU557" s="59"/>
      <c r="ANF557" s="59"/>
      <c r="ANQ557" s="59"/>
      <c r="AOB557" s="59"/>
      <c r="AOM557" s="59"/>
      <c r="AOX557" s="59"/>
      <c r="API557" s="59"/>
      <c r="APT557" s="59"/>
      <c r="AQE557" s="59"/>
      <c r="AQP557" s="59"/>
      <c r="ARA557" s="59"/>
      <c r="ARL557" s="59"/>
      <c r="ARW557" s="59"/>
      <c r="ASH557" s="59"/>
      <c r="ASS557" s="59"/>
      <c r="ATD557" s="59"/>
      <c r="ATO557" s="59"/>
      <c r="ATZ557" s="59"/>
      <c r="AUK557" s="59"/>
      <c r="AUV557" s="59"/>
      <c r="AVG557" s="59"/>
      <c r="AVR557" s="59"/>
      <c r="AWC557" s="59"/>
      <c r="AWN557" s="59"/>
      <c r="AWY557" s="59"/>
      <c r="AXJ557" s="59"/>
      <c r="AXU557" s="59"/>
      <c r="AYF557" s="59"/>
      <c r="AYQ557" s="59"/>
      <c r="AZB557" s="59"/>
    </row>
    <row r="558" spans="1:1024 1035:1354" ht="18.75" customHeight="1" x14ac:dyDescent="0.25">
      <c r="A558" s="24">
        <f>'total Scrap'!A558</f>
        <v>0</v>
      </c>
      <c r="B558" s="29">
        <f>'total Scrap'!D558</f>
        <v>0</v>
      </c>
      <c r="C558" s="45">
        <f>'total Scrap'!E558</f>
        <v>0</v>
      </c>
      <c r="D558" s="8">
        <f>'total Scrap'!F558</f>
        <v>0</v>
      </c>
      <c r="E558" s="26">
        <f t="shared" ca="1" si="76"/>
        <v>1457</v>
      </c>
      <c r="F558" s="26">
        <f t="shared" si="77"/>
        <v>610</v>
      </c>
      <c r="G558" s="27">
        <f t="shared" ca="1" si="78"/>
        <v>43.571428571428569</v>
      </c>
      <c r="H558" s="26" t="e">
        <f t="shared" ca="1" si="79"/>
        <v>#NAME?</v>
      </c>
      <c r="I558" s="26"/>
      <c r="J558" s="30"/>
      <c r="P558" s="57">
        <f t="shared" si="80"/>
        <v>0</v>
      </c>
      <c r="Q558" s="30">
        <f t="shared" si="81"/>
        <v>0</v>
      </c>
      <c r="U558" s="42" t="e">
        <f ca="1">IF($C558=$R$3, $A558,)</f>
        <v>#NAME?</v>
      </c>
      <c r="W558" s="43" t="e">
        <f t="shared" ca="1" si="82"/>
        <v>#NAME?</v>
      </c>
      <c r="X558" s="42" t="e">
        <f t="shared" ca="1" si="83"/>
        <v>#NAME?</v>
      </c>
      <c r="AH558" s="59"/>
      <c r="AS558" s="59"/>
      <c r="BD558" s="59"/>
      <c r="BO558" s="59"/>
      <c r="BZ558" s="59"/>
      <c r="CK558" s="59"/>
      <c r="CV558" s="59"/>
      <c r="DG558" s="59"/>
      <c r="DR558" s="59"/>
      <c r="EC558" s="59"/>
      <c r="EN558" s="59"/>
      <c r="EY558" s="59"/>
      <c r="FJ558" s="59"/>
      <c r="FU558" s="59"/>
      <c r="GF558" s="59"/>
      <c r="GQ558" s="59"/>
      <c r="HB558" s="59"/>
      <c r="HM558" s="59"/>
      <c r="HX558" s="59"/>
      <c r="II558" s="59"/>
      <c r="IT558" s="59"/>
      <c r="JE558" s="59"/>
      <c r="JP558" s="59"/>
      <c r="KA558" s="59"/>
      <c r="KL558" s="59"/>
      <c r="KW558" s="59"/>
      <c r="LH558" s="59"/>
      <c r="LS558" s="59"/>
      <c r="MD558" s="59"/>
      <c r="MO558" s="59"/>
      <c r="MZ558" s="59"/>
      <c r="NK558" s="59"/>
      <c r="NV558" s="59"/>
      <c r="OG558" s="59"/>
      <c r="OR558" s="59"/>
      <c r="PC558" s="59"/>
      <c r="PN558" s="59"/>
      <c r="PY558" s="59"/>
      <c r="QJ558" s="59"/>
      <c r="QU558" s="59"/>
      <c r="RF558" s="59"/>
      <c r="RQ558" s="59"/>
      <c r="SB558" s="59"/>
      <c r="SM558" s="59"/>
      <c r="SX558" s="59"/>
      <c r="TI558" s="59"/>
      <c r="TT558" s="59"/>
      <c r="UE558" s="59"/>
      <c r="UP558" s="59"/>
      <c r="VA558" s="59"/>
      <c r="VL558" s="59"/>
      <c r="VW558" s="59"/>
      <c r="WH558" s="59"/>
      <c r="WS558" s="59"/>
      <c r="XD558" s="59"/>
      <c r="XO558" s="59"/>
      <c r="XZ558" s="59"/>
      <c r="YK558" s="59"/>
      <c r="YV558" s="59"/>
      <c r="ZG558" s="59"/>
      <c r="ZR558" s="59"/>
      <c r="AAC558" s="59"/>
      <c r="AAN558" s="59"/>
      <c r="AAY558" s="59"/>
      <c r="ABJ558" s="59"/>
      <c r="ABU558" s="59"/>
      <c r="ACF558" s="59"/>
      <c r="ACQ558" s="59"/>
      <c r="ADB558" s="59"/>
      <c r="ADM558" s="59"/>
      <c r="ADX558" s="59"/>
      <c r="AEI558" s="59"/>
      <c r="AET558" s="59"/>
      <c r="AFE558" s="59"/>
      <c r="AFP558" s="59"/>
      <c r="AGA558" s="59"/>
      <c r="AGL558" s="59"/>
      <c r="AGW558" s="59"/>
      <c r="AHH558" s="59"/>
      <c r="AHS558" s="59"/>
      <c r="AID558" s="59"/>
      <c r="AIO558" s="59"/>
      <c r="AIZ558" s="59"/>
      <c r="AJK558" s="59"/>
      <c r="AJV558" s="59"/>
      <c r="AKG558" s="59"/>
      <c r="AKR558" s="59"/>
      <c r="ALC558" s="59"/>
      <c r="ALN558" s="59"/>
      <c r="ALY558" s="59"/>
      <c r="AMJ558" s="59"/>
      <c r="AMU558" s="59"/>
      <c r="ANF558" s="59"/>
      <c r="ANQ558" s="59"/>
      <c r="AOB558" s="59"/>
      <c r="AOM558" s="59"/>
      <c r="AOX558" s="59"/>
      <c r="API558" s="59"/>
      <c r="APT558" s="59"/>
      <c r="AQE558" s="59"/>
      <c r="AQP558" s="59"/>
      <c r="ARA558" s="59"/>
      <c r="ARL558" s="59"/>
      <c r="ARW558" s="59"/>
      <c r="ASH558" s="59"/>
      <c r="ASS558" s="59"/>
      <c r="ATD558" s="59"/>
      <c r="ATO558" s="59"/>
      <c r="ATZ558" s="59"/>
      <c r="AUK558" s="59"/>
      <c r="AUV558" s="59"/>
      <c r="AVG558" s="59"/>
      <c r="AVR558" s="59"/>
      <c r="AWC558" s="59"/>
      <c r="AWN558" s="59"/>
      <c r="AWY558" s="59"/>
      <c r="AXJ558" s="59"/>
      <c r="AXU558" s="59"/>
      <c r="AYF558" s="59"/>
      <c r="AYQ558" s="59"/>
      <c r="AZB558" s="59"/>
    </row>
    <row r="559" spans="1:1024 1035:1354" ht="18.75" customHeight="1" x14ac:dyDescent="0.25">
      <c r="A559" s="24">
        <f>'total Scrap'!A559</f>
        <v>0</v>
      </c>
      <c r="B559" s="29">
        <f>'total Scrap'!D559</f>
        <v>0</v>
      </c>
      <c r="C559" s="45">
        <f>'total Scrap'!E559</f>
        <v>0</v>
      </c>
      <c r="D559" s="8">
        <f>'total Scrap'!F559</f>
        <v>0</v>
      </c>
      <c r="E559" s="26">
        <f t="shared" ca="1" si="76"/>
        <v>1457</v>
      </c>
      <c r="F559" s="26">
        <f t="shared" si="77"/>
        <v>610</v>
      </c>
      <c r="G559" s="27">
        <f t="shared" ca="1" si="78"/>
        <v>43.571428571428569</v>
      </c>
      <c r="H559" s="26" t="e">
        <f t="shared" ca="1" si="79"/>
        <v>#NAME?</v>
      </c>
      <c r="I559" s="26"/>
      <c r="J559" s="30"/>
      <c r="P559" s="57">
        <f t="shared" si="80"/>
        <v>0</v>
      </c>
      <c r="Q559" s="30">
        <f t="shared" si="81"/>
        <v>0</v>
      </c>
      <c r="U559" s="42" t="e">
        <f ca="1">IF($C559=$R$3, $A559,)</f>
        <v>#NAME?</v>
      </c>
      <c r="W559" s="43" t="e">
        <f t="shared" ca="1" si="82"/>
        <v>#NAME?</v>
      </c>
      <c r="X559" s="42" t="e">
        <f t="shared" ca="1" si="83"/>
        <v>#NAME?</v>
      </c>
      <c r="AH559" s="59"/>
      <c r="AS559" s="59"/>
      <c r="BD559" s="59"/>
      <c r="BO559" s="59"/>
      <c r="BZ559" s="59"/>
      <c r="CK559" s="59"/>
      <c r="CV559" s="59"/>
      <c r="DG559" s="59"/>
      <c r="DR559" s="59"/>
      <c r="EC559" s="59"/>
      <c r="EN559" s="59"/>
      <c r="EY559" s="59"/>
      <c r="FJ559" s="59"/>
      <c r="FU559" s="59"/>
      <c r="GF559" s="59"/>
      <c r="GQ559" s="59"/>
      <c r="HB559" s="59"/>
      <c r="HM559" s="59"/>
      <c r="HX559" s="59"/>
      <c r="II559" s="59"/>
      <c r="IT559" s="59"/>
      <c r="JE559" s="59"/>
      <c r="JP559" s="59"/>
      <c r="KA559" s="59"/>
      <c r="KL559" s="59"/>
      <c r="KW559" s="59"/>
      <c r="LH559" s="59"/>
      <c r="LS559" s="59"/>
      <c r="MD559" s="59"/>
      <c r="MO559" s="59"/>
      <c r="MZ559" s="59"/>
      <c r="NK559" s="59"/>
      <c r="NV559" s="59"/>
      <c r="OG559" s="59"/>
      <c r="OR559" s="59"/>
      <c r="PC559" s="59"/>
      <c r="PN559" s="59"/>
      <c r="PY559" s="59"/>
      <c r="QJ559" s="59"/>
      <c r="QU559" s="59"/>
      <c r="RF559" s="59"/>
      <c r="RQ559" s="59"/>
      <c r="SB559" s="59"/>
      <c r="SM559" s="59"/>
      <c r="SX559" s="59"/>
      <c r="TI559" s="59"/>
      <c r="TT559" s="59"/>
      <c r="UE559" s="59"/>
      <c r="UP559" s="59"/>
      <c r="VA559" s="59"/>
      <c r="VL559" s="59"/>
      <c r="VW559" s="59"/>
      <c r="WH559" s="59"/>
      <c r="WS559" s="59"/>
      <c r="XD559" s="59"/>
      <c r="XO559" s="59"/>
      <c r="XZ559" s="59"/>
      <c r="YK559" s="59"/>
      <c r="YV559" s="59"/>
      <c r="ZG559" s="59"/>
      <c r="ZR559" s="59"/>
      <c r="AAC559" s="59"/>
      <c r="AAN559" s="59"/>
      <c r="AAY559" s="59"/>
      <c r="ABJ559" s="59"/>
      <c r="ABU559" s="59"/>
      <c r="ACF559" s="59"/>
      <c r="ACQ559" s="59"/>
      <c r="ADB559" s="59"/>
      <c r="ADM559" s="59"/>
      <c r="ADX559" s="59"/>
      <c r="AEI559" s="59"/>
      <c r="AET559" s="59"/>
      <c r="AFE559" s="59"/>
      <c r="AFP559" s="59"/>
      <c r="AGA559" s="59"/>
      <c r="AGL559" s="59"/>
      <c r="AGW559" s="59"/>
      <c r="AHH559" s="59"/>
      <c r="AHS559" s="59"/>
      <c r="AID559" s="59"/>
      <c r="AIO559" s="59"/>
      <c r="AIZ559" s="59"/>
      <c r="AJK559" s="59"/>
      <c r="AJV559" s="59"/>
      <c r="AKG559" s="59"/>
      <c r="AKR559" s="59"/>
      <c r="ALC559" s="59"/>
      <c r="ALN559" s="59"/>
      <c r="ALY559" s="59"/>
      <c r="AMJ559" s="59"/>
      <c r="AMU559" s="59"/>
      <c r="ANF559" s="59"/>
      <c r="ANQ559" s="59"/>
      <c r="AOB559" s="59"/>
      <c r="AOM559" s="59"/>
      <c r="AOX559" s="59"/>
      <c r="API559" s="59"/>
      <c r="APT559" s="59"/>
      <c r="AQE559" s="59"/>
      <c r="AQP559" s="59"/>
      <c r="ARA559" s="59"/>
      <c r="ARL559" s="59"/>
      <c r="ARW559" s="59"/>
      <c r="ASH559" s="59"/>
      <c r="ASS559" s="59"/>
      <c r="ATD559" s="59"/>
      <c r="ATO559" s="59"/>
      <c r="ATZ559" s="59"/>
      <c r="AUK559" s="59"/>
      <c r="AUV559" s="59"/>
      <c r="AVG559" s="59"/>
      <c r="AVR559" s="59"/>
      <c r="AWC559" s="59"/>
      <c r="AWN559" s="59"/>
      <c r="AWY559" s="59"/>
      <c r="AXJ559" s="59"/>
      <c r="AXU559" s="59"/>
      <c r="AYF559" s="59"/>
      <c r="AYQ559" s="59"/>
      <c r="AZB559" s="59"/>
    </row>
    <row r="560" spans="1:1024 1035:1354" ht="18.75" customHeight="1" x14ac:dyDescent="0.25">
      <c r="A560" s="24">
        <f>'total Scrap'!A560</f>
        <v>0</v>
      </c>
      <c r="B560" s="29">
        <f>'total Scrap'!D560</f>
        <v>0</v>
      </c>
      <c r="C560" s="45">
        <f>'total Scrap'!E560</f>
        <v>0</v>
      </c>
      <c r="D560" s="8">
        <f>'total Scrap'!F560</f>
        <v>0</v>
      </c>
      <c r="E560" s="26">
        <f t="shared" ca="1" si="76"/>
        <v>1457</v>
      </c>
      <c r="F560" s="26">
        <f t="shared" si="77"/>
        <v>610</v>
      </c>
      <c r="G560" s="27">
        <f t="shared" ca="1" si="78"/>
        <v>43.571428571428569</v>
      </c>
      <c r="H560" s="26" t="e">
        <f t="shared" ca="1" si="79"/>
        <v>#NAME?</v>
      </c>
      <c r="I560" s="26"/>
      <c r="J560" s="30"/>
      <c r="P560" s="57">
        <f t="shared" si="80"/>
        <v>0</v>
      </c>
      <c r="Q560" s="30">
        <f t="shared" si="81"/>
        <v>0</v>
      </c>
      <c r="U560" s="42" t="e">
        <f ca="1">IF($C560=$R$3, $A560,)</f>
        <v>#NAME?</v>
      </c>
      <c r="W560" s="43" t="e">
        <f t="shared" ca="1" si="82"/>
        <v>#NAME?</v>
      </c>
      <c r="X560" s="42" t="e">
        <f t="shared" ca="1" si="83"/>
        <v>#NAME?</v>
      </c>
      <c r="AH560" s="59"/>
      <c r="AS560" s="59"/>
      <c r="BD560" s="59"/>
      <c r="BO560" s="59"/>
      <c r="BZ560" s="59"/>
      <c r="CK560" s="59"/>
      <c r="CV560" s="59"/>
      <c r="DG560" s="59"/>
      <c r="DR560" s="59"/>
      <c r="EC560" s="59"/>
      <c r="EN560" s="59"/>
      <c r="EY560" s="59"/>
      <c r="FJ560" s="59"/>
      <c r="FU560" s="59"/>
      <c r="GF560" s="59"/>
      <c r="GQ560" s="59"/>
      <c r="HB560" s="59"/>
      <c r="HM560" s="59"/>
      <c r="HX560" s="59"/>
      <c r="II560" s="59"/>
      <c r="IT560" s="59"/>
      <c r="JE560" s="59"/>
      <c r="JP560" s="59"/>
      <c r="KA560" s="59"/>
      <c r="KL560" s="59"/>
      <c r="KW560" s="59"/>
      <c r="LH560" s="59"/>
      <c r="LS560" s="59"/>
      <c r="MD560" s="59"/>
      <c r="MO560" s="59"/>
      <c r="MZ560" s="59"/>
      <c r="NK560" s="59"/>
      <c r="NV560" s="59"/>
      <c r="OG560" s="59"/>
      <c r="OR560" s="59"/>
      <c r="PC560" s="59"/>
      <c r="PN560" s="59"/>
      <c r="PY560" s="59"/>
      <c r="QJ560" s="59"/>
      <c r="QU560" s="59"/>
      <c r="RF560" s="59"/>
      <c r="RQ560" s="59"/>
      <c r="SB560" s="59"/>
      <c r="SM560" s="59"/>
      <c r="SX560" s="59"/>
      <c r="TI560" s="59"/>
      <c r="TT560" s="59"/>
      <c r="UE560" s="59"/>
      <c r="UP560" s="59"/>
      <c r="VA560" s="59"/>
      <c r="VL560" s="59"/>
      <c r="VW560" s="59"/>
      <c r="WH560" s="59"/>
      <c r="WS560" s="59"/>
      <c r="XD560" s="59"/>
      <c r="XO560" s="59"/>
      <c r="XZ560" s="59"/>
      <c r="YK560" s="59"/>
      <c r="YV560" s="59"/>
      <c r="ZG560" s="59"/>
      <c r="ZR560" s="59"/>
      <c r="AAC560" s="59"/>
      <c r="AAN560" s="59"/>
      <c r="AAY560" s="59"/>
      <c r="ABJ560" s="59"/>
      <c r="ABU560" s="59"/>
      <c r="ACF560" s="59"/>
      <c r="ACQ560" s="59"/>
      <c r="ADB560" s="59"/>
      <c r="ADM560" s="59"/>
      <c r="ADX560" s="59"/>
      <c r="AEI560" s="59"/>
      <c r="AET560" s="59"/>
      <c r="AFE560" s="59"/>
      <c r="AFP560" s="59"/>
      <c r="AGA560" s="59"/>
      <c r="AGL560" s="59"/>
      <c r="AGW560" s="59"/>
      <c r="AHH560" s="59"/>
      <c r="AHS560" s="59"/>
      <c r="AID560" s="59"/>
      <c r="AIO560" s="59"/>
      <c r="AIZ560" s="59"/>
      <c r="AJK560" s="59"/>
      <c r="AJV560" s="59"/>
      <c r="AKG560" s="59"/>
      <c r="AKR560" s="59"/>
      <c r="ALC560" s="59"/>
      <c r="ALN560" s="59"/>
      <c r="ALY560" s="59"/>
      <c r="AMJ560" s="59"/>
      <c r="AMU560" s="59"/>
      <c r="ANF560" s="59"/>
      <c r="ANQ560" s="59"/>
      <c r="AOB560" s="59"/>
      <c r="AOM560" s="59"/>
      <c r="AOX560" s="59"/>
      <c r="API560" s="59"/>
      <c r="APT560" s="59"/>
      <c r="AQE560" s="59"/>
      <c r="AQP560" s="59"/>
      <c r="ARA560" s="59"/>
      <c r="ARL560" s="59"/>
      <c r="ARW560" s="59"/>
      <c r="ASH560" s="59"/>
      <c r="ASS560" s="59"/>
      <c r="ATD560" s="59"/>
      <c r="ATO560" s="59"/>
      <c r="ATZ560" s="59"/>
      <c r="AUK560" s="59"/>
      <c r="AUV560" s="59"/>
      <c r="AVG560" s="59"/>
      <c r="AVR560" s="59"/>
      <c r="AWC560" s="59"/>
      <c r="AWN560" s="59"/>
      <c r="AWY560" s="59"/>
      <c r="AXJ560" s="59"/>
      <c r="AXU560" s="59"/>
      <c r="AYF560" s="59"/>
      <c r="AYQ560" s="59"/>
      <c r="AZB560" s="59"/>
    </row>
    <row r="561" spans="1:1024 1035:1354" ht="18.75" customHeight="1" x14ac:dyDescent="0.25">
      <c r="A561" s="24">
        <f>'total Scrap'!A561</f>
        <v>0</v>
      </c>
      <c r="B561" s="29">
        <f>'total Scrap'!D561</f>
        <v>0</v>
      </c>
      <c r="C561" s="45">
        <f>'total Scrap'!E561</f>
        <v>0</v>
      </c>
      <c r="D561" s="8">
        <f>'total Scrap'!F561</f>
        <v>0</v>
      </c>
      <c r="E561" s="26">
        <f t="shared" ca="1" si="76"/>
        <v>1457</v>
      </c>
      <c r="F561" s="26">
        <f t="shared" si="77"/>
        <v>610</v>
      </c>
      <c r="G561" s="27">
        <f t="shared" ca="1" si="78"/>
        <v>43.571428571428569</v>
      </c>
      <c r="H561" s="26" t="e">
        <f t="shared" ca="1" si="79"/>
        <v>#NAME?</v>
      </c>
      <c r="I561" s="26"/>
      <c r="J561" s="30"/>
      <c r="P561" s="57">
        <f t="shared" si="80"/>
        <v>0</v>
      </c>
      <c r="Q561" s="30">
        <f t="shared" si="81"/>
        <v>0</v>
      </c>
      <c r="U561" s="42" t="e">
        <f ca="1">IF($C561=$R$3, $A561,)</f>
        <v>#NAME?</v>
      </c>
      <c r="W561" s="43" t="e">
        <f t="shared" ca="1" si="82"/>
        <v>#NAME?</v>
      </c>
      <c r="X561" s="42" t="e">
        <f t="shared" ca="1" si="83"/>
        <v>#NAME?</v>
      </c>
      <c r="AH561" s="59"/>
      <c r="AS561" s="59"/>
      <c r="BD561" s="59"/>
      <c r="BO561" s="59"/>
      <c r="BZ561" s="59"/>
      <c r="CK561" s="59"/>
      <c r="CV561" s="59"/>
      <c r="DG561" s="59"/>
      <c r="DR561" s="59"/>
      <c r="EC561" s="59"/>
      <c r="EN561" s="59"/>
      <c r="EY561" s="59"/>
      <c r="FJ561" s="59"/>
      <c r="FU561" s="59"/>
      <c r="GF561" s="59"/>
      <c r="GQ561" s="59"/>
      <c r="HB561" s="59"/>
      <c r="HM561" s="59"/>
      <c r="HX561" s="59"/>
      <c r="II561" s="59"/>
      <c r="IT561" s="59"/>
      <c r="JE561" s="59"/>
      <c r="JP561" s="59"/>
      <c r="KA561" s="59"/>
      <c r="KL561" s="59"/>
      <c r="KW561" s="59"/>
      <c r="LH561" s="59"/>
      <c r="LS561" s="59"/>
      <c r="MD561" s="59"/>
      <c r="MO561" s="59"/>
      <c r="MZ561" s="59"/>
      <c r="NK561" s="59"/>
      <c r="NV561" s="59"/>
      <c r="OG561" s="59"/>
      <c r="OR561" s="59"/>
      <c r="PC561" s="59"/>
      <c r="PN561" s="59"/>
      <c r="PY561" s="59"/>
      <c r="QJ561" s="59"/>
      <c r="QU561" s="59"/>
      <c r="RF561" s="59"/>
      <c r="RQ561" s="59"/>
      <c r="SB561" s="59"/>
      <c r="SM561" s="59"/>
      <c r="SX561" s="59"/>
      <c r="TI561" s="59"/>
      <c r="TT561" s="59"/>
      <c r="UE561" s="59"/>
      <c r="UP561" s="59"/>
      <c r="VA561" s="59"/>
      <c r="VL561" s="59"/>
      <c r="VW561" s="59"/>
      <c r="WH561" s="59"/>
      <c r="WS561" s="59"/>
      <c r="XD561" s="59"/>
      <c r="XO561" s="59"/>
      <c r="XZ561" s="59"/>
      <c r="YK561" s="59"/>
      <c r="YV561" s="59"/>
      <c r="ZG561" s="59"/>
      <c r="ZR561" s="59"/>
      <c r="AAC561" s="59"/>
      <c r="AAN561" s="59"/>
      <c r="AAY561" s="59"/>
      <c r="ABJ561" s="59"/>
      <c r="ABU561" s="59"/>
      <c r="ACF561" s="59"/>
      <c r="ACQ561" s="59"/>
      <c r="ADB561" s="59"/>
      <c r="ADM561" s="59"/>
      <c r="ADX561" s="59"/>
      <c r="AEI561" s="59"/>
      <c r="AET561" s="59"/>
      <c r="AFE561" s="59"/>
      <c r="AFP561" s="59"/>
      <c r="AGA561" s="59"/>
      <c r="AGL561" s="59"/>
      <c r="AGW561" s="59"/>
      <c r="AHH561" s="59"/>
      <c r="AHS561" s="59"/>
      <c r="AID561" s="59"/>
      <c r="AIO561" s="59"/>
      <c r="AIZ561" s="59"/>
      <c r="AJK561" s="59"/>
      <c r="AJV561" s="59"/>
      <c r="AKG561" s="59"/>
      <c r="AKR561" s="59"/>
      <c r="ALC561" s="59"/>
      <c r="ALN561" s="59"/>
      <c r="ALY561" s="59"/>
      <c r="AMJ561" s="59"/>
      <c r="AMU561" s="59"/>
      <c r="ANF561" s="59"/>
      <c r="ANQ561" s="59"/>
      <c r="AOB561" s="59"/>
      <c r="AOM561" s="59"/>
      <c r="AOX561" s="59"/>
      <c r="API561" s="59"/>
      <c r="APT561" s="59"/>
      <c r="AQE561" s="59"/>
      <c r="AQP561" s="59"/>
      <c r="ARA561" s="59"/>
      <c r="ARL561" s="59"/>
      <c r="ARW561" s="59"/>
      <c r="ASH561" s="59"/>
      <c r="ASS561" s="59"/>
      <c r="ATD561" s="59"/>
      <c r="ATO561" s="59"/>
      <c r="ATZ561" s="59"/>
      <c r="AUK561" s="59"/>
      <c r="AUV561" s="59"/>
      <c r="AVG561" s="59"/>
      <c r="AVR561" s="59"/>
      <c r="AWC561" s="59"/>
      <c r="AWN561" s="59"/>
      <c r="AWY561" s="59"/>
      <c r="AXJ561" s="59"/>
      <c r="AXU561" s="59"/>
      <c r="AYF561" s="59"/>
      <c r="AYQ561" s="59"/>
      <c r="AZB561" s="59"/>
    </row>
    <row r="562" spans="1:1024 1035:1354" ht="18.75" customHeight="1" x14ac:dyDescent="0.25">
      <c r="A562" s="24">
        <f>'total Scrap'!A562</f>
        <v>0</v>
      </c>
      <c r="B562" s="29">
        <f>'total Scrap'!D562</f>
        <v>0</v>
      </c>
      <c r="C562" s="45">
        <f>'total Scrap'!E562</f>
        <v>0</v>
      </c>
      <c r="D562" s="8">
        <f>'total Scrap'!F562</f>
        <v>0</v>
      </c>
      <c r="E562" s="26">
        <f t="shared" ca="1" si="76"/>
        <v>1457</v>
      </c>
      <c r="F562" s="26">
        <f t="shared" si="77"/>
        <v>610</v>
      </c>
      <c r="G562" s="27">
        <f t="shared" ca="1" si="78"/>
        <v>43.571428571428569</v>
      </c>
      <c r="H562" s="26" t="e">
        <f t="shared" ca="1" si="79"/>
        <v>#NAME?</v>
      </c>
      <c r="I562" s="26"/>
      <c r="J562" s="30"/>
      <c r="P562" s="57">
        <f t="shared" si="80"/>
        <v>0</v>
      </c>
      <c r="Q562" s="30">
        <f t="shared" si="81"/>
        <v>0</v>
      </c>
      <c r="U562" s="42" t="e">
        <f ca="1">IF($C562=$R$3, $A562,)</f>
        <v>#NAME?</v>
      </c>
      <c r="W562" s="43" t="e">
        <f t="shared" ca="1" si="82"/>
        <v>#NAME?</v>
      </c>
      <c r="X562" s="42" t="e">
        <f t="shared" ca="1" si="83"/>
        <v>#NAME?</v>
      </c>
      <c r="AH562" s="59"/>
      <c r="AS562" s="59"/>
      <c r="BD562" s="59"/>
      <c r="BO562" s="59"/>
      <c r="BZ562" s="59"/>
      <c r="CK562" s="59"/>
      <c r="CV562" s="59"/>
      <c r="DG562" s="59"/>
      <c r="DR562" s="59"/>
      <c r="EC562" s="59"/>
      <c r="EN562" s="59"/>
      <c r="EY562" s="59"/>
      <c r="FJ562" s="59"/>
      <c r="FU562" s="59"/>
      <c r="GF562" s="59"/>
      <c r="GQ562" s="59"/>
      <c r="HB562" s="59"/>
      <c r="HM562" s="59"/>
      <c r="HX562" s="59"/>
      <c r="II562" s="59"/>
      <c r="IT562" s="59"/>
      <c r="JE562" s="59"/>
      <c r="JP562" s="59"/>
      <c r="KA562" s="59"/>
      <c r="KL562" s="59"/>
      <c r="KW562" s="59"/>
      <c r="LH562" s="59"/>
      <c r="LS562" s="59"/>
      <c r="MD562" s="59"/>
      <c r="MO562" s="59"/>
      <c r="MZ562" s="59"/>
      <c r="NK562" s="59"/>
      <c r="NV562" s="59"/>
      <c r="OG562" s="59"/>
      <c r="OR562" s="59"/>
      <c r="PC562" s="59"/>
      <c r="PN562" s="59"/>
      <c r="PY562" s="59"/>
      <c r="QJ562" s="59"/>
      <c r="QU562" s="59"/>
      <c r="RF562" s="59"/>
      <c r="RQ562" s="59"/>
      <c r="SB562" s="59"/>
      <c r="SM562" s="59"/>
      <c r="SX562" s="59"/>
      <c r="TI562" s="59"/>
      <c r="TT562" s="59"/>
      <c r="UE562" s="59"/>
      <c r="UP562" s="59"/>
      <c r="VA562" s="59"/>
      <c r="VL562" s="59"/>
      <c r="VW562" s="59"/>
      <c r="WH562" s="59"/>
      <c r="WS562" s="59"/>
      <c r="XD562" s="59"/>
      <c r="XO562" s="59"/>
      <c r="XZ562" s="59"/>
      <c r="YK562" s="59"/>
      <c r="YV562" s="59"/>
      <c r="ZG562" s="59"/>
      <c r="ZR562" s="59"/>
      <c r="AAC562" s="59"/>
      <c r="AAN562" s="59"/>
      <c r="AAY562" s="59"/>
      <c r="ABJ562" s="59"/>
      <c r="ABU562" s="59"/>
      <c r="ACF562" s="59"/>
      <c r="ACQ562" s="59"/>
      <c r="ADB562" s="59"/>
      <c r="ADM562" s="59"/>
      <c r="ADX562" s="59"/>
      <c r="AEI562" s="59"/>
      <c r="AET562" s="59"/>
      <c r="AFE562" s="59"/>
      <c r="AFP562" s="59"/>
      <c r="AGA562" s="59"/>
      <c r="AGL562" s="59"/>
      <c r="AGW562" s="59"/>
      <c r="AHH562" s="59"/>
      <c r="AHS562" s="59"/>
      <c r="AID562" s="59"/>
      <c r="AIO562" s="59"/>
      <c r="AIZ562" s="59"/>
      <c r="AJK562" s="59"/>
      <c r="AJV562" s="59"/>
      <c r="AKG562" s="59"/>
      <c r="AKR562" s="59"/>
      <c r="ALC562" s="59"/>
      <c r="ALN562" s="59"/>
      <c r="ALY562" s="59"/>
      <c r="AMJ562" s="59"/>
      <c r="AMU562" s="59"/>
      <c r="ANF562" s="59"/>
      <c r="ANQ562" s="59"/>
      <c r="AOB562" s="59"/>
      <c r="AOM562" s="59"/>
      <c r="AOX562" s="59"/>
      <c r="API562" s="59"/>
      <c r="APT562" s="59"/>
      <c r="AQE562" s="59"/>
      <c r="AQP562" s="59"/>
      <c r="ARA562" s="59"/>
      <c r="ARL562" s="59"/>
      <c r="ARW562" s="59"/>
      <c r="ASH562" s="59"/>
      <c r="ASS562" s="59"/>
      <c r="ATD562" s="59"/>
      <c r="ATO562" s="59"/>
      <c r="ATZ562" s="59"/>
      <c r="AUK562" s="59"/>
      <c r="AUV562" s="59"/>
      <c r="AVG562" s="59"/>
      <c r="AVR562" s="59"/>
      <c r="AWC562" s="59"/>
      <c r="AWN562" s="59"/>
      <c r="AWY562" s="59"/>
      <c r="AXJ562" s="59"/>
      <c r="AXU562" s="59"/>
      <c r="AYF562" s="59"/>
      <c r="AYQ562" s="59"/>
      <c r="AZB562" s="59"/>
    </row>
    <row r="563" spans="1:1024 1035:1354" ht="18.75" customHeight="1" x14ac:dyDescent="0.25">
      <c r="A563" s="24">
        <f>'total Scrap'!A563</f>
        <v>0</v>
      </c>
      <c r="B563" s="29">
        <f>'total Scrap'!D563</f>
        <v>0</v>
      </c>
      <c r="C563" s="45">
        <f>'total Scrap'!E563</f>
        <v>0</v>
      </c>
      <c r="D563" s="8">
        <f>'total Scrap'!F563</f>
        <v>0</v>
      </c>
      <c r="E563" s="26">
        <f t="shared" ca="1" si="76"/>
        <v>1457</v>
      </c>
      <c r="F563" s="26">
        <f t="shared" si="77"/>
        <v>610</v>
      </c>
      <c r="G563" s="27">
        <f t="shared" ca="1" si="78"/>
        <v>43.571428571428569</v>
      </c>
      <c r="H563" s="26" t="e">
        <f t="shared" ca="1" si="79"/>
        <v>#NAME?</v>
      </c>
      <c r="I563" s="26"/>
      <c r="J563" s="30"/>
      <c r="P563" s="57">
        <f t="shared" si="80"/>
        <v>0</v>
      </c>
      <c r="Q563" s="30">
        <f t="shared" si="81"/>
        <v>0</v>
      </c>
      <c r="U563" s="42" t="e">
        <f ca="1">IF($C563=$R$3, $A563,)</f>
        <v>#NAME?</v>
      </c>
      <c r="W563" s="43" t="e">
        <f t="shared" ca="1" si="82"/>
        <v>#NAME?</v>
      </c>
      <c r="X563" s="42" t="e">
        <f t="shared" ca="1" si="83"/>
        <v>#NAME?</v>
      </c>
      <c r="AH563" s="59"/>
      <c r="AS563" s="59"/>
      <c r="BD563" s="59"/>
      <c r="BO563" s="59"/>
      <c r="BZ563" s="59"/>
      <c r="CK563" s="59"/>
      <c r="CV563" s="59"/>
      <c r="DG563" s="59"/>
      <c r="DR563" s="59"/>
      <c r="EC563" s="59"/>
      <c r="EN563" s="59"/>
      <c r="EY563" s="59"/>
      <c r="FJ563" s="59"/>
      <c r="FU563" s="59"/>
      <c r="GF563" s="59"/>
      <c r="GQ563" s="59"/>
      <c r="HB563" s="59"/>
      <c r="HM563" s="59"/>
      <c r="HX563" s="59"/>
      <c r="II563" s="59"/>
      <c r="IT563" s="59"/>
      <c r="JE563" s="59"/>
      <c r="JP563" s="59"/>
      <c r="KA563" s="59"/>
      <c r="KL563" s="59"/>
      <c r="KW563" s="59"/>
      <c r="LH563" s="59"/>
      <c r="LS563" s="59"/>
      <c r="MD563" s="59"/>
      <c r="MO563" s="59"/>
      <c r="MZ563" s="59"/>
      <c r="NK563" s="59"/>
      <c r="NV563" s="59"/>
      <c r="OG563" s="59"/>
      <c r="OR563" s="59"/>
      <c r="PC563" s="59"/>
      <c r="PN563" s="59"/>
      <c r="PY563" s="59"/>
      <c r="QJ563" s="59"/>
      <c r="QU563" s="59"/>
      <c r="RF563" s="59"/>
      <c r="RQ563" s="59"/>
      <c r="SB563" s="59"/>
      <c r="SM563" s="59"/>
      <c r="SX563" s="59"/>
      <c r="TI563" s="59"/>
      <c r="TT563" s="59"/>
      <c r="UE563" s="59"/>
      <c r="UP563" s="59"/>
      <c r="VA563" s="59"/>
      <c r="VL563" s="59"/>
      <c r="VW563" s="59"/>
      <c r="WH563" s="59"/>
      <c r="WS563" s="59"/>
      <c r="XD563" s="59"/>
      <c r="XO563" s="59"/>
      <c r="XZ563" s="59"/>
      <c r="YK563" s="59"/>
      <c r="YV563" s="59"/>
      <c r="ZG563" s="59"/>
      <c r="ZR563" s="59"/>
      <c r="AAC563" s="59"/>
      <c r="AAN563" s="59"/>
      <c r="AAY563" s="59"/>
      <c r="ABJ563" s="59"/>
      <c r="ABU563" s="59"/>
      <c r="ACF563" s="59"/>
      <c r="ACQ563" s="59"/>
      <c r="ADB563" s="59"/>
      <c r="ADM563" s="59"/>
      <c r="ADX563" s="59"/>
      <c r="AEI563" s="59"/>
      <c r="AET563" s="59"/>
      <c r="AFE563" s="59"/>
      <c r="AFP563" s="59"/>
      <c r="AGA563" s="59"/>
      <c r="AGL563" s="59"/>
      <c r="AGW563" s="59"/>
      <c r="AHH563" s="59"/>
      <c r="AHS563" s="59"/>
      <c r="AID563" s="59"/>
      <c r="AIO563" s="59"/>
      <c r="AIZ563" s="59"/>
      <c r="AJK563" s="59"/>
      <c r="AJV563" s="59"/>
      <c r="AKG563" s="59"/>
      <c r="AKR563" s="59"/>
      <c r="ALC563" s="59"/>
      <c r="ALN563" s="59"/>
      <c r="ALY563" s="59"/>
      <c r="AMJ563" s="59"/>
      <c r="AMU563" s="59"/>
      <c r="ANF563" s="59"/>
      <c r="ANQ563" s="59"/>
      <c r="AOB563" s="59"/>
      <c r="AOM563" s="59"/>
      <c r="AOX563" s="59"/>
      <c r="API563" s="59"/>
      <c r="APT563" s="59"/>
      <c r="AQE563" s="59"/>
      <c r="AQP563" s="59"/>
      <c r="ARA563" s="59"/>
      <c r="ARL563" s="59"/>
      <c r="ARW563" s="59"/>
      <c r="ASH563" s="59"/>
      <c r="ASS563" s="59"/>
      <c r="ATD563" s="59"/>
      <c r="ATO563" s="59"/>
      <c r="ATZ563" s="59"/>
      <c r="AUK563" s="59"/>
      <c r="AUV563" s="59"/>
      <c r="AVG563" s="59"/>
      <c r="AVR563" s="59"/>
      <c r="AWC563" s="59"/>
      <c r="AWN563" s="59"/>
      <c r="AWY563" s="59"/>
      <c r="AXJ563" s="59"/>
      <c r="AXU563" s="59"/>
      <c r="AYF563" s="59"/>
      <c r="AYQ563" s="59"/>
      <c r="AZB563" s="59"/>
    </row>
    <row r="564" spans="1:1024 1035:1354" ht="18.75" customHeight="1" x14ac:dyDescent="0.25">
      <c r="A564" s="24">
        <f>'total Scrap'!A564</f>
        <v>0</v>
      </c>
      <c r="B564" s="29">
        <f>'total Scrap'!D564</f>
        <v>0</v>
      </c>
      <c r="C564" s="45">
        <f>'total Scrap'!E564</f>
        <v>0</v>
      </c>
      <c r="D564" s="8">
        <f>'total Scrap'!F564</f>
        <v>0</v>
      </c>
      <c r="E564" s="26">
        <f t="shared" ca="1" si="76"/>
        <v>1457</v>
      </c>
      <c r="F564" s="26">
        <f t="shared" si="77"/>
        <v>610</v>
      </c>
      <c r="G564" s="27">
        <f t="shared" ca="1" si="78"/>
        <v>43.571428571428569</v>
      </c>
      <c r="H564" s="26" t="e">
        <f t="shared" ca="1" si="79"/>
        <v>#NAME?</v>
      </c>
      <c r="I564" s="26"/>
      <c r="J564" s="30"/>
      <c r="P564" s="57">
        <f t="shared" si="80"/>
        <v>0</v>
      </c>
      <c r="Q564" s="30">
        <f t="shared" si="81"/>
        <v>0</v>
      </c>
      <c r="U564" s="42" t="e">
        <f ca="1">IF($C564=$R$3, $A564,)</f>
        <v>#NAME?</v>
      </c>
      <c r="W564" s="43" t="e">
        <f t="shared" ca="1" si="82"/>
        <v>#NAME?</v>
      </c>
      <c r="X564" s="42" t="e">
        <f t="shared" ca="1" si="83"/>
        <v>#NAME?</v>
      </c>
      <c r="AH564" s="59"/>
      <c r="AS564" s="59"/>
      <c r="BD564" s="59"/>
      <c r="BO564" s="59"/>
      <c r="BZ564" s="59"/>
      <c r="CK564" s="59"/>
      <c r="CV564" s="59"/>
      <c r="DG564" s="59"/>
      <c r="DR564" s="59"/>
      <c r="EC564" s="59"/>
      <c r="EN564" s="59"/>
      <c r="EY564" s="59"/>
      <c r="FJ564" s="59"/>
      <c r="FU564" s="59"/>
      <c r="GF564" s="59"/>
      <c r="GQ564" s="59"/>
      <c r="HB564" s="59"/>
      <c r="HM564" s="59"/>
      <c r="HX564" s="59"/>
      <c r="II564" s="59"/>
      <c r="IT564" s="59"/>
      <c r="JE564" s="59"/>
      <c r="JP564" s="59"/>
      <c r="KA564" s="59"/>
      <c r="KL564" s="59"/>
      <c r="KW564" s="59"/>
      <c r="LH564" s="59"/>
      <c r="LS564" s="59"/>
      <c r="MD564" s="59"/>
      <c r="MO564" s="59"/>
      <c r="MZ564" s="59"/>
      <c r="NK564" s="59"/>
      <c r="NV564" s="59"/>
      <c r="OG564" s="59"/>
      <c r="OR564" s="59"/>
      <c r="PC564" s="59"/>
      <c r="PN564" s="59"/>
      <c r="PY564" s="59"/>
      <c r="QJ564" s="59"/>
      <c r="QU564" s="59"/>
      <c r="RF564" s="59"/>
      <c r="RQ564" s="59"/>
      <c r="SB564" s="59"/>
      <c r="SM564" s="59"/>
      <c r="SX564" s="59"/>
      <c r="TI564" s="59"/>
      <c r="TT564" s="59"/>
      <c r="UE564" s="59"/>
      <c r="UP564" s="59"/>
      <c r="VA564" s="59"/>
      <c r="VL564" s="59"/>
      <c r="VW564" s="59"/>
      <c r="WH564" s="59"/>
      <c r="WS564" s="59"/>
      <c r="XD564" s="59"/>
      <c r="XO564" s="59"/>
      <c r="XZ564" s="59"/>
      <c r="YK564" s="59"/>
      <c r="YV564" s="59"/>
      <c r="ZG564" s="59"/>
      <c r="ZR564" s="59"/>
      <c r="AAC564" s="59"/>
      <c r="AAN564" s="59"/>
      <c r="AAY564" s="59"/>
      <c r="ABJ564" s="59"/>
      <c r="ABU564" s="59"/>
      <c r="ACF564" s="59"/>
      <c r="ACQ564" s="59"/>
      <c r="ADB564" s="59"/>
      <c r="ADM564" s="59"/>
      <c r="ADX564" s="59"/>
      <c r="AEI564" s="59"/>
      <c r="AET564" s="59"/>
      <c r="AFE564" s="59"/>
      <c r="AFP564" s="59"/>
      <c r="AGA564" s="59"/>
      <c r="AGL564" s="59"/>
      <c r="AGW564" s="59"/>
      <c r="AHH564" s="59"/>
      <c r="AHS564" s="59"/>
      <c r="AID564" s="59"/>
      <c r="AIO564" s="59"/>
      <c r="AIZ564" s="59"/>
      <c r="AJK564" s="59"/>
      <c r="AJV564" s="59"/>
      <c r="AKG564" s="59"/>
      <c r="AKR564" s="59"/>
      <c r="ALC564" s="59"/>
      <c r="ALN564" s="59"/>
      <c r="ALY564" s="59"/>
      <c r="AMJ564" s="59"/>
      <c r="AMU564" s="59"/>
      <c r="ANF564" s="59"/>
      <c r="ANQ564" s="59"/>
      <c r="AOB564" s="59"/>
      <c r="AOM564" s="59"/>
      <c r="AOX564" s="59"/>
      <c r="API564" s="59"/>
      <c r="APT564" s="59"/>
      <c r="AQE564" s="59"/>
      <c r="AQP564" s="59"/>
      <c r="ARA564" s="59"/>
      <c r="ARL564" s="59"/>
      <c r="ARW564" s="59"/>
      <c r="ASH564" s="59"/>
      <c r="ASS564" s="59"/>
      <c r="ATD564" s="59"/>
      <c r="ATO564" s="59"/>
      <c r="ATZ564" s="59"/>
      <c r="AUK564" s="59"/>
      <c r="AUV564" s="59"/>
      <c r="AVG564" s="59"/>
      <c r="AVR564" s="59"/>
      <c r="AWC564" s="59"/>
      <c r="AWN564" s="59"/>
      <c r="AWY564" s="59"/>
      <c r="AXJ564" s="59"/>
      <c r="AXU564" s="59"/>
      <c r="AYF564" s="59"/>
      <c r="AYQ564" s="59"/>
      <c r="AZB564" s="59"/>
    </row>
    <row r="565" spans="1:1024 1035:1354" ht="18.75" customHeight="1" x14ac:dyDescent="0.25">
      <c r="A565" s="24">
        <f>'total Scrap'!A565</f>
        <v>0</v>
      </c>
      <c r="B565" s="29">
        <f>'total Scrap'!D565</f>
        <v>0</v>
      </c>
      <c r="C565" s="45">
        <f>'total Scrap'!E565</f>
        <v>0</v>
      </c>
      <c r="D565" s="8">
        <f>'total Scrap'!F565</f>
        <v>0</v>
      </c>
      <c r="E565" s="26">
        <f t="shared" ca="1" si="76"/>
        <v>1457</v>
      </c>
      <c r="F565" s="26">
        <f t="shared" si="77"/>
        <v>610</v>
      </c>
      <c r="G565" s="27">
        <f t="shared" ca="1" si="78"/>
        <v>43.571428571428569</v>
      </c>
      <c r="H565" s="26" t="e">
        <f t="shared" ca="1" si="79"/>
        <v>#NAME?</v>
      </c>
      <c r="I565" s="26"/>
      <c r="J565" s="30"/>
      <c r="P565" s="57">
        <f t="shared" si="80"/>
        <v>0</v>
      </c>
      <c r="Q565" s="30">
        <f t="shared" si="81"/>
        <v>0</v>
      </c>
      <c r="U565" s="42" t="e">
        <f ca="1">IF($C565=$R$3, $A565,)</f>
        <v>#NAME?</v>
      </c>
      <c r="W565" s="43" t="e">
        <f t="shared" ca="1" si="82"/>
        <v>#NAME?</v>
      </c>
      <c r="X565" s="42" t="e">
        <f t="shared" ca="1" si="83"/>
        <v>#NAME?</v>
      </c>
      <c r="AH565" s="59"/>
      <c r="AS565" s="59"/>
      <c r="BD565" s="59"/>
      <c r="BO565" s="59"/>
      <c r="BZ565" s="59"/>
      <c r="CK565" s="59"/>
      <c r="CV565" s="59"/>
      <c r="DG565" s="59"/>
      <c r="DR565" s="59"/>
      <c r="EC565" s="59"/>
      <c r="EN565" s="59"/>
      <c r="EY565" s="59"/>
      <c r="FJ565" s="59"/>
      <c r="FU565" s="59"/>
      <c r="GF565" s="59"/>
      <c r="GQ565" s="59"/>
      <c r="HB565" s="59"/>
      <c r="HM565" s="59"/>
      <c r="HX565" s="59"/>
      <c r="II565" s="59"/>
      <c r="IT565" s="59"/>
      <c r="JE565" s="59"/>
      <c r="JP565" s="59"/>
      <c r="KA565" s="59"/>
      <c r="KL565" s="59"/>
      <c r="KW565" s="59"/>
      <c r="LH565" s="59"/>
      <c r="LS565" s="59"/>
      <c r="MD565" s="59"/>
      <c r="MO565" s="59"/>
      <c r="MZ565" s="59"/>
      <c r="NK565" s="59"/>
      <c r="NV565" s="59"/>
      <c r="OG565" s="59"/>
      <c r="OR565" s="59"/>
      <c r="PC565" s="59"/>
      <c r="PN565" s="59"/>
      <c r="PY565" s="59"/>
      <c r="QJ565" s="59"/>
      <c r="QU565" s="59"/>
      <c r="RF565" s="59"/>
      <c r="RQ565" s="59"/>
      <c r="SB565" s="59"/>
      <c r="SM565" s="59"/>
      <c r="SX565" s="59"/>
      <c r="TI565" s="59"/>
      <c r="TT565" s="59"/>
      <c r="UE565" s="59"/>
      <c r="UP565" s="59"/>
      <c r="VA565" s="59"/>
      <c r="VL565" s="59"/>
      <c r="VW565" s="59"/>
      <c r="WH565" s="59"/>
      <c r="WS565" s="59"/>
      <c r="XD565" s="59"/>
      <c r="XO565" s="59"/>
      <c r="XZ565" s="59"/>
      <c r="YK565" s="59"/>
      <c r="YV565" s="59"/>
      <c r="ZG565" s="59"/>
      <c r="ZR565" s="59"/>
      <c r="AAC565" s="59"/>
      <c r="AAN565" s="59"/>
      <c r="AAY565" s="59"/>
      <c r="ABJ565" s="59"/>
      <c r="ABU565" s="59"/>
      <c r="ACF565" s="59"/>
      <c r="ACQ565" s="59"/>
      <c r="ADB565" s="59"/>
      <c r="ADM565" s="59"/>
      <c r="ADX565" s="59"/>
      <c r="AEI565" s="59"/>
      <c r="AET565" s="59"/>
      <c r="AFE565" s="59"/>
      <c r="AFP565" s="59"/>
      <c r="AGA565" s="59"/>
      <c r="AGL565" s="59"/>
      <c r="AGW565" s="59"/>
      <c r="AHH565" s="59"/>
      <c r="AHS565" s="59"/>
      <c r="AID565" s="59"/>
      <c r="AIO565" s="59"/>
      <c r="AIZ565" s="59"/>
      <c r="AJK565" s="59"/>
      <c r="AJV565" s="59"/>
      <c r="AKG565" s="59"/>
      <c r="AKR565" s="59"/>
      <c r="ALC565" s="59"/>
      <c r="ALN565" s="59"/>
      <c r="ALY565" s="59"/>
      <c r="AMJ565" s="59"/>
      <c r="AMU565" s="59"/>
      <c r="ANF565" s="59"/>
      <c r="ANQ565" s="59"/>
      <c r="AOB565" s="59"/>
      <c r="AOM565" s="59"/>
      <c r="AOX565" s="59"/>
      <c r="API565" s="59"/>
      <c r="APT565" s="59"/>
      <c r="AQE565" s="59"/>
      <c r="AQP565" s="59"/>
      <c r="ARA565" s="59"/>
      <c r="ARL565" s="59"/>
      <c r="ARW565" s="59"/>
      <c r="ASH565" s="59"/>
      <c r="ASS565" s="59"/>
      <c r="ATD565" s="59"/>
      <c r="ATO565" s="59"/>
      <c r="ATZ565" s="59"/>
      <c r="AUK565" s="59"/>
      <c r="AUV565" s="59"/>
      <c r="AVG565" s="59"/>
      <c r="AVR565" s="59"/>
      <c r="AWC565" s="59"/>
      <c r="AWN565" s="59"/>
      <c r="AWY565" s="59"/>
      <c r="AXJ565" s="59"/>
      <c r="AXU565" s="59"/>
      <c r="AYF565" s="59"/>
      <c r="AYQ565" s="59"/>
      <c r="AZB565" s="59"/>
    </row>
    <row r="566" spans="1:1024 1035:1354" ht="18.75" customHeight="1" x14ac:dyDescent="0.25">
      <c r="A566" s="24">
        <f>'total Scrap'!A566</f>
        <v>0</v>
      </c>
      <c r="B566" s="29">
        <f>'total Scrap'!D566</f>
        <v>0</v>
      </c>
      <c r="C566" s="45">
        <f>'total Scrap'!E566</f>
        <v>0</v>
      </c>
      <c r="D566" s="8">
        <f>'total Scrap'!F566</f>
        <v>0</v>
      </c>
      <c r="E566" s="26">
        <f t="shared" ca="1" si="76"/>
        <v>1457</v>
      </c>
      <c r="F566" s="26">
        <f t="shared" si="77"/>
        <v>610</v>
      </c>
      <c r="G566" s="27">
        <f t="shared" ca="1" si="78"/>
        <v>43.571428571428569</v>
      </c>
      <c r="H566" s="26" t="e">
        <f t="shared" ca="1" si="79"/>
        <v>#NAME?</v>
      </c>
      <c r="I566" s="26"/>
      <c r="J566" s="30"/>
      <c r="P566" s="57">
        <f t="shared" si="80"/>
        <v>0</v>
      </c>
      <c r="Q566" s="30">
        <f t="shared" si="81"/>
        <v>0</v>
      </c>
      <c r="U566" s="42" t="e">
        <f ca="1">IF($C566=$R$3, $A566,)</f>
        <v>#NAME?</v>
      </c>
      <c r="W566" s="43" t="e">
        <f t="shared" ca="1" si="82"/>
        <v>#NAME?</v>
      </c>
      <c r="X566" s="42" t="e">
        <f t="shared" ca="1" si="83"/>
        <v>#NAME?</v>
      </c>
      <c r="AH566" s="59"/>
      <c r="AS566" s="59"/>
      <c r="BD566" s="59"/>
      <c r="BO566" s="59"/>
      <c r="BZ566" s="59"/>
      <c r="CK566" s="59"/>
      <c r="CV566" s="59"/>
      <c r="DG566" s="59"/>
      <c r="DR566" s="59"/>
      <c r="EC566" s="59"/>
      <c r="EN566" s="59"/>
      <c r="EY566" s="59"/>
      <c r="FJ566" s="59"/>
      <c r="FU566" s="59"/>
      <c r="GF566" s="59"/>
      <c r="GQ566" s="59"/>
      <c r="HB566" s="59"/>
      <c r="HM566" s="59"/>
      <c r="HX566" s="59"/>
      <c r="II566" s="59"/>
      <c r="IT566" s="59"/>
      <c r="JE566" s="59"/>
      <c r="JP566" s="59"/>
      <c r="KA566" s="59"/>
      <c r="KL566" s="59"/>
      <c r="KW566" s="59"/>
      <c r="LH566" s="59"/>
      <c r="LS566" s="59"/>
      <c r="MD566" s="59"/>
      <c r="MO566" s="59"/>
      <c r="MZ566" s="59"/>
      <c r="NK566" s="59"/>
      <c r="NV566" s="59"/>
      <c r="OG566" s="59"/>
      <c r="OR566" s="59"/>
      <c r="PC566" s="59"/>
      <c r="PN566" s="59"/>
      <c r="PY566" s="59"/>
      <c r="QJ566" s="59"/>
      <c r="QU566" s="59"/>
      <c r="RF566" s="59"/>
      <c r="RQ566" s="59"/>
      <c r="SB566" s="59"/>
      <c r="SM566" s="59"/>
      <c r="SX566" s="59"/>
      <c r="TI566" s="59"/>
      <c r="TT566" s="59"/>
      <c r="UE566" s="59"/>
      <c r="UP566" s="59"/>
      <c r="VA566" s="59"/>
      <c r="VL566" s="59"/>
      <c r="VW566" s="59"/>
      <c r="WH566" s="59"/>
      <c r="WS566" s="59"/>
      <c r="XD566" s="59"/>
      <c r="XO566" s="59"/>
      <c r="XZ566" s="59"/>
      <c r="YK566" s="59"/>
      <c r="YV566" s="59"/>
      <c r="ZG566" s="59"/>
      <c r="ZR566" s="59"/>
      <c r="AAC566" s="59"/>
      <c r="AAN566" s="59"/>
      <c r="AAY566" s="59"/>
      <c r="ABJ566" s="59"/>
      <c r="ABU566" s="59"/>
      <c r="ACF566" s="59"/>
      <c r="ACQ566" s="59"/>
      <c r="ADB566" s="59"/>
      <c r="ADM566" s="59"/>
      <c r="ADX566" s="59"/>
      <c r="AEI566" s="59"/>
      <c r="AET566" s="59"/>
      <c r="AFE566" s="59"/>
      <c r="AFP566" s="59"/>
      <c r="AGA566" s="59"/>
      <c r="AGL566" s="59"/>
      <c r="AGW566" s="59"/>
      <c r="AHH566" s="59"/>
      <c r="AHS566" s="59"/>
      <c r="AID566" s="59"/>
      <c r="AIO566" s="59"/>
      <c r="AIZ566" s="59"/>
      <c r="AJK566" s="59"/>
      <c r="AJV566" s="59"/>
      <c r="AKG566" s="59"/>
      <c r="AKR566" s="59"/>
      <c r="ALC566" s="59"/>
      <c r="ALN566" s="59"/>
      <c r="ALY566" s="59"/>
      <c r="AMJ566" s="59"/>
      <c r="AMU566" s="59"/>
      <c r="ANF566" s="59"/>
      <c r="ANQ566" s="59"/>
      <c r="AOB566" s="59"/>
      <c r="AOM566" s="59"/>
      <c r="AOX566" s="59"/>
      <c r="API566" s="59"/>
      <c r="APT566" s="59"/>
      <c r="AQE566" s="59"/>
      <c r="AQP566" s="59"/>
      <c r="ARA566" s="59"/>
      <c r="ARL566" s="59"/>
      <c r="ARW566" s="59"/>
      <c r="ASH566" s="59"/>
      <c r="ASS566" s="59"/>
      <c r="ATD566" s="59"/>
      <c r="ATO566" s="59"/>
      <c r="ATZ566" s="59"/>
      <c r="AUK566" s="59"/>
      <c r="AUV566" s="59"/>
      <c r="AVG566" s="59"/>
      <c r="AVR566" s="59"/>
      <c r="AWC566" s="59"/>
      <c r="AWN566" s="59"/>
      <c r="AWY566" s="59"/>
      <c r="AXJ566" s="59"/>
      <c r="AXU566" s="59"/>
      <c r="AYF566" s="59"/>
      <c r="AYQ566" s="59"/>
      <c r="AZB566" s="59"/>
    </row>
    <row r="567" spans="1:1024 1035:1354" ht="18.75" customHeight="1" x14ac:dyDescent="0.25">
      <c r="A567" s="24">
        <f>'total Scrap'!A567</f>
        <v>0</v>
      </c>
      <c r="B567" s="29">
        <f>'total Scrap'!D567</f>
        <v>0</v>
      </c>
      <c r="C567" s="45">
        <f>'total Scrap'!E567</f>
        <v>0</v>
      </c>
      <c r="D567" s="8">
        <f>'total Scrap'!F567</f>
        <v>0</v>
      </c>
      <c r="E567" s="26">
        <f t="shared" ca="1" si="76"/>
        <v>1457</v>
      </c>
      <c r="F567" s="26">
        <f t="shared" si="77"/>
        <v>610</v>
      </c>
      <c r="G567" s="27">
        <f t="shared" ca="1" si="78"/>
        <v>43.571428571428569</v>
      </c>
      <c r="H567" s="26" t="e">
        <f t="shared" ca="1" si="79"/>
        <v>#NAME?</v>
      </c>
      <c r="I567" s="26"/>
      <c r="J567" s="30"/>
      <c r="P567" s="57">
        <f t="shared" si="80"/>
        <v>0</v>
      </c>
      <c r="Q567" s="30">
        <f t="shared" si="81"/>
        <v>0</v>
      </c>
      <c r="U567" s="42" t="e">
        <f ca="1">IF($C567=$R$3, $A567,)</f>
        <v>#NAME?</v>
      </c>
      <c r="W567" s="43" t="e">
        <f t="shared" ca="1" si="82"/>
        <v>#NAME?</v>
      </c>
      <c r="X567" s="42" t="e">
        <f t="shared" ca="1" si="83"/>
        <v>#NAME?</v>
      </c>
      <c r="AH567" s="59"/>
      <c r="AS567" s="59"/>
      <c r="BD567" s="59"/>
      <c r="BO567" s="59"/>
      <c r="BZ567" s="59"/>
      <c r="CK567" s="59"/>
      <c r="CV567" s="59"/>
      <c r="DG567" s="59"/>
      <c r="DR567" s="59"/>
      <c r="EC567" s="59"/>
      <c r="EN567" s="59"/>
      <c r="EY567" s="59"/>
      <c r="FJ567" s="59"/>
      <c r="FU567" s="59"/>
      <c r="GF567" s="59"/>
      <c r="GQ567" s="59"/>
      <c r="HB567" s="59"/>
      <c r="HM567" s="59"/>
      <c r="HX567" s="59"/>
      <c r="II567" s="59"/>
      <c r="IT567" s="59"/>
      <c r="JE567" s="59"/>
      <c r="JP567" s="59"/>
      <c r="KA567" s="59"/>
      <c r="KL567" s="59"/>
      <c r="KW567" s="59"/>
      <c r="LH567" s="59"/>
      <c r="LS567" s="59"/>
      <c r="MD567" s="59"/>
      <c r="MO567" s="59"/>
      <c r="MZ567" s="59"/>
      <c r="NK567" s="59"/>
      <c r="NV567" s="59"/>
      <c r="OG567" s="59"/>
      <c r="OR567" s="59"/>
      <c r="PC567" s="59"/>
      <c r="PN567" s="59"/>
      <c r="PY567" s="59"/>
      <c r="QJ567" s="59"/>
      <c r="QU567" s="59"/>
      <c r="RF567" s="59"/>
      <c r="RQ567" s="59"/>
      <c r="SB567" s="59"/>
      <c r="SM567" s="59"/>
      <c r="SX567" s="59"/>
      <c r="TI567" s="59"/>
      <c r="TT567" s="59"/>
      <c r="UE567" s="59"/>
      <c r="UP567" s="59"/>
      <c r="VA567" s="59"/>
      <c r="VL567" s="59"/>
      <c r="VW567" s="59"/>
      <c r="WH567" s="59"/>
      <c r="WS567" s="59"/>
      <c r="XD567" s="59"/>
      <c r="XO567" s="59"/>
      <c r="XZ567" s="59"/>
      <c r="YK567" s="59"/>
      <c r="YV567" s="59"/>
      <c r="ZG567" s="59"/>
      <c r="ZR567" s="59"/>
      <c r="AAC567" s="59"/>
      <c r="AAN567" s="59"/>
      <c r="AAY567" s="59"/>
      <c r="ABJ567" s="59"/>
      <c r="ABU567" s="59"/>
      <c r="ACF567" s="59"/>
      <c r="ACQ567" s="59"/>
      <c r="ADB567" s="59"/>
      <c r="ADM567" s="59"/>
      <c r="ADX567" s="59"/>
      <c r="AEI567" s="59"/>
      <c r="AET567" s="59"/>
      <c r="AFE567" s="59"/>
      <c r="AFP567" s="59"/>
      <c r="AGA567" s="59"/>
      <c r="AGL567" s="59"/>
      <c r="AGW567" s="59"/>
      <c r="AHH567" s="59"/>
      <c r="AHS567" s="59"/>
      <c r="AID567" s="59"/>
      <c r="AIO567" s="59"/>
      <c r="AIZ567" s="59"/>
      <c r="AJK567" s="59"/>
      <c r="AJV567" s="59"/>
      <c r="AKG567" s="59"/>
      <c r="AKR567" s="59"/>
      <c r="ALC567" s="59"/>
      <c r="ALN567" s="59"/>
      <c r="ALY567" s="59"/>
      <c r="AMJ567" s="59"/>
      <c r="AMU567" s="59"/>
      <c r="ANF567" s="59"/>
      <c r="ANQ567" s="59"/>
      <c r="AOB567" s="59"/>
      <c r="AOM567" s="59"/>
      <c r="AOX567" s="59"/>
      <c r="API567" s="59"/>
      <c r="APT567" s="59"/>
      <c r="AQE567" s="59"/>
      <c r="AQP567" s="59"/>
      <c r="ARA567" s="59"/>
      <c r="ARL567" s="59"/>
      <c r="ARW567" s="59"/>
      <c r="ASH567" s="59"/>
      <c r="ASS567" s="59"/>
      <c r="ATD567" s="59"/>
      <c r="ATO567" s="59"/>
      <c r="ATZ567" s="59"/>
      <c r="AUK567" s="59"/>
      <c r="AUV567" s="59"/>
      <c r="AVG567" s="59"/>
      <c r="AVR567" s="59"/>
      <c r="AWC567" s="59"/>
      <c r="AWN567" s="59"/>
      <c r="AWY567" s="59"/>
      <c r="AXJ567" s="59"/>
      <c r="AXU567" s="59"/>
      <c r="AYF567" s="59"/>
      <c r="AYQ567" s="59"/>
      <c r="AZB567" s="59"/>
    </row>
    <row r="568" spans="1:1024 1035:1354" ht="18.75" customHeight="1" x14ac:dyDescent="0.25">
      <c r="A568" s="24">
        <f>'total Scrap'!A568</f>
        <v>0</v>
      </c>
      <c r="B568" s="29">
        <f>'total Scrap'!D568</f>
        <v>0</v>
      </c>
      <c r="C568" s="45">
        <f>'total Scrap'!E568</f>
        <v>0</v>
      </c>
      <c r="D568" s="8">
        <f>'total Scrap'!F568</f>
        <v>0</v>
      </c>
      <c r="E568" s="26">
        <f t="shared" ca="1" si="76"/>
        <v>1457</v>
      </c>
      <c r="F568" s="26">
        <f t="shared" si="77"/>
        <v>610</v>
      </c>
      <c r="G568" s="27">
        <f t="shared" ca="1" si="78"/>
        <v>43.571428571428569</v>
      </c>
      <c r="H568" s="26" t="e">
        <f t="shared" ca="1" si="79"/>
        <v>#NAME?</v>
      </c>
      <c r="I568" s="26"/>
      <c r="J568" s="30"/>
      <c r="P568" s="57">
        <f t="shared" si="80"/>
        <v>0</v>
      </c>
      <c r="Q568" s="30">
        <f t="shared" si="81"/>
        <v>0</v>
      </c>
      <c r="U568" s="42" t="e">
        <f ca="1">IF($C568=$R$3, $A568,)</f>
        <v>#NAME?</v>
      </c>
      <c r="W568" s="43" t="e">
        <f t="shared" ca="1" si="82"/>
        <v>#NAME?</v>
      </c>
      <c r="X568" s="42" t="e">
        <f t="shared" ca="1" si="83"/>
        <v>#NAME?</v>
      </c>
      <c r="AH568" s="59"/>
      <c r="AS568" s="59"/>
      <c r="BD568" s="59"/>
      <c r="BO568" s="59"/>
      <c r="BZ568" s="59"/>
      <c r="CK568" s="59"/>
      <c r="CV568" s="59"/>
      <c r="DG568" s="59"/>
      <c r="DR568" s="59"/>
      <c r="EC568" s="59"/>
      <c r="EN568" s="59"/>
      <c r="EY568" s="59"/>
      <c r="FJ568" s="59"/>
      <c r="FU568" s="59"/>
      <c r="GF568" s="59"/>
      <c r="GQ568" s="59"/>
      <c r="HB568" s="59"/>
      <c r="HM568" s="59"/>
      <c r="HX568" s="59"/>
      <c r="II568" s="59"/>
      <c r="IT568" s="59"/>
      <c r="JE568" s="59"/>
      <c r="JP568" s="59"/>
      <c r="KA568" s="59"/>
      <c r="KL568" s="59"/>
      <c r="KW568" s="59"/>
      <c r="LH568" s="59"/>
      <c r="LS568" s="59"/>
      <c r="MD568" s="59"/>
      <c r="MO568" s="59"/>
      <c r="MZ568" s="59"/>
      <c r="NK568" s="59"/>
      <c r="NV568" s="59"/>
      <c r="OG568" s="59"/>
      <c r="OR568" s="59"/>
      <c r="PC568" s="59"/>
      <c r="PN568" s="59"/>
      <c r="PY568" s="59"/>
      <c r="QJ568" s="59"/>
      <c r="QU568" s="59"/>
      <c r="RF568" s="59"/>
      <c r="RQ568" s="59"/>
      <c r="SB568" s="59"/>
      <c r="SM568" s="59"/>
      <c r="SX568" s="59"/>
      <c r="TI568" s="59"/>
      <c r="TT568" s="59"/>
      <c r="UE568" s="59"/>
      <c r="UP568" s="59"/>
      <c r="VA568" s="59"/>
      <c r="VL568" s="59"/>
      <c r="VW568" s="59"/>
      <c r="WH568" s="59"/>
      <c r="WS568" s="59"/>
      <c r="XD568" s="59"/>
      <c r="XO568" s="59"/>
      <c r="XZ568" s="59"/>
      <c r="YK568" s="59"/>
      <c r="YV568" s="59"/>
      <c r="ZG568" s="59"/>
      <c r="ZR568" s="59"/>
      <c r="AAC568" s="59"/>
      <c r="AAN568" s="59"/>
      <c r="AAY568" s="59"/>
      <c r="ABJ568" s="59"/>
      <c r="ABU568" s="59"/>
      <c r="ACF568" s="59"/>
      <c r="ACQ568" s="59"/>
      <c r="ADB568" s="59"/>
      <c r="ADM568" s="59"/>
      <c r="ADX568" s="59"/>
      <c r="AEI568" s="59"/>
      <c r="AET568" s="59"/>
      <c r="AFE568" s="59"/>
      <c r="AFP568" s="59"/>
      <c r="AGA568" s="59"/>
      <c r="AGL568" s="59"/>
      <c r="AGW568" s="59"/>
      <c r="AHH568" s="59"/>
      <c r="AHS568" s="59"/>
      <c r="AID568" s="59"/>
      <c r="AIO568" s="59"/>
      <c r="AIZ568" s="59"/>
      <c r="AJK568" s="59"/>
      <c r="AJV568" s="59"/>
      <c r="AKG568" s="59"/>
      <c r="AKR568" s="59"/>
      <c r="ALC568" s="59"/>
      <c r="ALN568" s="59"/>
      <c r="ALY568" s="59"/>
      <c r="AMJ568" s="59"/>
      <c r="AMU568" s="59"/>
      <c r="ANF568" s="59"/>
      <c r="ANQ568" s="59"/>
      <c r="AOB568" s="59"/>
      <c r="AOM568" s="59"/>
      <c r="AOX568" s="59"/>
      <c r="API568" s="59"/>
      <c r="APT568" s="59"/>
      <c r="AQE568" s="59"/>
      <c r="AQP568" s="59"/>
      <c r="ARA568" s="59"/>
      <c r="ARL568" s="59"/>
      <c r="ARW568" s="59"/>
      <c r="ASH568" s="59"/>
      <c r="ASS568" s="59"/>
      <c r="ATD568" s="59"/>
      <c r="ATO568" s="59"/>
      <c r="ATZ568" s="59"/>
      <c r="AUK568" s="59"/>
      <c r="AUV568" s="59"/>
      <c r="AVG568" s="59"/>
      <c r="AVR568" s="59"/>
      <c r="AWC568" s="59"/>
      <c r="AWN568" s="59"/>
      <c r="AWY568" s="59"/>
      <c r="AXJ568" s="59"/>
      <c r="AXU568" s="59"/>
      <c r="AYF568" s="59"/>
      <c r="AYQ568" s="59"/>
      <c r="AZB568" s="59"/>
    </row>
    <row r="569" spans="1:1024 1035:1354" ht="18.75" customHeight="1" x14ac:dyDescent="0.25">
      <c r="A569" s="24">
        <f>'total Scrap'!A569</f>
        <v>0</v>
      </c>
      <c r="B569" s="29">
        <f>'total Scrap'!D569</f>
        <v>0</v>
      </c>
      <c r="C569" s="45">
        <f>'total Scrap'!E569</f>
        <v>0</v>
      </c>
      <c r="D569" s="8">
        <f>'total Scrap'!F569</f>
        <v>0</v>
      </c>
      <c r="E569" s="26">
        <f t="shared" ca="1" si="76"/>
        <v>1457</v>
      </c>
      <c r="F569" s="26">
        <f t="shared" si="77"/>
        <v>610</v>
      </c>
      <c r="G569" s="27">
        <f t="shared" ca="1" si="78"/>
        <v>43.571428571428569</v>
      </c>
      <c r="H569" s="26" t="e">
        <f t="shared" ca="1" si="79"/>
        <v>#NAME?</v>
      </c>
      <c r="I569" s="26"/>
      <c r="J569" s="30"/>
      <c r="P569" s="57">
        <f t="shared" si="80"/>
        <v>0</v>
      </c>
      <c r="Q569" s="30">
        <f t="shared" si="81"/>
        <v>0</v>
      </c>
      <c r="U569" s="42" t="e">
        <f ca="1">IF($C569=$R$3, $A569,)</f>
        <v>#NAME?</v>
      </c>
      <c r="W569" s="43" t="e">
        <f t="shared" ca="1" si="82"/>
        <v>#NAME?</v>
      </c>
      <c r="X569" s="42" t="e">
        <f t="shared" ca="1" si="83"/>
        <v>#NAME?</v>
      </c>
      <c r="AH569" s="59"/>
      <c r="AS569" s="59"/>
      <c r="BD569" s="59"/>
      <c r="BO569" s="59"/>
      <c r="BZ569" s="59"/>
      <c r="CK569" s="59"/>
      <c r="CV569" s="59"/>
      <c r="DG569" s="59"/>
      <c r="DR569" s="59"/>
      <c r="EC569" s="59"/>
      <c r="EN569" s="59"/>
      <c r="EY569" s="59"/>
      <c r="FJ569" s="59"/>
      <c r="FU569" s="59"/>
      <c r="GF569" s="59"/>
      <c r="GQ569" s="59"/>
      <c r="HB569" s="59"/>
      <c r="HM569" s="59"/>
      <c r="HX569" s="59"/>
      <c r="II569" s="59"/>
      <c r="IT569" s="59"/>
      <c r="JE569" s="59"/>
      <c r="JP569" s="59"/>
      <c r="KA569" s="59"/>
      <c r="KL569" s="59"/>
      <c r="KW569" s="59"/>
      <c r="LH569" s="59"/>
      <c r="LS569" s="59"/>
      <c r="MD569" s="59"/>
      <c r="MO569" s="59"/>
      <c r="MZ569" s="59"/>
      <c r="NK569" s="59"/>
      <c r="NV569" s="59"/>
      <c r="OG569" s="59"/>
      <c r="OR569" s="59"/>
      <c r="PC569" s="59"/>
      <c r="PN569" s="59"/>
      <c r="PY569" s="59"/>
      <c r="QJ569" s="59"/>
      <c r="QU569" s="59"/>
      <c r="RF569" s="59"/>
      <c r="RQ569" s="59"/>
      <c r="SB569" s="59"/>
      <c r="SM569" s="59"/>
      <c r="SX569" s="59"/>
      <c r="TI569" s="59"/>
      <c r="TT569" s="59"/>
      <c r="UE569" s="59"/>
      <c r="UP569" s="59"/>
      <c r="VA569" s="59"/>
      <c r="VL569" s="59"/>
      <c r="VW569" s="59"/>
      <c r="WH569" s="59"/>
      <c r="WS569" s="59"/>
      <c r="XD569" s="59"/>
      <c r="XO569" s="59"/>
      <c r="XZ569" s="59"/>
      <c r="YK569" s="59"/>
      <c r="YV569" s="59"/>
      <c r="ZG569" s="59"/>
      <c r="ZR569" s="59"/>
      <c r="AAC569" s="59"/>
      <c r="AAN569" s="59"/>
      <c r="AAY569" s="59"/>
      <c r="ABJ569" s="59"/>
      <c r="ABU569" s="59"/>
      <c r="ACF569" s="59"/>
      <c r="ACQ569" s="59"/>
      <c r="ADB569" s="59"/>
      <c r="ADM569" s="59"/>
      <c r="ADX569" s="59"/>
      <c r="AEI569" s="59"/>
      <c r="AET569" s="59"/>
      <c r="AFE569" s="59"/>
      <c r="AFP569" s="59"/>
      <c r="AGA569" s="59"/>
      <c r="AGL569" s="59"/>
      <c r="AGW569" s="59"/>
      <c r="AHH569" s="59"/>
      <c r="AHS569" s="59"/>
      <c r="AID569" s="59"/>
      <c r="AIO569" s="59"/>
      <c r="AIZ569" s="59"/>
      <c r="AJK569" s="59"/>
      <c r="AJV569" s="59"/>
      <c r="AKG569" s="59"/>
      <c r="AKR569" s="59"/>
      <c r="ALC569" s="59"/>
      <c r="ALN569" s="59"/>
      <c r="ALY569" s="59"/>
      <c r="AMJ569" s="59"/>
      <c r="AMU569" s="59"/>
      <c r="ANF569" s="59"/>
      <c r="ANQ569" s="59"/>
      <c r="AOB569" s="59"/>
      <c r="AOM569" s="59"/>
      <c r="AOX569" s="59"/>
      <c r="API569" s="59"/>
      <c r="APT569" s="59"/>
      <c r="AQE569" s="59"/>
      <c r="AQP569" s="59"/>
      <c r="ARA569" s="59"/>
      <c r="ARL569" s="59"/>
      <c r="ARW569" s="59"/>
      <c r="ASH569" s="59"/>
      <c r="ASS569" s="59"/>
      <c r="ATD569" s="59"/>
      <c r="ATO569" s="59"/>
      <c r="ATZ569" s="59"/>
      <c r="AUK569" s="59"/>
      <c r="AUV569" s="59"/>
      <c r="AVG569" s="59"/>
      <c r="AVR569" s="59"/>
      <c r="AWC569" s="59"/>
      <c r="AWN569" s="59"/>
      <c r="AWY569" s="59"/>
      <c r="AXJ569" s="59"/>
      <c r="AXU569" s="59"/>
      <c r="AYF569" s="59"/>
      <c r="AYQ569" s="59"/>
      <c r="AZB569" s="59"/>
    </row>
    <row r="570" spans="1:1024 1035:1354" ht="18.75" customHeight="1" x14ac:dyDescent="0.25">
      <c r="A570" s="24">
        <f>'total Scrap'!A570</f>
        <v>0</v>
      </c>
      <c r="B570" s="29">
        <f>'total Scrap'!D570</f>
        <v>0</v>
      </c>
      <c r="C570" s="45">
        <f>'total Scrap'!E570</f>
        <v>0</v>
      </c>
      <c r="D570" s="8">
        <f>'total Scrap'!F570</f>
        <v>0</v>
      </c>
      <c r="E570" s="26">
        <f t="shared" ca="1" si="76"/>
        <v>1457</v>
      </c>
      <c r="F570" s="26">
        <f t="shared" si="77"/>
        <v>610</v>
      </c>
      <c r="G570" s="27">
        <f t="shared" ca="1" si="78"/>
        <v>43.571428571428569</v>
      </c>
      <c r="H570" s="26" t="e">
        <f t="shared" ca="1" si="79"/>
        <v>#NAME?</v>
      </c>
      <c r="I570" s="26"/>
      <c r="J570" s="30"/>
      <c r="P570" s="57">
        <f t="shared" si="80"/>
        <v>0</v>
      </c>
      <c r="Q570" s="30">
        <f t="shared" si="81"/>
        <v>0</v>
      </c>
      <c r="U570" s="42" t="e">
        <f ca="1">IF($C570=$R$3, $A570,)</f>
        <v>#NAME?</v>
      </c>
      <c r="W570" s="43" t="e">
        <f t="shared" ca="1" si="82"/>
        <v>#NAME?</v>
      </c>
      <c r="X570" s="42" t="e">
        <f t="shared" ca="1" si="83"/>
        <v>#NAME?</v>
      </c>
      <c r="AH570" s="59"/>
      <c r="AS570" s="59"/>
      <c r="BD570" s="59"/>
      <c r="BO570" s="59"/>
      <c r="BZ570" s="59"/>
      <c r="CK570" s="59"/>
      <c r="CV570" s="59"/>
      <c r="DG570" s="59"/>
      <c r="DR570" s="59"/>
      <c r="EC570" s="59"/>
      <c r="EN570" s="59"/>
      <c r="EY570" s="59"/>
      <c r="FJ570" s="59"/>
      <c r="FU570" s="59"/>
      <c r="GF570" s="59"/>
      <c r="GQ570" s="59"/>
      <c r="HB570" s="59"/>
      <c r="HM570" s="59"/>
      <c r="HX570" s="59"/>
      <c r="II570" s="59"/>
      <c r="IT570" s="59"/>
      <c r="JE570" s="59"/>
      <c r="JP570" s="59"/>
      <c r="KA570" s="59"/>
      <c r="KL570" s="59"/>
      <c r="KW570" s="59"/>
      <c r="LH570" s="59"/>
      <c r="LS570" s="59"/>
      <c r="MD570" s="59"/>
      <c r="MO570" s="59"/>
      <c r="MZ570" s="59"/>
      <c r="NK570" s="59"/>
      <c r="NV570" s="59"/>
      <c r="OG570" s="59"/>
      <c r="OR570" s="59"/>
      <c r="PC570" s="59"/>
      <c r="PN570" s="59"/>
      <c r="PY570" s="59"/>
      <c r="QJ570" s="59"/>
      <c r="QU570" s="59"/>
      <c r="RF570" s="59"/>
      <c r="RQ570" s="59"/>
      <c r="SB570" s="59"/>
      <c r="SM570" s="59"/>
      <c r="SX570" s="59"/>
      <c r="TI570" s="59"/>
      <c r="TT570" s="59"/>
      <c r="UE570" s="59"/>
      <c r="UP570" s="59"/>
      <c r="VA570" s="59"/>
      <c r="VL570" s="59"/>
      <c r="VW570" s="59"/>
      <c r="WH570" s="59"/>
      <c r="WS570" s="59"/>
      <c r="XD570" s="59"/>
      <c r="XO570" s="59"/>
      <c r="XZ570" s="59"/>
      <c r="YK570" s="59"/>
      <c r="YV570" s="59"/>
      <c r="ZG570" s="59"/>
      <c r="ZR570" s="59"/>
      <c r="AAC570" s="59"/>
      <c r="AAN570" s="59"/>
      <c r="AAY570" s="59"/>
      <c r="ABJ570" s="59"/>
      <c r="ABU570" s="59"/>
      <c r="ACF570" s="59"/>
      <c r="ACQ570" s="59"/>
      <c r="ADB570" s="59"/>
      <c r="ADM570" s="59"/>
      <c r="ADX570" s="59"/>
      <c r="AEI570" s="59"/>
      <c r="AET570" s="59"/>
      <c r="AFE570" s="59"/>
      <c r="AFP570" s="59"/>
      <c r="AGA570" s="59"/>
      <c r="AGL570" s="59"/>
      <c r="AGW570" s="59"/>
      <c r="AHH570" s="59"/>
      <c r="AHS570" s="59"/>
      <c r="AID570" s="59"/>
      <c r="AIO570" s="59"/>
      <c r="AIZ570" s="59"/>
      <c r="AJK570" s="59"/>
      <c r="AJV570" s="59"/>
      <c r="AKG570" s="59"/>
      <c r="AKR570" s="59"/>
      <c r="ALC570" s="59"/>
      <c r="ALN570" s="59"/>
      <c r="ALY570" s="59"/>
      <c r="AMJ570" s="59"/>
      <c r="AMU570" s="59"/>
      <c r="ANF570" s="59"/>
      <c r="ANQ570" s="59"/>
      <c r="AOB570" s="59"/>
      <c r="AOM570" s="59"/>
      <c r="AOX570" s="59"/>
      <c r="API570" s="59"/>
      <c r="APT570" s="59"/>
      <c r="AQE570" s="59"/>
      <c r="AQP570" s="59"/>
      <c r="ARA570" s="59"/>
      <c r="ARL570" s="59"/>
      <c r="ARW570" s="59"/>
      <c r="ASH570" s="59"/>
      <c r="ASS570" s="59"/>
      <c r="ATD570" s="59"/>
      <c r="ATO570" s="59"/>
      <c r="ATZ570" s="59"/>
      <c r="AUK570" s="59"/>
      <c r="AUV570" s="59"/>
      <c r="AVG570" s="59"/>
      <c r="AVR570" s="59"/>
      <c r="AWC570" s="59"/>
      <c r="AWN570" s="59"/>
      <c r="AWY570" s="59"/>
      <c r="AXJ570" s="59"/>
      <c r="AXU570" s="59"/>
      <c r="AYF570" s="59"/>
      <c r="AYQ570" s="59"/>
      <c r="AZB570" s="59"/>
    </row>
    <row r="571" spans="1:1024 1035:1354" ht="18.75" customHeight="1" x14ac:dyDescent="0.25">
      <c r="A571" s="24">
        <f>'total Scrap'!A571</f>
        <v>0</v>
      </c>
      <c r="B571" s="29">
        <f>'total Scrap'!D571</f>
        <v>0</v>
      </c>
      <c r="C571" s="45">
        <f>'total Scrap'!E571</f>
        <v>0</v>
      </c>
      <c r="D571" s="8">
        <f>'total Scrap'!F571</f>
        <v>0</v>
      </c>
      <c r="E571" s="26">
        <f t="shared" ca="1" si="76"/>
        <v>1457</v>
      </c>
      <c r="F571" s="26">
        <f t="shared" si="77"/>
        <v>610</v>
      </c>
      <c r="G571" s="27">
        <f t="shared" ca="1" si="78"/>
        <v>43.571428571428569</v>
      </c>
      <c r="H571" s="26" t="e">
        <f t="shared" ca="1" si="79"/>
        <v>#NAME?</v>
      </c>
      <c r="I571" s="26"/>
      <c r="J571" s="30"/>
      <c r="P571" s="57">
        <f t="shared" si="80"/>
        <v>0</v>
      </c>
      <c r="Q571" s="30">
        <f t="shared" si="81"/>
        <v>0</v>
      </c>
      <c r="U571" s="42" t="e">
        <f ca="1">IF($C571=$R$3, $A571,)</f>
        <v>#NAME?</v>
      </c>
      <c r="W571" s="43" t="e">
        <f t="shared" ca="1" si="82"/>
        <v>#NAME?</v>
      </c>
      <c r="X571" s="42" t="e">
        <f t="shared" ca="1" si="83"/>
        <v>#NAME?</v>
      </c>
      <c r="AH571" s="59"/>
      <c r="AS571" s="59"/>
      <c r="BD571" s="59"/>
      <c r="BO571" s="59"/>
      <c r="BZ571" s="59"/>
      <c r="CK571" s="59"/>
      <c r="CV571" s="59"/>
      <c r="DG571" s="59"/>
      <c r="DR571" s="59"/>
      <c r="EC571" s="59"/>
      <c r="EN571" s="59"/>
      <c r="EY571" s="59"/>
      <c r="FJ571" s="59"/>
      <c r="FU571" s="59"/>
      <c r="GF571" s="59"/>
      <c r="GQ571" s="59"/>
      <c r="HB571" s="59"/>
      <c r="HM571" s="59"/>
      <c r="HX571" s="59"/>
      <c r="II571" s="59"/>
      <c r="IT571" s="59"/>
      <c r="JE571" s="59"/>
      <c r="JP571" s="59"/>
      <c r="KA571" s="59"/>
      <c r="KL571" s="59"/>
      <c r="KW571" s="59"/>
      <c r="LH571" s="59"/>
      <c r="LS571" s="59"/>
      <c r="MD571" s="59"/>
      <c r="MO571" s="59"/>
      <c r="MZ571" s="59"/>
      <c r="NK571" s="59"/>
      <c r="NV571" s="59"/>
      <c r="OG571" s="59"/>
      <c r="OR571" s="59"/>
      <c r="PC571" s="59"/>
      <c r="PN571" s="59"/>
      <c r="PY571" s="59"/>
      <c r="QJ571" s="59"/>
      <c r="QU571" s="59"/>
      <c r="RF571" s="59"/>
      <c r="RQ571" s="59"/>
      <c r="SB571" s="59"/>
      <c r="SM571" s="59"/>
      <c r="SX571" s="59"/>
      <c r="TI571" s="59"/>
      <c r="TT571" s="59"/>
      <c r="UE571" s="59"/>
      <c r="UP571" s="59"/>
      <c r="VA571" s="59"/>
      <c r="VL571" s="59"/>
      <c r="VW571" s="59"/>
      <c r="WH571" s="59"/>
      <c r="WS571" s="59"/>
      <c r="XD571" s="59"/>
      <c r="XO571" s="59"/>
      <c r="XZ571" s="59"/>
      <c r="YK571" s="59"/>
      <c r="YV571" s="59"/>
      <c r="ZG571" s="59"/>
      <c r="ZR571" s="59"/>
      <c r="AAC571" s="59"/>
      <c r="AAN571" s="59"/>
      <c r="AAY571" s="59"/>
      <c r="ABJ571" s="59"/>
      <c r="ABU571" s="59"/>
      <c r="ACF571" s="59"/>
      <c r="ACQ571" s="59"/>
      <c r="ADB571" s="59"/>
      <c r="ADM571" s="59"/>
      <c r="ADX571" s="59"/>
      <c r="AEI571" s="59"/>
      <c r="AET571" s="59"/>
      <c r="AFE571" s="59"/>
      <c r="AFP571" s="59"/>
      <c r="AGA571" s="59"/>
      <c r="AGL571" s="59"/>
      <c r="AGW571" s="59"/>
      <c r="AHH571" s="59"/>
      <c r="AHS571" s="59"/>
      <c r="AID571" s="59"/>
      <c r="AIO571" s="59"/>
      <c r="AIZ571" s="59"/>
      <c r="AJK571" s="59"/>
      <c r="AJV571" s="59"/>
      <c r="AKG571" s="59"/>
      <c r="AKR571" s="59"/>
      <c r="ALC571" s="59"/>
      <c r="ALN571" s="59"/>
      <c r="ALY571" s="59"/>
      <c r="AMJ571" s="59"/>
      <c r="AMU571" s="59"/>
      <c r="ANF571" s="59"/>
      <c r="ANQ571" s="59"/>
      <c r="AOB571" s="59"/>
      <c r="AOM571" s="59"/>
      <c r="AOX571" s="59"/>
      <c r="API571" s="59"/>
      <c r="APT571" s="59"/>
      <c r="AQE571" s="59"/>
      <c r="AQP571" s="59"/>
      <c r="ARA571" s="59"/>
      <c r="ARL571" s="59"/>
      <c r="ARW571" s="59"/>
      <c r="ASH571" s="59"/>
      <c r="ASS571" s="59"/>
      <c r="ATD571" s="59"/>
      <c r="ATO571" s="59"/>
      <c r="ATZ571" s="59"/>
      <c r="AUK571" s="59"/>
      <c r="AUV571" s="59"/>
      <c r="AVG571" s="59"/>
      <c r="AVR571" s="59"/>
      <c r="AWC571" s="59"/>
      <c r="AWN571" s="59"/>
      <c r="AWY571" s="59"/>
      <c r="AXJ571" s="59"/>
      <c r="AXU571" s="59"/>
      <c r="AYF571" s="59"/>
      <c r="AYQ571" s="59"/>
      <c r="AZB571" s="59"/>
    </row>
    <row r="572" spans="1:1024 1035:1354" ht="18.75" customHeight="1" x14ac:dyDescent="0.25">
      <c r="A572" s="24">
        <f>'total Scrap'!A572</f>
        <v>0</v>
      </c>
      <c r="B572" s="29">
        <f>'total Scrap'!D572</f>
        <v>0</v>
      </c>
      <c r="C572" s="45">
        <f>'total Scrap'!E572</f>
        <v>0</v>
      </c>
      <c r="D572" s="8">
        <f>'total Scrap'!F572</f>
        <v>0</v>
      </c>
      <c r="E572" s="26">
        <f t="shared" ca="1" si="76"/>
        <v>1457</v>
      </c>
      <c r="F572" s="26">
        <f t="shared" si="77"/>
        <v>610</v>
      </c>
      <c r="G572" s="27">
        <f t="shared" ca="1" si="78"/>
        <v>43.571428571428569</v>
      </c>
      <c r="H572" s="26" t="e">
        <f t="shared" ca="1" si="79"/>
        <v>#NAME?</v>
      </c>
      <c r="I572" s="26"/>
      <c r="J572" s="30"/>
      <c r="P572" s="57">
        <f t="shared" si="80"/>
        <v>0</v>
      </c>
      <c r="Q572" s="30">
        <f t="shared" si="81"/>
        <v>0</v>
      </c>
      <c r="U572" s="42" t="e">
        <f ca="1">IF($C572=$R$3, $A572,)</f>
        <v>#NAME?</v>
      </c>
      <c r="W572" s="43" t="e">
        <f t="shared" ca="1" si="82"/>
        <v>#NAME?</v>
      </c>
      <c r="X572" s="42" t="e">
        <f t="shared" ca="1" si="83"/>
        <v>#NAME?</v>
      </c>
      <c r="AH572" s="59"/>
      <c r="AS572" s="59"/>
      <c r="BD572" s="59"/>
      <c r="BO572" s="59"/>
      <c r="BZ572" s="59"/>
      <c r="CK572" s="59"/>
      <c r="CV572" s="59"/>
      <c r="DG572" s="59"/>
      <c r="DR572" s="59"/>
      <c r="EC572" s="59"/>
      <c r="EN572" s="59"/>
      <c r="EY572" s="59"/>
      <c r="FJ572" s="59"/>
      <c r="FU572" s="59"/>
      <c r="GF572" s="59"/>
      <c r="GQ572" s="59"/>
      <c r="HB572" s="59"/>
      <c r="HM572" s="59"/>
      <c r="HX572" s="59"/>
      <c r="II572" s="59"/>
      <c r="IT572" s="59"/>
      <c r="JE572" s="59"/>
      <c r="JP572" s="59"/>
      <c r="KA572" s="59"/>
      <c r="KL572" s="59"/>
      <c r="KW572" s="59"/>
      <c r="LH572" s="59"/>
      <c r="LS572" s="59"/>
      <c r="MD572" s="59"/>
      <c r="MO572" s="59"/>
      <c r="MZ572" s="59"/>
      <c r="NK572" s="59"/>
      <c r="NV572" s="59"/>
      <c r="OG572" s="59"/>
      <c r="OR572" s="59"/>
      <c r="PC572" s="59"/>
      <c r="PN572" s="59"/>
      <c r="PY572" s="59"/>
      <c r="QJ572" s="59"/>
      <c r="QU572" s="59"/>
      <c r="RF572" s="59"/>
      <c r="RQ572" s="59"/>
      <c r="SB572" s="59"/>
      <c r="SM572" s="59"/>
      <c r="SX572" s="59"/>
      <c r="TI572" s="59"/>
      <c r="TT572" s="59"/>
      <c r="UE572" s="59"/>
      <c r="UP572" s="59"/>
      <c r="VA572" s="59"/>
      <c r="VL572" s="59"/>
      <c r="VW572" s="59"/>
      <c r="WH572" s="59"/>
      <c r="WS572" s="59"/>
      <c r="XD572" s="59"/>
      <c r="XO572" s="59"/>
      <c r="XZ572" s="59"/>
      <c r="YK572" s="59"/>
      <c r="YV572" s="59"/>
      <c r="ZG572" s="59"/>
      <c r="ZR572" s="59"/>
      <c r="AAC572" s="59"/>
      <c r="AAN572" s="59"/>
      <c r="AAY572" s="59"/>
      <c r="ABJ572" s="59"/>
      <c r="ABU572" s="59"/>
      <c r="ACF572" s="59"/>
      <c r="ACQ572" s="59"/>
      <c r="ADB572" s="59"/>
      <c r="ADM572" s="59"/>
      <c r="ADX572" s="59"/>
      <c r="AEI572" s="59"/>
      <c r="AET572" s="59"/>
      <c r="AFE572" s="59"/>
      <c r="AFP572" s="59"/>
      <c r="AGA572" s="59"/>
      <c r="AGL572" s="59"/>
      <c r="AGW572" s="59"/>
      <c r="AHH572" s="59"/>
      <c r="AHS572" s="59"/>
      <c r="AID572" s="59"/>
      <c r="AIO572" s="59"/>
      <c r="AIZ572" s="59"/>
      <c r="AJK572" s="59"/>
      <c r="AJV572" s="59"/>
      <c r="AKG572" s="59"/>
      <c r="AKR572" s="59"/>
      <c r="ALC572" s="59"/>
      <c r="ALN572" s="59"/>
      <c r="ALY572" s="59"/>
      <c r="AMJ572" s="59"/>
      <c r="AMU572" s="59"/>
      <c r="ANF572" s="59"/>
      <c r="ANQ572" s="59"/>
      <c r="AOB572" s="59"/>
      <c r="AOM572" s="59"/>
      <c r="AOX572" s="59"/>
      <c r="API572" s="59"/>
      <c r="APT572" s="59"/>
      <c r="AQE572" s="59"/>
      <c r="AQP572" s="59"/>
      <c r="ARA572" s="59"/>
      <c r="ARL572" s="59"/>
      <c r="ARW572" s="59"/>
      <c r="ASH572" s="59"/>
      <c r="ASS572" s="59"/>
      <c r="ATD572" s="59"/>
      <c r="ATO572" s="59"/>
      <c r="ATZ572" s="59"/>
      <c r="AUK572" s="59"/>
      <c r="AUV572" s="59"/>
      <c r="AVG572" s="59"/>
      <c r="AVR572" s="59"/>
      <c r="AWC572" s="59"/>
      <c r="AWN572" s="59"/>
      <c r="AWY572" s="59"/>
      <c r="AXJ572" s="59"/>
      <c r="AXU572" s="59"/>
      <c r="AYF572" s="59"/>
      <c r="AYQ572" s="59"/>
      <c r="AZB572" s="59"/>
    </row>
    <row r="573" spans="1:1024 1035:1354" ht="18.75" customHeight="1" x14ac:dyDescent="0.25">
      <c r="A573" s="24">
        <f>'total Scrap'!A573</f>
        <v>0</v>
      </c>
      <c r="B573" s="29">
        <f>'total Scrap'!D573</f>
        <v>0</v>
      </c>
      <c r="C573" s="45">
        <f>'total Scrap'!E573</f>
        <v>0</v>
      </c>
      <c r="D573" s="8">
        <f>'total Scrap'!F573</f>
        <v>0</v>
      </c>
      <c r="E573" s="26">
        <f t="shared" ca="1" si="76"/>
        <v>1457</v>
      </c>
      <c r="F573" s="26">
        <f t="shared" si="77"/>
        <v>610</v>
      </c>
      <c r="G573" s="27">
        <f t="shared" ca="1" si="78"/>
        <v>43.571428571428569</v>
      </c>
      <c r="H573" s="26" t="e">
        <f t="shared" ca="1" si="79"/>
        <v>#NAME?</v>
      </c>
      <c r="I573" s="26"/>
      <c r="J573" s="30"/>
      <c r="P573" s="57">
        <f t="shared" si="80"/>
        <v>0</v>
      </c>
      <c r="Q573" s="30">
        <f t="shared" si="81"/>
        <v>0</v>
      </c>
      <c r="U573" s="42" t="e">
        <f ca="1">IF($C573=$R$3, $A573,)</f>
        <v>#NAME?</v>
      </c>
      <c r="W573" s="43" t="e">
        <f t="shared" ca="1" si="82"/>
        <v>#NAME?</v>
      </c>
      <c r="X573" s="42" t="e">
        <f t="shared" ca="1" si="83"/>
        <v>#NAME?</v>
      </c>
      <c r="AH573" s="59"/>
      <c r="AS573" s="59"/>
      <c r="BD573" s="59"/>
      <c r="BO573" s="59"/>
      <c r="BZ573" s="59"/>
      <c r="CK573" s="59"/>
      <c r="CV573" s="59"/>
      <c r="DG573" s="59"/>
      <c r="DR573" s="59"/>
      <c r="EC573" s="59"/>
      <c r="EN573" s="59"/>
      <c r="EY573" s="59"/>
      <c r="FJ573" s="59"/>
      <c r="FU573" s="59"/>
      <c r="GF573" s="59"/>
      <c r="GQ573" s="59"/>
      <c r="HB573" s="59"/>
      <c r="HM573" s="59"/>
      <c r="HX573" s="59"/>
      <c r="II573" s="59"/>
      <c r="IT573" s="59"/>
      <c r="JE573" s="59"/>
      <c r="JP573" s="59"/>
      <c r="KA573" s="59"/>
      <c r="KL573" s="59"/>
      <c r="KW573" s="59"/>
      <c r="LH573" s="59"/>
      <c r="LS573" s="59"/>
      <c r="MD573" s="59"/>
      <c r="MO573" s="59"/>
      <c r="MZ573" s="59"/>
      <c r="NK573" s="59"/>
      <c r="NV573" s="59"/>
      <c r="OG573" s="59"/>
      <c r="OR573" s="59"/>
      <c r="PC573" s="59"/>
      <c r="PN573" s="59"/>
      <c r="PY573" s="59"/>
      <c r="QJ573" s="59"/>
      <c r="QU573" s="59"/>
      <c r="RF573" s="59"/>
      <c r="RQ573" s="59"/>
      <c r="SB573" s="59"/>
      <c r="SM573" s="59"/>
      <c r="SX573" s="59"/>
      <c r="TI573" s="59"/>
      <c r="TT573" s="59"/>
      <c r="UE573" s="59"/>
      <c r="UP573" s="59"/>
      <c r="VA573" s="59"/>
      <c r="VL573" s="59"/>
      <c r="VW573" s="59"/>
      <c r="WH573" s="59"/>
      <c r="WS573" s="59"/>
      <c r="XD573" s="59"/>
      <c r="XO573" s="59"/>
      <c r="XZ573" s="59"/>
      <c r="YK573" s="59"/>
      <c r="YV573" s="59"/>
      <c r="ZG573" s="59"/>
      <c r="ZR573" s="59"/>
      <c r="AAC573" s="59"/>
      <c r="AAN573" s="59"/>
      <c r="AAY573" s="59"/>
      <c r="ABJ573" s="59"/>
      <c r="ABU573" s="59"/>
      <c r="ACF573" s="59"/>
      <c r="ACQ573" s="59"/>
      <c r="ADB573" s="59"/>
      <c r="ADM573" s="59"/>
      <c r="ADX573" s="59"/>
      <c r="AEI573" s="59"/>
      <c r="AET573" s="59"/>
      <c r="AFE573" s="59"/>
      <c r="AFP573" s="59"/>
      <c r="AGA573" s="59"/>
      <c r="AGL573" s="59"/>
      <c r="AGW573" s="59"/>
      <c r="AHH573" s="59"/>
      <c r="AHS573" s="59"/>
      <c r="AID573" s="59"/>
      <c r="AIO573" s="59"/>
      <c r="AIZ573" s="59"/>
      <c r="AJK573" s="59"/>
      <c r="AJV573" s="59"/>
      <c r="AKG573" s="59"/>
      <c r="AKR573" s="59"/>
      <c r="ALC573" s="59"/>
      <c r="ALN573" s="59"/>
      <c r="ALY573" s="59"/>
      <c r="AMJ573" s="59"/>
      <c r="AMU573" s="59"/>
      <c r="ANF573" s="59"/>
      <c r="ANQ573" s="59"/>
      <c r="AOB573" s="59"/>
      <c r="AOM573" s="59"/>
      <c r="AOX573" s="59"/>
      <c r="API573" s="59"/>
      <c r="APT573" s="59"/>
      <c r="AQE573" s="59"/>
      <c r="AQP573" s="59"/>
      <c r="ARA573" s="59"/>
      <c r="ARL573" s="59"/>
      <c r="ARW573" s="59"/>
      <c r="ASH573" s="59"/>
      <c r="ASS573" s="59"/>
      <c r="ATD573" s="59"/>
      <c r="ATO573" s="59"/>
      <c r="ATZ573" s="59"/>
      <c r="AUK573" s="59"/>
      <c r="AUV573" s="59"/>
      <c r="AVG573" s="59"/>
      <c r="AVR573" s="59"/>
      <c r="AWC573" s="59"/>
      <c r="AWN573" s="59"/>
      <c r="AWY573" s="59"/>
      <c r="AXJ573" s="59"/>
      <c r="AXU573" s="59"/>
      <c r="AYF573" s="59"/>
      <c r="AYQ573" s="59"/>
      <c r="AZB573" s="59"/>
    </row>
    <row r="574" spans="1:1024 1035:1354" ht="18.75" customHeight="1" x14ac:dyDescent="0.25">
      <c r="A574" s="24">
        <f>'total Scrap'!A574</f>
        <v>0</v>
      </c>
      <c r="B574" s="29">
        <f>'total Scrap'!D574</f>
        <v>0</v>
      </c>
      <c r="C574" s="45">
        <f>'total Scrap'!E574</f>
        <v>0</v>
      </c>
      <c r="D574" s="8">
        <f>'total Scrap'!F574</f>
        <v>0</v>
      </c>
      <c r="E574" s="26">
        <f t="shared" ca="1" si="76"/>
        <v>1457</v>
      </c>
      <c r="F574" s="26">
        <f t="shared" si="77"/>
        <v>610</v>
      </c>
      <c r="G574" s="27">
        <f t="shared" ca="1" si="78"/>
        <v>43.571428571428569</v>
      </c>
      <c r="H574" s="26" t="e">
        <f t="shared" ca="1" si="79"/>
        <v>#NAME?</v>
      </c>
      <c r="I574" s="26"/>
      <c r="J574" s="30"/>
      <c r="P574" s="57">
        <f t="shared" si="80"/>
        <v>0</v>
      </c>
      <c r="Q574" s="30">
        <f t="shared" si="81"/>
        <v>0</v>
      </c>
      <c r="U574" s="42" t="e">
        <f ca="1">IF($C574=$R$3, $A574,)</f>
        <v>#NAME?</v>
      </c>
      <c r="W574" s="43" t="e">
        <f t="shared" ca="1" si="82"/>
        <v>#NAME?</v>
      </c>
      <c r="X574" s="42" t="e">
        <f t="shared" ca="1" si="83"/>
        <v>#NAME?</v>
      </c>
      <c r="AH574" s="59"/>
      <c r="AS574" s="59"/>
      <c r="BD574" s="59"/>
      <c r="BO574" s="59"/>
      <c r="BZ574" s="59"/>
      <c r="CK574" s="59"/>
      <c r="CV574" s="59"/>
      <c r="DG574" s="59"/>
      <c r="DR574" s="59"/>
      <c r="EC574" s="59"/>
      <c r="EN574" s="59"/>
      <c r="EY574" s="59"/>
      <c r="FJ574" s="59"/>
      <c r="FU574" s="59"/>
      <c r="GF574" s="59"/>
      <c r="GQ574" s="59"/>
      <c r="HB574" s="59"/>
      <c r="HM574" s="59"/>
      <c r="HX574" s="59"/>
      <c r="II574" s="59"/>
      <c r="IT574" s="59"/>
      <c r="JE574" s="59"/>
      <c r="JP574" s="59"/>
      <c r="KA574" s="59"/>
      <c r="KL574" s="59"/>
      <c r="KW574" s="59"/>
      <c r="LH574" s="59"/>
      <c r="LS574" s="59"/>
      <c r="MD574" s="59"/>
      <c r="MO574" s="59"/>
      <c r="MZ574" s="59"/>
      <c r="NK574" s="59"/>
      <c r="NV574" s="59"/>
      <c r="OG574" s="59"/>
      <c r="OR574" s="59"/>
      <c r="PC574" s="59"/>
      <c r="PN574" s="59"/>
      <c r="PY574" s="59"/>
      <c r="QJ574" s="59"/>
      <c r="QU574" s="59"/>
      <c r="RF574" s="59"/>
      <c r="RQ574" s="59"/>
      <c r="SB574" s="59"/>
      <c r="SM574" s="59"/>
      <c r="SX574" s="59"/>
      <c r="TI574" s="59"/>
      <c r="TT574" s="59"/>
      <c r="UE574" s="59"/>
      <c r="UP574" s="59"/>
      <c r="VA574" s="59"/>
      <c r="VL574" s="59"/>
      <c r="VW574" s="59"/>
      <c r="WH574" s="59"/>
      <c r="WS574" s="59"/>
      <c r="XD574" s="59"/>
      <c r="XO574" s="59"/>
      <c r="XZ574" s="59"/>
      <c r="YK574" s="59"/>
      <c r="YV574" s="59"/>
      <c r="ZG574" s="59"/>
      <c r="ZR574" s="59"/>
      <c r="AAC574" s="59"/>
      <c r="AAN574" s="59"/>
      <c r="AAY574" s="59"/>
      <c r="ABJ574" s="59"/>
      <c r="ABU574" s="59"/>
      <c r="ACF574" s="59"/>
      <c r="ACQ574" s="59"/>
      <c r="ADB574" s="59"/>
      <c r="ADM574" s="59"/>
      <c r="ADX574" s="59"/>
      <c r="AEI574" s="59"/>
      <c r="AET574" s="59"/>
      <c r="AFE574" s="59"/>
      <c r="AFP574" s="59"/>
      <c r="AGA574" s="59"/>
      <c r="AGL574" s="59"/>
      <c r="AGW574" s="59"/>
      <c r="AHH574" s="59"/>
      <c r="AHS574" s="59"/>
      <c r="AID574" s="59"/>
      <c r="AIO574" s="59"/>
      <c r="AIZ574" s="59"/>
      <c r="AJK574" s="59"/>
      <c r="AJV574" s="59"/>
      <c r="AKG574" s="59"/>
      <c r="AKR574" s="59"/>
      <c r="ALC574" s="59"/>
      <c r="ALN574" s="59"/>
      <c r="ALY574" s="59"/>
      <c r="AMJ574" s="59"/>
      <c r="AMU574" s="59"/>
      <c r="ANF574" s="59"/>
      <c r="ANQ574" s="59"/>
      <c r="AOB574" s="59"/>
      <c r="AOM574" s="59"/>
      <c r="AOX574" s="59"/>
      <c r="API574" s="59"/>
      <c r="APT574" s="59"/>
      <c r="AQE574" s="59"/>
      <c r="AQP574" s="59"/>
      <c r="ARA574" s="59"/>
      <c r="ARL574" s="59"/>
      <c r="ARW574" s="59"/>
      <c r="ASH574" s="59"/>
      <c r="ASS574" s="59"/>
      <c r="ATD574" s="59"/>
      <c r="ATO574" s="59"/>
      <c r="ATZ574" s="59"/>
      <c r="AUK574" s="59"/>
      <c r="AUV574" s="59"/>
      <c r="AVG574" s="59"/>
      <c r="AVR574" s="59"/>
      <c r="AWC574" s="59"/>
      <c r="AWN574" s="59"/>
      <c r="AWY574" s="59"/>
      <c r="AXJ574" s="59"/>
      <c r="AXU574" s="59"/>
      <c r="AYF574" s="59"/>
      <c r="AYQ574" s="59"/>
      <c r="AZB574" s="59"/>
    </row>
    <row r="575" spans="1:1024 1035:1354" ht="18.75" customHeight="1" x14ac:dyDescent="0.25">
      <c r="A575" s="24">
        <f>'total Scrap'!A575</f>
        <v>0</v>
      </c>
      <c r="B575" s="29">
        <f>'total Scrap'!D575</f>
        <v>0</v>
      </c>
      <c r="C575" s="45">
        <f>'total Scrap'!E575</f>
        <v>0</v>
      </c>
      <c r="D575" s="8">
        <f>'total Scrap'!F575</f>
        <v>0</v>
      </c>
      <c r="E575" s="26">
        <f t="shared" ca="1" si="76"/>
        <v>1457</v>
      </c>
      <c r="F575" s="26">
        <f t="shared" si="77"/>
        <v>610</v>
      </c>
      <c r="G575" s="27">
        <f t="shared" ca="1" si="78"/>
        <v>43.571428571428569</v>
      </c>
      <c r="H575" s="26" t="e">
        <f t="shared" ca="1" si="79"/>
        <v>#NAME?</v>
      </c>
      <c r="I575" s="26"/>
      <c r="J575" s="30"/>
      <c r="P575" s="57">
        <f t="shared" si="80"/>
        <v>0</v>
      </c>
      <c r="Q575" s="30">
        <f t="shared" si="81"/>
        <v>0</v>
      </c>
      <c r="U575" s="42" t="e">
        <f ca="1">IF($C575=$R$3, $A575,)</f>
        <v>#NAME?</v>
      </c>
      <c r="W575" s="43" t="e">
        <f t="shared" ca="1" si="82"/>
        <v>#NAME?</v>
      </c>
      <c r="X575" s="42" t="e">
        <f t="shared" ca="1" si="83"/>
        <v>#NAME?</v>
      </c>
      <c r="AH575" s="59"/>
      <c r="AS575" s="59"/>
      <c r="BD575" s="59"/>
      <c r="BO575" s="59"/>
      <c r="BZ575" s="59"/>
      <c r="CK575" s="59"/>
      <c r="CV575" s="59"/>
      <c r="DG575" s="59"/>
      <c r="DR575" s="59"/>
      <c r="EC575" s="59"/>
      <c r="EN575" s="59"/>
      <c r="EY575" s="59"/>
      <c r="FJ575" s="59"/>
      <c r="FU575" s="59"/>
      <c r="GF575" s="59"/>
      <c r="GQ575" s="59"/>
      <c r="HB575" s="59"/>
      <c r="HM575" s="59"/>
      <c r="HX575" s="59"/>
      <c r="II575" s="59"/>
      <c r="IT575" s="59"/>
      <c r="JE575" s="59"/>
      <c r="JP575" s="59"/>
      <c r="KA575" s="59"/>
      <c r="KL575" s="59"/>
      <c r="KW575" s="59"/>
      <c r="LH575" s="59"/>
      <c r="LS575" s="59"/>
      <c r="MD575" s="59"/>
      <c r="MO575" s="59"/>
      <c r="MZ575" s="59"/>
      <c r="NK575" s="59"/>
      <c r="NV575" s="59"/>
      <c r="OG575" s="59"/>
      <c r="OR575" s="59"/>
      <c r="PC575" s="59"/>
      <c r="PN575" s="59"/>
      <c r="PY575" s="59"/>
      <c r="QJ575" s="59"/>
      <c r="QU575" s="59"/>
      <c r="RF575" s="59"/>
      <c r="RQ575" s="59"/>
      <c r="SB575" s="59"/>
      <c r="SM575" s="59"/>
      <c r="SX575" s="59"/>
      <c r="TI575" s="59"/>
      <c r="TT575" s="59"/>
      <c r="UE575" s="59"/>
      <c r="UP575" s="59"/>
      <c r="VA575" s="59"/>
      <c r="VL575" s="59"/>
      <c r="VW575" s="59"/>
      <c r="WH575" s="59"/>
      <c r="WS575" s="59"/>
      <c r="XD575" s="59"/>
      <c r="XO575" s="59"/>
      <c r="XZ575" s="59"/>
      <c r="YK575" s="59"/>
      <c r="YV575" s="59"/>
      <c r="ZG575" s="59"/>
      <c r="ZR575" s="59"/>
      <c r="AAC575" s="59"/>
      <c r="AAN575" s="59"/>
      <c r="AAY575" s="59"/>
      <c r="ABJ575" s="59"/>
      <c r="ABU575" s="59"/>
      <c r="ACF575" s="59"/>
      <c r="ACQ575" s="59"/>
      <c r="ADB575" s="59"/>
      <c r="ADM575" s="59"/>
      <c r="ADX575" s="59"/>
      <c r="AEI575" s="59"/>
      <c r="AET575" s="59"/>
      <c r="AFE575" s="59"/>
      <c r="AFP575" s="59"/>
      <c r="AGA575" s="59"/>
      <c r="AGL575" s="59"/>
      <c r="AGW575" s="59"/>
      <c r="AHH575" s="59"/>
      <c r="AHS575" s="59"/>
      <c r="AID575" s="59"/>
      <c r="AIO575" s="59"/>
      <c r="AIZ575" s="59"/>
      <c r="AJK575" s="59"/>
      <c r="AJV575" s="59"/>
      <c r="AKG575" s="59"/>
      <c r="AKR575" s="59"/>
      <c r="ALC575" s="59"/>
      <c r="ALN575" s="59"/>
      <c r="ALY575" s="59"/>
      <c r="AMJ575" s="59"/>
      <c r="AMU575" s="59"/>
      <c r="ANF575" s="59"/>
      <c r="ANQ575" s="59"/>
      <c r="AOB575" s="59"/>
      <c r="AOM575" s="59"/>
      <c r="AOX575" s="59"/>
      <c r="API575" s="59"/>
      <c r="APT575" s="59"/>
      <c r="AQE575" s="59"/>
      <c r="AQP575" s="59"/>
      <c r="ARA575" s="59"/>
      <c r="ARL575" s="59"/>
      <c r="ARW575" s="59"/>
      <c r="ASH575" s="59"/>
      <c r="ASS575" s="59"/>
      <c r="ATD575" s="59"/>
      <c r="ATO575" s="59"/>
      <c r="ATZ575" s="59"/>
      <c r="AUK575" s="59"/>
      <c r="AUV575" s="59"/>
      <c r="AVG575" s="59"/>
      <c r="AVR575" s="59"/>
      <c r="AWC575" s="59"/>
      <c r="AWN575" s="59"/>
      <c r="AWY575" s="59"/>
      <c r="AXJ575" s="59"/>
      <c r="AXU575" s="59"/>
      <c r="AYF575" s="59"/>
      <c r="AYQ575" s="59"/>
      <c r="AZB575" s="59"/>
    </row>
    <row r="576" spans="1:1024 1035:1354" ht="18.75" customHeight="1" x14ac:dyDescent="0.25">
      <c r="A576" s="24">
        <f>'total Scrap'!A576</f>
        <v>0</v>
      </c>
      <c r="B576" s="29">
        <f>'total Scrap'!D576</f>
        <v>0</v>
      </c>
      <c r="C576" s="45">
        <f>'total Scrap'!E576</f>
        <v>0</v>
      </c>
      <c r="D576" s="8">
        <f>'total Scrap'!F576</f>
        <v>0</v>
      </c>
      <c r="E576" s="26">
        <f t="shared" ca="1" si="76"/>
        <v>1457</v>
      </c>
      <c r="F576" s="26">
        <f t="shared" si="77"/>
        <v>610</v>
      </c>
      <c r="G576" s="27">
        <f t="shared" ca="1" si="78"/>
        <v>43.571428571428569</v>
      </c>
      <c r="H576" s="26" t="e">
        <f t="shared" ca="1" si="79"/>
        <v>#NAME?</v>
      </c>
      <c r="I576" s="26"/>
      <c r="J576" s="30"/>
      <c r="P576" s="57">
        <f t="shared" si="80"/>
        <v>0</v>
      </c>
      <c r="Q576" s="30">
        <f t="shared" si="81"/>
        <v>0</v>
      </c>
      <c r="U576" s="42" t="e">
        <f ca="1">IF($C576=$R$3, $A576,)</f>
        <v>#NAME?</v>
      </c>
      <c r="W576" s="43" t="e">
        <f t="shared" ca="1" si="82"/>
        <v>#NAME?</v>
      </c>
      <c r="X576" s="42" t="e">
        <f t="shared" ca="1" si="83"/>
        <v>#NAME?</v>
      </c>
      <c r="AH576" s="59"/>
      <c r="AS576" s="59"/>
      <c r="BD576" s="59"/>
      <c r="BO576" s="59"/>
      <c r="BZ576" s="59"/>
      <c r="CK576" s="59"/>
      <c r="CV576" s="59"/>
      <c r="DG576" s="59"/>
      <c r="DR576" s="59"/>
      <c r="EC576" s="59"/>
      <c r="EN576" s="59"/>
      <c r="EY576" s="59"/>
      <c r="FJ576" s="59"/>
      <c r="FU576" s="59"/>
      <c r="GF576" s="59"/>
      <c r="GQ576" s="59"/>
      <c r="HB576" s="59"/>
      <c r="HM576" s="59"/>
      <c r="HX576" s="59"/>
      <c r="II576" s="59"/>
      <c r="IT576" s="59"/>
      <c r="JE576" s="59"/>
      <c r="JP576" s="59"/>
      <c r="KA576" s="59"/>
      <c r="KL576" s="59"/>
      <c r="KW576" s="59"/>
      <c r="LH576" s="59"/>
      <c r="LS576" s="59"/>
      <c r="MD576" s="59"/>
      <c r="MO576" s="59"/>
      <c r="MZ576" s="59"/>
      <c r="NK576" s="59"/>
      <c r="NV576" s="59"/>
      <c r="OG576" s="59"/>
      <c r="OR576" s="59"/>
      <c r="PC576" s="59"/>
      <c r="PN576" s="59"/>
      <c r="PY576" s="59"/>
      <c r="QJ576" s="59"/>
      <c r="QU576" s="59"/>
      <c r="RF576" s="59"/>
      <c r="RQ576" s="59"/>
      <c r="SB576" s="59"/>
      <c r="SM576" s="59"/>
      <c r="SX576" s="59"/>
      <c r="TI576" s="59"/>
      <c r="TT576" s="59"/>
      <c r="UE576" s="59"/>
      <c r="UP576" s="59"/>
      <c r="VA576" s="59"/>
      <c r="VL576" s="59"/>
      <c r="VW576" s="59"/>
      <c r="WH576" s="59"/>
      <c r="WS576" s="59"/>
      <c r="XD576" s="59"/>
      <c r="XO576" s="59"/>
      <c r="XZ576" s="59"/>
      <c r="YK576" s="59"/>
      <c r="YV576" s="59"/>
      <c r="ZG576" s="59"/>
      <c r="ZR576" s="59"/>
      <c r="AAC576" s="59"/>
      <c r="AAN576" s="59"/>
      <c r="AAY576" s="59"/>
      <c r="ABJ576" s="59"/>
      <c r="ABU576" s="59"/>
      <c r="ACF576" s="59"/>
      <c r="ACQ576" s="59"/>
      <c r="ADB576" s="59"/>
      <c r="ADM576" s="59"/>
      <c r="ADX576" s="59"/>
      <c r="AEI576" s="59"/>
      <c r="AET576" s="59"/>
      <c r="AFE576" s="59"/>
      <c r="AFP576" s="59"/>
      <c r="AGA576" s="59"/>
      <c r="AGL576" s="59"/>
      <c r="AGW576" s="59"/>
      <c r="AHH576" s="59"/>
      <c r="AHS576" s="59"/>
      <c r="AID576" s="59"/>
      <c r="AIO576" s="59"/>
      <c r="AIZ576" s="59"/>
      <c r="AJK576" s="59"/>
      <c r="AJV576" s="59"/>
      <c r="AKG576" s="59"/>
      <c r="AKR576" s="59"/>
      <c r="ALC576" s="59"/>
      <c r="ALN576" s="59"/>
      <c r="ALY576" s="59"/>
      <c r="AMJ576" s="59"/>
      <c r="AMU576" s="59"/>
      <c r="ANF576" s="59"/>
      <c r="ANQ576" s="59"/>
      <c r="AOB576" s="59"/>
      <c r="AOM576" s="59"/>
      <c r="AOX576" s="59"/>
      <c r="API576" s="59"/>
      <c r="APT576" s="59"/>
      <c r="AQE576" s="59"/>
      <c r="AQP576" s="59"/>
      <c r="ARA576" s="59"/>
      <c r="ARL576" s="59"/>
      <c r="ARW576" s="59"/>
      <c r="ASH576" s="59"/>
      <c r="ASS576" s="59"/>
      <c r="ATD576" s="59"/>
      <c r="ATO576" s="59"/>
      <c r="ATZ576" s="59"/>
      <c r="AUK576" s="59"/>
      <c r="AUV576" s="59"/>
      <c r="AVG576" s="59"/>
      <c r="AVR576" s="59"/>
      <c r="AWC576" s="59"/>
      <c r="AWN576" s="59"/>
      <c r="AWY576" s="59"/>
      <c r="AXJ576" s="59"/>
      <c r="AXU576" s="59"/>
      <c r="AYF576" s="59"/>
      <c r="AYQ576" s="59"/>
      <c r="AZB576" s="59"/>
    </row>
    <row r="577" spans="1:1024 1035:1354" ht="18.75" customHeight="1" x14ac:dyDescent="0.25">
      <c r="A577" s="24">
        <f>'total Scrap'!A577</f>
        <v>0</v>
      </c>
      <c r="B577" s="29">
        <f>'total Scrap'!D577</f>
        <v>0</v>
      </c>
      <c r="C577" s="45">
        <f>'total Scrap'!E577</f>
        <v>0</v>
      </c>
      <c r="D577" s="8">
        <f>'total Scrap'!F577</f>
        <v>0</v>
      </c>
      <c r="E577" s="26">
        <f t="shared" ca="1" si="76"/>
        <v>1457</v>
      </c>
      <c r="F577" s="26">
        <f t="shared" si="77"/>
        <v>610</v>
      </c>
      <c r="G577" s="27">
        <f t="shared" ca="1" si="78"/>
        <v>43.571428571428569</v>
      </c>
      <c r="H577" s="26" t="e">
        <f t="shared" ca="1" si="79"/>
        <v>#NAME?</v>
      </c>
      <c r="I577" s="26"/>
      <c r="J577" s="30"/>
      <c r="P577" s="57">
        <f t="shared" si="80"/>
        <v>0</v>
      </c>
      <c r="Q577" s="30">
        <f t="shared" si="81"/>
        <v>0</v>
      </c>
      <c r="U577" s="42" t="e">
        <f ca="1">IF($C577=$R$3, $A577,)</f>
        <v>#NAME?</v>
      </c>
      <c r="W577" s="43" t="e">
        <f t="shared" ca="1" si="82"/>
        <v>#NAME?</v>
      </c>
      <c r="X577" s="42" t="e">
        <f t="shared" ca="1" si="83"/>
        <v>#NAME?</v>
      </c>
      <c r="AH577" s="59"/>
      <c r="AS577" s="59"/>
      <c r="BD577" s="59"/>
      <c r="BO577" s="59"/>
      <c r="BZ577" s="59"/>
      <c r="CK577" s="59"/>
      <c r="CV577" s="59"/>
      <c r="DG577" s="59"/>
      <c r="DR577" s="59"/>
      <c r="EC577" s="59"/>
      <c r="EN577" s="59"/>
      <c r="EY577" s="59"/>
      <c r="FJ577" s="59"/>
      <c r="FU577" s="59"/>
      <c r="GF577" s="59"/>
      <c r="GQ577" s="59"/>
      <c r="HB577" s="59"/>
      <c r="HM577" s="59"/>
      <c r="HX577" s="59"/>
      <c r="II577" s="59"/>
      <c r="IT577" s="59"/>
      <c r="JE577" s="59"/>
      <c r="JP577" s="59"/>
      <c r="KA577" s="59"/>
      <c r="KL577" s="59"/>
      <c r="KW577" s="59"/>
      <c r="LH577" s="59"/>
      <c r="LS577" s="59"/>
      <c r="MD577" s="59"/>
      <c r="MO577" s="59"/>
      <c r="MZ577" s="59"/>
      <c r="NK577" s="59"/>
      <c r="NV577" s="59"/>
      <c r="OG577" s="59"/>
      <c r="OR577" s="59"/>
      <c r="PC577" s="59"/>
      <c r="PN577" s="59"/>
      <c r="PY577" s="59"/>
      <c r="QJ577" s="59"/>
      <c r="QU577" s="59"/>
      <c r="RF577" s="59"/>
      <c r="RQ577" s="59"/>
      <c r="SB577" s="59"/>
      <c r="SM577" s="59"/>
      <c r="SX577" s="59"/>
      <c r="TI577" s="59"/>
      <c r="TT577" s="59"/>
      <c r="UE577" s="59"/>
      <c r="UP577" s="59"/>
      <c r="VA577" s="59"/>
      <c r="VL577" s="59"/>
      <c r="VW577" s="59"/>
      <c r="WH577" s="59"/>
      <c r="WS577" s="59"/>
      <c r="XD577" s="59"/>
      <c r="XO577" s="59"/>
      <c r="XZ577" s="59"/>
      <c r="YK577" s="59"/>
      <c r="YV577" s="59"/>
      <c r="ZG577" s="59"/>
      <c r="ZR577" s="59"/>
      <c r="AAC577" s="59"/>
      <c r="AAN577" s="59"/>
      <c r="AAY577" s="59"/>
      <c r="ABJ577" s="59"/>
      <c r="ABU577" s="59"/>
      <c r="ACF577" s="59"/>
      <c r="ACQ577" s="59"/>
      <c r="ADB577" s="59"/>
      <c r="ADM577" s="59"/>
      <c r="ADX577" s="59"/>
      <c r="AEI577" s="59"/>
      <c r="AET577" s="59"/>
      <c r="AFE577" s="59"/>
      <c r="AFP577" s="59"/>
      <c r="AGA577" s="59"/>
      <c r="AGL577" s="59"/>
      <c r="AGW577" s="59"/>
      <c r="AHH577" s="59"/>
      <c r="AHS577" s="59"/>
      <c r="AID577" s="59"/>
      <c r="AIO577" s="59"/>
      <c r="AIZ577" s="59"/>
      <c r="AJK577" s="59"/>
      <c r="AJV577" s="59"/>
      <c r="AKG577" s="59"/>
      <c r="AKR577" s="59"/>
      <c r="ALC577" s="59"/>
      <c r="ALN577" s="59"/>
      <c r="ALY577" s="59"/>
      <c r="AMJ577" s="59"/>
      <c r="AMU577" s="59"/>
      <c r="ANF577" s="59"/>
      <c r="ANQ577" s="59"/>
      <c r="AOB577" s="59"/>
      <c r="AOM577" s="59"/>
      <c r="AOX577" s="59"/>
      <c r="API577" s="59"/>
      <c r="APT577" s="59"/>
      <c r="AQE577" s="59"/>
      <c r="AQP577" s="59"/>
      <c r="ARA577" s="59"/>
      <c r="ARL577" s="59"/>
      <c r="ARW577" s="59"/>
      <c r="ASH577" s="59"/>
      <c r="ASS577" s="59"/>
      <c r="ATD577" s="59"/>
      <c r="ATO577" s="59"/>
      <c r="ATZ577" s="59"/>
      <c r="AUK577" s="59"/>
      <c r="AUV577" s="59"/>
      <c r="AVG577" s="59"/>
      <c r="AVR577" s="59"/>
      <c r="AWC577" s="59"/>
      <c r="AWN577" s="59"/>
      <c r="AWY577" s="59"/>
      <c r="AXJ577" s="59"/>
      <c r="AXU577" s="59"/>
      <c r="AYF577" s="59"/>
      <c r="AYQ577" s="59"/>
      <c r="AZB577" s="59"/>
    </row>
    <row r="578" spans="1:1024 1035:1354" ht="18.75" customHeight="1" x14ac:dyDescent="0.25">
      <c r="A578" s="24">
        <f>'total Scrap'!A578</f>
        <v>0</v>
      </c>
      <c r="B578" s="29">
        <f>'total Scrap'!D578</f>
        <v>0</v>
      </c>
      <c r="C578" s="45">
        <f>'total Scrap'!E578</f>
        <v>0</v>
      </c>
      <c r="D578" s="8">
        <f>'total Scrap'!F578</f>
        <v>0</v>
      </c>
      <c r="E578" s="26">
        <f t="shared" ref="E578:E641" ca="1" si="84">DATEDIF(A578, L$2, "m")</f>
        <v>1457</v>
      </c>
      <c r="F578" s="26">
        <f t="shared" ref="F578:F641" si="85">COUNTIF($C$2:$C$1000,C578)</f>
        <v>610</v>
      </c>
      <c r="G578" s="27">
        <f t="shared" ref="G578:G641" ca="1" si="86">F578/O$3</f>
        <v>43.571428571428569</v>
      </c>
      <c r="H578" s="26" t="e">
        <f t="shared" ca="1" si="79"/>
        <v>#NAME?</v>
      </c>
      <c r="I578" s="26"/>
      <c r="J578" s="30"/>
      <c r="P578" s="57">
        <f t="shared" si="80"/>
        <v>0</v>
      </c>
      <c r="Q578" s="30">
        <f t="shared" si="81"/>
        <v>0</v>
      </c>
      <c r="U578" s="42" t="e">
        <f ca="1">IF($C578=$R$3, $A578,)</f>
        <v>#NAME?</v>
      </c>
      <c r="W578" s="43" t="e">
        <f t="shared" ca="1" si="82"/>
        <v>#NAME?</v>
      </c>
      <c r="X578" s="42" t="e">
        <f t="shared" ca="1" si="83"/>
        <v>#NAME?</v>
      </c>
      <c r="AH578" s="59"/>
      <c r="AS578" s="59"/>
      <c r="BD578" s="59"/>
      <c r="BO578" s="59"/>
      <c r="BZ578" s="59"/>
      <c r="CK578" s="59"/>
      <c r="CV578" s="59"/>
      <c r="DG578" s="59"/>
      <c r="DR578" s="59"/>
      <c r="EC578" s="59"/>
      <c r="EN578" s="59"/>
      <c r="EY578" s="59"/>
      <c r="FJ578" s="59"/>
      <c r="FU578" s="59"/>
      <c r="GF578" s="59"/>
      <c r="GQ578" s="59"/>
      <c r="HB578" s="59"/>
      <c r="HM578" s="59"/>
      <c r="HX578" s="59"/>
      <c r="II578" s="59"/>
      <c r="IT578" s="59"/>
      <c r="JE578" s="59"/>
      <c r="JP578" s="59"/>
      <c r="KA578" s="59"/>
      <c r="KL578" s="59"/>
      <c r="KW578" s="59"/>
      <c r="LH578" s="59"/>
      <c r="LS578" s="59"/>
      <c r="MD578" s="59"/>
      <c r="MO578" s="59"/>
      <c r="MZ578" s="59"/>
      <c r="NK578" s="59"/>
      <c r="NV578" s="59"/>
      <c r="OG578" s="59"/>
      <c r="OR578" s="59"/>
      <c r="PC578" s="59"/>
      <c r="PN578" s="59"/>
      <c r="PY578" s="59"/>
      <c r="QJ578" s="59"/>
      <c r="QU578" s="59"/>
      <c r="RF578" s="59"/>
      <c r="RQ578" s="59"/>
      <c r="SB578" s="59"/>
      <c r="SM578" s="59"/>
      <c r="SX578" s="59"/>
      <c r="TI578" s="59"/>
      <c r="TT578" s="59"/>
      <c r="UE578" s="59"/>
      <c r="UP578" s="59"/>
      <c r="VA578" s="59"/>
      <c r="VL578" s="59"/>
      <c r="VW578" s="59"/>
      <c r="WH578" s="59"/>
      <c r="WS578" s="59"/>
      <c r="XD578" s="59"/>
      <c r="XO578" s="59"/>
      <c r="XZ578" s="59"/>
      <c r="YK578" s="59"/>
      <c r="YV578" s="59"/>
      <c r="ZG578" s="59"/>
      <c r="ZR578" s="59"/>
      <c r="AAC578" s="59"/>
      <c r="AAN578" s="59"/>
      <c r="AAY578" s="59"/>
      <c r="ABJ578" s="59"/>
      <c r="ABU578" s="59"/>
      <c r="ACF578" s="59"/>
      <c r="ACQ578" s="59"/>
      <c r="ADB578" s="59"/>
      <c r="ADM578" s="59"/>
      <c r="ADX578" s="59"/>
      <c r="AEI578" s="59"/>
      <c r="AET578" s="59"/>
      <c r="AFE578" s="59"/>
      <c r="AFP578" s="59"/>
      <c r="AGA578" s="59"/>
      <c r="AGL578" s="59"/>
      <c r="AGW578" s="59"/>
      <c r="AHH578" s="59"/>
      <c r="AHS578" s="59"/>
      <c r="AID578" s="59"/>
      <c r="AIO578" s="59"/>
      <c r="AIZ578" s="59"/>
      <c r="AJK578" s="59"/>
      <c r="AJV578" s="59"/>
      <c r="AKG578" s="59"/>
      <c r="AKR578" s="59"/>
      <c r="ALC578" s="59"/>
      <c r="ALN578" s="59"/>
      <c r="ALY578" s="59"/>
      <c r="AMJ578" s="59"/>
      <c r="AMU578" s="59"/>
      <c r="ANF578" s="59"/>
      <c r="ANQ578" s="59"/>
      <c r="AOB578" s="59"/>
      <c r="AOM578" s="59"/>
      <c r="AOX578" s="59"/>
      <c r="API578" s="59"/>
      <c r="APT578" s="59"/>
      <c r="AQE578" s="59"/>
      <c r="AQP578" s="59"/>
      <c r="ARA578" s="59"/>
      <c r="ARL578" s="59"/>
      <c r="ARW578" s="59"/>
      <c r="ASH578" s="59"/>
      <c r="ASS578" s="59"/>
      <c r="ATD578" s="59"/>
      <c r="ATO578" s="59"/>
      <c r="ATZ578" s="59"/>
      <c r="AUK578" s="59"/>
      <c r="AUV578" s="59"/>
      <c r="AVG578" s="59"/>
      <c r="AVR578" s="59"/>
      <c r="AWC578" s="59"/>
      <c r="AWN578" s="59"/>
      <c r="AWY578" s="59"/>
      <c r="AXJ578" s="59"/>
      <c r="AXU578" s="59"/>
      <c r="AYF578" s="59"/>
      <c r="AYQ578" s="59"/>
      <c r="AZB578" s="59"/>
    </row>
    <row r="579" spans="1:1024 1035:1354" ht="18.75" customHeight="1" x14ac:dyDescent="0.25">
      <c r="A579" s="24">
        <f>'total Scrap'!A579</f>
        <v>0</v>
      </c>
      <c r="B579" s="29">
        <f>'total Scrap'!D579</f>
        <v>0</v>
      </c>
      <c r="C579" s="45">
        <f>'total Scrap'!E579</f>
        <v>0</v>
      </c>
      <c r="D579" s="8">
        <f>'total Scrap'!F579</f>
        <v>0</v>
      </c>
      <c r="E579" s="26">
        <f t="shared" ca="1" si="84"/>
        <v>1457</v>
      </c>
      <c r="F579" s="26">
        <f t="shared" si="85"/>
        <v>610</v>
      </c>
      <c r="G579" s="27">
        <f t="shared" ca="1" si="86"/>
        <v>43.571428571428569</v>
      </c>
      <c r="H579" s="26" t="e">
        <f t="shared" ref="H579:H642" ca="1" si="87">_xlfn.IFS(G579&lt;0.2,1,G579&lt;0.5,2,G579&lt;1,3,F579&gt;1,4)</f>
        <v>#NAME?</v>
      </c>
      <c r="I579" s="26"/>
      <c r="J579" s="30"/>
      <c r="P579" s="57">
        <f t="shared" ref="P579:P642" si="88">IF(COUNTIFS($C$2:$C$1000,C579)&gt;1, A579,0)</f>
        <v>0</v>
      </c>
      <c r="Q579" s="30">
        <f t="shared" ref="Q579:Q642" si="89">IF(COUNTIFS($C$2:$C$1000,C579)&gt;1, C579,0)</f>
        <v>0</v>
      </c>
      <c r="U579" s="42" t="e">
        <f ca="1">IF($C579=$R$3, $A579,)</f>
        <v>#NAME?</v>
      </c>
      <c r="W579" s="43" t="e">
        <f t="shared" ref="W579:W642" ca="1" si="90">IF(U579&lt;&gt;0, DATE(MID(U579,4,7),MID(U579,1,2),1),)</f>
        <v>#NAME?</v>
      </c>
      <c r="X579" s="42" t="e">
        <f t="shared" ref="X579:X642" ca="1" si="91">IF(U579&gt;0,X578+1,X578)</f>
        <v>#NAME?</v>
      </c>
      <c r="AH579" s="59"/>
      <c r="AS579" s="59"/>
      <c r="BD579" s="59"/>
      <c r="BO579" s="59"/>
      <c r="BZ579" s="59"/>
      <c r="CK579" s="59"/>
      <c r="CV579" s="59"/>
      <c r="DG579" s="59"/>
      <c r="DR579" s="59"/>
      <c r="EC579" s="59"/>
      <c r="EN579" s="59"/>
      <c r="EY579" s="59"/>
      <c r="FJ579" s="59"/>
      <c r="FU579" s="59"/>
      <c r="GF579" s="59"/>
      <c r="GQ579" s="59"/>
      <c r="HB579" s="59"/>
      <c r="HM579" s="59"/>
      <c r="HX579" s="59"/>
      <c r="II579" s="59"/>
      <c r="IT579" s="59"/>
      <c r="JE579" s="59"/>
      <c r="JP579" s="59"/>
      <c r="KA579" s="59"/>
      <c r="KL579" s="59"/>
      <c r="KW579" s="59"/>
      <c r="LH579" s="59"/>
      <c r="LS579" s="59"/>
      <c r="MD579" s="59"/>
      <c r="MO579" s="59"/>
      <c r="MZ579" s="59"/>
      <c r="NK579" s="59"/>
      <c r="NV579" s="59"/>
      <c r="OG579" s="59"/>
      <c r="OR579" s="59"/>
      <c r="PC579" s="59"/>
      <c r="PN579" s="59"/>
      <c r="PY579" s="59"/>
      <c r="QJ579" s="59"/>
      <c r="QU579" s="59"/>
      <c r="RF579" s="59"/>
      <c r="RQ579" s="59"/>
      <c r="SB579" s="59"/>
      <c r="SM579" s="59"/>
      <c r="SX579" s="59"/>
      <c r="TI579" s="59"/>
      <c r="TT579" s="59"/>
      <c r="UE579" s="59"/>
      <c r="UP579" s="59"/>
      <c r="VA579" s="59"/>
      <c r="VL579" s="59"/>
      <c r="VW579" s="59"/>
      <c r="WH579" s="59"/>
      <c r="WS579" s="59"/>
      <c r="XD579" s="59"/>
      <c r="XO579" s="59"/>
      <c r="XZ579" s="59"/>
      <c r="YK579" s="59"/>
      <c r="YV579" s="59"/>
      <c r="ZG579" s="59"/>
      <c r="ZR579" s="59"/>
      <c r="AAC579" s="59"/>
      <c r="AAN579" s="59"/>
      <c r="AAY579" s="59"/>
      <c r="ABJ579" s="59"/>
      <c r="ABU579" s="59"/>
      <c r="ACF579" s="59"/>
      <c r="ACQ579" s="59"/>
      <c r="ADB579" s="59"/>
      <c r="ADM579" s="59"/>
      <c r="ADX579" s="59"/>
      <c r="AEI579" s="59"/>
      <c r="AET579" s="59"/>
      <c r="AFE579" s="59"/>
      <c r="AFP579" s="59"/>
      <c r="AGA579" s="59"/>
      <c r="AGL579" s="59"/>
      <c r="AGW579" s="59"/>
      <c r="AHH579" s="59"/>
      <c r="AHS579" s="59"/>
      <c r="AID579" s="59"/>
      <c r="AIO579" s="59"/>
      <c r="AIZ579" s="59"/>
      <c r="AJK579" s="59"/>
      <c r="AJV579" s="59"/>
      <c r="AKG579" s="59"/>
      <c r="AKR579" s="59"/>
      <c r="ALC579" s="59"/>
      <c r="ALN579" s="59"/>
      <c r="ALY579" s="59"/>
      <c r="AMJ579" s="59"/>
      <c r="AMU579" s="59"/>
      <c r="ANF579" s="59"/>
      <c r="ANQ579" s="59"/>
      <c r="AOB579" s="59"/>
      <c r="AOM579" s="59"/>
      <c r="AOX579" s="59"/>
      <c r="API579" s="59"/>
      <c r="APT579" s="59"/>
      <c r="AQE579" s="59"/>
      <c r="AQP579" s="59"/>
      <c r="ARA579" s="59"/>
      <c r="ARL579" s="59"/>
      <c r="ARW579" s="59"/>
      <c r="ASH579" s="59"/>
      <c r="ASS579" s="59"/>
      <c r="ATD579" s="59"/>
      <c r="ATO579" s="59"/>
      <c r="ATZ579" s="59"/>
      <c r="AUK579" s="59"/>
      <c r="AUV579" s="59"/>
      <c r="AVG579" s="59"/>
      <c r="AVR579" s="59"/>
      <c r="AWC579" s="59"/>
      <c r="AWN579" s="59"/>
      <c r="AWY579" s="59"/>
      <c r="AXJ579" s="59"/>
      <c r="AXU579" s="59"/>
      <c r="AYF579" s="59"/>
      <c r="AYQ579" s="59"/>
      <c r="AZB579" s="59"/>
    </row>
    <row r="580" spans="1:1024 1035:1354" ht="18.75" customHeight="1" x14ac:dyDescent="0.25">
      <c r="A580" s="24">
        <f>'total Scrap'!A580</f>
        <v>0</v>
      </c>
      <c r="B580" s="29">
        <f>'total Scrap'!D580</f>
        <v>0</v>
      </c>
      <c r="C580" s="45">
        <f>'total Scrap'!E580</f>
        <v>0</v>
      </c>
      <c r="D580" s="8">
        <f>'total Scrap'!F580</f>
        <v>0</v>
      </c>
      <c r="E580" s="26">
        <f t="shared" ca="1" si="84"/>
        <v>1457</v>
      </c>
      <c r="F580" s="26">
        <f t="shared" si="85"/>
        <v>610</v>
      </c>
      <c r="G580" s="27">
        <f t="shared" ca="1" si="86"/>
        <v>43.571428571428569</v>
      </c>
      <c r="H580" s="26" t="e">
        <f t="shared" ca="1" si="87"/>
        <v>#NAME?</v>
      </c>
      <c r="I580" s="26"/>
      <c r="J580" s="30"/>
      <c r="P580" s="57">
        <f t="shared" si="88"/>
        <v>0</v>
      </c>
      <c r="Q580" s="30">
        <f t="shared" si="89"/>
        <v>0</v>
      </c>
      <c r="U580" s="42" t="e">
        <f ca="1">IF($C580=$R$3, $A580,)</f>
        <v>#NAME?</v>
      </c>
      <c r="W580" s="43" t="e">
        <f t="shared" ca="1" si="90"/>
        <v>#NAME?</v>
      </c>
      <c r="X580" s="42" t="e">
        <f t="shared" ca="1" si="91"/>
        <v>#NAME?</v>
      </c>
      <c r="AH580" s="59"/>
      <c r="AS580" s="59"/>
      <c r="BD580" s="59"/>
      <c r="BO580" s="59"/>
      <c r="BZ580" s="59"/>
      <c r="CK580" s="59"/>
      <c r="CV580" s="59"/>
      <c r="DG580" s="59"/>
      <c r="DR580" s="59"/>
      <c r="EC580" s="59"/>
      <c r="EN580" s="59"/>
      <c r="EY580" s="59"/>
      <c r="FJ580" s="59"/>
      <c r="FU580" s="59"/>
      <c r="GF580" s="59"/>
      <c r="GQ580" s="59"/>
      <c r="HB580" s="59"/>
      <c r="HM580" s="59"/>
      <c r="HX580" s="59"/>
      <c r="II580" s="59"/>
      <c r="IT580" s="59"/>
      <c r="JE580" s="59"/>
      <c r="JP580" s="59"/>
      <c r="KA580" s="59"/>
      <c r="KL580" s="59"/>
      <c r="KW580" s="59"/>
      <c r="LH580" s="59"/>
      <c r="LS580" s="59"/>
      <c r="MD580" s="59"/>
      <c r="MO580" s="59"/>
      <c r="MZ580" s="59"/>
      <c r="NK580" s="59"/>
      <c r="NV580" s="59"/>
      <c r="OG580" s="59"/>
      <c r="OR580" s="59"/>
      <c r="PC580" s="59"/>
      <c r="PN580" s="59"/>
      <c r="PY580" s="59"/>
      <c r="QJ580" s="59"/>
      <c r="QU580" s="59"/>
      <c r="RF580" s="59"/>
      <c r="RQ580" s="59"/>
      <c r="SB580" s="59"/>
      <c r="SM580" s="59"/>
      <c r="SX580" s="59"/>
      <c r="TI580" s="59"/>
      <c r="TT580" s="59"/>
      <c r="UE580" s="59"/>
      <c r="UP580" s="59"/>
      <c r="VA580" s="59"/>
      <c r="VL580" s="59"/>
      <c r="VW580" s="59"/>
      <c r="WH580" s="59"/>
      <c r="WS580" s="59"/>
      <c r="XD580" s="59"/>
      <c r="XO580" s="59"/>
      <c r="XZ580" s="59"/>
      <c r="YK580" s="59"/>
      <c r="YV580" s="59"/>
      <c r="ZG580" s="59"/>
      <c r="ZR580" s="59"/>
      <c r="AAC580" s="59"/>
      <c r="AAN580" s="59"/>
      <c r="AAY580" s="59"/>
      <c r="ABJ580" s="59"/>
      <c r="ABU580" s="59"/>
      <c r="ACF580" s="59"/>
      <c r="ACQ580" s="59"/>
      <c r="ADB580" s="59"/>
      <c r="ADM580" s="59"/>
      <c r="ADX580" s="59"/>
      <c r="AEI580" s="59"/>
      <c r="AET580" s="59"/>
      <c r="AFE580" s="59"/>
      <c r="AFP580" s="59"/>
      <c r="AGA580" s="59"/>
      <c r="AGL580" s="59"/>
      <c r="AGW580" s="59"/>
      <c r="AHH580" s="59"/>
      <c r="AHS580" s="59"/>
      <c r="AID580" s="59"/>
      <c r="AIO580" s="59"/>
      <c r="AIZ580" s="59"/>
      <c r="AJK580" s="59"/>
      <c r="AJV580" s="59"/>
      <c r="AKG580" s="59"/>
      <c r="AKR580" s="59"/>
      <c r="ALC580" s="59"/>
      <c r="ALN580" s="59"/>
      <c r="ALY580" s="59"/>
      <c r="AMJ580" s="59"/>
      <c r="AMU580" s="59"/>
      <c r="ANF580" s="59"/>
      <c r="ANQ580" s="59"/>
      <c r="AOB580" s="59"/>
      <c r="AOM580" s="59"/>
      <c r="AOX580" s="59"/>
      <c r="API580" s="59"/>
      <c r="APT580" s="59"/>
      <c r="AQE580" s="59"/>
      <c r="AQP580" s="59"/>
      <c r="ARA580" s="59"/>
      <c r="ARL580" s="59"/>
      <c r="ARW580" s="59"/>
      <c r="ASH580" s="59"/>
      <c r="ASS580" s="59"/>
      <c r="ATD580" s="59"/>
      <c r="ATO580" s="59"/>
      <c r="ATZ580" s="59"/>
      <c r="AUK580" s="59"/>
      <c r="AUV580" s="59"/>
      <c r="AVG580" s="59"/>
      <c r="AVR580" s="59"/>
      <c r="AWC580" s="59"/>
      <c r="AWN580" s="59"/>
      <c r="AWY580" s="59"/>
      <c r="AXJ580" s="59"/>
      <c r="AXU580" s="59"/>
      <c r="AYF580" s="59"/>
      <c r="AYQ580" s="59"/>
      <c r="AZB580" s="59"/>
    </row>
    <row r="581" spans="1:1024 1035:1354" ht="18.75" customHeight="1" x14ac:dyDescent="0.25">
      <c r="A581" s="24">
        <f>'total Scrap'!A581</f>
        <v>0</v>
      </c>
      <c r="B581" s="29">
        <f>'total Scrap'!D581</f>
        <v>0</v>
      </c>
      <c r="C581" s="45">
        <f>'total Scrap'!E581</f>
        <v>0</v>
      </c>
      <c r="D581" s="8">
        <f>'total Scrap'!F581</f>
        <v>0</v>
      </c>
      <c r="E581" s="26">
        <f t="shared" ca="1" si="84"/>
        <v>1457</v>
      </c>
      <c r="F581" s="26">
        <f t="shared" si="85"/>
        <v>610</v>
      </c>
      <c r="G581" s="27">
        <f t="shared" ca="1" si="86"/>
        <v>43.571428571428569</v>
      </c>
      <c r="H581" s="26" t="e">
        <f t="shared" ca="1" si="87"/>
        <v>#NAME?</v>
      </c>
      <c r="I581" s="26"/>
      <c r="J581" s="30"/>
      <c r="P581" s="57">
        <f t="shared" si="88"/>
        <v>0</v>
      </c>
      <c r="Q581" s="30">
        <f t="shared" si="89"/>
        <v>0</v>
      </c>
      <c r="U581" s="42" t="e">
        <f ca="1">IF($C581=$R$3, $A581,)</f>
        <v>#NAME?</v>
      </c>
      <c r="W581" s="43" t="e">
        <f t="shared" ca="1" si="90"/>
        <v>#NAME?</v>
      </c>
      <c r="X581" s="42" t="e">
        <f t="shared" ca="1" si="91"/>
        <v>#NAME?</v>
      </c>
      <c r="AH581" s="59"/>
      <c r="AS581" s="59"/>
      <c r="BD581" s="59"/>
      <c r="BO581" s="59"/>
      <c r="BZ581" s="59"/>
      <c r="CK581" s="59"/>
      <c r="CV581" s="59"/>
      <c r="DG581" s="59"/>
      <c r="DR581" s="59"/>
      <c r="EC581" s="59"/>
      <c r="EN581" s="59"/>
      <c r="EY581" s="59"/>
      <c r="FJ581" s="59"/>
      <c r="FU581" s="59"/>
      <c r="GF581" s="59"/>
      <c r="GQ581" s="59"/>
      <c r="HB581" s="59"/>
      <c r="HM581" s="59"/>
      <c r="HX581" s="59"/>
      <c r="II581" s="59"/>
      <c r="IT581" s="59"/>
      <c r="JE581" s="59"/>
      <c r="JP581" s="59"/>
      <c r="KA581" s="59"/>
      <c r="KL581" s="59"/>
      <c r="KW581" s="59"/>
      <c r="LH581" s="59"/>
      <c r="LS581" s="59"/>
      <c r="MD581" s="59"/>
      <c r="MO581" s="59"/>
      <c r="MZ581" s="59"/>
      <c r="NK581" s="59"/>
      <c r="NV581" s="59"/>
      <c r="OG581" s="59"/>
      <c r="OR581" s="59"/>
      <c r="PC581" s="59"/>
      <c r="PN581" s="59"/>
      <c r="PY581" s="59"/>
      <c r="QJ581" s="59"/>
      <c r="QU581" s="59"/>
      <c r="RF581" s="59"/>
      <c r="RQ581" s="59"/>
      <c r="SB581" s="59"/>
      <c r="SM581" s="59"/>
      <c r="SX581" s="59"/>
      <c r="TI581" s="59"/>
      <c r="TT581" s="59"/>
      <c r="UE581" s="59"/>
      <c r="UP581" s="59"/>
      <c r="VA581" s="59"/>
      <c r="VL581" s="59"/>
      <c r="VW581" s="59"/>
      <c r="WH581" s="59"/>
      <c r="WS581" s="59"/>
      <c r="XD581" s="59"/>
      <c r="XO581" s="59"/>
      <c r="XZ581" s="59"/>
      <c r="YK581" s="59"/>
      <c r="YV581" s="59"/>
      <c r="ZG581" s="59"/>
      <c r="ZR581" s="59"/>
      <c r="AAC581" s="59"/>
      <c r="AAN581" s="59"/>
      <c r="AAY581" s="59"/>
      <c r="ABJ581" s="59"/>
      <c r="ABU581" s="59"/>
      <c r="ACF581" s="59"/>
      <c r="ACQ581" s="59"/>
      <c r="ADB581" s="59"/>
      <c r="ADM581" s="59"/>
      <c r="ADX581" s="59"/>
      <c r="AEI581" s="59"/>
      <c r="AET581" s="59"/>
      <c r="AFE581" s="59"/>
      <c r="AFP581" s="59"/>
      <c r="AGA581" s="59"/>
      <c r="AGL581" s="59"/>
      <c r="AGW581" s="59"/>
      <c r="AHH581" s="59"/>
      <c r="AHS581" s="59"/>
      <c r="AID581" s="59"/>
      <c r="AIO581" s="59"/>
      <c r="AIZ581" s="59"/>
      <c r="AJK581" s="59"/>
      <c r="AJV581" s="59"/>
      <c r="AKG581" s="59"/>
      <c r="AKR581" s="59"/>
      <c r="ALC581" s="59"/>
      <c r="ALN581" s="59"/>
      <c r="ALY581" s="59"/>
      <c r="AMJ581" s="59"/>
      <c r="AMU581" s="59"/>
      <c r="ANF581" s="59"/>
      <c r="ANQ581" s="59"/>
      <c r="AOB581" s="59"/>
      <c r="AOM581" s="59"/>
      <c r="AOX581" s="59"/>
      <c r="API581" s="59"/>
      <c r="APT581" s="59"/>
      <c r="AQE581" s="59"/>
      <c r="AQP581" s="59"/>
      <c r="ARA581" s="59"/>
      <c r="ARL581" s="59"/>
      <c r="ARW581" s="59"/>
      <c r="ASH581" s="59"/>
      <c r="ASS581" s="59"/>
      <c r="ATD581" s="59"/>
      <c r="ATO581" s="59"/>
      <c r="ATZ581" s="59"/>
      <c r="AUK581" s="59"/>
      <c r="AUV581" s="59"/>
      <c r="AVG581" s="59"/>
      <c r="AVR581" s="59"/>
      <c r="AWC581" s="59"/>
      <c r="AWN581" s="59"/>
      <c r="AWY581" s="59"/>
      <c r="AXJ581" s="59"/>
      <c r="AXU581" s="59"/>
      <c r="AYF581" s="59"/>
      <c r="AYQ581" s="59"/>
      <c r="AZB581" s="59"/>
    </row>
    <row r="582" spans="1:1024 1035:1354" ht="18.75" customHeight="1" x14ac:dyDescent="0.25">
      <c r="A582" s="24">
        <f>'total Scrap'!A582</f>
        <v>0</v>
      </c>
      <c r="B582" s="29">
        <f>'total Scrap'!D582</f>
        <v>0</v>
      </c>
      <c r="C582" s="45">
        <f>'total Scrap'!E582</f>
        <v>0</v>
      </c>
      <c r="D582" s="8">
        <f>'total Scrap'!F582</f>
        <v>0</v>
      </c>
      <c r="E582" s="26">
        <f t="shared" ca="1" si="84"/>
        <v>1457</v>
      </c>
      <c r="F582" s="26">
        <f t="shared" si="85"/>
        <v>610</v>
      </c>
      <c r="G582" s="27">
        <f t="shared" ca="1" si="86"/>
        <v>43.571428571428569</v>
      </c>
      <c r="H582" s="26" t="e">
        <f t="shared" ca="1" si="87"/>
        <v>#NAME?</v>
      </c>
      <c r="I582" s="26"/>
      <c r="J582" s="30"/>
      <c r="P582" s="57">
        <f t="shared" si="88"/>
        <v>0</v>
      </c>
      <c r="Q582" s="30">
        <f t="shared" si="89"/>
        <v>0</v>
      </c>
      <c r="U582" s="42" t="e">
        <f ca="1">IF($C582=$R$3, $A582,)</f>
        <v>#NAME?</v>
      </c>
      <c r="W582" s="43" t="e">
        <f t="shared" ca="1" si="90"/>
        <v>#NAME?</v>
      </c>
      <c r="X582" s="42" t="e">
        <f t="shared" ca="1" si="91"/>
        <v>#NAME?</v>
      </c>
      <c r="AH582" s="59"/>
      <c r="AS582" s="59"/>
      <c r="BD582" s="59"/>
      <c r="BO582" s="59"/>
      <c r="BZ582" s="59"/>
      <c r="CK582" s="59"/>
      <c r="CV582" s="59"/>
      <c r="DG582" s="59"/>
      <c r="DR582" s="59"/>
      <c r="EC582" s="59"/>
      <c r="EN582" s="59"/>
      <c r="EY582" s="59"/>
      <c r="FJ582" s="59"/>
      <c r="FU582" s="59"/>
      <c r="GF582" s="59"/>
      <c r="GQ582" s="59"/>
      <c r="HB582" s="59"/>
      <c r="HM582" s="59"/>
      <c r="HX582" s="59"/>
      <c r="II582" s="59"/>
      <c r="IT582" s="59"/>
      <c r="JE582" s="59"/>
      <c r="JP582" s="59"/>
      <c r="KA582" s="59"/>
      <c r="KL582" s="59"/>
      <c r="KW582" s="59"/>
      <c r="LH582" s="59"/>
      <c r="LS582" s="59"/>
      <c r="MD582" s="59"/>
      <c r="MO582" s="59"/>
      <c r="MZ582" s="59"/>
      <c r="NK582" s="59"/>
      <c r="NV582" s="59"/>
      <c r="OG582" s="59"/>
      <c r="OR582" s="59"/>
      <c r="PC582" s="59"/>
      <c r="PN582" s="59"/>
      <c r="PY582" s="59"/>
      <c r="QJ582" s="59"/>
      <c r="QU582" s="59"/>
      <c r="RF582" s="59"/>
      <c r="RQ582" s="59"/>
      <c r="SB582" s="59"/>
      <c r="SM582" s="59"/>
      <c r="SX582" s="59"/>
      <c r="TI582" s="59"/>
      <c r="TT582" s="59"/>
      <c r="UE582" s="59"/>
      <c r="UP582" s="59"/>
      <c r="VA582" s="59"/>
      <c r="VL582" s="59"/>
      <c r="VW582" s="59"/>
      <c r="WH582" s="59"/>
      <c r="WS582" s="59"/>
      <c r="XD582" s="59"/>
      <c r="XO582" s="59"/>
      <c r="XZ582" s="59"/>
      <c r="YK582" s="59"/>
      <c r="YV582" s="59"/>
      <c r="ZG582" s="59"/>
      <c r="ZR582" s="59"/>
      <c r="AAC582" s="59"/>
      <c r="AAN582" s="59"/>
      <c r="AAY582" s="59"/>
      <c r="ABJ582" s="59"/>
      <c r="ABU582" s="59"/>
      <c r="ACF582" s="59"/>
      <c r="ACQ582" s="59"/>
      <c r="ADB582" s="59"/>
      <c r="ADM582" s="59"/>
      <c r="ADX582" s="59"/>
      <c r="AEI582" s="59"/>
      <c r="AET582" s="59"/>
      <c r="AFE582" s="59"/>
      <c r="AFP582" s="59"/>
      <c r="AGA582" s="59"/>
      <c r="AGL582" s="59"/>
      <c r="AGW582" s="59"/>
      <c r="AHH582" s="59"/>
      <c r="AHS582" s="59"/>
      <c r="AID582" s="59"/>
      <c r="AIO582" s="59"/>
      <c r="AIZ582" s="59"/>
      <c r="AJK582" s="59"/>
      <c r="AJV582" s="59"/>
      <c r="AKG582" s="59"/>
      <c r="AKR582" s="59"/>
      <c r="ALC582" s="59"/>
      <c r="ALN582" s="59"/>
      <c r="ALY582" s="59"/>
      <c r="AMJ582" s="59"/>
      <c r="AMU582" s="59"/>
      <c r="ANF582" s="59"/>
      <c r="ANQ582" s="59"/>
      <c r="AOB582" s="59"/>
      <c r="AOM582" s="59"/>
      <c r="AOX582" s="59"/>
      <c r="API582" s="59"/>
      <c r="APT582" s="59"/>
      <c r="AQE582" s="59"/>
      <c r="AQP582" s="59"/>
      <c r="ARA582" s="59"/>
      <c r="ARL582" s="59"/>
      <c r="ARW582" s="59"/>
      <c r="ASH582" s="59"/>
      <c r="ASS582" s="59"/>
      <c r="ATD582" s="59"/>
      <c r="ATO582" s="59"/>
      <c r="ATZ582" s="59"/>
      <c r="AUK582" s="59"/>
      <c r="AUV582" s="59"/>
      <c r="AVG582" s="59"/>
      <c r="AVR582" s="59"/>
      <c r="AWC582" s="59"/>
      <c r="AWN582" s="59"/>
      <c r="AWY582" s="59"/>
      <c r="AXJ582" s="59"/>
      <c r="AXU582" s="59"/>
      <c r="AYF582" s="59"/>
      <c r="AYQ582" s="59"/>
      <c r="AZB582" s="59"/>
    </row>
    <row r="583" spans="1:1024 1035:1354" ht="18.75" customHeight="1" x14ac:dyDescent="0.25">
      <c r="A583" s="24">
        <f>'total Scrap'!A583</f>
        <v>0</v>
      </c>
      <c r="B583" s="29">
        <f>'total Scrap'!D583</f>
        <v>0</v>
      </c>
      <c r="C583" s="45">
        <f>'total Scrap'!E583</f>
        <v>0</v>
      </c>
      <c r="D583" s="8">
        <f>'total Scrap'!F583</f>
        <v>0</v>
      </c>
      <c r="E583" s="26">
        <f t="shared" ca="1" si="84"/>
        <v>1457</v>
      </c>
      <c r="F583" s="26">
        <f t="shared" si="85"/>
        <v>610</v>
      </c>
      <c r="G583" s="27">
        <f t="shared" ca="1" si="86"/>
        <v>43.571428571428569</v>
      </c>
      <c r="H583" s="26" t="e">
        <f t="shared" ca="1" si="87"/>
        <v>#NAME?</v>
      </c>
      <c r="I583" s="26"/>
      <c r="J583" s="30"/>
      <c r="P583" s="57">
        <f t="shared" si="88"/>
        <v>0</v>
      </c>
      <c r="Q583" s="30">
        <f t="shared" si="89"/>
        <v>0</v>
      </c>
      <c r="U583" s="42" t="e">
        <f ca="1">IF($C583=$R$3, $A583,)</f>
        <v>#NAME?</v>
      </c>
      <c r="W583" s="43" t="e">
        <f t="shared" ca="1" si="90"/>
        <v>#NAME?</v>
      </c>
      <c r="X583" s="42" t="e">
        <f t="shared" ca="1" si="91"/>
        <v>#NAME?</v>
      </c>
      <c r="AH583" s="59"/>
      <c r="AS583" s="59"/>
      <c r="BD583" s="59"/>
      <c r="BO583" s="59"/>
      <c r="BZ583" s="59"/>
      <c r="CK583" s="59"/>
      <c r="CV583" s="59"/>
      <c r="DG583" s="59"/>
      <c r="DR583" s="59"/>
      <c r="EC583" s="59"/>
      <c r="EN583" s="59"/>
      <c r="EY583" s="59"/>
      <c r="FJ583" s="59"/>
      <c r="FU583" s="59"/>
      <c r="GF583" s="59"/>
      <c r="GQ583" s="59"/>
      <c r="HB583" s="59"/>
      <c r="HM583" s="59"/>
      <c r="HX583" s="59"/>
      <c r="II583" s="59"/>
      <c r="IT583" s="59"/>
      <c r="JE583" s="59"/>
      <c r="JP583" s="59"/>
      <c r="KA583" s="59"/>
      <c r="KL583" s="59"/>
      <c r="KW583" s="59"/>
      <c r="LH583" s="59"/>
      <c r="LS583" s="59"/>
      <c r="MD583" s="59"/>
      <c r="MO583" s="59"/>
      <c r="MZ583" s="59"/>
      <c r="NK583" s="59"/>
      <c r="NV583" s="59"/>
      <c r="OG583" s="59"/>
      <c r="OR583" s="59"/>
      <c r="PC583" s="59"/>
      <c r="PN583" s="59"/>
      <c r="PY583" s="59"/>
      <c r="QJ583" s="59"/>
      <c r="QU583" s="59"/>
      <c r="RF583" s="59"/>
      <c r="RQ583" s="59"/>
      <c r="SB583" s="59"/>
      <c r="SM583" s="59"/>
      <c r="SX583" s="59"/>
      <c r="TI583" s="59"/>
      <c r="TT583" s="59"/>
      <c r="UE583" s="59"/>
      <c r="UP583" s="59"/>
      <c r="VA583" s="59"/>
      <c r="VL583" s="59"/>
      <c r="VW583" s="59"/>
      <c r="WH583" s="59"/>
      <c r="WS583" s="59"/>
      <c r="XD583" s="59"/>
      <c r="XO583" s="59"/>
      <c r="XZ583" s="59"/>
      <c r="YK583" s="59"/>
      <c r="YV583" s="59"/>
      <c r="ZG583" s="59"/>
      <c r="ZR583" s="59"/>
      <c r="AAC583" s="59"/>
      <c r="AAN583" s="59"/>
      <c r="AAY583" s="59"/>
      <c r="ABJ583" s="59"/>
      <c r="ABU583" s="59"/>
      <c r="ACF583" s="59"/>
      <c r="ACQ583" s="59"/>
      <c r="ADB583" s="59"/>
      <c r="ADM583" s="59"/>
      <c r="ADX583" s="59"/>
      <c r="AEI583" s="59"/>
      <c r="AET583" s="59"/>
      <c r="AFE583" s="59"/>
      <c r="AFP583" s="59"/>
      <c r="AGA583" s="59"/>
      <c r="AGL583" s="59"/>
      <c r="AGW583" s="59"/>
      <c r="AHH583" s="59"/>
      <c r="AHS583" s="59"/>
      <c r="AID583" s="59"/>
      <c r="AIO583" s="59"/>
      <c r="AIZ583" s="59"/>
      <c r="AJK583" s="59"/>
      <c r="AJV583" s="59"/>
      <c r="AKG583" s="59"/>
      <c r="AKR583" s="59"/>
      <c r="ALC583" s="59"/>
      <c r="ALN583" s="59"/>
      <c r="ALY583" s="59"/>
      <c r="AMJ583" s="59"/>
      <c r="AMU583" s="59"/>
      <c r="ANF583" s="59"/>
      <c r="ANQ583" s="59"/>
      <c r="AOB583" s="59"/>
      <c r="AOM583" s="59"/>
      <c r="AOX583" s="59"/>
      <c r="API583" s="59"/>
      <c r="APT583" s="59"/>
      <c r="AQE583" s="59"/>
      <c r="AQP583" s="59"/>
      <c r="ARA583" s="59"/>
      <c r="ARL583" s="59"/>
      <c r="ARW583" s="59"/>
      <c r="ASH583" s="59"/>
      <c r="ASS583" s="59"/>
      <c r="ATD583" s="59"/>
      <c r="ATO583" s="59"/>
      <c r="ATZ583" s="59"/>
      <c r="AUK583" s="59"/>
      <c r="AUV583" s="59"/>
      <c r="AVG583" s="59"/>
      <c r="AVR583" s="59"/>
      <c r="AWC583" s="59"/>
      <c r="AWN583" s="59"/>
      <c r="AWY583" s="59"/>
      <c r="AXJ583" s="59"/>
      <c r="AXU583" s="59"/>
      <c r="AYF583" s="59"/>
      <c r="AYQ583" s="59"/>
      <c r="AZB583" s="59"/>
    </row>
    <row r="584" spans="1:1024 1035:1354" ht="18.75" customHeight="1" x14ac:dyDescent="0.25">
      <c r="A584" s="24">
        <f>'total Scrap'!A584</f>
        <v>0</v>
      </c>
      <c r="B584" s="29">
        <f>'total Scrap'!D584</f>
        <v>0</v>
      </c>
      <c r="C584" s="45">
        <f>'total Scrap'!E584</f>
        <v>0</v>
      </c>
      <c r="D584" s="8">
        <f>'total Scrap'!F584</f>
        <v>0</v>
      </c>
      <c r="E584" s="26">
        <f t="shared" ca="1" si="84"/>
        <v>1457</v>
      </c>
      <c r="F584" s="26">
        <f t="shared" si="85"/>
        <v>610</v>
      </c>
      <c r="G584" s="27">
        <f t="shared" ca="1" si="86"/>
        <v>43.571428571428569</v>
      </c>
      <c r="H584" s="26" t="e">
        <f t="shared" ca="1" si="87"/>
        <v>#NAME?</v>
      </c>
      <c r="I584" s="26"/>
      <c r="J584" s="30"/>
      <c r="P584" s="57">
        <f t="shared" si="88"/>
        <v>0</v>
      </c>
      <c r="Q584" s="30">
        <f t="shared" si="89"/>
        <v>0</v>
      </c>
      <c r="U584" s="42" t="e">
        <f ca="1">IF($C584=$R$3, $A584,)</f>
        <v>#NAME?</v>
      </c>
      <c r="W584" s="43" t="e">
        <f t="shared" ca="1" si="90"/>
        <v>#NAME?</v>
      </c>
      <c r="X584" s="42" t="e">
        <f t="shared" ca="1" si="91"/>
        <v>#NAME?</v>
      </c>
      <c r="AH584" s="59"/>
      <c r="AS584" s="59"/>
      <c r="BD584" s="59"/>
      <c r="BO584" s="59"/>
      <c r="BZ584" s="59"/>
      <c r="CK584" s="59"/>
      <c r="CV584" s="59"/>
      <c r="DG584" s="59"/>
      <c r="DR584" s="59"/>
      <c r="EC584" s="59"/>
      <c r="EN584" s="59"/>
      <c r="EY584" s="59"/>
      <c r="FJ584" s="59"/>
      <c r="FU584" s="59"/>
      <c r="GF584" s="59"/>
      <c r="GQ584" s="59"/>
      <c r="HB584" s="59"/>
      <c r="HM584" s="59"/>
      <c r="HX584" s="59"/>
      <c r="II584" s="59"/>
      <c r="IT584" s="59"/>
      <c r="JE584" s="59"/>
      <c r="JP584" s="59"/>
      <c r="KA584" s="59"/>
      <c r="KL584" s="59"/>
      <c r="KW584" s="59"/>
      <c r="LH584" s="59"/>
      <c r="LS584" s="59"/>
      <c r="MD584" s="59"/>
      <c r="MO584" s="59"/>
      <c r="MZ584" s="59"/>
      <c r="NK584" s="59"/>
      <c r="NV584" s="59"/>
      <c r="OG584" s="59"/>
      <c r="OR584" s="59"/>
      <c r="PC584" s="59"/>
      <c r="PN584" s="59"/>
      <c r="PY584" s="59"/>
      <c r="QJ584" s="59"/>
      <c r="QU584" s="59"/>
      <c r="RF584" s="59"/>
      <c r="RQ584" s="59"/>
      <c r="SB584" s="59"/>
      <c r="SM584" s="59"/>
      <c r="SX584" s="59"/>
      <c r="TI584" s="59"/>
      <c r="TT584" s="59"/>
      <c r="UE584" s="59"/>
      <c r="UP584" s="59"/>
      <c r="VA584" s="59"/>
      <c r="VL584" s="59"/>
      <c r="VW584" s="59"/>
      <c r="WH584" s="59"/>
      <c r="WS584" s="59"/>
      <c r="XD584" s="59"/>
      <c r="XO584" s="59"/>
      <c r="XZ584" s="59"/>
      <c r="YK584" s="59"/>
      <c r="YV584" s="59"/>
      <c r="ZG584" s="59"/>
      <c r="ZR584" s="59"/>
      <c r="AAC584" s="59"/>
      <c r="AAN584" s="59"/>
      <c r="AAY584" s="59"/>
      <c r="ABJ584" s="59"/>
      <c r="ABU584" s="59"/>
      <c r="ACF584" s="59"/>
      <c r="ACQ584" s="59"/>
      <c r="ADB584" s="59"/>
      <c r="ADM584" s="59"/>
      <c r="ADX584" s="59"/>
      <c r="AEI584" s="59"/>
      <c r="AET584" s="59"/>
      <c r="AFE584" s="59"/>
      <c r="AFP584" s="59"/>
      <c r="AGA584" s="59"/>
      <c r="AGL584" s="59"/>
      <c r="AGW584" s="59"/>
      <c r="AHH584" s="59"/>
      <c r="AHS584" s="59"/>
      <c r="AID584" s="59"/>
      <c r="AIO584" s="59"/>
      <c r="AIZ584" s="59"/>
      <c r="AJK584" s="59"/>
      <c r="AJV584" s="59"/>
      <c r="AKG584" s="59"/>
      <c r="AKR584" s="59"/>
      <c r="ALC584" s="59"/>
      <c r="ALN584" s="59"/>
      <c r="ALY584" s="59"/>
      <c r="AMJ584" s="59"/>
      <c r="AMU584" s="59"/>
      <c r="ANF584" s="59"/>
      <c r="ANQ584" s="59"/>
      <c r="AOB584" s="59"/>
      <c r="AOM584" s="59"/>
      <c r="AOX584" s="59"/>
      <c r="API584" s="59"/>
      <c r="APT584" s="59"/>
      <c r="AQE584" s="59"/>
      <c r="AQP584" s="59"/>
      <c r="ARA584" s="59"/>
      <c r="ARL584" s="59"/>
      <c r="ARW584" s="59"/>
      <c r="ASH584" s="59"/>
      <c r="ASS584" s="59"/>
      <c r="ATD584" s="59"/>
      <c r="ATO584" s="59"/>
      <c r="ATZ584" s="59"/>
      <c r="AUK584" s="59"/>
      <c r="AUV584" s="59"/>
      <c r="AVG584" s="59"/>
      <c r="AVR584" s="59"/>
      <c r="AWC584" s="59"/>
      <c r="AWN584" s="59"/>
      <c r="AWY584" s="59"/>
      <c r="AXJ584" s="59"/>
      <c r="AXU584" s="59"/>
      <c r="AYF584" s="59"/>
      <c r="AYQ584" s="59"/>
      <c r="AZB584" s="59"/>
    </row>
    <row r="585" spans="1:1024 1035:1354" ht="18.75" customHeight="1" x14ac:dyDescent="0.25">
      <c r="A585" s="24">
        <f>'total Scrap'!A585</f>
        <v>0</v>
      </c>
      <c r="B585" s="29">
        <f>'total Scrap'!D585</f>
        <v>0</v>
      </c>
      <c r="C585" s="45">
        <f>'total Scrap'!E585</f>
        <v>0</v>
      </c>
      <c r="D585" s="8">
        <f>'total Scrap'!F585</f>
        <v>0</v>
      </c>
      <c r="E585" s="26">
        <f t="shared" ca="1" si="84"/>
        <v>1457</v>
      </c>
      <c r="F585" s="26">
        <f t="shared" si="85"/>
        <v>610</v>
      </c>
      <c r="G585" s="27">
        <f t="shared" ca="1" si="86"/>
        <v>43.571428571428569</v>
      </c>
      <c r="H585" s="26" t="e">
        <f t="shared" ca="1" si="87"/>
        <v>#NAME?</v>
      </c>
      <c r="I585" s="26"/>
      <c r="J585" s="30"/>
      <c r="P585" s="57">
        <f t="shared" si="88"/>
        <v>0</v>
      </c>
      <c r="Q585" s="30">
        <f t="shared" si="89"/>
        <v>0</v>
      </c>
      <c r="U585" s="42" t="e">
        <f ca="1">IF($C585=$R$3, $A585,)</f>
        <v>#NAME?</v>
      </c>
      <c r="W585" s="43" t="e">
        <f t="shared" ca="1" si="90"/>
        <v>#NAME?</v>
      </c>
      <c r="X585" s="42" t="e">
        <f t="shared" ca="1" si="91"/>
        <v>#NAME?</v>
      </c>
      <c r="AH585" s="59"/>
      <c r="AS585" s="59"/>
      <c r="BD585" s="59"/>
      <c r="BO585" s="59"/>
      <c r="BZ585" s="59"/>
      <c r="CK585" s="59"/>
      <c r="CV585" s="59"/>
      <c r="DG585" s="59"/>
      <c r="DR585" s="59"/>
      <c r="EC585" s="59"/>
      <c r="EN585" s="59"/>
      <c r="EY585" s="59"/>
      <c r="FJ585" s="59"/>
      <c r="FU585" s="59"/>
      <c r="GF585" s="59"/>
      <c r="GQ585" s="59"/>
      <c r="HB585" s="59"/>
      <c r="HM585" s="59"/>
      <c r="HX585" s="59"/>
      <c r="II585" s="59"/>
      <c r="IT585" s="59"/>
      <c r="JE585" s="59"/>
      <c r="JP585" s="59"/>
      <c r="KA585" s="59"/>
      <c r="KL585" s="59"/>
      <c r="KW585" s="59"/>
      <c r="LH585" s="59"/>
      <c r="LS585" s="59"/>
      <c r="MD585" s="59"/>
      <c r="MO585" s="59"/>
      <c r="MZ585" s="59"/>
      <c r="NK585" s="59"/>
      <c r="NV585" s="59"/>
      <c r="OG585" s="59"/>
      <c r="OR585" s="59"/>
      <c r="PC585" s="59"/>
      <c r="PN585" s="59"/>
      <c r="PY585" s="59"/>
      <c r="QJ585" s="59"/>
      <c r="QU585" s="59"/>
      <c r="RF585" s="59"/>
      <c r="RQ585" s="59"/>
      <c r="SB585" s="59"/>
      <c r="SM585" s="59"/>
      <c r="SX585" s="59"/>
      <c r="TI585" s="59"/>
      <c r="TT585" s="59"/>
      <c r="UE585" s="59"/>
      <c r="UP585" s="59"/>
      <c r="VA585" s="59"/>
      <c r="VL585" s="59"/>
      <c r="VW585" s="59"/>
      <c r="WH585" s="59"/>
      <c r="WS585" s="59"/>
      <c r="XD585" s="59"/>
      <c r="XO585" s="59"/>
      <c r="XZ585" s="59"/>
      <c r="YK585" s="59"/>
      <c r="YV585" s="59"/>
      <c r="ZG585" s="59"/>
      <c r="ZR585" s="59"/>
      <c r="AAC585" s="59"/>
      <c r="AAN585" s="59"/>
      <c r="AAY585" s="59"/>
      <c r="ABJ585" s="59"/>
      <c r="ABU585" s="59"/>
      <c r="ACF585" s="59"/>
      <c r="ACQ585" s="59"/>
      <c r="ADB585" s="59"/>
      <c r="ADM585" s="59"/>
      <c r="ADX585" s="59"/>
      <c r="AEI585" s="59"/>
      <c r="AET585" s="59"/>
      <c r="AFE585" s="59"/>
      <c r="AFP585" s="59"/>
      <c r="AGA585" s="59"/>
      <c r="AGL585" s="59"/>
      <c r="AGW585" s="59"/>
      <c r="AHH585" s="59"/>
      <c r="AHS585" s="59"/>
      <c r="AID585" s="59"/>
      <c r="AIO585" s="59"/>
      <c r="AIZ585" s="59"/>
      <c r="AJK585" s="59"/>
      <c r="AJV585" s="59"/>
      <c r="AKG585" s="59"/>
      <c r="AKR585" s="59"/>
      <c r="ALC585" s="59"/>
      <c r="ALN585" s="59"/>
      <c r="ALY585" s="59"/>
      <c r="AMJ585" s="59"/>
      <c r="AMU585" s="59"/>
      <c r="ANF585" s="59"/>
      <c r="ANQ585" s="59"/>
      <c r="AOB585" s="59"/>
      <c r="AOM585" s="59"/>
      <c r="AOX585" s="59"/>
      <c r="API585" s="59"/>
      <c r="APT585" s="59"/>
      <c r="AQE585" s="59"/>
      <c r="AQP585" s="59"/>
      <c r="ARA585" s="59"/>
      <c r="ARL585" s="59"/>
      <c r="ARW585" s="59"/>
      <c r="ASH585" s="59"/>
      <c r="ASS585" s="59"/>
      <c r="ATD585" s="59"/>
      <c r="ATO585" s="59"/>
      <c r="ATZ585" s="59"/>
      <c r="AUK585" s="59"/>
      <c r="AUV585" s="59"/>
      <c r="AVG585" s="59"/>
      <c r="AVR585" s="59"/>
      <c r="AWC585" s="59"/>
      <c r="AWN585" s="59"/>
      <c r="AWY585" s="59"/>
      <c r="AXJ585" s="59"/>
      <c r="AXU585" s="59"/>
      <c r="AYF585" s="59"/>
      <c r="AYQ585" s="59"/>
      <c r="AZB585" s="59"/>
    </row>
    <row r="586" spans="1:1024 1035:1354" ht="18.75" customHeight="1" x14ac:dyDescent="0.25">
      <c r="A586" s="24">
        <f>'total Scrap'!A586</f>
        <v>0</v>
      </c>
      <c r="B586" s="29">
        <f>'total Scrap'!D586</f>
        <v>0</v>
      </c>
      <c r="C586" s="45">
        <f>'total Scrap'!E586</f>
        <v>0</v>
      </c>
      <c r="D586" s="8">
        <f>'total Scrap'!F586</f>
        <v>0</v>
      </c>
      <c r="E586" s="26">
        <f t="shared" ca="1" si="84"/>
        <v>1457</v>
      </c>
      <c r="F586" s="26">
        <f t="shared" si="85"/>
        <v>610</v>
      </c>
      <c r="G586" s="27">
        <f t="shared" ca="1" si="86"/>
        <v>43.571428571428569</v>
      </c>
      <c r="H586" s="26" t="e">
        <f t="shared" ca="1" si="87"/>
        <v>#NAME?</v>
      </c>
      <c r="I586" s="26"/>
      <c r="J586" s="30"/>
      <c r="P586" s="57">
        <f t="shared" si="88"/>
        <v>0</v>
      </c>
      <c r="Q586" s="30">
        <f t="shared" si="89"/>
        <v>0</v>
      </c>
      <c r="U586" s="42" t="e">
        <f ca="1">IF($C586=$R$3, $A586,)</f>
        <v>#NAME?</v>
      </c>
      <c r="W586" s="43" t="e">
        <f t="shared" ca="1" si="90"/>
        <v>#NAME?</v>
      </c>
      <c r="X586" s="42" t="e">
        <f t="shared" ca="1" si="91"/>
        <v>#NAME?</v>
      </c>
      <c r="AH586" s="59"/>
      <c r="AS586" s="59"/>
      <c r="BD586" s="59"/>
      <c r="BO586" s="59"/>
      <c r="BZ586" s="59"/>
      <c r="CK586" s="59"/>
      <c r="CV586" s="59"/>
      <c r="DG586" s="59"/>
      <c r="DR586" s="59"/>
      <c r="EC586" s="59"/>
      <c r="EN586" s="59"/>
      <c r="EY586" s="59"/>
      <c r="FJ586" s="59"/>
      <c r="FU586" s="59"/>
      <c r="GF586" s="59"/>
      <c r="GQ586" s="59"/>
      <c r="HB586" s="59"/>
      <c r="HM586" s="59"/>
      <c r="HX586" s="59"/>
      <c r="II586" s="59"/>
      <c r="IT586" s="59"/>
      <c r="JE586" s="59"/>
      <c r="JP586" s="59"/>
      <c r="KA586" s="59"/>
      <c r="KL586" s="59"/>
      <c r="KW586" s="59"/>
      <c r="LH586" s="59"/>
      <c r="LS586" s="59"/>
      <c r="MD586" s="59"/>
      <c r="MO586" s="59"/>
      <c r="MZ586" s="59"/>
      <c r="NK586" s="59"/>
      <c r="NV586" s="59"/>
      <c r="OG586" s="59"/>
      <c r="OR586" s="59"/>
      <c r="PC586" s="59"/>
      <c r="PN586" s="59"/>
      <c r="PY586" s="59"/>
      <c r="QJ586" s="59"/>
      <c r="QU586" s="59"/>
      <c r="RF586" s="59"/>
      <c r="RQ586" s="59"/>
      <c r="SB586" s="59"/>
      <c r="SM586" s="59"/>
      <c r="SX586" s="59"/>
      <c r="TI586" s="59"/>
      <c r="TT586" s="59"/>
      <c r="UE586" s="59"/>
      <c r="UP586" s="59"/>
      <c r="VA586" s="59"/>
      <c r="VL586" s="59"/>
      <c r="VW586" s="59"/>
      <c r="WH586" s="59"/>
      <c r="WS586" s="59"/>
      <c r="XD586" s="59"/>
      <c r="XO586" s="59"/>
      <c r="XZ586" s="59"/>
      <c r="YK586" s="59"/>
      <c r="YV586" s="59"/>
      <c r="ZG586" s="59"/>
      <c r="ZR586" s="59"/>
      <c r="AAC586" s="59"/>
      <c r="AAN586" s="59"/>
      <c r="AAY586" s="59"/>
      <c r="ABJ586" s="59"/>
      <c r="ABU586" s="59"/>
      <c r="ACF586" s="59"/>
      <c r="ACQ586" s="59"/>
      <c r="ADB586" s="59"/>
      <c r="ADM586" s="59"/>
      <c r="ADX586" s="59"/>
      <c r="AEI586" s="59"/>
      <c r="AET586" s="59"/>
      <c r="AFE586" s="59"/>
      <c r="AFP586" s="59"/>
      <c r="AGA586" s="59"/>
      <c r="AGL586" s="59"/>
      <c r="AGW586" s="59"/>
      <c r="AHH586" s="59"/>
      <c r="AHS586" s="59"/>
      <c r="AID586" s="59"/>
      <c r="AIO586" s="59"/>
      <c r="AIZ586" s="59"/>
      <c r="AJK586" s="59"/>
      <c r="AJV586" s="59"/>
      <c r="AKG586" s="59"/>
      <c r="AKR586" s="59"/>
      <c r="ALC586" s="59"/>
      <c r="ALN586" s="59"/>
      <c r="ALY586" s="59"/>
      <c r="AMJ586" s="59"/>
      <c r="AMU586" s="59"/>
      <c r="ANF586" s="59"/>
      <c r="ANQ586" s="59"/>
      <c r="AOB586" s="59"/>
      <c r="AOM586" s="59"/>
      <c r="AOX586" s="59"/>
      <c r="API586" s="59"/>
      <c r="APT586" s="59"/>
      <c r="AQE586" s="59"/>
      <c r="AQP586" s="59"/>
      <c r="ARA586" s="59"/>
      <c r="ARL586" s="59"/>
      <c r="ARW586" s="59"/>
      <c r="ASH586" s="59"/>
      <c r="ASS586" s="59"/>
      <c r="ATD586" s="59"/>
      <c r="ATO586" s="59"/>
      <c r="ATZ586" s="59"/>
      <c r="AUK586" s="59"/>
      <c r="AUV586" s="59"/>
      <c r="AVG586" s="59"/>
      <c r="AVR586" s="59"/>
      <c r="AWC586" s="59"/>
      <c r="AWN586" s="59"/>
      <c r="AWY586" s="59"/>
      <c r="AXJ586" s="59"/>
      <c r="AXU586" s="59"/>
      <c r="AYF586" s="59"/>
      <c r="AYQ586" s="59"/>
      <c r="AZB586" s="59"/>
    </row>
    <row r="587" spans="1:1024 1035:1354" ht="18.75" customHeight="1" x14ac:dyDescent="0.25">
      <c r="A587" s="24">
        <f>'total Scrap'!A587</f>
        <v>0</v>
      </c>
      <c r="B587" s="29">
        <f>'total Scrap'!D587</f>
        <v>0</v>
      </c>
      <c r="C587" s="45">
        <f>'total Scrap'!E587</f>
        <v>0</v>
      </c>
      <c r="D587" s="8">
        <f>'total Scrap'!F587</f>
        <v>0</v>
      </c>
      <c r="E587" s="26">
        <f t="shared" ca="1" si="84"/>
        <v>1457</v>
      </c>
      <c r="F587" s="26">
        <f t="shared" si="85"/>
        <v>610</v>
      </c>
      <c r="G587" s="27">
        <f t="shared" ca="1" si="86"/>
        <v>43.571428571428569</v>
      </c>
      <c r="H587" s="26" t="e">
        <f t="shared" ca="1" si="87"/>
        <v>#NAME?</v>
      </c>
      <c r="I587" s="26"/>
      <c r="J587" s="30"/>
      <c r="P587" s="57">
        <f t="shared" si="88"/>
        <v>0</v>
      </c>
      <c r="Q587" s="30">
        <f t="shared" si="89"/>
        <v>0</v>
      </c>
      <c r="U587" s="42" t="e">
        <f ca="1">IF($C587=$R$3, $A587,)</f>
        <v>#NAME?</v>
      </c>
      <c r="W587" s="43" t="e">
        <f t="shared" ca="1" si="90"/>
        <v>#NAME?</v>
      </c>
      <c r="X587" s="42" t="e">
        <f t="shared" ca="1" si="91"/>
        <v>#NAME?</v>
      </c>
      <c r="AH587" s="59"/>
      <c r="AS587" s="59"/>
      <c r="BD587" s="59"/>
      <c r="BO587" s="59"/>
      <c r="BZ587" s="59"/>
      <c r="CK587" s="59"/>
      <c r="CV587" s="59"/>
      <c r="DG587" s="59"/>
      <c r="DR587" s="59"/>
      <c r="EC587" s="59"/>
      <c r="EN587" s="59"/>
      <c r="EY587" s="59"/>
      <c r="FJ587" s="59"/>
      <c r="FU587" s="59"/>
      <c r="GF587" s="59"/>
      <c r="GQ587" s="59"/>
      <c r="HB587" s="59"/>
      <c r="HM587" s="59"/>
      <c r="HX587" s="59"/>
      <c r="II587" s="59"/>
      <c r="IT587" s="59"/>
      <c r="JE587" s="59"/>
      <c r="JP587" s="59"/>
      <c r="KA587" s="59"/>
      <c r="KL587" s="59"/>
      <c r="KW587" s="59"/>
      <c r="LH587" s="59"/>
      <c r="LS587" s="59"/>
      <c r="MD587" s="59"/>
      <c r="MO587" s="59"/>
      <c r="MZ587" s="59"/>
      <c r="NK587" s="59"/>
      <c r="NV587" s="59"/>
      <c r="OG587" s="59"/>
      <c r="OR587" s="59"/>
      <c r="PC587" s="59"/>
      <c r="PN587" s="59"/>
      <c r="PY587" s="59"/>
      <c r="QJ587" s="59"/>
      <c r="QU587" s="59"/>
      <c r="RF587" s="59"/>
      <c r="RQ587" s="59"/>
      <c r="SB587" s="59"/>
      <c r="SM587" s="59"/>
      <c r="SX587" s="59"/>
      <c r="TI587" s="59"/>
      <c r="TT587" s="59"/>
      <c r="UE587" s="59"/>
      <c r="UP587" s="59"/>
      <c r="VA587" s="59"/>
      <c r="VL587" s="59"/>
      <c r="VW587" s="59"/>
      <c r="WH587" s="59"/>
      <c r="WS587" s="59"/>
      <c r="XD587" s="59"/>
      <c r="XO587" s="59"/>
      <c r="XZ587" s="59"/>
      <c r="YK587" s="59"/>
      <c r="YV587" s="59"/>
      <c r="ZG587" s="59"/>
      <c r="ZR587" s="59"/>
      <c r="AAC587" s="59"/>
      <c r="AAN587" s="59"/>
      <c r="AAY587" s="59"/>
      <c r="ABJ587" s="59"/>
      <c r="ABU587" s="59"/>
      <c r="ACF587" s="59"/>
      <c r="ACQ587" s="59"/>
      <c r="ADB587" s="59"/>
      <c r="ADM587" s="59"/>
      <c r="ADX587" s="59"/>
      <c r="AEI587" s="59"/>
      <c r="AET587" s="59"/>
      <c r="AFE587" s="59"/>
      <c r="AFP587" s="59"/>
      <c r="AGA587" s="59"/>
      <c r="AGL587" s="59"/>
      <c r="AGW587" s="59"/>
      <c r="AHH587" s="59"/>
      <c r="AHS587" s="59"/>
      <c r="AID587" s="59"/>
      <c r="AIO587" s="59"/>
      <c r="AIZ587" s="59"/>
      <c r="AJK587" s="59"/>
      <c r="AJV587" s="59"/>
      <c r="AKG587" s="59"/>
      <c r="AKR587" s="59"/>
      <c r="ALC587" s="59"/>
      <c r="ALN587" s="59"/>
      <c r="ALY587" s="59"/>
      <c r="AMJ587" s="59"/>
      <c r="AMU587" s="59"/>
      <c r="ANF587" s="59"/>
      <c r="ANQ587" s="59"/>
      <c r="AOB587" s="59"/>
      <c r="AOM587" s="59"/>
      <c r="AOX587" s="59"/>
      <c r="API587" s="59"/>
      <c r="APT587" s="59"/>
      <c r="AQE587" s="59"/>
      <c r="AQP587" s="59"/>
      <c r="ARA587" s="59"/>
      <c r="ARL587" s="59"/>
      <c r="ARW587" s="59"/>
      <c r="ASH587" s="59"/>
      <c r="ASS587" s="59"/>
      <c r="ATD587" s="59"/>
      <c r="ATO587" s="59"/>
      <c r="ATZ587" s="59"/>
      <c r="AUK587" s="59"/>
      <c r="AUV587" s="59"/>
      <c r="AVG587" s="59"/>
      <c r="AVR587" s="59"/>
      <c r="AWC587" s="59"/>
      <c r="AWN587" s="59"/>
      <c r="AWY587" s="59"/>
      <c r="AXJ587" s="59"/>
      <c r="AXU587" s="59"/>
      <c r="AYF587" s="59"/>
      <c r="AYQ587" s="59"/>
      <c r="AZB587" s="59"/>
    </row>
    <row r="588" spans="1:1024 1035:1354" ht="18.75" customHeight="1" x14ac:dyDescent="0.25">
      <c r="A588" s="24">
        <f>'total Scrap'!A588</f>
        <v>0</v>
      </c>
      <c r="B588" s="29">
        <f>'total Scrap'!D588</f>
        <v>0</v>
      </c>
      <c r="C588" s="45">
        <f>'total Scrap'!E588</f>
        <v>0</v>
      </c>
      <c r="D588" s="8">
        <f>'total Scrap'!F588</f>
        <v>0</v>
      </c>
      <c r="E588" s="26">
        <f t="shared" ca="1" si="84"/>
        <v>1457</v>
      </c>
      <c r="F588" s="26">
        <f t="shared" si="85"/>
        <v>610</v>
      </c>
      <c r="G588" s="27">
        <f t="shared" ca="1" si="86"/>
        <v>43.571428571428569</v>
      </c>
      <c r="H588" s="26" t="e">
        <f t="shared" ca="1" si="87"/>
        <v>#NAME?</v>
      </c>
      <c r="I588" s="26"/>
      <c r="J588" s="30"/>
      <c r="P588" s="57">
        <f t="shared" si="88"/>
        <v>0</v>
      </c>
      <c r="Q588" s="30">
        <f t="shared" si="89"/>
        <v>0</v>
      </c>
      <c r="U588" s="42" t="e">
        <f ca="1">IF($C588=$R$3, $A588,)</f>
        <v>#NAME?</v>
      </c>
      <c r="W588" s="43" t="e">
        <f t="shared" ca="1" si="90"/>
        <v>#NAME?</v>
      </c>
      <c r="X588" s="42" t="e">
        <f t="shared" ca="1" si="91"/>
        <v>#NAME?</v>
      </c>
      <c r="AH588" s="59"/>
      <c r="AS588" s="59"/>
      <c r="BD588" s="59"/>
      <c r="BO588" s="59"/>
      <c r="BZ588" s="59"/>
      <c r="CK588" s="59"/>
      <c r="CV588" s="59"/>
      <c r="DG588" s="59"/>
      <c r="DR588" s="59"/>
      <c r="EC588" s="59"/>
      <c r="EN588" s="59"/>
      <c r="EY588" s="59"/>
      <c r="FJ588" s="59"/>
      <c r="FU588" s="59"/>
      <c r="GF588" s="59"/>
      <c r="GQ588" s="59"/>
      <c r="HB588" s="59"/>
      <c r="HM588" s="59"/>
      <c r="HX588" s="59"/>
      <c r="II588" s="59"/>
      <c r="IT588" s="59"/>
      <c r="JE588" s="59"/>
      <c r="JP588" s="59"/>
      <c r="KA588" s="59"/>
      <c r="KL588" s="59"/>
      <c r="KW588" s="59"/>
      <c r="LH588" s="59"/>
      <c r="LS588" s="59"/>
      <c r="MD588" s="59"/>
      <c r="MO588" s="59"/>
      <c r="MZ588" s="59"/>
      <c r="NK588" s="59"/>
      <c r="NV588" s="59"/>
      <c r="OG588" s="59"/>
      <c r="OR588" s="59"/>
      <c r="PC588" s="59"/>
      <c r="PN588" s="59"/>
      <c r="PY588" s="59"/>
      <c r="QJ588" s="59"/>
      <c r="QU588" s="59"/>
      <c r="RF588" s="59"/>
      <c r="RQ588" s="59"/>
      <c r="SB588" s="59"/>
      <c r="SM588" s="59"/>
      <c r="SX588" s="59"/>
      <c r="TI588" s="59"/>
      <c r="TT588" s="59"/>
      <c r="UE588" s="59"/>
      <c r="UP588" s="59"/>
      <c r="VA588" s="59"/>
      <c r="VL588" s="59"/>
      <c r="VW588" s="59"/>
      <c r="WH588" s="59"/>
      <c r="WS588" s="59"/>
      <c r="XD588" s="59"/>
      <c r="XO588" s="59"/>
      <c r="XZ588" s="59"/>
      <c r="YK588" s="59"/>
      <c r="YV588" s="59"/>
      <c r="ZG588" s="59"/>
      <c r="ZR588" s="59"/>
      <c r="AAC588" s="59"/>
      <c r="AAN588" s="59"/>
      <c r="AAY588" s="59"/>
      <c r="ABJ588" s="59"/>
      <c r="ABU588" s="59"/>
      <c r="ACF588" s="59"/>
      <c r="ACQ588" s="59"/>
      <c r="ADB588" s="59"/>
      <c r="ADM588" s="59"/>
      <c r="ADX588" s="59"/>
      <c r="AEI588" s="59"/>
      <c r="AET588" s="59"/>
      <c r="AFE588" s="59"/>
      <c r="AFP588" s="59"/>
      <c r="AGA588" s="59"/>
      <c r="AGL588" s="59"/>
      <c r="AGW588" s="59"/>
      <c r="AHH588" s="59"/>
      <c r="AHS588" s="59"/>
      <c r="AID588" s="59"/>
      <c r="AIO588" s="59"/>
      <c r="AIZ588" s="59"/>
      <c r="AJK588" s="59"/>
      <c r="AJV588" s="59"/>
      <c r="AKG588" s="59"/>
      <c r="AKR588" s="59"/>
      <c r="ALC588" s="59"/>
      <c r="ALN588" s="59"/>
      <c r="ALY588" s="59"/>
      <c r="AMJ588" s="59"/>
      <c r="AMU588" s="59"/>
      <c r="ANF588" s="59"/>
      <c r="ANQ588" s="59"/>
      <c r="AOB588" s="59"/>
      <c r="AOM588" s="59"/>
      <c r="AOX588" s="59"/>
      <c r="API588" s="59"/>
      <c r="APT588" s="59"/>
      <c r="AQE588" s="59"/>
      <c r="AQP588" s="59"/>
      <c r="ARA588" s="59"/>
      <c r="ARL588" s="59"/>
      <c r="ARW588" s="59"/>
      <c r="ASH588" s="59"/>
      <c r="ASS588" s="59"/>
      <c r="ATD588" s="59"/>
      <c r="ATO588" s="59"/>
      <c r="ATZ588" s="59"/>
      <c r="AUK588" s="59"/>
      <c r="AUV588" s="59"/>
      <c r="AVG588" s="59"/>
      <c r="AVR588" s="59"/>
      <c r="AWC588" s="59"/>
      <c r="AWN588" s="59"/>
      <c r="AWY588" s="59"/>
      <c r="AXJ588" s="59"/>
      <c r="AXU588" s="59"/>
      <c r="AYF588" s="59"/>
      <c r="AYQ588" s="59"/>
      <c r="AZB588" s="59"/>
    </row>
    <row r="589" spans="1:1024 1035:1354" ht="18.75" customHeight="1" x14ac:dyDescent="0.25">
      <c r="A589" s="24">
        <f>'total Scrap'!A589</f>
        <v>0</v>
      </c>
      <c r="B589" s="29">
        <f>'total Scrap'!D589</f>
        <v>0</v>
      </c>
      <c r="C589" s="45">
        <f>'total Scrap'!E589</f>
        <v>0</v>
      </c>
      <c r="D589" s="8">
        <f>'total Scrap'!F589</f>
        <v>0</v>
      </c>
      <c r="E589" s="26">
        <f t="shared" ca="1" si="84"/>
        <v>1457</v>
      </c>
      <c r="F589" s="26">
        <f t="shared" si="85"/>
        <v>610</v>
      </c>
      <c r="G589" s="27">
        <f t="shared" ca="1" si="86"/>
        <v>43.571428571428569</v>
      </c>
      <c r="H589" s="26" t="e">
        <f t="shared" ca="1" si="87"/>
        <v>#NAME?</v>
      </c>
      <c r="I589" s="26"/>
      <c r="J589" s="30"/>
      <c r="P589" s="57">
        <f t="shared" si="88"/>
        <v>0</v>
      </c>
      <c r="Q589" s="30">
        <f t="shared" si="89"/>
        <v>0</v>
      </c>
      <c r="U589" s="42" t="e">
        <f ca="1">IF($C589=$R$3, $A589,)</f>
        <v>#NAME?</v>
      </c>
      <c r="W589" s="43" t="e">
        <f t="shared" ca="1" si="90"/>
        <v>#NAME?</v>
      </c>
      <c r="X589" s="42" t="e">
        <f t="shared" ca="1" si="91"/>
        <v>#NAME?</v>
      </c>
      <c r="AH589" s="59"/>
      <c r="AS589" s="59"/>
      <c r="BD589" s="59"/>
      <c r="BO589" s="59"/>
      <c r="BZ589" s="59"/>
      <c r="CK589" s="59"/>
      <c r="CV589" s="59"/>
      <c r="DG589" s="59"/>
      <c r="DR589" s="59"/>
      <c r="EC589" s="59"/>
      <c r="EN589" s="59"/>
      <c r="EY589" s="59"/>
      <c r="FJ589" s="59"/>
      <c r="FU589" s="59"/>
      <c r="GF589" s="59"/>
      <c r="GQ589" s="59"/>
      <c r="HB589" s="59"/>
      <c r="HM589" s="59"/>
      <c r="HX589" s="59"/>
      <c r="II589" s="59"/>
      <c r="IT589" s="59"/>
      <c r="JE589" s="59"/>
      <c r="JP589" s="59"/>
      <c r="KA589" s="59"/>
      <c r="KL589" s="59"/>
      <c r="KW589" s="59"/>
      <c r="LH589" s="59"/>
      <c r="LS589" s="59"/>
      <c r="MD589" s="59"/>
      <c r="MO589" s="59"/>
      <c r="MZ589" s="59"/>
      <c r="NK589" s="59"/>
      <c r="NV589" s="59"/>
      <c r="OG589" s="59"/>
      <c r="OR589" s="59"/>
      <c r="PC589" s="59"/>
      <c r="PN589" s="59"/>
      <c r="PY589" s="59"/>
      <c r="QJ589" s="59"/>
      <c r="QU589" s="59"/>
      <c r="RF589" s="59"/>
      <c r="RQ589" s="59"/>
      <c r="SB589" s="59"/>
      <c r="SM589" s="59"/>
      <c r="SX589" s="59"/>
      <c r="TI589" s="59"/>
      <c r="TT589" s="59"/>
      <c r="UE589" s="59"/>
      <c r="UP589" s="59"/>
      <c r="VA589" s="59"/>
      <c r="VL589" s="59"/>
      <c r="VW589" s="59"/>
      <c r="WH589" s="59"/>
      <c r="WS589" s="59"/>
      <c r="XD589" s="59"/>
      <c r="XO589" s="59"/>
      <c r="XZ589" s="59"/>
      <c r="YK589" s="59"/>
      <c r="YV589" s="59"/>
      <c r="ZG589" s="59"/>
      <c r="ZR589" s="59"/>
      <c r="AAC589" s="59"/>
      <c r="AAN589" s="59"/>
      <c r="AAY589" s="59"/>
      <c r="ABJ589" s="59"/>
      <c r="ABU589" s="59"/>
      <c r="ACF589" s="59"/>
      <c r="ACQ589" s="59"/>
      <c r="ADB589" s="59"/>
      <c r="ADM589" s="59"/>
      <c r="ADX589" s="59"/>
      <c r="AEI589" s="59"/>
      <c r="AET589" s="59"/>
      <c r="AFE589" s="59"/>
      <c r="AFP589" s="59"/>
      <c r="AGA589" s="59"/>
      <c r="AGL589" s="59"/>
      <c r="AGW589" s="59"/>
      <c r="AHH589" s="59"/>
      <c r="AHS589" s="59"/>
      <c r="AID589" s="59"/>
      <c r="AIO589" s="59"/>
      <c r="AIZ589" s="59"/>
      <c r="AJK589" s="59"/>
      <c r="AJV589" s="59"/>
      <c r="AKG589" s="59"/>
      <c r="AKR589" s="59"/>
      <c r="ALC589" s="59"/>
      <c r="ALN589" s="59"/>
      <c r="ALY589" s="59"/>
      <c r="AMJ589" s="59"/>
      <c r="AMU589" s="59"/>
      <c r="ANF589" s="59"/>
      <c r="ANQ589" s="59"/>
      <c r="AOB589" s="59"/>
      <c r="AOM589" s="59"/>
      <c r="AOX589" s="59"/>
      <c r="API589" s="59"/>
      <c r="APT589" s="59"/>
      <c r="AQE589" s="59"/>
      <c r="AQP589" s="59"/>
      <c r="ARA589" s="59"/>
      <c r="ARL589" s="59"/>
      <c r="ARW589" s="59"/>
      <c r="ASH589" s="59"/>
      <c r="ASS589" s="59"/>
      <c r="ATD589" s="59"/>
      <c r="ATO589" s="59"/>
      <c r="ATZ589" s="59"/>
      <c r="AUK589" s="59"/>
      <c r="AUV589" s="59"/>
      <c r="AVG589" s="59"/>
      <c r="AVR589" s="59"/>
      <c r="AWC589" s="59"/>
      <c r="AWN589" s="59"/>
      <c r="AWY589" s="59"/>
      <c r="AXJ589" s="59"/>
      <c r="AXU589" s="59"/>
      <c r="AYF589" s="59"/>
      <c r="AYQ589" s="59"/>
      <c r="AZB589" s="59"/>
    </row>
    <row r="590" spans="1:1024 1035:1354" ht="18.75" customHeight="1" x14ac:dyDescent="0.25">
      <c r="A590" s="24">
        <f>'total Scrap'!A590</f>
        <v>0</v>
      </c>
      <c r="B590" s="29">
        <f>'total Scrap'!D590</f>
        <v>0</v>
      </c>
      <c r="C590" s="45">
        <f>'total Scrap'!E590</f>
        <v>0</v>
      </c>
      <c r="D590" s="8">
        <f>'total Scrap'!F590</f>
        <v>0</v>
      </c>
      <c r="E590" s="26">
        <f t="shared" ca="1" si="84"/>
        <v>1457</v>
      </c>
      <c r="F590" s="26">
        <f t="shared" si="85"/>
        <v>610</v>
      </c>
      <c r="G590" s="27">
        <f t="shared" ca="1" si="86"/>
        <v>43.571428571428569</v>
      </c>
      <c r="H590" s="26" t="e">
        <f t="shared" ca="1" si="87"/>
        <v>#NAME?</v>
      </c>
      <c r="I590" s="26"/>
      <c r="J590" s="30"/>
      <c r="P590" s="57">
        <f t="shared" si="88"/>
        <v>0</v>
      </c>
      <c r="Q590" s="30">
        <f t="shared" si="89"/>
        <v>0</v>
      </c>
      <c r="U590" s="42" t="e">
        <f ca="1">IF($C590=$R$3, $A590,)</f>
        <v>#NAME?</v>
      </c>
      <c r="W590" s="43" t="e">
        <f t="shared" ca="1" si="90"/>
        <v>#NAME?</v>
      </c>
      <c r="X590" s="42" t="e">
        <f t="shared" ca="1" si="91"/>
        <v>#NAME?</v>
      </c>
      <c r="AH590" s="59"/>
      <c r="AS590" s="59"/>
      <c r="BD590" s="59"/>
      <c r="BO590" s="59"/>
      <c r="BZ590" s="59"/>
      <c r="CK590" s="59"/>
      <c r="CV590" s="59"/>
      <c r="DG590" s="59"/>
      <c r="DR590" s="59"/>
      <c r="EC590" s="59"/>
      <c r="EN590" s="59"/>
      <c r="EY590" s="59"/>
      <c r="FJ590" s="59"/>
      <c r="FU590" s="59"/>
      <c r="GF590" s="59"/>
      <c r="GQ590" s="59"/>
      <c r="HB590" s="59"/>
      <c r="HM590" s="59"/>
      <c r="HX590" s="59"/>
      <c r="II590" s="59"/>
      <c r="IT590" s="59"/>
      <c r="JE590" s="59"/>
      <c r="JP590" s="59"/>
      <c r="KA590" s="59"/>
      <c r="KL590" s="59"/>
      <c r="KW590" s="59"/>
      <c r="LH590" s="59"/>
      <c r="LS590" s="59"/>
      <c r="MD590" s="59"/>
      <c r="MO590" s="59"/>
      <c r="MZ590" s="59"/>
      <c r="NK590" s="59"/>
      <c r="NV590" s="59"/>
      <c r="OG590" s="59"/>
      <c r="OR590" s="59"/>
      <c r="PC590" s="59"/>
      <c r="PN590" s="59"/>
      <c r="PY590" s="59"/>
      <c r="QJ590" s="59"/>
      <c r="QU590" s="59"/>
      <c r="RF590" s="59"/>
      <c r="RQ590" s="59"/>
      <c r="SB590" s="59"/>
      <c r="SM590" s="59"/>
      <c r="SX590" s="59"/>
      <c r="TI590" s="59"/>
      <c r="TT590" s="59"/>
      <c r="UE590" s="59"/>
      <c r="UP590" s="59"/>
      <c r="VA590" s="59"/>
      <c r="VL590" s="59"/>
      <c r="VW590" s="59"/>
      <c r="WH590" s="59"/>
      <c r="WS590" s="59"/>
      <c r="XD590" s="59"/>
      <c r="XO590" s="59"/>
      <c r="XZ590" s="59"/>
      <c r="YK590" s="59"/>
      <c r="YV590" s="59"/>
      <c r="ZG590" s="59"/>
      <c r="ZR590" s="59"/>
      <c r="AAC590" s="59"/>
      <c r="AAN590" s="59"/>
      <c r="AAY590" s="59"/>
      <c r="ABJ590" s="59"/>
      <c r="ABU590" s="59"/>
      <c r="ACF590" s="59"/>
      <c r="ACQ590" s="59"/>
      <c r="ADB590" s="59"/>
      <c r="ADM590" s="59"/>
      <c r="ADX590" s="59"/>
      <c r="AEI590" s="59"/>
      <c r="AET590" s="59"/>
      <c r="AFE590" s="59"/>
      <c r="AFP590" s="59"/>
      <c r="AGA590" s="59"/>
      <c r="AGL590" s="59"/>
      <c r="AGW590" s="59"/>
      <c r="AHH590" s="59"/>
      <c r="AHS590" s="59"/>
      <c r="AID590" s="59"/>
      <c r="AIO590" s="59"/>
      <c r="AIZ590" s="59"/>
      <c r="AJK590" s="59"/>
      <c r="AJV590" s="59"/>
      <c r="AKG590" s="59"/>
      <c r="AKR590" s="59"/>
      <c r="ALC590" s="59"/>
      <c r="ALN590" s="59"/>
      <c r="ALY590" s="59"/>
      <c r="AMJ590" s="59"/>
      <c r="AMU590" s="59"/>
      <c r="ANF590" s="59"/>
      <c r="ANQ590" s="59"/>
      <c r="AOB590" s="59"/>
      <c r="AOM590" s="59"/>
      <c r="AOX590" s="59"/>
      <c r="API590" s="59"/>
      <c r="APT590" s="59"/>
      <c r="AQE590" s="59"/>
      <c r="AQP590" s="59"/>
      <c r="ARA590" s="59"/>
      <c r="ARL590" s="59"/>
      <c r="ARW590" s="59"/>
      <c r="ASH590" s="59"/>
      <c r="ASS590" s="59"/>
      <c r="ATD590" s="59"/>
      <c r="ATO590" s="59"/>
      <c r="ATZ590" s="59"/>
      <c r="AUK590" s="59"/>
      <c r="AUV590" s="59"/>
      <c r="AVG590" s="59"/>
      <c r="AVR590" s="59"/>
      <c r="AWC590" s="59"/>
      <c r="AWN590" s="59"/>
      <c r="AWY590" s="59"/>
      <c r="AXJ590" s="59"/>
      <c r="AXU590" s="59"/>
      <c r="AYF590" s="59"/>
      <c r="AYQ590" s="59"/>
      <c r="AZB590" s="59"/>
    </row>
    <row r="591" spans="1:1024 1035:1354" ht="18.75" customHeight="1" x14ac:dyDescent="0.25">
      <c r="A591" s="24">
        <f>'total Scrap'!A591</f>
        <v>0</v>
      </c>
      <c r="B591" s="29">
        <f>'total Scrap'!D591</f>
        <v>0</v>
      </c>
      <c r="C591" s="45">
        <f>'total Scrap'!E591</f>
        <v>0</v>
      </c>
      <c r="D591" s="8">
        <f>'total Scrap'!F591</f>
        <v>0</v>
      </c>
      <c r="E591" s="26">
        <f t="shared" ca="1" si="84"/>
        <v>1457</v>
      </c>
      <c r="F591" s="26">
        <f t="shared" si="85"/>
        <v>610</v>
      </c>
      <c r="G591" s="27">
        <f t="shared" ca="1" si="86"/>
        <v>43.571428571428569</v>
      </c>
      <c r="H591" s="26" t="e">
        <f t="shared" ca="1" si="87"/>
        <v>#NAME?</v>
      </c>
      <c r="I591" s="26"/>
      <c r="J591" s="30"/>
      <c r="P591" s="57">
        <f t="shared" si="88"/>
        <v>0</v>
      </c>
      <c r="Q591" s="30">
        <f t="shared" si="89"/>
        <v>0</v>
      </c>
      <c r="U591" s="42" t="e">
        <f ca="1">IF($C591=$R$3, $A591,)</f>
        <v>#NAME?</v>
      </c>
      <c r="W591" s="43" t="e">
        <f t="shared" ca="1" si="90"/>
        <v>#NAME?</v>
      </c>
      <c r="X591" s="42" t="e">
        <f t="shared" ca="1" si="91"/>
        <v>#NAME?</v>
      </c>
      <c r="AH591" s="59"/>
      <c r="AS591" s="59"/>
      <c r="BD591" s="59"/>
      <c r="BO591" s="59"/>
      <c r="BZ591" s="59"/>
      <c r="CK591" s="59"/>
      <c r="CV591" s="59"/>
      <c r="DG591" s="59"/>
      <c r="DR591" s="59"/>
      <c r="EC591" s="59"/>
      <c r="EN591" s="59"/>
      <c r="EY591" s="59"/>
      <c r="FJ591" s="59"/>
      <c r="FU591" s="59"/>
      <c r="GF591" s="59"/>
      <c r="GQ591" s="59"/>
      <c r="HB591" s="59"/>
      <c r="HM591" s="59"/>
      <c r="HX591" s="59"/>
      <c r="II591" s="59"/>
      <c r="IT591" s="59"/>
      <c r="JE591" s="59"/>
      <c r="JP591" s="59"/>
      <c r="KA591" s="59"/>
      <c r="KL591" s="59"/>
      <c r="KW591" s="59"/>
      <c r="LH591" s="59"/>
      <c r="LS591" s="59"/>
      <c r="MD591" s="59"/>
      <c r="MO591" s="59"/>
      <c r="MZ591" s="59"/>
      <c r="NK591" s="59"/>
      <c r="NV591" s="59"/>
      <c r="OG591" s="59"/>
      <c r="OR591" s="59"/>
      <c r="PC591" s="59"/>
      <c r="PN591" s="59"/>
      <c r="PY591" s="59"/>
      <c r="QJ591" s="59"/>
      <c r="QU591" s="59"/>
      <c r="RF591" s="59"/>
      <c r="RQ591" s="59"/>
      <c r="SB591" s="59"/>
      <c r="SM591" s="59"/>
      <c r="SX591" s="59"/>
      <c r="TI591" s="59"/>
      <c r="TT591" s="59"/>
      <c r="UE591" s="59"/>
      <c r="UP591" s="59"/>
      <c r="VA591" s="59"/>
      <c r="VL591" s="59"/>
      <c r="VW591" s="59"/>
      <c r="WH591" s="59"/>
      <c r="WS591" s="59"/>
      <c r="XD591" s="59"/>
      <c r="XO591" s="59"/>
      <c r="XZ591" s="59"/>
      <c r="YK591" s="59"/>
      <c r="YV591" s="59"/>
      <c r="ZG591" s="59"/>
      <c r="ZR591" s="59"/>
      <c r="AAC591" s="59"/>
      <c r="AAN591" s="59"/>
      <c r="AAY591" s="59"/>
      <c r="ABJ591" s="59"/>
      <c r="ABU591" s="59"/>
      <c r="ACF591" s="59"/>
      <c r="ACQ591" s="59"/>
      <c r="ADB591" s="59"/>
      <c r="ADM591" s="59"/>
      <c r="ADX591" s="59"/>
      <c r="AEI591" s="59"/>
      <c r="AET591" s="59"/>
      <c r="AFE591" s="59"/>
      <c r="AFP591" s="59"/>
      <c r="AGA591" s="59"/>
      <c r="AGL591" s="59"/>
      <c r="AGW591" s="59"/>
      <c r="AHH591" s="59"/>
      <c r="AHS591" s="59"/>
      <c r="AID591" s="59"/>
      <c r="AIO591" s="59"/>
      <c r="AIZ591" s="59"/>
      <c r="AJK591" s="59"/>
      <c r="AJV591" s="59"/>
      <c r="AKG591" s="59"/>
      <c r="AKR591" s="59"/>
      <c r="ALC591" s="59"/>
      <c r="ALN591" s="59"/>
      <c r="ALY591" s="59"/>
      <c r="AMJ591" s="59"/>
      <c r="AMU591" s="59"/>
      <c r="ANF591" s="59"/>
      <c r="ANQ591" s="59"/>
      <c r="AOB591" s="59"/>
      <c r="AOM591" s="59"/>
      <c r="AOX591" s="59"/>
      <c r="API591" s="59"/>
      <c r="APT591" s="59"/>
      <c r="AQE591" s="59"/>
      <c r="AQP591" s="59"/>
      <c r="ARA591" s="59"/>
      <c r="ARL591" s="59"/>
      <c r="ARW591" s="59"/>
      <c r="ASH591" s="59"/>
      <c r="ASS591" s="59"/>
      <c r="ATD591" s="59"/>
      <c r="ATO591" s="59"/>
      <c r="ATZ591" s="59"/>
      <c r="AUK591" s="59"/>
      <c r="AUV591" s="59"/>
      <c r="AVG591" s="59"/>
      <c r="AVR591" s="59"/>
      <c r="AWC591" s="59"/>
      <c r="AWN591" s="59"/>
      <c r="AWY591" s="59"/>
      <c r="AXJ591" s="59"/>
      <c r="AXU591" s="59"/>
      <c r="AYF591" s="59"/>
      <c r="AYQ591" s="59"/>
      <c r="AZB591" s="59"/>
    </row>
    <row r="592" spans="1:1024 1035:1354" ht="18.75" customHeight="1" x14ac:dyDescent="0.25">
      <c r="A592" s="24">
        <f>'total Scrap'!A592</f>
        <v>0</v>
      </c>
      <c r="B592" s="29">
        <f>'total Scrap'!D592</f>
        <v>0</v>
      </c>
      <c r="C592" s="45">
        <f>'total Scrap'!E592</f>
        <v>0</v>
      </c>
      <c r="D592" s="8">
        <f>'total Scrap'!F592</f>
        <v>0</v>
      </c>
      <c r="E592" s="26">
        <f t="shared" ca="1" si="84"/>
        <v>1457</v>
      </c>
      <c r="F592" s="26">
        <f t="shared" si="85"/>
        <v>610</v>
      </c>
      <c r="G592" s="27">
        <f t="shared" ca="1" si="86"/>
        <v>43.571428571428569</v>
      </c>
      <c r="H592" s="26" t="e">
        <f t="shared" ca="1" si="87"/>
        <v>#NAME?</v>
      </c>
      <c r="I592" s="26"/>
      <c r="J592" s="30"/>
      <c r="P592" s="57">
        <f t="shared" si="88"/>
        <v>0</v>
      </c>
      <c r="Q592" s="30">
        <f t="shared" si="89"/>
        <v>0</v>
      </c>
      <c r="U592" s="42" t="e">
        <f ca="1">IF($C592=$R$3, $A592,)</f>
        <v>#NAME?</v>
      </c>
      <c r="W592" s="43" t="e">
        <f t="shared" ca="1" si="90"/>
        <v>#NAME?</v>
      </c>
      <c r="X592" s="42" t="e">
        <f t="shared" ca="1" si="91"/>
        <v>#NAME?</v>
      </c>
      <c r="AH592" s="59"/>
      <c r="AS592" s="59"/>
      <c r="BD592" s="59"/>
      <c r="BO592" s="59"/>
      <c r="BZ592" s="59"/>
      <c r="CK592" s="59"/>
      <c r="CV592" s="59"/>
      <c r="DG592" s="59"/>
      <c r="DR592" s="59"/>
      <c r="EC592" s="59"/>
      <c r="EN592" s="59"/>
      <c r="EY592" s="59"/>
      <c r="FJ592" s="59"/>
      <c r="FU592" s="59"/>
      <c r="GF592" s="59"/>
      <c r="GQ592" s="59"/>
      <c r="HB592" s="59"/>
      <c r="HM592" s="59"/>
      <c r="HX592" s="59"/>
      <c r="II592" s="59"/>
      <c r="IT592" s="59"/>
      <c r="JE592" s="59"/>
      <c r="JP592" s="59"/>
      <c r="KA592" s="59"/>
      <c r="KL592" s="59"/>
      <c r="KW592" s="59"/>
      <c r="LH592" s="59"/>
      <c r="LS592" s="59"/>
      <c r="MD592" s="59"/>
      <c r="MO592" s="59"/>
      <c r="MZ592" s="59"/>
      <c r="NK592" s="59"/>
      <c r="NV592" s="59"/>
      <c r="OG592" s="59"/>
      <c r="OR592" s="59"/>
      <c r="PC592" s="59"/>
      <c r="PN592" s="59"/>
      <c r="PY592" s="59"/>
      <c r="QJ592" s="59"/>
      <c r="QU592" s="59"/>
      <c r="RF592" s="59"/>
      <c r="RQ592" s="59"/>
      <c r="SB592" s="59"/>
      <c r="SM592" s="59"/>
      <c r="SX592" s="59"/>
      <c r="TI592" s="59"/>
      <c r="TT592" s="59"/>
      <c r="UE592" s="59"/>
      <c r="UP592" s="59"/>
      <c r="VA592" s="59"/>
      <c r="VL592" s="59"/>
      <c r="VW592" s="59"/>
      <c r="WH592" s="59"/>
      <c r="WS592" s="59"/>
      <c r="XD592" s="59"/>
      <c r="XO592" s="59"/>
      <c r="XZ592" s="59"/>
      <c r="YK592" s="59"/>
      <c r="YV592" s="59"/>
      <c r="ZG592" s="59"/>
      <c r="ZR592" s="59"/>
      <c r="AAC592" s="59"/>
      <c r="AAN592" s="59"/>
      <c r="AAY592" s="59"/>
      <c r="ABJ592" s="59"/>
      <c r="ABU592" s="59"/>
      <c r="ACF592" s="59"/>
      <c r="ACQ592" s="59"/>
      <c r="ADB592" s="59"/>
      <c r="ADM592" s="59"/>
      <c r="ADX592" s="59"/>
      <c r="AEI592" s="59"/>
      <c r="AET592" s="59"/>
      <c r="AFE592" s="59"/>
      <c r="AFP592" s="59"/>
      <c r="AGA592" s="59"/>
      <c r="AGL592" s="59"/>
      <c r="AGW592" s="59"/>
      <c r="AHH592" s="59"/>
      <c r="AHS592" s="59"/>
      <c r="AID592" s="59"/>
      <c r="AIO592" s="59"/>
      <c r="AIZ592" s="59"/>
      <c r="AJK592" s="59"/>
      <c r="AJV592" s="59"/>
      <c r="AKG592" s="59"/>
      <c r="AKR592" s="59"/>
      <c r="ALC592" s="59"/>
      <c r="ALN592" s="59"/>
      <c r="ALY592" s="59"/>
      <c r="AMJ592" s="59"/>
      <c r="AMU592" s="59"/>
      <c r="ANF592" s="59"/>
      <c r="ANQ592" s="59"/>
      <c r="AOB592" s="59"/>
      <c r="AOM592" s="59"/>
      <c r="AOX592" s="59"/>
      <c r="API592" s="59"/>
      <c r="APT592" s="59"/>
      <c r="AQE592" s="59"/>
      <c r="AQP592" s="59"/>
      <c r="ARA592" s="59"/>
      <c r="ARL592" s="59"/>
      <c r="ARW592" s="59"/>
      <c r="ASH592" s="59"/>
      <c r="ASS592" s="59"/>
      <c r="ATD592" s="59"/>
      <c r="ATO592" s="59"/>
      <c r="ATZ592" s="59"/>
      <c r="AUK592" s="59"/>
      <c r="AUV592" s="59"/>
      <c r="AVG592" s="59"/>
      <c r="AVR592" s="59"/>
      <c r="AWC592" s="59"/>
      <c r="AWN592" s="59"/>
      <c r="AWY592" s="59"/>
      <c r="AXJ592" s="59"/>
      <c r="AXU592" s="59"/>
      <c r="AYF592" s="59"/>
      <c r="AYQ592" s="59"/>
      <c r="AZB592" s="59"/>
    </row>
    <row r="593" spans="1:1024 1035:1354" ht="18.75" customHeight="1" x14ac:dyDescent="0.25">
      <c r="A593" s="24">
        <f>'total Scrap'!A593</f>
        <v>0</v>
      </c>
      <c r="B593" s="29">
        <f>'total Scrap'!D593</f>
        <v>0</v>
      </c>
      <c r="C593" s="45">
        <f>'total Scrap'!E593</f>
        <v>0</v>
      </c>
      <c r="D593" s="8">
        <f>'total Scrap'!F593</f>
        <v>0</v>
      </c>
      <c r="E593" s="26">
        <f t="shared" ca="1" si="84"/>
        <v>1457</v>
      </c>
      <c r="F593" s="26">
        <f t="shared" si="85"/>
        <v>610</v>
      </c>
      <c r="G593" s="27">
        <f t="shared" ca="1" si="86"/>
        <v>43.571428571428569</v>
      </c>
      <c r="H593" s="26" t="e">
        <f t="shared" ca="1" si="87"/>
        <v>#NAME?</v>
      </c>
      <c r="I593" s="26"/>
      <c r="J593" s="30"/>
      <c r="P593" s="57">
        <f t="shared" si="88"/>
        <v>0</v>
      </c>
      <c r="Q593" s="30">
        <f t="shared" si="89"/>
        <v>0</v>
      </c>
      <c r="U593" s="42" t="e">
        <f ca="1">IF($C593=$R$3, $A593,)</f>
        <v>#NAME?</v>
      </c>
      <c r="W593" s="43" t="e">
        <f t="shared" ca="1" si="90"/>
        <v>#NAME?</v>
      </c>
      <c r="X593" s="42" t="e">
        <f t="shared" ca="1" si="91"/>
        <v>#NAME?</v>
      </c>
      <c r="AH593" s="59"/>
      <c r="AS593" s="59"/>
      <c r="BD593" s="59"/>
      <c r="BO593" s="59"/>
      <c r="BZ593" s="59"/>
      <c r="CK593" s="59"/>
      <c r="CV593" s="59"/>
      <c r="DG593" s="59"/>
      <c r="DR593" s="59"/>
      <c r="EC593" s="59"/>
      <c r="EN593" s="59"/>
      <c r="EY593" s="59"/>
      <c r="FJ593" s="59"/>
      <c r="FU593" s="59"/>
      <c r="GF593" s="59"/>
      <c r="GQ593" s="59"/>
      <c r="HB593" s="59"/>
      <c r="HM593" s="59"/>
      <c r="HX593" s="59"/>
      <c r="II593" s="59"/>
      <c r="IT593" s="59"/>
      <c r="JE593" s="59"/>
      <c r="JP593" s="59"/>
      <c r="KA593" s="59"/>
      <c r="KL593" s="59"/>
      <c r="KW593" s="59"/>
      <c r="LH593" s="59"/>
      <c r="LS593" s="59"/>
      <c r="MD593" s="59"/>
      <c r="MO593" s="59"/>
      <c r="MZ593" s="59"/>
      <c r="NK593" s="59"/>
      <c r="NV593" s="59"/>
      <c r="OG593" s="59"/>
      <c r="OR593" s="59"/>
      <c r="PC593" s="59"/>
      <c r="PN593" s="59"/>
      <c r="PY593" s="59"/>
      <c r="QJ593" s="59"/>
      <c r="QU593" s="59"/>
      <c r="RF593" s="59"/>
      <c r="RQ593" s="59"/>
      <c r="SB593" s="59"/>
      <c r="SM593" s="59"/>
      <c r="SX593" s="59"/>
      <c r="TI593" s="59"/>
      <c r="TT593" s="59"/>
      <c r="UE593" s="59"/>
      <c r="UP593" s="59"/>
      <c r="VA593" s="59"/>
      <c r="VL593" s="59"/>
      <c r="VW593" s="59"/>
      <c r="WH593" s="59"/>
      <c r="WS593" s="59"/>
      <c r="XD593" s="59"/>
      <c r="XO593" s="59"/>
      <c r="XZ593" s="59"/>
      <c r="YK593" s="59"/>
      <c r="YV593" s="59"/>
      <c r="ZG593" s="59"/>
      <c r="ZR593" s="59"/>
      <c r="AAC593" s="59"/>
      <c r="AAN593" s="59"/>
      <c r="AAY593" s="59"/>
      <c r="ABJ593" s="59"/>
      <c r="ABU593" s="59"/>
      <c r="ACF593" s="59"/>
      <c r="ACQ593" s="59"/>
      <c r="ADB593" s="59"/>
      <c r="ADM593" s="59"/>
      <c r="ADX593" s="59"/>
      <c r="AEI593" s="59"/>
      <c r="AET593" s="59"/>
      <c r="AFE593" s="59"/>
      <c r="AFP593" s="59"/>
      <c r="AGA593" s="59"/>
      <c r="AGL593" s="59"/>
      <c r="AGW593" s="59"/>
      <c r="AHH593" s="59"/>
      <c r="AHS593" s="59"/>
      <c r="AID593" s="59"/>
      <c r="AIO593" s="59"/>
      <c r="AIZ593" s="59"/>
      <c r="AJK593" s="59"/>
      <c r="AJV593" s="59"/>
      <c r="AKG593" s="59"/>
      <c r="AKR593" s="59"/>
      <c r="ALC593" s="59"/>
      <c r="ALN593" s="59"/>
      <c r="ALY593" s="59"/>
      <c r="AMJ593" s="59"/>
      <c r="AMU593" s="59"/>
      <c r="ANF593" s="59"/>
      <c r="ANQ593" s="59"/>
      <c r="AOB593" s="59"/>
      <c r="AOM593" s="59"/>
      <c r="AOX593" s="59"/>
      <c r="API593" s="59"/>
      <c r="APT593" s="59"/>
      <c r="AQE593" s="59"/>
      <c r="AQP593" s="59"/>
      <c r="ARA593" s="59"/>
      <c r="ARL593" s="59"/>
      <c r="ARW593" s="59"/>
      <c r="ASH593" s="59"/>
      <c r="ASS593" s="59"/>
      <c r="ATD593" s="59"/>
      <c r="ATO593" s="59"/>
      <c r="ATZ593" s="59"/>
      <c r="AUK593" s="59"/>
      <c r="AUV593" s="59"/>
      <c r="AVG593" s="59"/>
      <c r="AVR593" s="59"/>
      <c r="AWC593" s="59"/>
      <c r="AWN593" s="59"/>
      <c r="AWY593" s="59"/>
      <c r="AXJ593" s="59"/>
      <c r="AXU593" s="59"/>
      <c r="AYF593" s="59"/>
      <c r="AYQ593" s="59"/>
      <c r="AZB593" s="59"/>
    </row>
    <row r="594" spans="1:1024 1035:1354" ht="18.75" customHeight="1" x14ac:dyDescent="0.25">
      <c r="A594" s="24">
        <f>'total Scrap'!A594</f>
        <v>0</v>
      </c>
      <c r="B594" s="29">
        <f>'total Scrap'!D594</f>
        <v>0</v>
      </c>
      <c r="C594" s="45">
        <f>'total Scrap'!E594</f>
        <v>0</v>
      </c>
      <c r="D594" s="8">
        <f>'total Scrap'!F594</f>
        <v>0</v>
      </c>
      <c r="E594" s="26">
        <f t="shared" ca="1" si="84"/>
        <v>1457</v>
      </c>
      <c r="F594" s="26">
        <f t="shared" si="85"/>
        <v>610</v>
      </c>
      <c r="G594" s="27">
        <f t="shared" ca="1" si="86"/>
        <v>43.571428571428569</v>
      </c>
      <c r="H594" s="26" t="e">
        <f t="shared" ca="1" si="87"/>
        <v>#NAME?</v>
      </c>
      <c r="I594" s="26"/>
      <c r="J594" s="30"/>
      <c r="P594" s="57">
        <f t="shared" si="88"/>
        <v>0</v>
      </c>
      <c r="Q594" s="30">
        <f t="shared" si="89"/>
        <v>0</v>
      </c>
      <c r="U594" s="42" t="e">
        <f ca="1">IF($C594=$R$3, $A594,)</f>
        <v>#NAME?</v>
      </c>
      <c r="W594" s="43" t="e">
        <f t="shared" ca="1" si="90"/>
        <v>#NAME?</v>
      </c>
      <c r="X594" s="42" t="e">
        <f t="shared" ca="1" si="91"/>
        <v>#NAME?</v>
      </c>
      <c r="AH594" s="59"/>
      <c r="AS594" s="59"/>
      <c r="BD594" s="59"/>
      <c r="BO594" s="59"/>
      <c r="BZ594" s="59"/>
      <c r="CK594" s="59"/>
      <c r="CV594" s="59"/>
      <c r="DG594" s="59"/>
      <c r="DR594" s="59"/>
      <c r="EC594" s="59"/>
      <c r="EN594" s="59"/>
      <c r="EY594" s="59"/>
      <c r="FJ594" s="59"/>
      <c r="FU594" s="59"/>
      <c r="GF594" s="59"/>
      <c r="GQ594" s="59"/>
      <c r="HB594" s="59"/>
      <c r="HM594" s="59"/>
      <c r="HX594" s="59"/>
      <c r="II594" s="59"/>
      <c r="IT594" s="59"/>
      <c r="JE594" s="59"/>
      <c r="JP594" s="59"/>
      <c r="KA594" s="59"/>
      <c r="KL594" s="59"/>
      <c r="KW594" s="59"/>
      <c r="LH594" s="59"/>
      <c r="LS594" s="59"/>
      <c r="MD594" s="59"/>
      <c r="MO594" s="59"/>
      <c r="MZ594" s="59"/>
      <c r="NK594" s="59"/>
      <c r="NV594" s="59"/>
      <c r="OG594" s="59"/>
      <c r="OR594" s="59"/>
      <c r="PC594" s="59"/>
      <c r="PN594" s="59"/>
      <c r="PY594" s="59"/>
      <c r="QJ594" s="59"/>
      <c r="QU594" s="59"/>
      <c r="RF594" s="59"/>
      <c r="RQ594" s="59"/>
      <c r="SB594" s="59"/>
      <c r="SM594" s="59"/>
      <c r="SX594" s="59"/>
      <c r="TI594" s="59"/>
      <c r="TT594" s="59"/>
      <c r="UE594" s="59"/>
      <c r="UP594" s="59"/>
      <c r="VA594" s="59"/>
      <c r="VL594" s="59"/>
      <c r="VW594" s="59"/>
      <c r="WH594" s="59"/>
      <c r="WS594" s="59"/>
      <c r="XD594" s="59"/>
      <c r="XO594" s="59"/>
      <c r="XZ594" s="59"/>
      <c r="YK594" s="59"/>
      <c r="YV594" s="59"/>
      <c r="ZG594" s="59"/>
      <c r="ZR594" s="59"/>
      <c r="AAC594" s="59"/>
      <c r="AAN594" s="59"/>
      <c r="AAY594" s="59"/>
      <c r="ABJ594" s="59"/>
      <c r="ABU594" s="59"/>
      <c r="ACF594" s="59"/>
      <c r="ACQ594" s="59"/>
      <c r="ADB594" s="59"/>
      <c r="ADM594" s="59"/>
      <c r="ADX594" s="59"/>
      <c r="AEI594" s="59"/>
      <c r="AET594" s="59"/>
      <c r="AFE594" s="59"/>
      <c r="AFP594" s="59"/>
      <c r="AGA594" s="59"/>
      <c r="AGL594" s="59"/>
      <c r="AGW594" s="59"/>
      <c r="AHH594" s="59"/>
      <c r="AHS594" s="59"/>
      <c r="AID594" s="59"/>
      <c r="AIO594" s="59"/>
      <c r="AIZ594" s="59"/>
      <c r="AJK594" s="59"/>
      <c r="AJV594" s="59"/>
      <c r="AKG594" s="59"/>
      <c r="AKR594" s="59"/>
      <c r="ALC594" s="59"/>
      <c r="ALN594" s="59"/>
      <c r="ALY594" s="59"/>
      <c r="AMJ594" s="59"/>
      <c r="AMU594" s="59"/>
      <c r="ANF594" s="59"/>
      <c r="ANQ594" s="59"/>
      <c r="AOB594" s="59"/>
      <c r="AOM594" s="59"/>
      <c r="AOX594" s="59"/>
      <c r="API594" s="59"/>
      <c r="APT594" s="59"/>
      <c r="AQE594" s="59"/>
      <c r="AQP594" s="59"/>
      <c r="ARA594" s="59"/>
      <c r="ARL594" s="59"/>
      <c r="ARW594" s="59"/>
      <c r="ASH594" s="59"/>
      <c r="ASS594" s="59"/>
      <c r="ATD594" s="59"/>
      <c r="ATO594" s="59"/>
      <c r="ATZ594" s="59"/>
      <c r="AUK594" s="59"/>
      <c r="AUV594" s="59"/>
      <c r="AVG594" s="59"/>
      <c r="AVR594" s="59"/>
      <c r="AWC594" s="59"/>
      <c r="AWN594" s="59"/>
      <c r="AWY594" s="59"/>
      <c r="AXJ594" s="59"/>
      <c r="AXU594" s="59"/>
      <c r="AYF594" s="59"/>
      <c r="AYQ594" s="59"/>
      <c r="AZB594" s="59"/>
    </row>
    <row r="595" spans="1:1024 1035:1354" ht="18.75" customHeight="1" x14ac:dyDescent="0.25">
      <c r="A595" s="24">
        <f>'total Scrap'!A595</f>
        <v>0</v>
      </c>
      <c r="B595" s="29">
        <f>'total Scrap'!D595</f>
        <v>0</v>
      </c>
      <c r="C595" s="45">
        <f>'total Scrap'!E595</f>
        <v>0</v>
      </c>
      <c r="D595" s="8">
        <f>'total Scrap'!F595</f>
        <v>0</v>
      </c>
      <c r="E595" s="26">
        <f t="shared" ca="1" si="84"/>
        <v>1457</v>
      </c>
      <c r="F595" s="26">
        <f t="shared" si="85"/>
        <v>610</v>
      </c>
      <c r="G595" s="27">
        <f t="shared" ca="1" si="86"/>
        <v>43.571428571428569</v>
      </c>
      <c r="H595" s="26" t="e">
        <f t="shared" ca="1" si="87"/>
        <v>#NAME?</v>
      </c>
      <c r="I595" s="26"/>
      <c r="J595" s="30"/>
      <c r="P595" s="57">
        <f t="shared" si="88"/>
        <v>0</v>
      </c>
      <c r="Q595" s="30">
        <f t="shared" si="89"/>
        <v>0</v>
      </c>
      <c r="U595" s="42" t="e">
        <f ca="1">IF($C595=$R$3, $A595,)</f>
        <v>#NAME?</v>
      </c>
      <c r="W595" s="43" t="e">
        <f t="shared" ca="1" si="90"/>
        <v>#NAME?</v>
      </c>
      <c r="X595" s="42" t="e">
        <f t="shared" ca="1" si="91"/>
        <v>#NAME?</v>
      </c>
      <c r="AH595" s="59"/>
      <c r="AS595" s="59"/>
      <c r="BD595" s="59"/>
      <c r="BO595" s="59"/>
      <c r="BZ595" s="59"/>
      <c r="CK595" s="59"/>
      <c r="CV595" s="59"/>
      <c r="DG595" s="59"/>
      <c r="DR595" s="59"/>
      <c r="EC595" s="59"/>
      <c r="EN595" s="59"/>
      <c r="EY595" s="59"/>
      <c r="FJ595" s="59"/>
      <c r="FU595" s="59"/>
      <c r="GF595" s="59"/>
      <c r="GQ595" s="59"/>
      <c r="HB595" s="59"/>
      <c r="HM595" s="59"/>
      <c r="HX595" s="59"/>
      <c r="II595" s="59"/>
      <c r="IT595" s="59"/>
      <c r="JE595" s="59"/>
      <c r="JP595" s="59"/>
      <c r="KA595" s="59"/>
      <c r="KL595" s="59"/>
      <c r="KW595" s="59"/>
      <c r="LH595" s="59"/>
      <c r="LS595" s="59"/>
      <c r="MD595" s="59"/>
      <c r="MO595" s="59"/>
      <c r="MZ595" s="59"/>
      <c r="NK595" s="59"/>
      <c r="NV595" s="59"/>
      <c r="OG595" s="59"/>
      <c r="OR595" s="59"/>
      <c r="PC595" s="59"/>
      <c r="PN595" s="59"/>
      <c r="PY595" s="59"/>
      <c r="QJ595" s="59"/>
      <c r="QU595" s="59"/>
      <c r="RF595" s="59"/>
      <c r="RQ595" s="59"/>
      <c r="SB595" s="59"/>
      <c r="SM595" s="59"/>
      <c r="SX595" s="59"/>
      <c r="TI595" s="59"/>
      <c r="TT595" s="59"/>
      <c r="UE595" s="59"/>
      <c r="UP595" s="59"/>
      <c r="VA595" s="59"/>
      <c r="VL595" s="59"/>
      <c r="VW595" s="59"/>
      <c r="WH595" s="59"/>
      <c r="WS595" s="59"/>
      <c r="XD595" s="59"/>
      <c r="XO595" s="59"/>
      <c r="XZ595" s="59"/>
      <c r="YK595" s="59"/>
      <c r="YV595" s="59"/>
      <c r="ZG595" s="59"/>
      <c r="ZR595" s="59"/>
      <c r="AAC595" s="59"/>
      <c r="AAN595" s="59"/>
      <c r="AAY595" s="59"/>
      <c r="ABJ595" s="59"/>
      <c r="ABU595" s="59"/>
      <c r="ACF595" s="59"/>
      <c r="ACQ595" s="59"/>
      <c r="ADB595" s="59"/>
      <c r="ADM595" s="59"/>
      <c r="ADX595" s="59"/>
      <c r="AEI595" s="59"/>
      <c r="AET595" s="59"/>
      <c r="AFE595" s="59"/>
      <c r="AFP595" s="59"/>
      <c r="AGA595" s="59"/>
      <c r="AGL595" s="59"/>
      <c r="AGW595" s="59"/>
      <c r="AHH595" s="59"/>
      <c r="AHS595" s="59"/>
      <c r="AID595" s="59"/>
      <c r="AIO595" s="59"/>
      <c r="AIZ595" s="59"/>
      <c r="AJK595" s="59"/>
      <c r="AJV595" s="59"/>
      <c r="AKG595" s="59"/>
      <c r="AKR595" s="59"/>
      <c r="ALC595" s="59"/>
      <c r="ALN595" s="59"/>
      <c r="ALY595" s="59"/>
      <c r="AMJ595" s="59"/>
      <c r="AMU595" s="59"/>
      <c r="ANF595" s="59"/>
      <c r="ANQ595" s="59"/>
      <c r="AOB595" s="59"/>
      <c r="AOM595" s="59"/>
      <c r="AOX595" s="59"/>
      <c r="API595" s="59"/>
      <c r="APT595" s="59"/>
      <c r="AQE595" s="59"/>
      <c r="AQP595" s="59"/>
      <c r="ARA595" s="59"/>
      <c r="ARL595" s="59"/>
      <c r="ARW595" s="59"/>
      <c r="ASH595" s="59"/>
      <c r="ASS595" s="59"/>
      <c r="ATD595" s="59"/>
      <c r="ATO595" s="59"/>
      <c r="ATZ595" s="59"/>
      <c r="AUK595" s="59"/>
      <c r="AUV595" s="59"/>
      <c r="AVG595" s="59"/>
      <c r="AVR595" s="59"/>
      <c r="AWC595" s="59"/>
      <c r="AWN595" s="59"/>
      <c r="AWY595" s="59"/>
      <c r="AXJ595" s="59"/>
      <c r="AXU595" s="59"/>
      <c r="AYF595" s="59"/>
      <c r="AYQ595" s="59"/>
      <c r="AZB595" s="59"/>
    </row>
    <row r="596" spans="1:1024 1035:1354" ht="18.75" customHeight="1" x14ac:dyDescent="0.25">
      <c r="A596" s="24">
        <f>'total Scrap'!A596</f>
        <v>0</v>
      </c>
      <c r="B596" s="29">
        <f>'total Scrap'!D596</f>
        <v>0</v>
      </c>
      <c r="C596" s="45">
        <f>'total Scrap'!E596</f>
        <v>0</v>
      </c>
      <c r="D596" s="8">
        <f>'total Scrap'!F596</f>
        <v>0</v>
      </c>
      <c r="E596" s="26">
        <f t="shared" ca="1" si="84"/>
        <v>1457</v>
      </c>
      <c r="F596" s="26">
        <f t="shared" si="85"/>
        <v>610</v>
      </c>
      <c r="G596" s="27">
        <f t="shared" ca="1" si="86"/>
        <v>43.571428571428569</v>
      </c>
      <c r="H596" s="26" t="e">
        <f t="shared" ca="1" si="87"/>
        <v>#NAME?</v>
      </c>
      <c r="I596" s="26"/>
      <c r="J596" s="30"/>
      <c r="P596" s="57">
        <f t="shared" si="88"/>
        <v>0</v>
      </c>
      <c r="Q596" s="30">
        <f t="shared" si="89"/>
        <v>0</v>
      </c>
      <c r="U596" s="42" t="e">
        <f ca="1">IF($C596=$R$3, $A596,)</f>
        <v>#NAME?</v>
      </c>
      <c r="W596" s="43" t="e">
        <f t="shared" ca="1" si="90"/>
        <v>#NAME?</v>
      </c>
      <c r="X596" s="42" t="e">
        <f t="shared" ca="1" si="91"/>
        <v>#NAME?</v>
      </c>
      <c r="AH596" s="59"/>
      <c r="AS596" s="59"/>
      <c r="BD596" s="59"/>
      <c r="BO596" s="59"/>
      <c r="BZ596" s="59"/>
      <c r="CK596" s="59"/>
      <c r="CV596" s="59"/>
      <c r="DG596" s="59"/>
      <c r="DR596" s="59"/>
      <c r="EC596" s="59"/>
      <c r="EN596" s="59"/>
      <c r="EY596" s="59"/>
      <c r="FJ596" s="59"/>
      <c r="FU596" s="59"/>
      <c r="GF596" s="59"/>
      <c r="GQ596" s="59"/>
      <c r="HB596" s="59"/>
      <c r="HM596" s="59"/>
      <c r="HX596" s="59"/>
      <c r="II596" s="59"/>
      <c r="IT596" s="59"/>
      <c r="JE596" s="59"/>
      <c r="JP596" s="59"/>
      <c r="KA596" s="59"/>
      <c r="KL596" s="59"/>
      <c r="KW596" s="59"/>
      <c r="LH596" s="59"/>
      <c r="LS596" s="59"/>
      <c r="MD596" s="59"/>
      <c r="MO596" s="59"/>
      <c r="MZ596" s="59"/>
      <c r="NK596" s="59"/>
      <c r="NV596" s="59"/>
      <c r="OG596" s="59"/>
      <c r="OR596" s="59"/>
      <c r="PC596" s="59"/>
      <c r="PN596" s="59"/>
      <c r="PY596" s="59"/>
      <c r="QJ596" s="59"/>
      <c r="QU596" s="59"/>
      <c r="RF596" s="59"/>
      <c r="RQ596" s="59"/>
      <c r="SB596" s="59"/>
      <c r="SM596" s="59"/>
      <c r="SX596" s="59"/>
      <c r="TI596" s="59"/>
      <c r="TT596" s="59"/>
      <c r="UE596" s="59"/>
      <c r="UP596" s="59"/>
      <c r="VA596" s="59"/>
      <c r="VL596" s="59"/>
      <c r="VW596" s="59"/>
      <c r="WH596" s="59"/>
      <c r="WS596" s="59"/>
      <c r="XD596" s="59"/>
      <c r="XO596" s="59"/>
      <c r="XZ596" s="59"/>
      <c r="YK596" s="59"/>
      <c r="YV596" s="59"/>
      <c r="ZG596" s="59"/>
      <c r="ZR596" s="59"/>
      <c r="AAC596" s="59"/>
      <c r="AAN596" s="59"/>
      <c r="AAY596" s="59"/>
      <c r="ABJ596" s="59"/>
      <c r="ABU596" s="59"/>
      <c r="ACF596" s="59"/>
      <c r="ACQ596" s="59"/>
      <c r="ADB596" s="59"/>
      <c r="ADM596" s="59"/>
      <c r="ADX596" s="59"/>
      <c r="AEI596" s="59"/>
      <c r="AET596" s="59"/>
      <c r="AFE596" s="59"/>
      <c r="AFP596" s="59"/>
      <c r="AGA596" s="59"/>
      <c r="AGL596" s="59"/>
      <c r="AGW596" s="59"/>
      <c r="AHH596" s="59"/>
      <c r="AHS596" s="59"/>
      <c r="AID596" s="59"/>
      <c r="AIO596" s="59"/>
      <c r="AIZ596" s="59"/>
      <c r="AJK596" s="59"/>
      <c r="AJV596" s="59"/>
      <c r="AKG596" s="59"/>
      <c r="AKR596" s="59"/>
      <c r="ALC596" s="59"/>
      <c r="ALN596" s="59"/>
      <c r="ALY596" s="59"/>
      <c r="AMJ596" s="59"/>
      <c r="AMU596" s="59"/>
      <c r="ANF596" s="59"/>
      <c r="ANQ596" s="59"/>
      <c r="AOB596" s="59"/>
      <c r="AOM596" s="59"/>
      <c r="AOX596" s="59"/>
      <c r="API596" s="59"/>
      <c r="APT596" s="59"/>
      <c r="AQE596" s="59"/>
      <c r="AQP596" s="59"/>
      <c r="ARA596" s="59"/>
      <c r="ARL596" s="59"/>
      <c r="ARW596" s="59"/>
      <c r="ASH596" s="59"/>
      <c r="ASS596" s="59"/>
      <c r="ATD596" s="59"/>
      <c r="ATO596" s="59"/>
      <c r="ATZ596" s="59"/>
      <c r="AUK596" s="59"/>
      <c r="AUV596" s="59"/>
      <c r="AVG596" s="59"/>
      <c r="AVR596" s="59"/>
      <c r="AWC596" s="59"/>
      <c r="AWN596" s="59"/>
      <c r="AWY596" s="59"/>
      <c r="AXJ596" s="59"/>
      <c r="AXU596" s="59"/>
      <c r="AYF596" s="59"/>
      <c r="AYQ596" s="59"/>
      <c r="AZB596" s="59"/>
    </row>
    <row r="597" spans="1:1024 1035:1354" ht="18.75" customHeight="1" x14ac:dyDescent="0.25">
      <c r="A597" s="24">
        <f>'total Scrap'!A597</f>
        <v>0</v>
      </c>
      <c r="B597" s="29">
        <f>'total Scrap'!D597</f>
        <v>0</v>
      </c>
      <c r="C597" s="45">
        <f>'total Scrap'!E597</f>
        <v>0</v>
      </c>
      <c r="D597" s="8">
        <f>'total Scrap'!F597</f>
        <v>0</v>
      </c>
      <c r="E597" s="26">
        <f t="shared" ca="1" si="84"/>
        <v>1457</v>
      </c>
      <c r="F597" s="26">
        <f t="shared" si="85"/>
        <v>610</v>
      </c>
      <c r="G597" s="27">
        <f t="shared" ca="1" si="86"/>
        <v>43.571428571428569</v>
      </c>
      <c r="H597" s="26" t="e">
        <f t="shared" ca="1" si="87"/>
        <v>#NAME?</v>
      </c>
      <c r="I597" s="26"/>
      <c r="J597" s="30"/>
      <c r="P597" s="57">
        <f t="shared" si="88"/>
        <v>0</v>
      </c>
      <c r="Q597" s="30">
        <f t="shared" si="89"/>
        <v>0</v>
      </c>
      <c r="U597" s="42" t="e">
        <f ca="1">IF($C597=$R$3, $A597,)</f>
        <v>#NAME?</v>
      </c>
      <c r="W597" s="43" t="e">
        <f t="shared" ca="1" si="90"/>
        <v>#NAME?</v>
      </c>
      <c r="X597" s="42" t="e">
        <f t="shared" ca="1" si="91"/>
        <v>#NAME?</v>
      </c>
      <c r="AH597" s="59"/>
      <c r="AS597" s="59"/>
      <c r="BD597" s="59"/>
      <c r="BO597" s="59"/>
      <c r="BZ597" s="59"/>
      <c r="CK597" s="59"/>
      <c r="CV597" s="59"/>
      <c r="DG597" s="59"/>
      <c r="DR597" s="59"/>
      <c r="EC597" s="59"/>
      <c r="EN597" s="59"/>
      <c r="EY597" s="59"/>
      <c r="FJ597" s="59"/>
      <c r="FU597" s="59"/>
      <c r="GF597" s="59"/>
      <c r="GQ597" s="59"/>
      <c r="HB597" s="59"/>
      <c r="HM597" s="59"/>
      <c r="HX597" s="59"/>
      <c r="II597" s="59"/>
      <c r="IT597" s="59"/>
      <c r="JE597" s="59"/>
      <c r="JP597" s="59"/>
      <c r="KA597" s="59"/>
      <c r="KL597" s="59"/>
      <c r="KW597" s="59"/>
      <c r="LH597" s="59"/>
      <c r="LS597" s="59"/>
      <c r="MD597" s="59"/>
      <c r="MO597" s="59"/>
      <c r="MZ597" s="59"/>
      <c r="NK597" s="59"/>
      <c r="NV597" s="59"/>
      <c r="OG597" s="59"/>
      <c r="OR597" s="59"/>
      <c r="PC597" s="59"/>
      <c r="PN597" s="59"/>
      <c r="PY597" s="59"/>
      <c r="QJ597" s="59"/>
      <c r="QU597" s="59"/>
      <c r="RF597" s="59"/>
      <c r="RQ597" s="59"/>
      <c r="SB597" s="59"/>
      <c r="SM597" s="59"/>
      <c r="SX597" s="59"/>
      <c r="TI597" s="59"/>
      <c r="TT597" s="59"/>
      <c r="UE597" s="59"/>
      <c r="UP597" s="59"/>
      <c r="VA597" s="59"/>
      <c r="VL597" s="59"/>
      <c r="VW597" s="59"/>
      <c r="WH597" s="59"/>
      <c r="WS597" s="59"/>
      <c r="XD597" s="59"/>
      <c r="XO597" s="59"/>
      <c r="XZ597" s="59"/>
      <c r="YK597" s="59"/>
      <c r="YV597" s="59"/>
      <c r="ZG597" s="59"/>
      <c r="ZR597" s="59"/>
      <c r="AAC597" s="59"/>
      <c r="AAN597" s="59"/>
      <c r="AAY597" s="59"/>
      <c r="ABJ597" s="59"/>
      <c r="ABU597" s="59"/>
      <c r="ACF597" s="59"/>
      <c r="ACQ597" s="59"/>
      <c r="ADB597" s="59"/>
      <c r="ADM597" s="59"/>
      <c r="ADX597" s="59"/>
      <c r="AEI597" s="59"/>
      <c r="AET597" s="59"/>
      <c r="AFE597" s="59"/>
      <c r="AFP597" s="59"/>
      <c r="AGA597" s="59"/>
      <c r="AGL597" s="59"/>
      <c r="AGW597" s="59"/>
      <c r="AHH597" s="59"/>
      <c r="AHS597" s="59"/>
      <c r="AID597" s="59"/>
      <c r="AIO597" s="59"/>
      <c r="AIZ597" s="59"/>
      <c r="AJK597" s="59"/>
      <c r="AJV597" s="59"/>
      <c r="AKG597" s="59"/>
      <c r="AKR597" s="59"/>
      <c r="ALC597" s="59"/>
      <c r="ALN597" s="59"/>
      <c r="ALY597" s="59"/>
      <c r="AMJ597" s="59"/>
      <c r="AMU597" s="59"/>
      <c r="ANF597" s="59"/>
      <c r="ANQ597" s="59"/>
      <c r="AOB597" s="59"/>
      <c r="AOM597" s="59"/>
      <c r="AOX597" s="59"/>
      <c r="API597" s="59"/>
      <c r="APT597" s="59"/>
      <c r="AQE597" s="59"/>
      <c r="AQP597" s="59"/>
      <c r="ARA597" s="59"/>
      <c r="ARL597" s="59"/>
      <c r="ARW597" s="59"/>
      <c r="ASH597" s="59"/>
      <c r="ASS597" s="59"/>
      <c r="ATD597" s="59"/>
      <c r="ATO597" s="59"/>
      <c r="ATZ597" s="59"/>
      <c r="AUK597" s="59"/>
      <c r="AUV597" s="59"/>
      <c r="AVG597" s="59"/>
      <c r="AVR597" s="59"/>
      <c r="AWC597" s="59"/>
      <c r="AWN597" s="59"/>
      <c r="AWY597" s="59"/>
      <c r="AXJ597" s="59"/>
      <c r="AXU597" s="59"/>
      <c r="AYF597" s="59"/>
      <c r="AYQ597" s="59"/>
      <c r="AZB597" s="59"/>
    </row>
    <row r="598" spans="1:1024 1035:1354" ht="18.75" customHeight="1" x14ac:dyDescent="0.25">
      <c r="A598" s="24">
        <f>'total Scrap'!A598</f>
        <v>0</v>
      </c>
      <c r="B598" s="29">
        <f>'total Scrap'!D598</f>
        <v>0</v>
      </c>
      <c r="C598" s="45">
        <f>'total Scrap'!E598</f>
        <v>0</v>
      </c>
      <c r="D598" s="8">
        <f>'total Scrap'!F598</f>
        <v>0</v>
      </c>
      <c r="E598" s="26">
        <f t="shared" ca="1" si="84"/>
        <v>1457</v>
      </c>
      <c r="F598" s="26">
        <f t="shared" si="85"/>
        <v>610</v>
      </c>
      <c r="G598" s="27">
        <f t="shared" ca="1" si="86"/>
        <v>43.571428571428569</v>
      </c>
      <c r="H598" s="26" t="e">
        <f t="shared" ca="1" si="87"/>
        <v>#NAME?</v>
      </c>
      <c r="I598" s="26"/>
      <c r="J598" s="30"/>
      <c r="P598" s="57">
        <f t="shared" si="88"/>
        <v>0</v>
      </c>
      <c r="Q598" s="30">
        <f t="shared" si="89"/>
        <v>0</v>
      </c>
      <c r="U598" s="42" t="e">
        <f ca="1">IF($C598=$R$3, $A598,)</f>
        <v>#NAME?</v>
      </c>
      <c r="W598" s="43" t="e">
        <f t="shared" ca="1" si="90"/>
        <v>#NAME?</v>
      </c>
      <c r="X598" s="42" t="e">
        <f t="shared" ca="1" si="91"/>
        <v>#NAME?</v>
      </c>
      <c r="AH598" s="59"/>
      <c r="AS598" s="59"/>
      <c r="BD598" s="59"/>
      <c r="BO598" s="59"/>
      <c r="BZ598" s="59"/>
      <c r="CK598" s="59"/>
      <c r="CV598" s="59"/>
      <c r="DG598" s="59"/>
      <c r="DR598" s="59"/>
      <c r="EC598" s="59"/>
      <c r="EN598" s="59"/>
      <c r="EY598" s="59"/>
      <c r="FJ598" s="59"/>
      <c r="FU598" s="59"/>
      <c r="GF598" s="59"/>
      <c r="GQ598" s="59"/>
      <c r="HB598" s="59"/>
      <c r="HM598" s="59"/>
      <c r="HX598" s="59"/>
      <c r="II598" s="59"/>
      <c r="IT598" s="59"/>
      <c r="JE598" s="59"/>
      <c r="JP598" s="59"/>
      <c r="KA598" s="59"/>
      <c r="KL598" s="59"/>
      <c r="KW598" s="59"/>
      <c r="LH598" s="59"/>
      <c r="LS598" s="59"/>
      <c r="MD598" s="59"/>
      <c r="MO598" s="59"/>
      <c r="MZ598" s="59"/>
      <c r="NK598" s="59"/>
      <c r="NV598" s="59"/>
      <c r="OG598" s="59"/>
      <c r="OR598" s="59"/>
      <c r="PC598" s="59"/>
      <c r="PN598" s="59"/>
      <c r="PY598" s="59"/>
      <c r="QJ598" s="59"/>
      <c r="QU598" s="59"/>
      <c r="RF598" s="59"/>
      <c r="RQ598" s="59"/>
      <c r="SB598" s="59"/>
      <c r="SM598" s="59"/>
      <c r="SX598" s="59"/>
      <c r="TI598" s="59"/>
      <c r="TT598" s="59"/>
      <c r="UE598" s="59"/>
      <c r="UP598" s="59"/>
      <c r="VA598" s="59"/>
      <c r="VL598" s="59"/>
      <c r="VW598" s="59"/>
      <c r="WH598" s="59"/>
      <c r="WS598" s="59"/>
      <c r="XD598" s="59"/>
      <c r="XO598" s="59"/>
      <c r="XZ598" s="59"/>
      <c r="YK598" s="59"/>
      <c r="YV598" s="59"/>
      <c r="ZG598" s="59"/>
      <c r="ZR598" s="59"/>
      <c r="AAC598" s="59"/>
      <c r="AAN598" s="59"/>
      <c r="AAY598" s="59"/>
      <c r="ABJ598" s="59"/>
      <c r="ABU598" s="59"/>
      <c r="ACF598" s="59"/>
      <c r="ACQ598" s="59"/>
      <c r="ADB598" s="59"/>
      <c r="ADM598" s="59"/>
      <c r="ADX598" s="59"/>
      <c r="AEI598" s="59"/>
      <c r="AET598" s="59"/>
      <c r="AFE598" s="59"/>
      <c r="AFP598" s="59"/>
      <c r="AGA598" s="59"/>
      <c r="AGL598" s="59"/>
      <c r="AGW598" s="59"/>
      <c r="AHH598" s="59"/>
      <c r="AHS598" s="59"/>
      <c r="AID598" s="59"/>
      <c r="AIO598" s="59"/>
      <c r="AIZ598" s="59"/>
      <c r="AJK598" s="59"/>
      <c r="AJV598" s="59"/>
      <c r="AKG598" s="59"/>
      <c r="AKR598" s="59"/>
      <c r="ALC598" s="59"/>
      <c r="ALN598" s="59"/>
      <c r="ALY598" s="59"/>
      <c r="AMJ598" s="59"/>
      <c r="AMU598" s="59"/>
      <c r="ANF598" s="59"/>
      <c r="ANQ598" s="59"/>
      <c r="AOB598" s="59"/>
      <c r="AOM598" s="59"/>
      <c r="AOX598" s="59"/>
      <c r="API598" s="59"/>
      <c r="APT598" s="59"/>
      <c r="AQE598" s="59"/>
      <c r="AQP598" s="59"/>
      <c r="ARA598" s="59"/>
      <c r="ARL598" s="59"/>
      <c r="ARW598" s="59"/>
      <c r="ASH598" s="59"/>
      <c r="ASS598" s="59"/>
      <c r="ATD598" s="59"/>
      <c r="ATO598" s="59"/>
      <c r="ATZ598" s="59"/>
      <c r="AUK598" s="59"/>
      <c r="AUV598" s="59"/>
      <c r="AVG598" s="59"/>
      <c r="AVR598" s="59"/>
      <c r="AWC598" s="59"/>
      <c r="AWN598" s="59"/>
      <c r="AWY598" s="59"/>
      <c r="AXJ598" s="59"/>
      <c r="AXU598" s="59"/>
      <c r="AYF598" s="59"/>
      <c r="AYQ598" s="59"/>
      <c r="AZB598" s="59"/>
    </row>
    <row r="599" spans="1:1024 1035:1354" ht="18.75" customHeight="1" x14ac:dyDescent="0.25">
      <c r="A599" s="24">
        <f>'total Scrap'!A599</f>
        <v>0</v>
      </c>
      <c r="B599" s="29">
        <f>'total Scrap'!D599</f>
        <v>0</v>
      </c>
      <c r="C599" s="45">
        <f>'total Scrap'!E599</f>
        <v>0</v>
      </c>
      <c r="D599" s="8">
        <f>'total Scrap'!F599</f>
        <v>0</v>
      </c>
      <c r="E599" s="26">
        <f t="shared" ca="1" si="84"/>
        <v>1457</v>
      </c>
      <c r="F599" s="26">
        <f t="shared" si="85"/>
        <v>610</v>
      </c>
      <c r="G599" s="27">
        <f t="shared" ca="1" si="86"/>
        <v>43.571428571428569</v>
      </c>
      <c r="H599" s="26" t="e">
        <f t="shared" ca="1" si="87"/>
        <v>#NAME?</v>
      </c>
      <c r="I599" s="26"/>
      <c r="J599" s="30"/>
      <c r="P599" s="57">
        <f t="shared" si="88"/>
        <v>0</v>
      </c>
      <c r="Q599" s="30">
        <f t="shared" si="89"/>
        <v>0</v>
      </c>
      <c r="U599" s="42" t="e">
        <f ca="1">IF($C599=$R$3, $A599,)</f>
        <v>#NAME?</v>
      </c>
      <c r="W599" s="43" t="e">
        <f t="shared" ca="1" si="90"/>
        <v>#NAME?</v>
      </c>
      <c r="X599" s="42" t="e">
        <f t="shared" ca="1" si="91"/>
        <v>#NAME?</v>
      </c>
      <c r="AH599" s="59"/>
      <c r="AS599" s="59"/>
      <c r="BD599" s="59"/>
      <c r="BO599" s="59"/>
      <c r="BZ599" s="59"/>
      <c r="CK599" s="59"/>
      <c r="CV599" s="59"/>
      <c r="DG599" s="59"/>
      <c r="DR599" s="59"/>
      <c r="EC599" s="59"/>
      <c r="EN599" s="59"/>
      <c r="EY599" s="59"/>
      <c r="FJ599" s="59"/>
      <c r="FU599" s="59"/>
      <c r="GF599" s="59"/>
      <c r="GQ599" s="59"/>
      <c r="HB599" s="59"/>
      <c r="HM599" s="59"/>
      <c r="HX599" s="59"/>
      <c r="II599" s="59"/>
      <c r="IT599" s="59"/>
      <c r="JE599" s="59"/>
      <c r="JP599" s="59"/>
      <c r="KA599" s="59"/>
      <c r="KL599" s="59"/>
      <c r="KW599" s="59"/>
      <c r="LH599" s="59"/>
      <c r="LS599" s="59"/>
      <c r="MD599" s="59"/>
      <c r="MO599" s="59"/>
      <c r="MZ599" s="59"/>
      <c r="NK599" s="59"/>
      <c r="NV599" s="59"/>
      <c r="OG599" s="59"/>
      <c r="OR599" s="59"/>
      <c r="PC599" s="59"/>
      <c r="PN599" s="59"/>
      <c r="PY599" s="59"/>
      <c r="QJ599" s="59"/>
      <c r="QU599" s="59"/>
      <c r="RF599" s="59"/>
      <c r="RQ599" s="59"/>
      <c r="SB599" s="59"/>
      <c r="SM599" s="59"/>
      <c r="SX599" s="59"/>
      <c r="TI599" s="59"/>
      <c r="TT599" s="59"/>
      <c r="UE599" s="59"/>
      <c r="UP599" s="59"/>
      <c r="VA599" s="59"/>
      <c r="VL599" s="59"/>
      <c r="VW599" s="59"/>
      <c r="WH599" s="59"/>
      <c r="WS599" s="59"/>
      <c r="XD599" s="59"/>
      <c r="XO599" s="59"/>
      <c r="XZ599" s="59"/>
      <c r="YK599" s="59"/>
      <c r="YV599" s="59"/>
      <c r="ZG599" s="59"/>
      <c r="ZR599" s="59"/>
      <c r="AAC599" s="59"/>
      <c r="AAN599" s="59"/>
      <c r="AAY599" s="59"/>
      <c r="ABJ599" s="59"/>
      <c r="ABU599" s="59"/>
      <c r="ACF599" s="59"/>
      <c r="ACQ599" s="59"/>
      <c r="ADB599" s="59"/>
      <c r="ADM599" s="59"/>
      <c r="ADX599" s="59"/>
      <c r="AEI599" s="59"/>
      <c r="AET599" s="59"/>
      <c r="AFE599" s="59"/>
      <c r="AFP599" s="59"/>
      <c r="AGA599" s="59"/>
      <c r="AGL599" s="59"/>
      <c r="AGW599" s="59"/>
      <c r="AHH599" s="59"/>
      <c r="AHS599" s="59"/>
      <c r="AID599" s="59"/>
      <c r="AIO599" s="59"/>
      <c r="AIZ599" s="59"/>
      <c r="AJK599" s="59"/>
      <c r="AJV599" s="59"/>
      <c r="AKG599" s="59"/>
      <c r="AKR599" s="59"/>
      <c r="ALC599" s="59"/>
      <c r="ALN599" s="59"/>
      <c r="ALY599" s="59"/>
      <c r="AMJ599" s="59"/>
      <c r="AMU599" s="59"/>
      <c r="ANF599" s="59"/>
      <c r="ANQ599" s="59"/>
      <c r="AOB599" s="59"/>
      <c r="AOM599" s="59"/>
      <c r="AOX599" s="59"/>
      <c r="API599" s="59"/>
      <c r="APT599" s="59"/>
      <c r="AQE599" s="59"/>
      <c r="AQP599" s="59"/>
      <c r="ARA599" s="59"/>
      <c r="ARL599" s="59"/>
      <c r="ARW599" s="59"/>
      <c r="ASH599" s="59"/>
      <c r="ASS599" s="59"/>
      <c r="ATD599" s="59"/>
      <c r="ATO599" s="59"/>
      <c r="ATZ599" s="59"/>
      <c r="AUK599" s="59"/>
      <c r="AUV599" s="59"/>
      <c r="AVG599" s="59"/>
      <c r="AVR599" s="59"/>
      <c r="AWC599" s="59"/>
      <c r="AWN599" s="59"/>
      <c r="AWY599" s="59"/>
      <c r="AXJ599" s="59"/>
      <c r="AXU599" s="59"/>
      <c r="AYF599" s="59"/>
      <c r="AYQ599" s="59"/>
      <c r="AZB599" s="59"/>
    </row>
    <row r="600" spans="1:1024 1035:1354" ht="18.75" customHeight="1" x14ac:dyDescent="0.25">
      <c r="A600" s="24">
        <f>'total Scrap'!A600</f>
        <v>0</v>
      </c>
      <c r="B600" s="29">
        <f>'total Scrap'!D600</f>
        <v>0</v>
      </c>
      <c r="C600" s="45">
        <f>'total Scrap'!E600</f>
        <v>0</v>
      </c>
      <c r="D600" s="8">
        <f>'total Scrap'!F600</f>
        <v>0</v>
      </c>
      <c r="E600" s="26">
        <f t="shared" ca="1" si="84"/>
        <v>1457</v>
      </c>
      <c r="F600" s="26">
        <f t="shared" si="85"/>
        <v>610</v>
      </c>
      <c r="G600" s="27">
        <f t="shared" ca="1" si="86"/>
        <v>43.571428571428569</v>
      </c>
      <c r="H600" s="26" t="e">
        <f t="shared" ca="1" si="87"/>
        <v>#NAME?</v>
      </c>
      <c r="I600" s="26"/>
      <c r="J600" s="30"/>
      <c r="P600" s="57">
        <f t="shared" si="88"/>
        <v>0</v>
      </c>
      <c r="Q600" s="30">
        <f t="shared" si="89"/>
        <v>0</v>
      </c>
      <c r="U600" s="42" t="e">
        <f ca="1">IF($C600=$R$3, $A600,)</f>
        <v>#NAME?</v>
      </c>
      <c r="W600" s="43" t="e">
        <f t="shared" ca="1" si="90"/>
        <v>#NAME?</v>
      </c>
      <c r="X600" s="42" t="e">
        <f t="shared" ca="1" si="91"/>
        <v>#NAME?</v>
      </c>
      <c r="AH600" s="59"/>
      <c r="AS600" s="59"/>
      <c r="BD600" s="59"/>
      <c r="BO600" s="59"/>
      <c r="BZ600" s="59"/>
      <c r="CK600" s="59"/>
      <c r="CV600" s="59"/>
      <c r="DG600" s="59"/>
      <c r="DR600" s="59"/>
      <c r="EC600" s="59"/>
      <c r="EN600" s="59"/>
      <c r="EY600" s="59"/>
      <c r="FJ600" s="59"/>
      <c r="FU600" s="59"/>
      <c r="GF600" s="59"/>
      <c r="GQ600" s="59"/>
      <c r="HB600" s="59"/>
      <c r="HM600" s="59"/>
      <c r="HX600" s="59"/>
      <c r="II600" s="59"/>
      <c r="IT600" s="59"/>
      <c r="JE600" s="59"/>
      <c r="JP600" s="59"/>
      <c r="KA600" s="59"/>
      <c r="KL600" s="59"/>
      <c r="KW600" s="59"/>
      <c r="LH600" s="59"/>
      <c r="LS600" s="59"/>
      <c r="MD600" s="59"/>
      <c r="MO600" s="59"/>
      <c r="MZ600" s="59"/>
      <c r="NK600" s="59"/>
      <c r="NV600" s="59"/>
      <c r="OG600" s="59"/>
      <c r="OR600" s="59"/>
      <c r="PC600" s="59"/>
      <c r="PN600" s="59"/>
      <c r="PY600" s="59"/>
      <c r="QJ600" s="59"/>
      <c r="QU600" s="59"/>
      <c r="RF600" s="59"/>
      <c r="RQ600" s="59"/>
      <c r="SB600" s="59"/>
      <c r="SM600" s="59"/>
      <c r="SX600" s="59"/>
      <c r="TI600" s="59"/>
      <c r="TT600" s="59"/>
      <c r="UE600" s="59"/>
      <c r="UP600" s="59"/>
      <c r="VA600" s="59"/>
      <c r="VL600" s="59"/>
      <c r="VW600" s="59"/>
      <c r="WH600" s="59"/>
      <c r="WS600" s="59"/>
      <c r="XD600" s="59"/>
      <c r="XO600" s="59"/>
      <c r="XZ600" s="59"/>
      <c r="YK600" s="59"/>
      <c r="YV600" s="59"/>
      <c r="ZG600" s="59"/>
      <c r="ZR600" s="59"/>
      <c r="AAC600" s="59"/>
      <c r="AAN600" s="59"/>
      <c r="AAY600" s="59"/>
      <c r="ABJ600" s="59"/>
      <c r="ABU600" s="59"/>
      <c r="ACF600" s="59"/>
      <c r="ACQ600" s="59"/>
      <c r="ADB600" s="59"/>
      <c r="ADM600" s="59"/>
      <c r="ADX600" s="59"/>
      <c r="AEI600" s="59"/>
      <c r="AET600" s="59"/>
      <c r="AFE600" s="59"/>
      <c r="AFP600" s="59"/>
      <c r="AGA600" s="59"/>
      <c r="AGL600" s="59"/>
      <c r="AGW600" s="59"/>
      <c r="AHH600" s="59"/>
      <c r="AHS600" s="59"/>
      <c r="AID600" s="59"/>
      <c r="AIO600" s="59"/>
      <c r="AIZ600" s="59"/>
      <c r="AJK600" s="59"/>
      <c r="AJV600" s="59"/>
      <c r="AKG600" s="59"/>
      <c r="AKR600" s="59"/>
      <c r="ALC600" s="59"/>
      <c r="ALN600" s="59"/>
      <c r="ALY600" s="59"/>
      <c r="AMJ600" s="59"/>
      <c r="AMU600" s="59"/>
      <c r="ANF600" s="59"/>
      <c r="ANQ600" s="59"/>
      <c r="AOB600" s="59"/>
      <c r="AOM600" s="59"/>
      <c r="AOX600" s="59"/>
      <c r="API600" s="59"/>
      <c r="APT600" s="59"/>
      <c r="AQE600" s="59"/>
      <c r="AQP600" s="59"/>
      <c r="ARA600" s="59"/>
      <c r="ARL600" s="59"/>
      <c r="ARW600" s="59"/>
      <c r="ASH600" s="59"/>
      <c r="ASS600" s="59"/>
      <c r="ATD600" s="59"/>
      <c r="ATO600" s="59"/>
      <c r="ATZ600" s="59"/>
      <c r="AUK600" s="59"/>
      <c r="AUV600" s="59"/>
      <c r="AVG600" s="59"/>
      <c r="AVR600" s="59"/>
      <c r="AWC600" s="59"/>
      <c r="AWN600" s="59"/>
      <c r="AWY600" s="59"/>
      <c r="AXJ600" s="59"/>
      <c r="AXU600" s="59"/>
      <c r="AYF600" s="59"/>
      <c r="AYQ600" s="59"/>
      <c r="AZB600" s="59"/>
    </row>
    <row r="601" spans="1:1024 1035:1354" ht="18.75" customHeight="1" x14ac:dyDescent="0.25">
      <c r="A601" s="24">
        <f>'total Scrap'!A601</f>
        <v>0</v>
      </c>
      <c r="B601" s="29">
        <f>'total Scrap'!D601</f>
        <v>0</v>
      </c>
      <c r="C601" s="45">
        <f>'total Scrap'!E601</f>
        <v>0</v>
      </c>
      <c r="D601" s="8">
        <f>'total Scrap'!F601</f>
        <v>0</v>
      </c>
      <c r="E601" s="26">
        <f t="shared" ca="1" si="84"/>
        <v>1457</v>
      </c>
      <c r="F601" s="26">
        <f t="shared" si="85"/>
        <v>610</v>
      </c>
      <c r="G601" s="27">
        <f t="shared" ca="1" si="86"/>
        <v>43.571428571428569</v>
      </c>
      <c r="H601" s="26" t="e">
        <f t="shared" ca="1" si="87"/>
        <v>#NAME?</v>
      </c>
      <c r="I601" s="26"/>
      <c r="J601" s="30"/>
      <c r="P601" s="57">
        <f t="shared" si="88"/>
        <v>0</v>
      </c>
      <c r="Q601" s="30">
        <f t="shared" si="89"/>
        <v>0</v>
      </c>
      <c r="U601" s="42" t="e">
        <f ca="1">IF($C601=$R$3, $A601,)</f>
        <v>#NAME?</v>
      </c>
      <c r="W601" s="43" t="e">
        <f t="shared" ca="1" si="90"/>
        <v>#NAME?</v>
      </c>
      <c r="X601" s="42" t="e">
        <f t="shared" ca="1" si="91"/>
        <v>#NAME?</v>
      </c>
      <c r="AH601" s="59"/>
      <c r="AS601" s="59"/>
      <c r="BD601" s="59"/>
      <c r="BO601" s="59"/>
      <c r="BZ601" s="59"/>
      <c r="CK601" s="59"/>
      <c r="CV601" s="59"/>
      <c r="DG601" s="59"/>
      <c r="DR601" s="59"/>
      <c r="EC601" s="59"/>
      <c r="EN601" s="59"/>
      <c r="EY601" s="59"/>
      <c r="FJ601" s="59"/>
      <c r="FU601" s="59"/>
      <c r="GF601" s="59"/>
      <c r="GQ601" s="59"/>
      <c r="HB601" s="59"/>
      <c r="HM601" s="59"/>
      <c r="HX601" s="59"/>
      <c r="II601" s="59"/>
      <c r="IT601" s="59"/>
      <c r="JE601" s="59"/>
      <c r="JP601" s="59"/>
      <c r="KA601" s="59"/>
      <c r="KL601" s="59"/>
      <c r="KW601" s="59"/>
      <c r="LH601" s="59"/>
      <c r="LS601" s="59"/>
      <c r="MD601" s="59"/>
      <c r="MO601" s="59"/>
      <c r="MZ601" s="59"/>
      <c r="NK601" s="59"/>
      <c r="NV601" s="59"/>
      <c r="OG601" s="59"/>
      <c r="OR601" s="59"/>
      <c r="PC601" s="59"/>
      <c r="PN601" s="59"/>
      <c r="PY601" s="59"/>
      <c r="QJ601" s="59"/>
      <c r="QU601" s="59"/>
      <c r="RF601" s="59"/>
      <c r="RQ601" s="59"/>
      <c r="SB601" s="59"/>
      <c r="SM601" s="59"/>
      <c r="SX601" s="59"/>
      <c r="TI601" s="59"/>
      <c r="TT601" s="59"/>
      <c r="UE601" s="59"/>
      <c r="UP601" s="59"/>
      <c r="VA601" s="59"/>
      <c r="VL601" s="59"/>
      <c r="VW601" s="59"/>
      <c r="WH601" s="59"/>
      <c r="WS601" s="59"/>
      <c r="XD601" s="59"/>
      <c r="XO601" s="59"/>
      <c r="XZ601" s="59"/>
      <c r="YK601" s="59"/>
      <c r="YV601" s="59"/>
      <c r="ZG601" s="59"/>
      <c r="ZR601" s="59"/>
      <c r="AAC601" s="59"/>
      <c r="AAN601" s="59"/>
      <c r="AAY601" s="59"/>
      <c r="ABJ601" s="59"/>
      <c r="ABU601" s="59"/>
      <c r="ACF601" s="59"/>
      <c r="ACQ601" s="59"/>
      <c r="ADB601" s="59"/>
      <c r="ADM601" s="59"/>
      <c r="ADX601" s="59"/>
      <c r="AEI601" s="59"/>
      <c r="AET601" s="59"/>
      <c r="AFE601" s="59"/>
      <c r="AFP601" s="59"/>
      <c r="AGA601" s="59"/>
      <c r="AGL601" s="59"/>
      <c r="AGW601" s="59"/>
      <c r="AHH601" s="59"/>
      <c r="AHS601" s="59"/>
      <c r="AID601" s="59"/>
      <c r="AIO601" s="59"/>
      <c r="AIZ601" s="59"/>
      <c r="AJK601" s="59"/>
      <c r="AJV601" s="59"/>
      <c r="AKG601" s="59"/>
      <c r="AKR601" s="59"/>
      <c r="ALC601" s="59"/>
      <c r="ALN601" s="59"/>
      <c r="ALY601" s="59"/>
      <c r="AMJ601" s="59"/>
      <c r="AMU601" s="59"/>
      <c r="ANF601" s="59"/>
      <c r="ANQ601" s="59"/>
      <c r="AOB601" s="59"/>
      <c r="AOM601" s="59"/>
      <c r="AOX601" s="59"/>
      <c r="API601" s="59"/>
      <c r="APT601" s="59"/>
      <c r="AQE601" s="59"/>
      <c r="AQP601" s="59"/>
      <c r="ARA601" s="59"/>
      <c r="ARL601" s="59"/>
      <c r="ARW601" s="59"/>
      <c r="ASH601" s="59"/>
      <c r="ASS601" s="59"/>
      <c r="ATD601" s="59"/>
      <c r="ATO601" s="59"/>
      <c r="ATZ601" s="59"/>
      <c r="AUK601" s="59"/>
      <c r="AUV601" s="59"/>
      <c r="AVG601" s="59"/>
      <c r="AVR601" s="59"/>
      <c r="AWC601" s="59"/>
      <c r="AWN601" s="59"/>
      <c r="AWY601" s="59"/>
      <c r="AXJ601" s="59"/>
      <c r="AXU601" s="59"/>
      <c r="AYF601" s="59"/>
      <c r="AYQ601" s="59"/>
      <c r="AZB601" s="59"/>
    </row>
    <row r="602" spans="1:1024 1035:1354" ht="18.75" customHeight="1" x14ac:dyDescent="0.25">
      <c r="A602" s="24">
        <f>'total Scrap'!A602</f>
        <v>0</v>
      </c>
      <c r="B602" s="29">
        <f>'total Scrap'!D602</f>
        <v>0</v>
      </c>
      <c r="C602" s="45">
        <f>'total Scrap'!E602</f>
        <v>0</v>
      </c>
      <c r="D602" s="8">
        <f>'total Scrap'!F602</f>
        <v>0</v>
      </c>
      <c r="E602" s="26">
        <f t="shared" ca="1" si="84"/>
        <v>1457</v>
      </c>
      <c r="F602" s="26">
        <f t="shared" si="85"/>
        <v>610</v>
      </c>
      <c r="G602" s="27">
        <f t="shared" ca="1" si="86"/>
        <v>43.571428571428569</v>
      </c>
      <c r="H602" s="26" t="e">
        <f t="shared" ca="1" si="87"/>
        <v>#NAME?</v>
      </c>
      <c r="I602" s="26"/>
      <c r="J602" s="30"/>
      <c r="P602" s="57">
        <f t="shared" si="88"/>
        <v>0</v>
      </c>
      <c r="Q602" s="30">
        <f t="shared" si="89"/>
        <v>0</v>
      </c>
      <c r="U602" s="42" t="e">
        <f ca="1">IF($C602=$R$3, $A602,)</f>
        <v>#NAME?</v>
      </c>
      <c r="W602" s="43" t="e">
        <f t="shared" ca="1" si="90"/>
        <v>#NAME?</v>
      </c>
      <c r="X602" s="42" t="e">
        <f t="shared" ca="1" si="91"/>
        <v>#NAME?</v>
      </c>
      <c r="AH602" s="59"/>
      <c r="AS602" s="59"/>
      <c r="BD602" s="59"/>
      <c r="BO602" s="59"/>
      <c r="BZ602" s="59"/>
      <c r="CK602" s="59"/>
      <c r="CV602" s="59"/>
      <c r="DG602" s="59"/>
      <c r="DR602" s="59"/>
      <c r="EC602" s="59"/>
      <c r="EN602" s="59"/>
      <c r="EY602" s="59"/>
      <c r="FJ602" s="59"/>
      <c r="FU602" s="59"/>
      <c r="GF602" s="59"/>
      <c r="GQ602" s="59"/>
      <c r="HB602" s="59"/>
      <c r="HM602" s="59"/>
      <c r="HX602" s="59"/>
      <c r="II602" s="59"/>
      <c r="IT602" s="59"/>
      <c r="JE602" s="59"/>
      <c r="JP602" s="59"/>
      <c r="KA602" s="59"/>
      <c r="KL602" s="59"/>
      <c r="KW602" s="59"/>
      <c r="LH602" s="59"/>
      <c r="LS602" s="59"/>
      <c r="MD602" s="59"/>
      <c r="MO602" s="59"/>
      <c r="MZ602" s="59"/>
      <c r="NK602" s="59"/>
      <c r="NV602" s="59"/>
      <c r="OG602" s="59"/>
      <c r="OR602" s="59"/>
      <c r="PC602" s="59"/>
      <c r="PN602" s="59"/>
      <c r="PY602" s="59"/>
      <c r="QJ602" s="59"/>
      <c r="QU602" s="59"/>
      <c r="RF602" s="59"/>
      <c r="RQ602" s="59"/>
      <c r="SB602" s="59"/>
      <c r="SM602" s="59"/>
      <c r="SX602" s="59"/>
      <c r="TI602" s="59"/>
      <c r="TT602" s="59"/>
      <c r="UE602" s="59"/>
      <c r="UP602" s="59"/>
      <c r="VA602" s="59"/>
      <c r="VL602" s="59"/>
      <c r="VW602" s="59"/>
      <c r="WH602" s="59"/>
      <c r="WS602" s="59"/>
      <c r="XD602" s="59"/>
      <c r="XO602" s="59"/>
      <c r="XZ602" s="59"/>
      <c r="YK602" s="59"/>
      <c r="YV602" s="59"/>
      <c r="ZG602" s="59"/>
      <c r="ZR602" s="59"/>
      <c r="AAC602" s="59"/>
      <c r="AAN602" s="59"/>
      <c r="AAY602" s="59"/>
      <c r="ABJ602" s="59"/>
      <c r="ABU602" s="59"/>
      <c r="ACF602" s="59"/>
      <c r="ACQ602" s="59"/>
      <c r="ADB602" s="59"/>
      <c r="ADM602" s="59"/>
      <c r="ADX602" s="59"/>
      <c r="AEI602" s="59"/>
      <c r="AET602" s="59"/>
      <c r="AFE602" s="59"/>
      <c r="AFP602" s="59"/>
      <c r="AGA602" s="59"/>
      <c r="AGL602" s="59"/>
      <c r="AGW602" s="59"/>
      <c r="AHH602" s="59"/>
      <c r="AHS602" s="59"/>
      <c r="AID602" s="59"/>
      <c r="AIO602" s="59"/>
      <c r="AIZ602" s="59"/>
      <c r="AJK602" s="59"/>
      <c r="AJV602" s="59"/>
      <c r="AKG602" s="59"/>
      <c r="AKR602" s="59"/>
      <c r="ALC602" s="59"/>
      <c r="ALN602" s="59"/>
      <c r="ALY602" s="59"/>
      <c r="AMJ602" s="59"/>
      <c r="AMU602" s="59"/>
      <c r="ANF602" s="59"/>
      <c r="ANQ602" s="59"/>
      <c r="AOB602" s="59"/>
      <c r="AOM602" s="59"/>
      <c r="AOX602" s="59"/>
      <c r="API602" s="59"/>
      <c r="APT602" s="59"/>
      <c r="AQE602" s="59"/>
      <c r="AQP602" s="59"/>
      <c r="ARA602" s="59"/>
      <c r="ARL602" s="59"/>
      <c r="ARW602" s="59"/>
      <c r="ASH602" s="59"/>
      <c r="ASS602" s="59"/>
      <c r="ATD602" s="59"/>
      <c r="ATO602" s="59"/>
      <c r="ATZ602" s="59"/>
      <c r="AUK602" s="59"/>
      <c r="AUV602" s="59"/>
      <c r="AVG602" s="59"/>
      <c r="AVR602" s="59"/>
      <c r="AWC602" s="59"/>
      <c r="AWN602" s="59"/>
      <c r="AWY602" s="59"/>
      <c r="AXJ602" s="59"/>
      <c r="AXU602" s="59"/>
      <c r="AYF602" s="59"/>
      <c r="AYQ602" s="59"/>
      <c r="AZB602" s="59"/>
    </row>
    <row r="603" spans="1:1024 1035:1354" ht="18.75" customHeight="1" x14ac:dyDescent="0.25">
      <c r="A603" s="24">
        <f>'total Scrap'!A603</f>
        <v>0</v>
      </c>
      <c r="B603" s="29">
        <f>'total Scrap'!D603</f>
        <v>0</v>
      </c>
      <c r="C603" s="45">
        <f>'total Scrap'!E603</f>
        <v>0</v>
      </c>
      <c r="D603" s="8">
        <f>'total Scrap'!F603</f>
        <v>0</v>
      </c>
      <c r="E603" s="26">
        <f t="shared" ca="1" si="84"/>
        <v>1457</v>
      </c>
      <c r="F603" s="26">
        <f t="shared" si="85"/>
        <v>610</v>
      </c>
      <c r="G603" s="27">
        <f t="shared" ca="1" si="86"/>
        <v>43.571428571428569</v>
      </c>
      <c r="H603" s="26" t="e">
        <f t="shared" ca="1" si="87"/>
        <v>#NAME?</v>
      </c>
      <c r="I603" s="26"/>
      <c r="J603" s="30"/>
      <c r="P603" s="57">
        <f t="shared" si="88"/>
        <v>0</v>
      </c>
      <c r="Q603" s="30">
        <f t="shared" si="89"/>
        <v>0</v>
      </c>
      <c r="U603" s="42" t="e">
        <f ca="1">IF($C603=$R$3, $A603,)</f>
        <v>#NAME?</v>
      </c>
      <c r="W603" s="43" t="e">
        <f t="shared" ca="1" si="90"/>
        <v>#NAME?</v>
      </c>
      <c r="X603" s="42" t="e">
        <f t="shared" ca="1" si="91"/>
        <v>#NAME?</v>
      </c>
      <c r="AH603" s="59"/>
      <c r="AS603" s="59"/>
      <c r="BD603" s="59"/>
      <c r="BO603" s="59"/>
      <c r="BZ603" s="59"/>
      <c r="CK603" s="59"/>
      <c r="CV603" s="59"/>
      <c r="DG603" s="59"/>
      <c r="DR603" s="59"/>
      <c r="EC603" s="59"/>
      <c r="EN603" s="59"/>
      <c r="EY603" s="59"/>
      <c r="FJ603" s="59"/>
      <c r="FU603" s="59"/>
      <c r="GF603" s="59"/>
      <c r="GQ603" s="59"/>
      <c r="HB603" s="59"/>
      <c r="HM603" s="59"/>
      <c r="HX603" s="59"/>
      <c r="II603" s="59"/>
      <c r="IT603" s="59"/>
      <c r="JE603" s="59"/>
      <c r="JP603" s="59"/>
      <c r="KA603" s="59"/>
      <c r="KL603" s="59"/>
      <c r="KW603" s="59"/>
      <c r="LH603" s="59"/>
      <c r="LS603" s="59"/>
      <c r="MD603" s="59"/>
      <c r="MO603" s="59"/>
      <c r="MZ603" s="59"/>
      <c r="NK603" s="59"/>
      <c r="NV603" s="59"/>
      <c r="OG603" s="59"/>
      <c r="OR603" s="59"/>
      <c r="PC603" s="59"/>
      <c r="PN603" s="59"/>
      <c r="PY603" s="59"/>
      <c r="QJ603" s="59"/>
      <c r="QU603" s="59"/>
      <c r="RF603" s="59"/>
      <c r="RQ603" s="59"/>
      <c r="SB603" s="59"/>
      <c r="SM603" s="59"/>
      <c r="SX603" s="59"/>
      <c r="TI603" s="59"/>
      <c r="TT603" s="59"/>
      <c r="UE603" s="59"/>
      <c r="UP603" s="59"/>
      <c r="VA603" s="59"/>
      <c r="VL603" s="59"/>
      <c r="VW603" s="59"/>
      <c r="WH603" s="59"/>
      <c r="WS603" s="59"/>
      <c r="XD603" s="59"/>
      <c r="XO603" s="59"/>
      <c r="XZ603" s="59"/>
      <c r="YK603" s="59"/>
      <c r="YV603" s="59"/>
      <c r="ZG603" s="59"/>
      <c r="ZR603" s="59"/>
      <c r="AAC603" s="59"/>
      <c r="AAN603" s="59"/>
      <c r="AAY603" s="59"/>
      <c r="ABJ603" s="59"/>
      <c r="ABU603" s="59"/>
      <c r="ACF603" s="59"/>
      <c r="ACQ603" s="59"/>
      <c r="ADB603" s="59"/>
      <c r="ADM603" s="59"/>
      <c r="ADX603" s="59"/>
      <c r="AEI603" s="59"/>
      <c r="AET603" s="59"/>
      <c r="AFE603" s="59"/>
      <c r="AFP603" s="59"/>
      <c r="AGA603" s="59"/>
      <c r="AGL603" s="59"/>
      <c r="AGW603" s="59"/>
      <c r="AHH603" s="59"/>
      <c r="AHS603" s="59"/>
      <c r="AID603" s="59"/>
      <c r="AIO603" s="59"/>
      <c r="AIZ603" s="59"/>
      <c r="AJK603" s="59"/>
      <c r="AJV603" s="59"/>
      <c r="AKG603" s="59"/>
      <c r="AKR603" s="59"/>
      <c r="ALC603" s="59"/>
      <c r="ALN603" s="59"/>
      <c r="ALY603" s="59"/>
      <c r="AMJ603" s="59"/>
      <c r="AMU603" s="59"/>
      <c r="ANF603" s="59"/>
      <c r="ANQ603" s="59"/>
      <c r="AOB603" s="59"/>
      <c r="AOM603" s="59"/>
      <c r="AOX603" s="59"/>
      <c r="API603" s="59"/>
      <c r="APT603" s="59"/>
      <c r="AQE603" s="59"/>
      <c r="AQP603" s="59"/>
      <c r="ARA603" s="59"/>
      <c r="ARL603" s="59"/>
      <c r="ARW603" s="59"/>
      <c r="ASH603" s="59"/>
      <c r="ASS603" s="59"/>
      <c r="ATD603" s="59"/>
      <c r="ATO603" s="59"/>
      <c r="ATZ603" s="59"/>
      <c r="AUK603" s="59"/>
      <c r="AUV603" s="59"/>
      <c r="AVG603" s="59"/>
      <c r="AVR603" s="59"/>
      <c r="AWC603" s="59"/>
      <c r="AWN603" s="59"/>
      <c r="AWY603" s="59"/>
      <c r="AXJ603" s="59"/>
      <c r="AXU603" s="59"/>
      <c r="AYF603" s="59"/>
      <c r="AYQ603" s="59"/>
      <c r="AZB603" s="59"/>
    </row>
    <row r="604" spans="1:1024 1035:1354" ht="18.75" customHeight="1" x14ac:dyDescent="0.25">
      <c r="A604" s="24">
        <f>'total Scrap'!A604</f>
        <v>0</v>
      </c>
      <c r="B604" s="29">
        <f>'total Scrap'!D604</f>
        <v>0</v>
      </c>
      <c r="C604" s="45">
        <f>'total Scrap'!E604</f>
        <v>0</v>
      </c>
      <c r="D604" s="8">
        <f>'total Scrap'!F604</f>
        <v>0</v>
      </c>
      <c r="E604" s="26">
        <f t="shared" ca="1" si="84"/>
        <v>1457</v>
      </c>
      <c r="F604" s="26">
        <f t="shared" si="85"/>
        <v>610</v>
      </c>
      <c r="G604" s="27">
        <f t="shared" ca="1" si="86"/>
        <v>43.571428571428569</v>
      </c>
      <c r="H604" s="26" t="e">
        <f t="shared" ca="1" si="87"/>
        <v>#NAME?</v>
      </c>
      <c r="I604" s="26"/>
      <c r="J604" s="30"/>
      <c r="P604" s="57">
        <f t="shared" si="88"/>
        <v>0</v>
      </c>
      <c r="Q604" s="30">
        <f t="shared" si="89"/>
        <v>0</v>
      </c>
      <c r="U604" s="42" t="e">
        <f ca="1">IF($C604=$R$3, $A604,)</f>
        <v>#NAME?</v>
      </c>
      <c r="W604" s="43" t="e">
        <f t="shared" ca="1" si="90"/>
        <v>#NAME?</v>
      </c>
      <c r="X604" s="42" t="e">
        <f t="shared" ca="1" si="91"/>
        <v>#NAME?</v>
      </c>
      <c r="AH604" s="59"/>
      <c r="AS604" s="59"/>
      <c r="BD604" s="59"/>
      <c r="BO604" s="59"/>
      <c r="BZ604" s="59"/>
      <c r="CK604" s="59"/>
      <c r="CV604" s="59"/>
      <c r="DG604" s="59"/>
      <c r="DR604" s="59"/>
      <c r="EC604" s="59"/>
      <c r="EN604" s="59"/>
      <c r="EY604" s="59"/>
      <c r="FJ604" s="59"/>
      <c r="FU604" s="59"/>
      <c r="GF604" s="59"/>
      <c r="GQ604" s="59"/>
      <c r="HB604" s="59"/>
      <c r="HM604" s="59"/>
      <c r="HX604" s="59"/>
      <c r="II604" s="59"/>
      <c r="IT604" s="59"/>
      <c r="JE604" s="59"/>
      <c r="JP604" s="59"/>
      <c r="KA604" s="59"/>
      <c r="KL604" s="59"/>
      <c r="KW604" s="59"/>
      <c r="LH604" s="59"/>
      <c r="LS604" s="59"/>
      <c r="MD604" s="59"/>
      <c r="MO604" s="59"/>
      <c r="MZ604" s="59"/>
      <c r="NK604" s="59"/>
      <c r="NV604" s="59"/>
      <c r="OG604" s="59"/>
      <c r="OR604" s="59"/>
      <c r="PC604" s="59"/>
      <c r="PN604" s="59"/>
      <c r="PY604" s="59"/>
      <c r="QJ604" s="59"/>
      <c r="QU604" s="59"/>
      <c r="RF604" s="59"/>
      <c r="RQ604" s="59"/>
      <c r="SB604" s="59"/>
      <c r="SM604" s="59"/>
      <c r="SX604" s="59"/>
      <c r="TI604" s="59"/>
      <c r="TT604" s="59"/>
      <c r="UE604" s="59"/>
      <c r="UP604" s="59"/>
      <c r="VA604" s="59"/>
      <c r="VL604" s="59"/>
      <c r="VW604" s="59"/>
      <c r="WH604" s="59"/>
      <c r="WS604" s="59"/>
      <c r="XD604" s="59"/>
      <c r="XO604" s="59"/>
      <c r="XZ604" s="59"/>
      <c r="YK604" s="59"/>
      <c r="YV604" s="59"/>
      <c r="ZG604" s="59"/>
      <c r="ZR604" s="59"/>
      <c r="AAC604" s="59"/>
      <c r="AAN604" s="59"/>
      <c r="AAY604" s="59"/>
      <c r="ABJ604" s="59"/>
      <c r="ABU604" s="59"/>
      <c r="ACF604" s="59"/>
      <c r="ACQ604" s="59"/>
      <c r="ADB604" s="59"/>
      <c r="ADM604" s="59"/>
      <c r="ADX604" s="59"/>
      <c r="AEI604" s="59"/>
      <c r="AET604" s="59"/>
      <c r="AFE604" s="59"/>
      <c r="AFP604" s="59"/>
      <c r="AGA604" s="59"/>
      <c r="AGL604" s="59"/>
      <c r="AGW604" s="59"/>
      <c r="AHH604" s="59"/>
      <c r="AHS604" s="59"/>
      <c r="AID604" s="59"/>
      <c r="AIO604" s="59"/>
      <c r="AIZ604" s="59"/>
      <c r="AJK604" s="59"/>
      <c r="AJV604" s="59"/>
      <c r="AKG604" s="59"/>
      <c r="AKR604" s="59"/>
      <c r="ALC604" s="59"/>
      <c r="ALN604" s="59"/>
      <c r="ALY604" s="59"/>
      <c r="AMJ604" s="59"/>
      <c r="AMU604" s="59"/>
      <c r="ANF604" s="59"/>
      <c r="ANQ604" s="59"/>
      <c r="AOB604" s="59"/>
      <c r="AOM604" s="59"/>
      <c r="AOX604" s="59"/>
      <c r="API604" s="59"/>
      <c r="APT604" s="59"/>
      <c r="AQE604" s="59"/>
      <c r="AQP604" s="59"/>
      <c r="ARA604" s="59"/>
      <c r="ARL604" s="59"/>
      <c r="ARW604" s="59"/>
      <c r="ASH604" s="59"/>
      <c r="ASS604" s="59"/>
      <c r="ATD604" s="59"/>
      <c r="ATO604" s="59"/>
      <c r="ATZ604" s="59"/>
      <c r="AUK604" s="59"/>
      <c r="AUV604" s="59"/>
      <c r="AVG604" s="59"/>
      <c r="AVR604" s="59"/>
      <c r="AWC604" s="59"/>
      <c r="AWN604" s="59"/>
      <c r="AWY604" s="59"/>
      <c r="AXJ604" s="59"/>
      <c r="AXU604" s="59"/>
      <c r="AYF604" s="59"/>
      <c r="AYQ604" s="59"/>
      <c r="AZB604" s="59"/>
    </row>
    <row r="605" spans="1:1024 1035:1354" ht="18.75" customHeight="1" x14ac:dyDescent="0.25">
      <c r="A605" s="24">
        <f>'total Scrap'!A605</f>
        <v>0</v>
      </c>
      <c r="B605" s="29">
        <f>'total Scrap'!D605</f>
        <v>0</v>
      </c>
      <c r="C605" s="45">
        <f>'total Scrap'!E605</f>
        <v>0</v>
      </c>
      <c r="D605" s="8">
        <f>'total Scrap'!F605</f>
        <v>0</v>
      </c>
      <c r="E605" s="26">
        <f t="shared" ca="1" si="84"/>
        <v>1457</v>
      </c>
      <c r="F605" s="26">
        <f t="shared" si="85"/>
        <v>610</v>
      </c>
      <c r="G605" s="27">
        <f t="shared" ca="1" si="86"/>
        <v>43.571428571428569</v>
      </c>
      <c r="H605" s="26" t="e">
        <f t="shared" ca="1" si="87"/>
        <v>#NAME?</v>
      </c>
      <c r="I605" s="26"/>
      <c r="J605" s="30"/>
      <c r="P605" s="57">
        <f t="shared" si="88"/>
        <v>0</v>
      </c>
      <c r="Q605" s="30">
        <f t="shared" si="89"/>
        <v>0</v>
      </c>
      <c r="U605" s="42" t="e">
        <f ca="1">IF($C605=$R$3, $A605,)</f>
        <v>#NAME?</v>
      </c>
      <c r="W605" s="43" t="e">
        <f t="shared" ca="1" si="90"/>
        <v>#NAME?</v>
      </c>
      <c r="X605" s="42" t="e">
        <f t="shared" ca="1" si="91"/>
        <v>#NAME?</v>
      </c>
      <c r="AH605" s="59"/>
      <c r="AS605" s="59"/>
      <c r="BD605" s="59"/>
      <c r="BO605" s="59"/>
      <c r="BZ605" s="59"/>
      <c r="CK605" s="59"/>
      <c r="CV605" s="59"/>
      <c r="DG605" s="59"/>
      <c r="DR605" s="59"/>
      <c r="EC605" s="59"/>
      <c r="EN605" s="59"/>
      <c r="EY605" s="59"/>
      <c r="FJ605" s="59"/>
      <c r="FU605" s="59"/>
      <c r="GF605" s="59"/>
      <c r="GQ605" s="59"/>
      <c r="HB605" s="59"/>
      <c r="HM605" s="59"/>
      <c r="HX605" s="59"/>
      <c r="II605" s="59"/>
      <c r="IT605" s="59"/>
      <c r="JE605" s="59"/>
      <c r="JP605" s="59"/>
      <c r="KA605" s="59"/>
      <c r="KL605" s="59"/>
      <c r="KW605" s="59"/>
      <c r="LH605" s="59"/>
      <c r="LS605" s="59"/>
      <c r="MD605" s="59"/>
      <c r="MO605" s="59"/>
      <c r="MZ605" s="59"/>
      <c r="NK605" s="59"/>
      <c r="NV605" s="59"/>
      <c r="OG605" s="59"/>
      <c r="OR605" s="59"/>
      <c r="PC605" s="59"/>
      <c r="PN605" s="59"/>
      <c r="PY605" s="59"/>
      <c r="QJ605" s="59"/>
      <c r="QU605" s="59"/>
      <c r="RF605" s="59"/>
      <c r="RQ605" s="59"/>
      <c r="SB605" s="59"/>
      <c r="SM605" s="59"/>
      <c r="SX605" s="59"/>
      <c r="TI605" s="59"/>
      <c r="TT605" s="59"/>
      <c r="UE605" s="59"/>
      <c r="UP605" s="59"/>
      <c r="VA605" s="59"/>
      <c r="VL605" s="59"/>
      <c r="VW605" s="59"/>
      <c r="WH605" s="59"/>
      <c r="WS605" s="59"/>
      <c r="XD605" s="59"/>
      <c r="XO605" s="59"/>
      <c r="XZ605" s="59"/>
      <c r="YK605" s="59"/>
      <c r="YV605" s="59"/>
      <c r="ZG605" s="59"/>
      <c r="ZR605" s="59"/>
      <c r="AAC605" s="59"/>
      <c r="AAN605" s="59"/>
      <c r="AAY605" s="59"/>
      <c r="ABJ605" s="59"/>
      <c r="ABU605" s="59"/>
      <c r="ACF605" s="59"/>
      <c r="ACQ605" s="59"/>
      <c r="ADB605" s="59"/>
      <c r="ADM605" s="59"/>
      <c r="ADX605" s="59"/>
      <c r="AEI605" s="59"/>
      <c r="AET605" s="59"/>
      <c r="AFE605" s="59"/>
      <c r="AFP605" s="59"/>
      <c r="AGA605" s="59"/>
      <c r="AGL605" s="59"/>
      <c r="AGW605" s="59"/>
      <c r="AHH605" s="59"/>
      <c r="AHS605" s="59"/>
      <c r="AID605" s="59"/>
      <c r="AIO605" s="59"/>
      <c r="AIZ605" s="59"/>
      <c r="AJK605" s="59"/>
      <c r="AJV605" s="59"/>
      <c r="AKG605" s="59"/>
      <c r="AKR605" s="59"/>
      <c r="ALC605" s="59"/>
      <c r="ALN605" s="59"/>
      <c r="ALY605" s="59"/>
      <c r="AMJ605" s="59"/>
      <c r="AMU605" s="59"/>
      <c r="ANF605" s="59"/>
      <c r="ANQ605" s="59"/>
      <c r="AOB605" s="59"/>
      <c r="AOM605" s="59"/>
      <c r="AOX605" s="59"/>
      <c r="API605" s="59"/>
      <c r="APT605" s="59"/>
      <c r="AQE605" s="59"/>
      <c r="AQP605" s="59"/>
      <c r="ARA605" s="59"/>
      <c r="ARL605" s="59"/>
      <c r="ARW605" s="59"/>
      <c r="ASH605" s="59"/>
      <c r="ASS605" s="59"/>
      <c r="ATD605" s="59"/>
      <c r="ATO605" s="59"/>
      <c r="ATZ605" s="59"/>
      <c r="AUK605" s="59"/>
      <c r="AUV605" s="59"/>
      <c r="AVG605" s="59"/>
      <c r="AVR605" s="59"/>
      <c r="AWC605" s="59"/>
      <c r="AWN605" s="59"/>
      <c r="AWY605" s="59"/>
      <c r="AXJ605" s="59"/>
      <c r="AXU605" s="59"/>
      <c r="AYF605" s="59"/>
      <c r="AYQ605" s="59"/>
      <c r="AZB605" s="59"/>
    </row>
    <row r="606" spans="1:1024 1035:1354" ht="18.75" customHeight="1" x14ac:dyDescent="0.25">
      <c r="A606" s="24">
        <f>'total Scrap'!A606</f>
        <v>0</v>
      </c>
      <c r="B606" s="29">
        <f>'total Scrap'!D606</f>
        <v>0</v>
      </c>
      <c r="C606" s="45">
        <f>'total Scrap'!E606</f>
        <v>0</v>
      </c>
      <c r="D606" s="8">
        <f>'total Scrap'!F606</f>
        <v>0</v>
      </c>
      <c r="E606" s="26">
        <f t="shared" ca="1" si="84"/>
        <v>1457</v>
      </c>
      <c r="F606" s="26">
        <f t="shared" si="85"/>
        <v>610</v>
      </c>
      <c r="G606" s="27">
        <f t="shared" ca="1" si="86"/>
        <v>43.571428571428569</v>
      </c>
      <c r="H606" s="26" t="e">
        <f t="shared" ca="1" si="87"/>
        <v>#NAME?</v>
      </c>
      <c r="I606" s="26"/>
      <c r="J606" s="30"/>
      <c r="P606" s="57">
        <f t="shared" si="88"/>
        <v>0</v>
      </c>
      <c r="Q606" s="30">
        <f t="shared" si="89"/>
        <v>0</v>
      </c>
      <c r="U606" s="42" t="e">
        <f ca="1">IF($C606=$R$3, $A606,)</f>
        <v>#NAME?</v>
      </c>
      <c r="W606" s="43" t="e">
        <f t="shared" ca="1" si="90"/>
        <v>#NAME?</v>
      </c>
      <c r="X606" s="42" t="e">
        <f t="shared" ca="1" si="91"/>
        <v>#NAME?</v>
      </c>
      <c r="AH606" s="59"/>
      <c r="AS606" s="59"/>
      <c r="BD606" s="59"/>
      <c r="BO606" s="59"/>
      <c r="BZ606" s="59"/>
      <c r="CK606" s="59"/>
      <c r="CV606" s="59"/>
      <c r="DG606" s="59"/>
      <c r="DR606" s="59"/>
      <c r="EC606" s="59"/>
      <c r="EN606" s="59"/>
      <c r="EY606" s="59"/>
      <c r="FJ606" s="59"/>
      <c r="FU606" s="59"/>
      <c r="GF606" s="59"/>
      <c r="GQ606" s="59"/>
      <c r="HB606" s="59"/>
      <c r="HM606" s="59"/>
      <c r="HX606" s="59"/>
      <c r="II606" s="59"/>
      <c r="IT606" s="59"/>
      <c r="JE606" s="59"/>
      <c r="JP606" s="59"/>
      <c r="KA606" s="59"/>
      <c r="KL606" s="59"/>
      <c r="KW606" s="59"/>
      <c r="LH606" s="59"/>
      <c r="LS606" s="59"/>
      <c r="MD606" s="59"/>
      <c r="MO606" s="59"/>
      <c r="MZ606" s="59"/>
      <c r="NK606" s="59"/>
      <c r="NV606" s="59"/>
      <c r="OG606" s="59"/>
      <c r="OR606" s="59"/>
      <c r="PC606" s="59"/>
      <c r="PN606" s="59"/>
      <c r="PY606" s="59"/>
      <c r="QJ606" s="59"/>
      <c r="QU606" s="59"/>
      <c r="RF606" s="59"/>
      <c r="RQ606" s="59"/>
      <c r="SB606" s="59"/>
      <c r="SM606" s="59"/>
      <c r="SX606" s="59"/>
      <c r="TI606" s="59"/>
      <c r="TT606" s="59"/>
      <c r="UE606" s="59"/>
      <c r="UP606" s="59"/>
      <c r="VA606" s="59"/>
      <c r="VL606" s="59"/>
      <c r="VW606" s="59"/>
      <c r="WH606" s="59"/>
      <c r="WS606" s="59"/>
      <c r="XD606" s="59"/>
      <c r="XO606" s="59"/>
      <c r="XZ606" s="59"/>
      <c r="YK606" s="59"/>
      <c r="YV606" s="59"/>
      <c r="ZG606" s="59"/>
      <c r="ZR606" s="59"/>
      <c r="AAC606" s="59"/>
      <c r="AAN606" s="59"/>
      <c r="AAY606" s="59"/>
      <c r="ABJ606" s="59"/>
      <c r="ABU606" s="59"/>
      <c r="ACF606" s="59"/>
      <c r="ACQ606" s="59"/>
      <c r="ADB606" s="59"/>
      <c r="ADM606" s="59"/>
      <c r="ADX606" s="59"/>
      <c r="AEI606" s="59"/>
      <c r="AET606" s="59"/>
      <c r="AFE606" s="59"/>
      <c r="AFP606" s="59"/>
      <c r="AGA606" s="59"/>
      <c r="AGL606" s="59"/>
      <c r="AGW606" s="59"/>
      <c r="AHH606" s="59"/>
      <c r="AHS606" s="59"/>
      <c r="AID606" s="59"/>
      <c r="AIO606" s="59"/>
      <c r="AIZ606" s="59"/>
      <c r="AJK606" s="59"/>
      <c r="AJV606" s="59"/>
      <c r="AKG606" s="59"/>
      <c r="AKR606" s="59"/>
      <c r="ALC606" s="59"/>
      <c r="ALN606" s="59"/>
      <c r="ALY606" s="59"/>
      <c r="AMJ606" s="59"/>
      <c r="AMU606" s="59"/>
      <c r="ANF606" s="59"/>
      <c r="ANQ606" s="59"/>
      <c r="AOB606" s="59"/>
      <c r="AOM606" s="59"/>
      <c r="AOX606" s="59"/>
      <c r="API606" s="59"/>
      <c r="APT606" s="59"/>
      <c r="AQE606" s="59"/>
      <c r="AQP606" s="59"/>
      <c r="ARA606" s="59"/>
      <c r="ARL606" s="59"/>
      <c r="ARW606" s="59"/>
      <c r="ASH606" s="59"/>
      <c r="ASS606" s="59"/>
      <c r="ATD606" s="59"/>
      <c r="ATO606" s="59"/>
      <c r="ATZ606" s="59"/>
      <c r="AUK606" s="59"/>
      <c r="AUV606" s="59"/>
      <c r="AVG606" s="59"/>
      <c r="AVR606" s="59"/>
      <c r="AWC606" s="59"/>
      <c r="AWN606" s="59"/>
      <c r="AWY606" s="59"/>
      <c r="AXJ606" s="59"/>
      <c r="AXU606" s="59"/>
      <c r="AYF606" s="59"/>
      <c r="AYQ606" s="59"/>
      <c r="AZB606" s="59"/>
    </row>
    <row r="607" spans="1:1024 1035:1354" ht="18.75" customHeight="1" x14ac:dyDescent="0.25">
      <c r="A607" s="24">
        <f>'total Scrap'!A607</f>
        <v>0</v>
      </c>
      <c r="B607" s="29">
        <f>'total Scrap'!D607</f>
        <v>0</v>
      </c>
      <c r="C607" s="45">
        <f>'total Scrap'!E607</f>
        <v>0</v>
      </c>
      <c r="D607" s="8">
        <f>'total Scrap'!F607</f>
        <v>0</v>
      </c>
      <c r="E607" s="26">
        <f t="shared" ca="1" si="84"/>
        <v>1457</v>
      </c>
      <c r="F607" s="26">
        <f t="shared" si="85"/>
        <v>610</v>
      </c>
      <c r="G607" s="27">
        <f t="shared" ca="1" si="86"/>
        <v>43.571428571428569</v>
      </c>
      <c r="H607" s="26" t="e">
        <f t="shared" ca="1" si="87"/>
        <v>#NAME?</v>
      </c>
      <c r="I607" s="26"/>
      <c r="J607" s="30"/>
      <c r="P607" s="57">
        <f t="shared" si="88"/>
        <v>0</v>
      </c>
      <c r="Q607" s="30">
        <f t="shared" si="89"/>
        <v>0</v>
      </c>
      <c r="U607" s="42" t="e">
        <f ca="1">IF($C607=$R$3, $A607,)</f>
        <v>#NAME?</v>
      </c>
      <c r="W607" s="43" t="e">
        <f t="shared" ca="1" si="90"/>
        <v>#NAME?</v>
      </c>
      <c r="X607" s="42" t="e">
        <f t="shared" ca="1" si="91"/>
        <v>#NAME?</v>
      </c>
      <c r="AH607" s="59"/>
      <c r="AS607" s="59"/>
      <c r="BD607" s="59"/>
      <c r="BO607" s="59"/>
      <c r="BZ607" s="59"/>
      <c r="CK607" s="59"/>
      <c r="CV607" s="59"/>
      <c r="DG607" s="59"/>
      <c r="DR607" s="59"/>
      <c r="EC607" s="59"/>
      <c r="EN607" s="59"/>
      <c r="EY607" s="59"/>
      <c r="FJ607" s="59"/>
      <c r="FU607" s="59"/>
      <c r="GF607" s="59"/>
      <c r="GQ607" s="59"/>
      <c r="HB607" s="59"/>
      <c r="HM607" s="59"/>
      <c r="HX607" s="59"/>
      <c r="II607" s="59"/>
      <c r="IT607" s="59"/>
      <c r="JE607" s="59"/>
      <c r="JP607" s="59"/>
      <c r="KA607" s="59"/>
      <c r="KL607" s="59"/>
      <c r="KW607" s="59"/>
      <c r="LH607" s="59"/>
      <c r="LS607" s="59"/>
      <c r="MD607" s="59"/>
      <c r="MO607" s="59"/>
      <c r="MZ607" s="59"/>
      <c r="NK607" s="59"/>
      <c r="NV607" s="59"/>
      <c r="OG607" s="59"/>
      <c r="OR607" s="59"/>
      <c r="PC607" s="59"/>
      <c r="PN607" s="59"/>
      <c r="PY607" s="59"/>
      <c r="QJ607" s="59"/>
      <c r="QU607" s="59"/>
      <c r="RF607" s="59"/>
      <c r="RQ607" s="59"/>
      <c r="SB607" s="59"/>
      <c r="SM607" s="59"/>
      <c r="SX607" s="59"/>
      <c r="TI607" s="59"/>
      <c r="TT607" s="59"/>
      <c r="UE607" s="59"/>
      <c r="UP607" s="59"/>
      <c r="VA607" s="59"/>
      <c r="VL607" s="59"/>
      <c r="VW607" s="59"/>
      <c r="WH607" s="59"/>
      <c r="WS607" s="59"/>
      <c r="XD607" s="59"/>
      <c r="XO607" s="59"/>
      <c r="XZ607" s="59"/>
      <c r="YK607" s="59"/>
      <c r="YV607" s="59"/>
      <c r="ZG607" s="59"/>
      <c r="ZR607" s="59"/>
      <c r="AAC607" s="59"/>
      <c r="AAN607" s="59"/>
      <c r="AAY607" s="59"/>
      <c r="ABJ607" s="59"/>
      <c r="ABU607" s="59"/>
      <c r="ACF607" s="59"/>
      <c r="ACQ607" s="59"/>
      <c r="ADB607" s="59"/>
      <c r="ADM607" s="59"/>
      <c r="ADX607" s="59"/>
      <c r="AEI607" s="59"/>
      <c r="AET607" s="59"/>
      <c r="AFE607" s="59"/>
      <c r="AFP607" s="59"/>
      <c r="AGA607" s="59"/>
      <c r="AGL607" s="59"/>
      <c r="AGW607" s="59"/>
      <c r="AHH607" s="59"/>
      <c r="AHS607" s="59"/>
      <c r="AID607" s="59"/>
      <c r="AIO607" s="59"/>
      <c r="AIZ607" s="59"/>
      <c r="AJK607" s="59"/>
      <c r="AJV607" s="59"/>
      <c r="AKG607" s="59"/>
      <c r="AKR607" s="59"/>
      <c r="ALC607" s="59"/>
      <c r="ALN607" s="59"/>
      <c r="ALY607" s="59"/>
      <c r="AMJ607" s="59"/>
      <c r="AMU607" s="59"/>
      <c r="ANF607" s="59"/>
      <c r="ANQ607" s="59"/>
      <c r="AOB607" s="59"/>
      <c r="AOM607" s="59"/>
      <c r="AOX607" s="59"/>
      <c r="API607" s="59"/>
      <c r="APT607" s="59"/>
      <c r="AQE607" s="59"/>
      <c r="AQP607" s="59"/>
      <c r="ARA607" s="59"/>
      <c r="ARL607" s="59"/>
      <c r="ARW607" s="59"/>
      <c r="ASH607" s="59"/>
      <c r="ASS607" s="59"/>
      <c r="ATD607" s="59"/>
      <c r="ATO607" s="59"/>
      <c r="ATZ607" s="59"/>
      <c r="AUK607" s="59"/>
      <c r="AUV607" s="59"/>
      <c r="AVG607" s="59"/>
      <c r="AVR607" s="59"/>
      <c r="AWC607" s="59"/>
      <c r="AWN607" s="59"/>
      <c r="AWY607" s="59"/>
      <c r="AXJ607" s="59"/>
      <c r="AXU607" s="59"/>
      <c r="AYF607" s="59"/>
      <c r="AYQ607" s="59"/>
      <c r="AZB607" s="59"/>
    </row>
    <row r="608" spans="1:1024 1035:1354" ht="18.75" customHeight="1" x14ac:dyDescent="0.25">
      <c r="A608" s="24">
        <f>'total Scrap'!A608</f>
        <v>0</v>
      </c>
      <c r="B608" s="29">
        <f>'total Scrap'!D608</f>
        <v>0</v>
      </c>
      <c r="C608" s="45">
        <f>'total Scrap'!E608</f>
        <v>0</v>
      </c>
      <c r="D608" s="8">
        <f>'total Scrap'!F608</f>
        <v>0</v>
      </c>
      <c r="E608" s="26">
        <f t="shared" ca="1" si="84"/>
        <v>1457</v>
      </c>
      <c r="F608" s="26">
        <f t="shared" si="85"/>
        <v>610</v>
      </c>
      <c r="G608" s="27">
        <f t="shared" ca="1" si="86"/>
        <v>43.571428571428569</v>
      </c>
      <c r="H608" s="26" t="e">
        <f t="shared" ca="1" si="87"/>
        <v>#NAME?</v>
      </c>
      <c r="I608" s="26"/>
      <c r="J608" s="30"/>
      <c r="P608" s="57">
        <f t="shared" si="88"/>
        <v>0</v>
      </c>
      <c r="Q608" s="30">
        <f t="shared" si="89"/>
        <v>0</v>
      </c>
      <c r="U608" s="42" t="e">
        <f ca="1">IF($C608=$R$3, $A608,)</f>
        <v>#NAME?</v>
      </c>
      <c r="W608" s="43" t="e">
        <f t="shared" ca="1" si="90"/>
        <v>#NAME?</v>
      </c>
      <c r="X608" s="42" t="e">
        <f t="shared" ca="1" si="91"/>
        <v>#NAME?</v>
      </c>
      <c r="AH608" s="59"/>
      <c r="AS608" s="59"/>
      <c r="BD608" s="59"/>
      <c r="BO608" s="59"/>
      <c r="BZ608" s="59"/>
      <c r="CK608" s="59"/>
      <c r="CV608" s="59"/>
      <c r="DG608" s="59"/>
      <c r="DR608" s="59"/>
      <c r="EC608" s="59"/>
      <c r="EN608" s="59"/>
      <c r="EY608" s="59"/>
      <c r="FJ608" s="59"/>
      <c r="FU608" s="59"/>
      <c r="GF608" s="59"/>
      <c r="GQ608" s="59"/>
      <c r="HB608" s="59"/>
      <c r="HM608" s="59"/>
      <c r="HX608" s="59"/>
      <c r="II608" s="59"/>
      <c r="IT608" s="59"/>
      <c r="JE608" s="59"/>
      <c r="JP608" s="59"/>
      <c r="KA608" s="59"/>
      <c r="KL608" s="59"/>
      <c r="KW608" s="59"/>
      <c r="LH608" s="59"/>
      <c r="LS608" s="59"/>
      <c r="MD608" s="59"/>
      <c r="MO608" s="59"/>
      <c r="MZ608" s="59"/>
      <c r="NK608" s="59"/>
      <c r="NV608" s="59"/>
      <c r="OG608" s="59"/>
      <c r="OR608" s="59"/>
      <c r="PC608" s="59"/>
      <c r="PN608" s="59"/>
      <c r="PY608" s="59"/>
      <c r="QJ608" s="59"/>
      <c r="QU608" s="59"/>
      <c r="RF608" s="59"/>
      <c r="RQ608" s="59"/>
      <c r="SB608" s="59"/>
      <c r="SM608" s="59"/>
      <c r="SX608" s="59"/>
      <c r="TI608" s="59"/>
      <c r="TT608" s="59"/>
      <c r="UE608" s="59"/>
      <c r="UP608" s="59"/>
      <c r="VA608" s="59"/>
      <c r="VL608" s="59"/>
      <c r="VW608" s="59"/>
      <c r="WH608" s="59"/>
      <c r="WS608" s="59"/>
      <c r="XD608" s="59"/>
      <c r="XO608" s="59"/>
      <c r="XZ608" s="59"/>
      <c r="YK608" s="59"/>
      <c r="YV608" s="59"/>
      <c r="ZG608" s="59"/>
      <c r="ZR608" s="59"/>
      <c r="AAC608" s="59"/>
      <c r="AAN608" s="59"/>
      <c r="AAY608" s="59"/>
      <c r="ABJ608" s="59"/>
      <c r="ABU608" s="59"/>
      <c r="ACF608" s="59"/>
      <c r="ACQ608" s="59"/>
      <c r="ADB608" s="59"/>
      <c r="ADM608" s="59"/>
      <c r="ADX608" s="59"/>
      <c r="AEI608" s="59"/>
      <c r="AET608" s="59"/>
      <c r="AFE608" s="59"/>
      <c r="AFP608" s="59"/>
      <c r="AGA608" s="59"/>
      <c r="AGL608" s="59"/>
      <c r="AGW608" s="59"/>
      <c r="AHH608" s="59"/>
      <c r="AHS608" s="59"/>
      <c r="AID608" s="59"/>
      <c r="AIO608" s="59"/>
      <c r="AIZ608" s="59"/>
      <c r="AJK608" s="59"/>
      <c r="AJV608" s="59"/>
      <c r="AKG608" s="59"/>
      <c r="AKR608" s="59"/>
      <c r="ALC608" s="59"/>
      <c r="ALN608" s="59"/>
      <c r="ALY608" s="59"/>
      <c r="AMJ608" s="59"/>
      <c r="AMU608" s="59"/>
      <c r="ANF608" s="59"/>
      <c r="ANQ608" s="59"/>
      <c r="AOB608" s="59"/>
      <c r="AOM608" s="59"/>
      <c r="AOX608" s="59"/>
      <c r="API608" s="59"/>
      <c r="APT608" s="59"/>
      <c r="AQE608" s="59"/>
      <c r="AQP608" s="59"/>
      <c r="ARA608" s="59"/>
      <c r="ARL608" s="59"/>
      <c r="ARW608" s="59"/>
      <c r="ASH608" s="59"/>
      <c r="ASS608" s="59"/>
      <c r="ATD608" s="59"/>
      <c r="ATO608" s="59"/>
      <c r="ATZ608" s="59"/>
      <c r="AUK608" s="59"/>
      <c r="AUV608" s="59"/>
      <c r="AVG608" s="59"/>
      <c r="AVR608" s="59"/>
      <c r="AWC608" s="59"/>
      <c r="AWN608" s="59"/>
      <c r="AWY608" s="59"/>
      <c r="AXJ608" s="59"/>
      <c r="AXU608" s="59"/>
      <c r="AYF608" s="59"/>
      <c r="AYQ608" s="59"/>
      <c r="AZB608" s="59"/>
    </row>
    <row r="609" spans="1:1024 1035:1354" ht="18.75" customHeight="1" x14ac:dyDescent="0.25">
      <c r="A609" s="24">
        <f>'total Scrap'!A609</f>
        <v>0</v>
      </c>
      <c r="B609" s="29">
        <f>'total Scrap'!D609</f>
        <v>0</v>
      </c>
      <c r="C609" s="45">
        <f>'total Scrap'!E609</f>
        <v>0</v>
      </c>
      <c r="D609" s="8">
        <f>'total Scrap'!F609</f>
        <v>0</v>
      </c>
      <c r="E609" s="26">
        <f t="shared" ca="1" si="84"/>
        <v>1457</v>
      </c>
      <c r="F609" s="26">
        <f t="shared" si="85"/>
        <v>610</v>
      </c>
      <c r="G609" s="27">
        <f t="shared" ca="1" si="86"/>
        <v>43.571428571428569</v>
      </c>
      <c r="H609" s="26" t="e">
        <f t="shared" ca="1" si="87"/>
        <v>#NAME?</v>
      </c>
      <c r="I609" s="26"/>
      <c r="J609" s="30"/>
      <c r="P609" s="57">
        <f t="shared" si="88"/>
        <v>0</v>
      </c>
      <c r="Q609" s="30">
        <f t="shared" si="89"/>
        <v>0</v>
      </c>
      <c r="U609" s="42" t="e">
        <f ca="1">IF($C609=$R$3, $A609,)</f>
        <v>#NAME?</v>
      </c>
      <c r="W609" s="43" t="e">
        <f t="shared" ca="1" si="90"/>
        <v>#NAME?</v>
      </c>
      <c r="X609" s="42" t="e">
        <f t="shared" ca="1" si="91"/>
        <v>#NAME?</v>
      </c>
      <c r="AH609" s="59"/>
      <c r="AS609" s="59"/>
      <c r="BD609" s="59"/>
      <c r="BO609" s="59"/>
      <c r="BZ609" s="59"/>
      <c r="CK609" s="59"/>
      <c r="CV609" s="59"/>
      <c r="DG609" s="59"/>
      <c r="DR609" s="59"/>
      <c r="EC609" s="59"/>
      <c r="EN609" s="59"/>
      <c r="EY609" s="59"/>
      <c r="FJ609" s="59"/>
      <c r="FU609" s="59"/>
      <c r="GF609" s="59"/>
      <c r="GQ609" s="59"/>
      <c r="HB609" s="59"/>
      <c r="HM609" s="59"/>
      <c r="HX609" s="59"/>
      <c r="II609" s="59"/>
      <c r="IT609" s="59"/>
      <c r="JE609" s="59"/>
      <c r="JP609" s="59"/>
      <c r="KA609" s="59"/>
      <c r="KL609" s="59"/>
      <c r="KW609" s="59"/>
      <c r="LH609" s="59"/>
      <c r="LS609" s="59"/>
      <c r="MD609" s="59"/>
      <c r="MO609" s="59"/>
      <c r="MZ609" s="59"/>
      <c r="NK609" s="59"/>
      <c r="NV609" s="59"/>
      <c r="OG609" s="59"/>
      <c r="OR609" s="59"/>
      <c r="PC609" s="59"/>
      <c r="PN609" s="59"/>
      <c r="PY609" s="59"/>
      <c r="QJ609" s="59"/>
      <c r="QU609" s="59"/>
      <c r="RF609" s="59"/>
      <c r="RQ609" s="59"/>
      <c r="SB609" s="59"/>
      <c r="SM609" s="59"/>
      <c r="SX609" s="59"/>
      <c r="TI609" s="59"/>
      <c r="TT609" s="59"/>
      <c r="UE609" s="59"/>
      <c r="UP609" s="59"/>
      <c r="VA609" s="59"/>
      <c r="VL609" s="59"/>
      <c r="VW609" s="59"/>
      <c r="WH609" s="59"/>
      <c r="WS609" s="59"/>
      <c r="XD609" s="59"/>
      <c r="XO609" s="59"/>
      <c r="XZ609" s="59"/>
      <c r="YK609" s="59"/>
      <c r="YV609" s="59"/>
      <c r="ZG609" s="59"/>
      <c r="ZR609" s="59"/>
      <c r="AAC609" s="59"/>
      <c r="AAN609" s="59"/>
      <c r="AAY609" s="59"/>
      <c r="ABJ609" s="59"/>
      <c r="ABU609" s="59"/>
      <c r="ACF609" s="59"/>
      <c r="ACQ609" s="59"/>
      <c r="ADB609" s="59"/>
      <c r="ADM609" s="59"/>
      <c r="ADX609" s="59"/>
      <c r="AEI609" s="59"/>
      <c r="AET609" s="59"/>
      <c r="AFE609" s="59"/>
      <c r="AFP609" s="59"/>
      <c r="AGA609" s="59"/>
      <c r="AGL609" s="59"/>
      <c r="AGW609" s="59"/>
      <c r="AHH609" s="59"/>
      <c r="AHS609" s="59"/>
      <c r="AID609" s="59"/>
      <c r="AIO609" s="59"/>
      <c r="AIZ609" s="59"/>
      <c r="AJK609" s="59"/>
      <c r="AJV609" s="59"/>
      <c r="AKG609" s="59"/>
      <c r="AKR609" s="59"/>
      <c r="ALC609" s="59"/>
      <c r="ALN609" s="59"/>
      <c r="ALY609" s="59"/>
      <c r="AMJ609" s="59"/>
      <c r="AMU609" s="59"/>
      <c r="ANF609" s="59"/>
      <c r="ANQ609" s="59"/>
      <c r="AOB609" s="59"/>
      <c r="AOM609" s="59"/>
      <c r="AOX609" s="59"/>
      <c r="API609" s="59"/>
      <c r="APT609" s="59"/>
      <c r="AQE609" s="59"/>
      <c r="AQP609" s="59"/>
      <c r="ARA609" s="59"/>
      <c r="ARL609" s="59"/>
      <c r="ARW609" s="59"/>
      <c r="ASH609" s="59"/>
      <c r="ASS609" s="59"/>
      <c r="ATD609" s="59"/>
      <c r="ATO609" s="59"/>
      <c r="ATZ609" s="59"/>
      <c r="AUK609" s="59"/>
      <c r="AUV609" s="59"/>
      <c r="AVG609" s="59"/>
      <c r="AVR609" s="59"/>
      <c r="AWC609" s="59"/>
      <c r="AWN609" s="59"/>
      <c r="AWY609" s="59"/>
      <c r="AXJ609" s="59"/>
      <c r="AXU609" s="59"/>
      <c r="AYF609" s="59"/>
      <c r="AYQ609" s="59"/>
      <c r="AZB609" s="59"/>
    </row>
    <row r="610" spans="1:1024 1035:1354" ht="18.75" customHeight="1" x14ac:dyDescent="0.25">
      <c r="A610" s="24">
        <f>'total Scrap'!A610</f>
        <v>0</v>
      </c>
      <c r="B610" s="29">
        <f>'total Scrap'!D610</f>
        <v>0</v>
      </c>
      <c r="C610" s="45">
        <f>'total Scrap'!E610</f>
        <v>0</v>
      </c>
      <c r="D610" s="8">
        <f>'total Scrap'!F610</f>
        <v>0</v>
      </c>
      <c r="E610" s="26">
        <f t="shared" ca="1" si="84"/>
        <v>1457</v>
      </c>
      <c r="F610" s="26">
        <f t="shared" si="85"/>
        <v>610</v>
      </c>
      <c r="G610" s="27">
        <f t="shared" ca="1" si="86"/>
        <v>43.571428571428569</v>
      </c>
      <c r="H610" s="26" t="e">
        <f t="shared" ca="1" si="87"/>
        <v>#NAME?</v>
      </c>
      <c r="I610" s="26"/>
      <c r="J610" s="30"/>
      <c r="P610" s="57">
        <f t="shared" si="88"/>
        <v>0</v>
      </c>
      <c r="Q610" s="30">
        <f t="shared" si="89"/>
        <v>0</v>
      </c>
      <c r="U610" s="42" t="e">
        <f ca="1">IF($C610=$R$3, $A610,)</f>
        <v>#NAME?</v>
      </c>
      <c r="W610" s="43" t="e">
        <f t="shared" ca="1" si="90"/>
        <v>#NAME?</v>
      </c>
      <c r="X610" s="42" t="e">
        <f t="shared" ca="1" si="91"/>
        <v>#NAME?</v>
      </c>
      <c r="AH610" s="59"/>
      <c r="AS610" s="59"/>
      <c r="BD610" s="59"/>
      <c r="BO610" s="59"/>
      <c r="BZ610" s="59"/>
      <c r="CK610" s="59"/>
      <c r="CV610" s="59"/>
      <c r="DG610" s="59"/>
      <c r="DR610" s="59"/>
      <c r="EC610" s="59"/>
      <c r="EN610" s="59"/>
      <c r="EY610" s="59"/>
      <c r="FJ610" s="59"/>
      <c r="FU610" s="59"/>
      <c r="GF610" s="59"/>
      <c r="GQ610" s="59"/>
      <c r="HB610" s="59"/>
      <c r="HM610" s="59"/>
      <c r="HX610" s="59"/>
      <c r="II610" s="59"/>
      <c r="IT610" s="59"/>
      <c r="JE610" s="59"/>
      <c r="JP610" s="59"/>
      <c r="KA610" s="59"/>
      <c r="KL610" s="59"/>
      <c r="KW610" s="59"/>
      <c r="LH610" s="59"/>
      <c r="LS610" s="59"/>
      <c r="MD610" s="59"/>
      <c r="MO610" s="59"/>
      <c r="MZ610" s="59"/>
      <c r="NK610" s="59"/>
      <c r="NV610" s="59"/>
      <c r="OG610" s="59"/>
      <c r="OR610" s="59"/>
      <c r="PC610" s="59"/>
      <c r="PN610" s="59"/>
      <c r="PY610" s="59"/>
      <c r="QJ610" s="59"/>
      <c r="QU610" s="59"/>
      <c r="RF610" s="59"/>
      <c r="RQ610" s="59"/>
      <c r="SB610" s="59"/>
      <c r="SM610" s="59"/>
      <c r="SX610" s="59"/>
      <c r="TI610" s="59"/>
      <c r="TT610" s="59"/>
      <c r="UE610" s="59"/>
      <c r="UP610" s="59"/>
      <c r="VA610" s="59"/>
      <c r="VL610" s="59"/>
      <c r="VW610" s="59"/>
      <c r="WH610" s="59"/>
      <c r="WS610" s="59"/>
      <c r="XD610" s="59"/>
      <c r="XO610" s="59"/>
      <c r="XZ610" s="59"/>
      <c r="YK610" s="59"/>
      <c r="YV610" s="59"/>
      <c r="ZG610" s="59"/>
      <c r="ZR610" s="59"/>
      <c r="AAC610" s="59"/>
      <c r="AAN610" s="59"/>
      <c r="AAY610" s="59"/>
      <c r="ABJ610" s="59"/>
      <c r="ABU610" s="59"/>
      <c r="ACF610" s="59"/>
      <c r="ACQ610" s="59"/>
      <c r="ADB610" s="59"/>
      <c r="ADM610" s="59"/>
      <c r="ADX610" s="59"/>
      <c r="AEI610" s="59"/>
      <c r="AET610" s="59"/>
      <c r="AFE610" s="59"/>
      <c r="AFP610" s="59"/>
      <c r="AGA610" s="59"/>
      <c r="AGL610" s="59"/>
      <c r="AGW610" s="59"/>
      <c r="AHH610" s="59"/>
      <c r="AHS610" s="59"/>
      <c r="AID610" s="59"/>
      <c r="AIO610" s="59"/>
      <c r="AIZ610" s="59"/>
      <c r="AJK610" s="59"/>
      <c r="AJV610" s="59"/>
      <c r="AKG610" s="59"/>
      <c r="AKR610" s="59"/>
      <c r="ALC610" s="59"/>
      <c r="ALN610" s="59"/>
      <c r="ALY610" s="59"/>
      <c r="AMJ610" s="59"/>
      <c r="AMU610" s="59"/>
      <c r="ANF610" s="59"/>
      <c r="ANQ610" s="59"/>
      <c r="AOB610" s="59"/>
      <c r="AOM610" s="59"/>
      <c r="AOX610" s="59"/>
      <c r="API610" s="59"/>
      <c r="APT610" s="59"/>
      <c r="AQE610" s="59"/>
      <c r="AQP610" s="59"/>
      <c r="ARA610" s="59"/>
      <c r="ARL610" s="59"/>
      <c r="ARW610" s="59"/>
      <c r="ASH610" s="59"/>
      <c r="ASS610" s="59"/>
      <c r="ATD610" s="59"/>
      <c r="ATO610" s="59"/>
      <c r="ATZ610" s="59"/>
      <c r="AUK610" s="59"/>
      <c r="AUV610" s="59"/>
      <c r="AVG610" s="59"/>
      <c r="AVR610" s="59"/>
      <c r="AWC610" s="59"/>
      <c r="AWN610" s="59"/>
      <c r="AWY610" s="59"/>
      <c r="AXJ610" s="59"/>
      <c r="AXU610" s="59"/>
      <c r="AYF610" s="59"/>
      <c r="AYQ610" s="59"/>
      <c r="AZB610" s="59"/>
    </row>
    <row r="611" spans="1:1024 1035:1354" ht="18.75" customHeight="1" x14ac:dyDescent="0.25">
      <c r="A611" s="24">
        <f>'total Scrap'!A611</f>
        <v>0</v>
      </c>
      <c r="B611" s="29">
        <f>'total Scrap'!D611</f>
        <v>0</v>
      </c>
      <c r="C611" s="45">
        <f>'total Scrap'!E611</f>
        <v>0</v>
      </c>
      <c r="D611" s="8">
        <f>'total Scrap'!F611</f>
        <v>0</v>
      </c>
      <c r="E611" s="26">
        <f t="shared" ca="1" si="84"/>
        <v>1457</v>
      </c>
      <c r="F611" s="26">
        <f t="shared" si="85"/>
        <v>610</v>
      </c>
      <c r="G611" s="27">
        <f t="shared" ca="1" si="86"/>
        <v>43.571428571428569</v>
      </c>
      <c r="H611" s="26" t="e">
        <f t="shared" ca="1" si="87"/>
        <v>#NAME?</v>
      </c>
      <c r="I611" s="26"/>
      <c r="J611" s="30"/>
      <c r="P611" s="57">
        <f t="shared" si="88"/>
        <v>0</v>
      </c>
      <c r="Q611" s="30">
        <f t="shared" si="89"/>
        <v>0</v>
      </c>
      <c r="U611" s="42" t="e">
        <f ca="1">IF($C611=$R$3, $A611,)</f>
        <v>#NAME?</v>
      </c>
      <c r="W611" s="43" t="e">
        <f t="shared" ca="1" si="90"/>
        <v>#NAME?</v>
      </c>
      <c r="X611" s="42" t="e">
        <f t="shared" ca="1" si="91"/>
        <v>#NAME?</v>
      </c>
      <c r="AH611" s="59"/>
      <c r="AS611" s="59"/>
      <c r="BD611" s="59"/>
      <c r="BO611" s="59"/>
      <c r="BZ611" s="59"/>
      <c r="CK611" s="59"/>
      <c r="CV611" s="59"/>
      <c r="DG611" s="59"/>
      <c r="DR611" s="59"/>
      <c r="EC611" s="59"/>
      <c r="EN611" s="59"/>
      <c r="EY611" s="59"/>
      <c r="FJ611" s="59"/>
      <c r="FU611" s="59"/>
      <c r="GF611" s="59"/>
      <c r="GQ611" s="59"/>
      <c r="HB611" s="59"/>
      <c r="HM611" s="59"/>
      <c r="HX611" s="59"/>
      <c r="II611" s="59"/>
      <c r="IT611" s="59"/>
      <c r="JE611" s="59"/>
      <c r="JP611" s="59"/>
      <c r="KA611" s="59"/>
      <c r="KL611" s="59"/>
      <c r="KW611" s="59"/>
      <c r="LH611" s="59"/>
      <c r="LS611" s="59"/>
      <c r="MD611" s="59"/>
      <c r="MO611" s="59"/>
      <c r="MZ611" s="59"/>
      <c r="NK611" s="59"/>
      <c r="NV611" s="59"/>
      <c r="OG611" s="59"/>
      <c r="OR611" s="59"/>
      <c r="PC611" s="59"/>
      <c r="PN611" s="59"/>
      <c r="PY611" s="59"/>
      <c r="QJ611" s="59"/>
      <c r="QU611" s="59"/>
      <c r="RF611" s="59"/>
      <c r="RQ611" s="59"/>
      <c r="SB611" s="59"/>
      <c r="SM611" s="59"/>
      <c r="SX611" s="59"/>
      <c r="TI611" s="59"/>
      <c r="TT611" s="59"/>
      <c r="UE611" s="59"/>
      <c r="UP611" s="59"/>
      <c r="VA611" s="59"/>
      <c r="VL611" s="59"/>
      <c r="VW611" s="59"/>
      <c r="WH611" s="59"/>
      <c r="WS611" s="59"/>
      <c r="XD611" s="59"/>
      <c r="XO611" s="59"/>
      <c r="XZ611" s="59"/>
      <c r="YK611" s="59"/>
      <c r="YV611" s="59"/>
      <c r="ZG611" s="59"/>
      <c r="ZR611" s="59"/>
      <c r="AAC611" s="59"/>
      <c r="AAN611" s="59"/>
      <c r="AAY611" s="59"/>
      <c r="ABJ611" s="59"/>
      <c r="ABU611" s="59"/>
      <c r="ACF611" s="59"/>
      <c r="ACQ611" s="59"/>
      <c r="ADB611" s="59"/>
      <c r="ADM611" s="59"/>
      <c r="ADX611" s="59"/>
      <c r="AEI611" s="59"/>
      <c r="AET611" s="59"/>
      <c r="AFE611" s="59"/>
      <c r="AFP611" s="59"/>
      <c r="AGA611" s="59"/>
      <c r="AGL611" s="59"/>
      <c r="AGW611" s="59"/>
      <c r="AHH611" s="59"/>
      <c r="AHS611" s="59"/>
      <c r="AID611" s="59"/>
      <c r="AIO611" s="59"/>
      <c r="AIZ611" s="59"/>
      <c r="AJK611" s="59"/>
      <c r="AJV611" s="59"/>
      <c r="AKG611" s="59"/>
      <c r="AKR611" s="59"/>
      <c r="ALC611" s="59"/>
      <c r="ALN611" s="59"/>
      <c r="ALY611" s="59"/>
      <c r="AMJ611" s="59"/>
      <c r="AMU611" s="59"/>
      <c r="ANF611" s="59"/>
      <c r="ANQ611" s="59"/>
      <c r="AOB611" s="59"/>
      <c r="AOM611" s="59"/>
      <c r="AOX611" s="59"/>
      <c r="API611" s="59"/>
      <c r="APT611" s="59"/>
      <c r="AQE611" s="59"/>
      <c r="AQP611" s="59"/>
      <c r="ARA611" s="59"/>
      <c r="ARL611" s="59"/>
      <c r="ARW611" s="59"/>
      <c r="ASH611" s="59"/>
      <c r="ASS611" s="59"/>
      <c r="ATD611" s="59"/>
      <c r="ATO611" s="59"/>
      <c r="ATZ611" s="59"/>
      <c r="AUK611" s="59"/>
      <c r="AUV611" s="59"/>
      <c r="AVG611" s="59"/>
      <c r="AVR611" s="59"/>
      <c r="AWC611" s="59"/>
      <c r="AWN611" s="59"/>
      <c r="AWY611" s="59"/>
      <c r="AXJ611" s="59"/>
      <c r="AXU611" s="59"/>
      <c r="AYF611" s="59"/>
      <c r="AYQ611" s="59"/>
      <c r="AZB611" s="59"/>
    </row>
    <row r="612" spans="1:1024 1035:1354" ht="18.75" customHeight="1" x14ac:dyDescent="0.25">
      <c r="A612" s="24">
        <f>'total Scrap'!A612</f>
        <v>0</v>
      </c>
      <c r="B612" s="29">
        <f>'total Scrap'!D612</f>
        <v>0</v>
      </c>
      <c r="C612" s="45">
        <f>'total Scrap'!E612</f>
        <v>0</v>
      </c>
      <c r="D612" s="8">
        <f>'total Scrap'!F612</f>
        <v>0</v>
      </c>
      <c r="E612" s="26">
        <f t="shared" ca="1" si="84"/>
        <v>1457</v>
      </c>
      <c r="F612" s="26">
        <f t="shared" si="85"/>
        <v>610</v>
      </c>
      <c r="G612" s="27">
        <f t="shared" ca="1" si="86"/>
        <v>43.571428571428569</v>
      </c>
      <c r="H612" s="26" t="e">
        <f t="shared" ca="1" si="87"/>
        <v>#NAME?</v>
      </c>
      <c r="I612" s="26"/>
      <c r="J612" s="30"/>
      <c r="P612" s="57">
        <f t="shared" si="88"/>
        <v>0</v>
      </c>
      <c r="Q612" s="30">
        <f t="shared" si="89"/>
        <v>0</v>
      </c>
      <c r="U612" s="42" t="e">
        <f ca="1">IF($C612=$R$3, $A612,)</f>
        <v>#NAME?</v>
      </c>
      <c r="W612" s="43" t="e">
        <f t="shared" ca="1" si="90"/>
        <v>#NAME?</v>
      </c>
      <c r="X612" s="42" t="e">
        <f t="shared" ca="1" si="91"/>
        <v>#NAME?</v>
      </c>
      <c r="AH612" s="59"/>
      <c r="AS612" s="59"/>
      <c r="BD612" s="59"/>
      <c r="BO612" s="59"/>
      <c r="BZ612" s="59"/>
      <c r="CK612" s="59"/>
      <c r="CV612" s="59"/>
      <c r="DG612" s="59"/>
      <c r="DR612" s="59"/>
      <c r="EC612" s="59"/>
      <c r="EN612" s="59"/>
      <c r="EY612" s="59"/>
      <c r="FJ612" s="59"/>
      <c r="FU612" s="59"/>
      <c r="GF612" s="59"/>
      <c r="GQ612" s="59"/>
      <c r="HB612" s="59"/>
      <c r="HM612" s="59"/>
      <c r="HX612" s="59"/>
      <c r="II612" s="59"/>
      <c r="IT612" s="59"/>
      <c r="JE612" s="59"/>
      <c r="JP612" s="59"/>
      <c r="KA612" s="59"/>
      <c r="KL612" s="59"/>
      <c r="KW612" s="59"/>
      <c r="LH612" s="59"/>
      <c r="LS612" s="59"/>
      <c r="MD612" s="59"/>
      <c r="MO612" s="59"/>
      <c r="MZ612" s="59"/>
      <c r="NK612" s="59"/>
      <c r="NV612" s="59"/>
      <c r="OG612" s="59"/>
      <c r="OR612" s="59"/>
      <c r="PC612" s="59"/>
      <c r="PN612" s="59"/>
      <c r="PY612" s="59"/>
      <c r="QJ612" s="59"/>
      <c r="QU612" s="59"/>
      <c r="RF612" s="59"/>
      <c r="RQ612" s="59"/>
      <c r="SB612" s="59"/>
      <c r="SM612" s="59"/>
      <c r="SX612" s="59"/>
      <c r="TI612" s="59"/>
      <c r="TT612" s="59"/>
      <c r="UE612" s="59"/>
      <c r="UP612" s="59"/>
      <c r="VA612" s="59"/>
      <c r="VL612" s="59"/>
      <c r="VW612" s="59"/>
      <c r="WH612" s="59"/>
      <c r="WS612" s="59"/>
      <c r="XD612" s="59"/>
      <c r="XO612" s="59"/>
      <c r="XZ612" s="59"/>
      <c r="YK612" s="59"/>
      <c r="YV612" s="59"/>
      <c r="ZG612" s="59"/>
      <c r="ZR612" s="59"/>
      <c r="AAC612" s="59"/>
      <c r="AAN612" s="59"/>
      <c r="AAY612" s="59"/>
      <c r="ABJ612" s="59"/>
      <c r="ABU612" s="59"/>
      <c r="ACF612" s="59"/>
      <c r="ACQ612" s="59"/>
      <c r="ADB612" s="59"/>
      <c r="ADM612" s="59"/>
      <c r="ADX612" s="59"/>
      <c r="AEI612" s="59"/>
      <c r="AET612" s="59"/>
      <c r="AFE612" s="59"/>
      <c r="AFP612" s="59"/>
      <c r="AGA612" s="59"/>
      <c r="AGL612" s="59"/>
      <c r="AGW612" s="59"/>
      <c r="AHH612" s="59"/>
      <c r="AHS612" s="59"/>
      <c r="AID612" s="59"/>
      <c r="AIO612" s="59"/>
      <c r="AIZ612" s="59"/>
      <c r="AJK612" s="59"/>
      <c r="AJV612" s="59"/>
      <c r="AKG612" s="59"/>
      <c r="AKR612" s="59"/>
      <c r="ALC612" s="59"/>
      <c r="ALN612" s="59"/>
      <c r="ALY612" s="59"/>
      <c r="AMJ612" s="59"/>
      <c r="AMU612" s="59"/>
      <c r="ANF612" s="59"/>
      <c r="ANQ612" s="59"/>
      <c r="AOB612" s="59"/>
      <c r="AOM612" s="59"/>
      <c r="AOX612" s="59"/>
      <c r="API612" s="59"/>
      <c r="APT612" s="59"/>
      <c r="AQE612" s="59"/>
      <c r="AQP612" s="59"/>
      <c r="ARA612" s="59"/>
      <c r="ARL612" s="59"/>
      <c r="ARW612" s="59"/>
      <c r="ASH612" s="59"/>
      <c r="ASS612" s="59"/>
      <c r="ATD612" s="59"/>
      <c r="ATO612" s="59"/>
      <c r="ATZ612" s="59"/>
      <c r="AUK612" s="59"/>
      <c r="AUV612" s="59"/>
      <c r="AVG612" s="59"/>
      <c r="AVR612" s="59"/>
      <c r="AWC612" s="59"/>
      <c r="AWN612" s="59"/>
      <c r="AWY612" s="59"/>
      <c r="AXJ612" s="59"/>
      <c r="AXU612" s="59"/>
      <c r="AYF612" s="59"/>
      <c r="AYQ612" s="59"/>
      <c r="AZB612" s="59"/>
    </row>
    <row r="613" spans="1:1024 1035:1354" ht="18.75" customHeight="1" x14ac:dyDescent="0.25">
      <c r="A613" s="24">
        <f>'total Scrap'!A613</f>
        <v>0</v>
      </c>
      <c r="B613" s="29">
        <f>'total Scrap'!D613</f>
        <v>0</v>
      </c>
      <c r="C613" s="45">
        <f>'total Scrap'!E613</f>
        <v>0</v>
      </c>
      <c r="D613" s="8">
        <f>'total Scrap'!F613</f>
        <v>0</v>
      </c>
      <c r="E613" s="26">
        <f t="shared" ca="1" si="84"/>
        <v>1457</v>
      </c>
      <c r="F613" s="26">
        <f t="shared" si="85"/>
        <v>610</v>
      </c>
      <c r="G613" s="27">
        <f t="shared" ca="1" si="86"/>
        <v>43.571428571428569</v>
      </c>
      <c r="H613" s="26" t="e">
        <f t="shared" ca="1" si="87"/>
        <v>#NAME?</v>
      </c>
      <c r="I613" s="26"/>
      <c r="J613" s="30"/>
      <c r="P613" s="57">
        <f t="shared" si="88"/>
        <v>0</v>
      </c>
      <c r="Q613" s="30">
        <f t="shared" si="89"/>
        <v>0</v>
      </c>
      <c r="U613" s="42" t="e">
        <f ca="1">IF($C613=$R$3, $A613,)</f>
        <v>#NAME?</v>
      </c>
      <c r="W613" s="43" t="e">
        <f t="shared" ca="1" si="90"/>
        <v>#NAME?</v>
      </c>
      <c r="X613" s="42" t="e">
        <f t="shared" ca="1" si="91"/>
        <v>#NAME?</v>
      </c>
      <c r="AH613" s="59"/>
      <c r="AS613" s="59"/>
      <c r="BD613" s="59"/>
      <c r="BO613" s="59"/>
      <c r="BZ613" s="59"/>
      <c r="CK613" s="59"/>
      <c r="CV613" s="59"/>
      <c r="DG613" s="59"/>
      <c r="DR613" s="59"/>
      <c r="EC613" s="59"/>
      <c r="EN613" s="59"/>
      <c r="EY613" s="59"/>
      <c r="FJ613" s="59"/>
      <c r="FU613" s="59"/>
      <c r="GF613" s="59"/>
      <c r="GQ613" s="59"/>
      <c r="HB613" s="59"/>
      <c r="HM613" s="59"/>
      <c r="HX613" s="59"/>
      <c r="II613" s="59"/>
      <c r="IT613" s="59"/>
      <c r="JE613" s="59"/>
      <c r="JP613" s="59"/>
      <c r="KA613" s="59"/>
      <c r="KL613" s="59"/>
      <c r="KW613" s="59"/>
      <c r="LH613" s="59"/>
      <c r="LS613" s="59"/>
      <c r="MD613" s="59"/>
      <c r="MO613" s="59"/>
      <c r="MZ613" s="59"/>
      <c r="NK613" s="59"/>
      <c r="NV613" s="59"/>
      <c r="OG613" s="59"/>
      <c r="OR613" s="59"/>
      <c r="PC613" s="59"/>
      <c r="PN613" s="59"/>
      <c r="PY613" s="59"/>
      <c r="QJ613" s="59"/>
      <c r="QU613" s="59"/>
      <c r="RF613" s="59"/>
      <c r="RQ613" s="59"/>
      <c r="SB613" s="59"/>
      <c r="SM613" s="59"/>
      <c r="SX613" s="59"/>
      <c r="TI613" s="59"/>
      <c r="TT613" s="59"/>
      <c r="UE613" s="59"/>
      <c r="UP613" s="59"/>
      <c r="VA613" s="59"/>
      <c r="VL613" s="59"/>
      <c r="VW613" s="59"/>
      <c r="WH613" s="59"/>
      <c r="WS613" s="59"/>
      <c r="XD613" s="59"/>
      <c r="XO613" s="59"/>
      <c r="XZ613" s="59"/>
      <c r="YK613" s="59"/>
      <c r="YV613" s="59"/>
      <c r="ZG613" s="59"/>
      <c r="ZR613" s="59"/>
      <c r="AAC613" s="59"/>
      <c r="AAN613" s="59"/>
      <c r="AAY613" s="59"/>
      <c r="ABJ613" s="59"/>
      <c r="ABU613" s="59"/>
      <c r="ACF613" s="59"/>
      <c r="ACQ613" s="59"/>
      <c r="ADB613" s="59"/>
      <c r="ADM613" s="59"/>
      <c r="ADX613" s="59"/>
      <c r="AEI613" s="59"/>
      <c r="AET613" s="59"/>
      <c r="AFE613" s="59"/>
      <c r="AFP613" s="59"/>
      <c r="AGA613" s="59"/>
      <c r="AGL613" s="59"/>
      <c r="AGW613" s="59"/>
      <c r="AHH613" s="59"/>
      <c r="AHS613" s="59"/>
      <c r="AID613" s="59"/>
      <c r="AIO613" s="59"/>
      <c r="AIZ613" s="59"/>
      <c r="AJK613" s="59"/>
      <c r="AJV613" s="59"/>
      <c r="AKG613" s="59"/>
      <c r="AKR613" s="59"/>
      <c r="ALC613" s="59"/>
      <c r="ALN613" s="59"/>
      <c r="ALY613" s="59"/>
      <c r="AMJ613" s="59"/>
      <c r="AMU613" s="59"/>
      <c r="ANF613" s="59"/>
      <c r="ANQ613" s="59"/>
      <c r="AOB613" s="59"/>
      <c r="AOM613" s="59"/>
      <c r="AOX613" s="59"/>
      <c r="API613" s="59"/>
      <c r="APT613" s="59"/>
      <c r="AQE613" s="59"/>
      <c r="AQP613" s="59"/>
      <c r="ARA613" s="59"/>
      <c r="ARL613" s="59"/>
      <c r="ARW613" s="59"/>
      <c r="ASH613" s="59"/>
      <c r="ASS613" s="59"/>
      <c r="ATD613" s="59"/>
      <c r="ATO613" s="59"/>
      <c r="ATZ613" s="59"/>
      <c r="AUK613" s="59"/>
      <c r="AUV613" s="59"/>
      <c r="AVG613" s="59"/>
      <c r="AVR613" s="59"/>
      <c r="AWC613" s="59"/>
      <c r="AWN613" s="59"/>
      <c r="AWY613" s="59"/>
      <c r="AXJ613" s="59"/>
      <c r="AXU613" s="59"/>
      <c r="AYF613" s="59"/>
      <c r="AYQ613" s="59"/>
      <c r="AZB613" s="59"/>
    </row>
    <row r="614" spans="1:1024 1035:1354" ht="18.75" customHeight="1" x14ac:dyDescent="0.25">
      <c r="A614" s="24">
        <f>'total Scrap'!A614</f>
        <v>0</v>
      </c>
      <c r="B614" s="29">
        <f>'total Scrap'!D614</f>
        <v>0</v>
      </c>
      <c r="C614" s="45">
        <f>'total Scrap'!E614</f>
        <v>0</v>
      </c>
      <c r="D614" s="8">
        <f>'total Scrap'!F614</f>
        <v>0</v>
      </c>
      <c r="E614" s="26">
        <f t="shared" ca="1" si="84"/>
        <v>1457</v>
      </c>
      <c r="F614" s="26">
        <f t="shared" si="85"/>
        <v>610</v>
      </c>
      <c r="G614" s="27">
        <f t="shared" ca="1" si="86"/>
        <v>43.571428571428569</v>
      </c>
      <c r="H614" s="26" t="e">
        <f t="shared" ca="1" si="87"/>
        <v>#NAME?</v>
      </c>
      <c r="I614" s="26"/>
      <c r="J614" s="30"/>
      <c r="P614" s="57">
        <f t="shared" si="88"/>
        <v>0</v>
      </c>
      <c r="Q614" s="30">
        <f t="shared" si="89"/>
        <v>0</v>
      </c>
      <c r="U614" s="42" t="e">
        <f ca="1">IF($C614=$R$3, $A614,)</f>
        <v>#NAME?</v>
      </c>
      <c r="W614" s="43" t="e">
        <f t="shared" ca="1" si="90"/>
        <v>#NAME?</v>
      </c>
      <c r="X614" s="42" t="e">
        <f t="shared" ca="1" si="91"/>
        <v>#NAME?</v>
      </c>
      <c r="AH614" s="59"/>
      <c r="AS614" s="59"/>
      <c r="BD614" s="59"/>
      <c r="BO614" s="59"/>
      <c r="BZ614" s="59"/>
      <c r="CK614" s="59"/>
      <c r="CV614" s="59"/>
      <c r="DG614" s="59"/>
      <c r="DR614" s="59"/>
      <c r="EC614" s="59"/>
      <c r="EN614" s="59"/>
      <c r="EY614" s="59"/>
      <c r="FJ614" s="59"/>
      <c r="FU614" s="59"/>
      <c r="GF614" s="59"/>
      <c r="GQ614" s="59"/>
      <c r="HB614" s="59"/>
      <c r="HM614" s="59"/>
      <c r="HX614" s="59"/>
      <c r="II614" s="59"/>
      <c r="IT614" s="59"/>
      <c r="JE614" s="59"/>
      <c r="JP614" s="59"/>
      <c r="KA614" s="59"/>
      <c r="KL614" s="59"/>
      <c r="KW614" s="59"/>
      <c r="LH614" s="59"/>
      <c r="LS614" s="59"/>
      <c r="MD614" s="59"/>
      <c r="MO614" s="59"/>
      <c r="MZ614" s="59"/>
      <c r="NK614" s="59"/>
      <c r="NV614" s="59"/>
      <c r="OG614" s="59"/>
      <c r="OR614" s="59"/>
      <c r="PC614" s="59"/>
      <c r="PN614" s="59"/>
      <c r="PY614" s="59"/>
      <c r="QJ614" s="59"/>
      <c r="QU614" s="59"/>
      <c r="RF614" s="59"/>
      <c r="RQ614" s="59"/>
      <c r="SB614" s="59"/>
      <c r="SM614" s="59"/>
      <c r="SX614" s="59"/>
      <c r="TI614" s="59"/>
      <c r="TT614" s="59"/>
      <c r="UE614" s="59"/>
      <c r="UP614" s="59"/>
      <c r="VA614" s="59"/>
      <c r="VL614" s="59"/>
      <c r="VW614" s="59"/>
      <c r="WH614" s="59"/>
      <c r="WS614" s="59"/>
      <c r="XD614" s="59"/>
      <c r="XO614" s="59"/>
      <c r="XZ614" s="59"/>
      <c r="YK614" s="59"/>
      <c r="YV614" s="59"/>
      <c r="ZG614" s="59"/>
      <c r="ZR614" s="59"/>
      <c r="AAC614" s="59"/>
      <c r="AAN614" s="59"/>
      <c r="AAY614" s="59"/>
      <c r="ABJ614" s="59"/>
      <c r="ABU614" s="59"/>
      <c r="ACF614" s="59"/>
      <c r="ACQ614" s="59"/>
      <c r="ADB614" s="59"/>
      <c r="ADM614" s="59"/>
      <c r="ADX614" s="59"/>
      <c r="AEI614" s="59"/>
      <c r="AET614" s="59"/>
      <c r="AFE614" s="59"/>
      <c r="AFP614" s="59"/>
      <c r="AGA614" s="59"/>
      <c r="AGL614" s="59"/>
      <c r="AGW614" s="59"/>
      <c r="AHH614" s="59"/>
      <c r="AHS614" s="59"/>
      <c r="AID614" s="59"/>
      <c r="AIO614" s="59"/>
      <c r="AIZ614" s="59"/>
      <c r="AJK614" s="59"/>
      <c r="AJV614" s="59"/>
      <c r="AKG614" s="59"/>
      <c r="AKR614" s="59"/>
      <c r="ALC614" s="59"/>
      <c r="ALN614" s="59"/>
      <c r="ALY614" s="59"/>
      <c r="AMJ614" s="59"/>
      <c r="AMU614" s="59"/>
      <c r="ANF614" s="59"/>
      <c r="ANQ614" s="59"/>
      <c r="AOB614" s="59"/>
      <c r="AOM614" s="59"/>
      <c r="AOX614" s="59"/>
      <c r="API614" s="59"/>
      <c r="APT614" s="59"/>
      <c r="AQE614" s="59"/>
      <c r="AQP614" s="59"/>
      <c r="ARA614" s="59"/>
      <c r="ARL614" s="59"/>
      <c r="ARW614" s="59"/>
      <c r="ASH614" s="59"/>
      <c r="ASS614" s="59"/>
      <c r="ATD614" s="59"/>
      <c r="ATO614" s="59"/>
      <c r="ATZ614" s="59"/>
      <c r="AUK614" s="59"/>
      <c r="AUV614" s="59"/>
      <c r="AVG614" s="59"/>
      <c r="AVR614" s="59"/>
      <c r="AWC614" s="59"/>
      <c r="AWN614" s="59"/>
      <c r="AWY614" s="59"/>
      <c r="AXJ614" s="59"/>
      <c r="AXU614" s="59"/>
      <c r="AYF614" s="59"/>
      <c r="AYQ614" s="59"/>
      <c r="AZB614" s="59"/>
    </row>
    <row r="615" spans="1:1024 1035:1354" ht="18.75" customHeight="1" x14ac:dyDescent="0.25">
      <c r="A615" s="24">
        <f>'total Scrap'!A615</f>
        <v>0</v>
      </c>
      <c r="B615" s="29">
        <f>'total Scrap'!D615</f>
        <v>0</v>
      </c>
      <c r="C615" s="45">
        <f>'total Scrap'!E615</f>
        <v>0</v>
      </c>
      <c r="D615" s="8">
        <f>'total Scrap'!F615</f>
        <v>0</v>
      </c>
      <c r="E615" s="26">
        <f t="shared" ca="1" si="84"/>
        <v>1457</v>
      </c>
      <c r="F615" s="26">
        <f t="shared" si="85"/>
        <v>610</v>
      </c>
      <c r="G615" s="27">
        <f t="shared" ca="1" si="86"/>
        <v>43.571428571428569</v>
      </c>
      <c r="H615" s="26" t="e">
        <f t="shared" ca="1" si="87"/>
        <v>#NAME?</v>
      </c>
      <c r="I615" s="26"/>
      <c r="J615" s="30"/>
      <c r="P615" s="57">
        <f t="shared" si="88"/>
        <v>0</v>
      </c>
      <c r="Q615" s="30">
        <f t="shared" si="89"/>
        <v>0</v>
      </c>
      <c r="U615" s="42" t="e">
        <f ca="1">IF($C615=$R$3, $A615,)</f>
        <v>#NAME?</v>
      </c>
      <c r="W615" s="43" t="e">
        <f t="shared" ca="1" si="90"/>
        <v>#NAME?</v>
      </c>
      <c r="X615" s="42" t="e">
        <f t="shared" ca="1" si="91"/>
        <v>#NAME?</v>
      </c>
      <c r="AH615" s="59"/>
      <c r="AS615" s="59"/>
      <c r="BD615" s="59"/>
      <c r="BO615" s="59"/>
      <c r="BZ615" s="59"/>
      <c r="CK615" s="59"/>
      <c r="CV615" s="59"/>
      <c r="DG615" s="59"/>
      <c r="DR615" s="59"/>
      <c r="EC615" s="59"/>
      <c r="EN615" s="59"/>
      <c r="EY615" s="59"/>
      <c r="FJ615" s="59"/>
      <c r="FU615" s="59"/>
      <c r="GF615" s="59"/>
      <c r="GQ615" s="59"/>
      <c r="HB615" s="59"/>
      <c r="HM615" s="59"/>
      <c r="HX615" s="59"/>
      <c r="II615" s="59"/>
      <c r="IT615" s="59"/>
      <c r="JE615" s="59"/>
      <c r="JP615" s="59"/>
      <c r="KA615" s="59"/>
      <c r="KL615" s="59"/>
      <c r="KW615" s="59"/>
      <c r="LH615" s="59"/>
      <c r="LS615" s="59"/>
      <c r="MD615" s="59"/>
      <c r="MO615" s="59"/>
      <c r="MZ615" s="59"/>
      <c r="NK615" s="59"/>
      <c r="NV615" s="59"/>
      <c r="OG615" s="59"/>
      <c r="OR615" s="59"/>
      <c r="PC615" s="59"/>
      <c r="PN615" s="59"/>
      <c r="PY615" s="59"/>
      <c r="QJ615" s="59"/>
      <c r="QU615" s="59"/>
      <c r="RF615" s="59"/>
      <c r="RQ615" s="59"/>
      <c r="SB615" s="59"/>
      <c r="SM615" s="59"/>
      <c r="SX615" s="59"/>
      <c r="TI615" s="59"/>
      <c r="TT615" s="59"/>
      <c r="UE615" s="59"/>
      <c r="UP615" s="59"/>
      <c r="VA615" s="59"/>
      <c r="VL615" s="59"/>
      <c r="VW615" s="59"/>
      <c r="WH615" s="59"/>
      <c r="WS615" s="59"/>
      <c r="XD615" s="59"/>
      <c r="XO615" s="59"/>
      <c r="XZ615" s="59"/>
      <c r="YK615" s="59"/>
      <c r="YV615" s="59"/>
      <c r="ZG615" s="59"/>
      <c r="ZR615" s="59"/>
      <c r="AAC615" s="59"/>
      <c r="AAN615" s="59"/>
      <c r="AAY615" s="59"/>
      <c r="ABJ615" s="59"/>
      <c r="ABU615" s="59"/>
      <c r="ACF615" s="59"/>
      <c r="ACQ615" s="59"/>
      <c r="ADB615" s="59"/>
      <c r="ADM615" s="59"/>
      <c r="ADX615" s="59"/>
      <c r="AEI615" s="59"/>
      <c r="AET615" s="59"/>
      <c r="AFE615" s="59"/>
      <c r="AFP615" s="59"/>
      <c r="AGA615" s="59"/>
      <c r="AGL615" s="59"/>
      <c r="AGW615" s="59"/>
      <c r="AHH615" s="59"/>
      <c r="AHS615" s="59"/>
      <c r="AID615" s="59"/>
      <c r="AIO615" s="59"/>
      <c r="AIZ615" s="59"/>
      <c r="AJK615" s="59"/>
      <c r="AJV615" s="59"/>
      <c r="AKG615" s="59"/>
      <c r="AKR615" s="59"/>
      <c r="ALC615" s="59"/>
      <c r="ALN615" s="59"/>
      <c r="ALY615" s="59"/>
      <c r="AMJ615" s="59"/>
      <c r="AMU615" s="59"/>
      <c r="ANF615" s="59"/>
      <c r="ANQ615" s="59"/>
      <c r="AOB615" s="59"/>
      <c r="AOM615" s="59"/>
      <c r="AOX615" s="59"/>
      <c r="API615" s="59"/>
      <c r="APT615" s="59"/>
      <c r="AQE615" s="59"/>
      <c r="AQP615" s="59"/>
      <c r="ARA615" s="59"/>
      <c r="ARL615" s="59"/>
      <c r="ARW615" s="59"/>
      <c r="ASH615" s="59"/>
      <c r="ASS615" s="59"/>
      <c r="ATD615" s="59"/>
      <c r="ATO615" s="59"/>
      <c r="ATZ615" s="59"/>
      <c r="AUK615" s="59"/>
      <c r="AUV615" s="59"/>
      <c r="AVG615" s="59"/>
      <c r="AVR615" s="59"/>
      <c r="AWC615" s="59"/>
      <c r="AWN615" s="59"/>
      <c r="AWY615" s="59"/>
      <c r="AXJ615" s="59"/>
      <c r="AXU615" s="59"/>
      <c r="AYF615" s="59"/>
      <c r="AYQ615" s="59"/>
      <c r="AZB615" s="59"/>
    </row>
    <row r="616" spans="1:1024 1035:1354" ht="18.75" customHeight="1" x14ac:dyDescent="0.25">
      <c r="A616" s="24">
        <f>'total Scrap'!A616</f>
        <v>0</v>
      </c>
      <c r="B616" s="29">
        <f>'total Scrap'!D616</f>
        <v>0</v>
      </c>
      <c r="C616" s="45">
        <f>'total Scrap'!E616</f>
        <v>0</v>
      </c>
      <c r="D616" s="8">
        <f>'total Scrap'!F616</f>
        <v>0</v>
      </c>
      <c r="E616" s="26">
        <f t="shared" ca="1" si="84"/>
        <v>1457</v>
      </c>
      <c r="F616" s="26">
        <f t="shared" si="85"/>
        <v>610</v>
      </c>
      <c r="G616" s="27">
        <f t="shared" ca="1" si="86"/>
        <v>43.571428571428569</v>
      </c>
      <c r="H616" s="26" t="e">
        <f t="shared" ca="1" si="87"/>
        <v>#NAME?</v>
      </c>
      <c r="I616" s="26"/>
      <c r="J616" s="30"/>
      <c r="P616" s="57">
        <f t="shared" si="88"/>
        <v>0</v>
      </c>
      <c r="Q616" s="30">
        <f t="shared" si="89"/>
        <v>0</v>
      </c>
      <c r="U616" s="42" t="e">
        <f ca="1">IF($C616=$R$3, $A616,)</f>
        <v>#NAME?</v>
      </c>
      <c r="W616" s="43" t="e">
        <f t="shared" ca="1" si="90"/>
        <v>#NAME?</v>
      </c>
      <c r="X616" s="42" t="e">
        <f t="shared" ca="1" si="91"/>
        <v>#NAME?</v>
      </c>
      <c r="AH616" s="59"/>
      <c r="AS616" s="59"/>
      <c r="BD616" s="59"/>
      <c r="BO616" s="59"/>
      <c r="BZ616" s="59"/>
      <c r="CK616" s="59"/>
      <c r="CV616" s="59"/>
      <c r="DG616" s="59"/>
      <c r="DR616" s="59"/>
      <c r="EC616" s="59"/>
      <c r="EN616" s="59"/>
      <c r="EY616" s="59"/>
      <c r="FJ616" s="59"/>
      <c r="FU616" s="59"/>
      <c r="GF616" s="59"/>
      <c r="GQ616" s="59"/>
      <c r="HB616" s="59"/>
      <c r="HM616" s="59"/>
      <c r="HX616" s="59"/>
      <c r="II616" s="59"/>
      <c r="IT616" s="59"/>
      <c r="JE616" s="59"/>
      <c r="JP616" s="59"/>
      <c r="KA616" s="59"/>
      <c r="KL616" s="59"/>
      <c r="KW616" s="59"/>
      <c r="LH616" s="59"/>
      <c r="LS616" s="59"/>
      <c r="MD616" s="59"/>
      <c r="MO616" s="59"/>
      <c r="MZ616" s="59"/>
      <c r="NK616" s="59"/>
      <c r="NV616" s="59"/>
      <c r="OG616" s="59"/>
      <c r="OR616" s="59"/>
      <c r="PC616" s="59"/>
      <c r="PN616" s="59"/>
      <c r="PY616" s="59"/>
      <c r="QJ616" s="59"/>
      <c r="QU616" s="59"/>
      <c r="RF616" s="59"/>
      <c r="RQ616" s="59"/>
      <c r="SB616" s="59"/>
      <c r="SM616" s="59"/>
      <c r="SX616" s="59"/>
      <c r="TI616" s="59"/>
      <c r="TT616" s="59"/>
      <c r="UE616" s="59"/>
      <c r="UP616" s="59"/>
      <c r="VA616" s="59"/>
      <c r="VL616" s="59"/>
      <c r="VW616" s="59"/>
      <c r="WH616" s="59"/>
      <c r="WS616" s="59"/>
      <c r="XD616" s="59"/>
      <c r="XO616" s="59"/>
      <c r="XZ616" s="59"/>
      <c r="YK616" s="59"/>
      <c r="YV616" s="59"/>
      <c r="ZG616" s="59"/>
      <c r="ZR616" s="59"/>
      <c r="AAC616" s="59"/>
      <c r="AAN616" s="59"/>
      <c r="AAY616" s="59"/>
      <c r="ABJ616" s="59"/>
      <c r="ABU616" s="59"/>
      <c r="ACF616" s="59"/>
      <c r="ACQ616" s="59"/>
      <c r="ADB616" s="59"/>
      <c r="ADM616" s="59"/>
      <c r="ADX616" s="59"/>
      <c r="AEI616" s="59"/>
      <c r="AET616" s="59"/>
      <c r="AFE616" s="59"/>
      <c r="AFP616" s="59"/>
      <c r="AGA616" s="59"/>
      <c r="AGL616" s="59"/>
      <c r="AGW616" s="59"/>
      <c r="AHH616" s="59"/>
      <c r="AHS616" s="59"/>
      <c r="AID616" s="59"/>
      <c r="AIO616" s="59"/>
      <c r="AIZ616" s="59"/>
      <c r="AJK616" s="59"/>
      <c r="AJV616" s="59"/>
      <c r="AKG616" s="59"/>
      <c r="AKR616" s="59"/>
      <c r="ALC616" s="59"/>
      <c r="ALN616" s="59"/>
      <c r="ALY616" s="59"/>
      <c r="AMJ616" s="59"/>
      <c r="AMU616" s="59"/>
      <c r="ANF616" s="59"/>
      <c r="ANQ616" s="59"/>
      <c r="AOB616" s="59"/>
      <c r="AOM616" s="59"/>
      <c r="AOX616" s="59"/>
      <c r="API616" s="59"/>
      <c r="APT616" s="59"/>
      <c r="AQE616" s="59"/>
      <c r="AQP616" s="59"/>
      <c r="ARA616" s="59"/>
      <c r="ARL616" s="59"/>
      <c r="ARW616" s="59"/>
      <c r="ASH616" s="59"/>
      <c r="ASS616" s="59"/>
      <c r="ATD616" s="59"/>
      <c r="ATO616" s="59"/>
      <c r="ATZ616" s="59"/>
      <c r="AUK616" s="59"/>
      <c r="AUV616" s="59"/>
      <c r="AVG616" s="59"/>
      <c r="AVR616" s="59"/>
      <c r="AWC616" s="59"/>
      <c r="AWN616" s="59"/>
      <c r="AWY616" s="59"/>
      <c r="AXJ616" s="59"/>
      <c r="AXU616" s="59"/>
      <c r="AYF616" s="59"/>
      <c r="AYQ616" s="59"/>
      <c r="AZB616" s="59"/>
    </row>
    <row r="617" spans="1:1024 1035:1354" ht="18.75" customHeight="1" x14ac:dyDescent="0.25">
      <c r="A617" s="24">
        <f>'total Scrap'!A617</f>
        <v>0</v>
      </c>
      <c r="B617" s="29">
        <f>'total Scrap'!D617</f>
        <v>0</v>
      </c>
      <c r="C617" s="45">
        <f>'total Scrap'!E617</f>
        <v>0</v>
      </c>
      <c r="D617" s="8">
        <f>'total Scrap'!F617</f>
        <v>0</v>
      </c>
      <c r="E617" s="26">
        <f t="shared" ca="1" si="84"/>
        <v>1457</v>
      </c>
      <c r="F617" s="26">
        <f t="shared" si="85"/>
        <v>610</v>
      </c>
      <c r="G617" s="27">
        <f t="shared" ca="1" si="86"/>
        <v>43.571428571428569</v>
      </c>
      <c r="H617" s="26" t="e">
        <f t="shared" ca="1" si="87"/>
        <v>#NAME?</v>
      </c>
      <c r="I617" s="26"/>
      <c r="J617" s="30"/>
      <c r="P617" s="57">
        <f t="shared" si="88"/>
        <v>0</v>
      </c>
      <c r="Q617" s="30">
        <f t="shared" si="89"/>
        <v>0</v>
      </c>
      <c r="U617" s="42" t="e">
        <f ca="1">IF($C617=$R$3, $A617,)</f>
        <v>#NAME?</v>
      </c>
      <c r="W617" s="43" t="e">
        <f t="shared" ca="1" si="90"/>
        <v>#NAME?</v>
      </c>
      <c r="X617" s="42" t="e">
        <f t="shared" ca="1" si="91"/>
        <v>#NAME?</v>
      </c>
      <c r="AH617" s="59"/>
      <c r="AS617" s="59"/>
      <c r="BD617" s="59"/>
      <c r="BO617" s="59"/>
      <c r="BZ617" s="59"/>
      <c r="CK617" s="59"/>
      <c r="CV617" s="59"/>
      <c r="DG617" s="59"/>
      <c r="DR617" s="59"/>
      <c r="EC617" s="59"/>
      <c r="EN617" s="59"/>
      <c r="EY617" s="59"/>
      <c r="FJ617" s="59"/>
      <c r="FU617" s="59"/>
      <c r="GF617" s="59"/>
      <c r="GQ617" s="59"/>
      <c r="HB617" s="59"/>
      <c r="HM617" s="59"/>
      <c r="HX617" s="59"/>
      <c r="II617" s="59"/>
      <c r="IT617" s="59"/>
      <c r="JE617" s="59"/>
      <c r="JP617" s="59"/>
      <c r="KA617" s="59"/>
      <c r="KL617" s="59"/>
      <c r="KW617" s="59"/>
      <c r="LH617" s="59"/>
      <c r="LS617" s="59"/>
      <c r="MD617" s="59"/>
      <c r="MO617" s="59"/>
      <c r="MZ617" s="59"/>
      <c r="NK617" s="59"/>
      <c r="NV617" s="59"/>
      <c r="OG617" s="59"/>
      <c r="OR617" s="59"/>
      <c r="PC617" s="59"/>
      <c r="PN617" s="59"/>
      <c r="PY617" s="59"/>
      <c r="QJ617" s="59"/>
      <c r="QU617" s="59"/>
      <c r="RF617" s="59"/>
      <c r="RQ617" s="59"/>
      <c r="SB617" s="59"/>
      <c r="SM617" s="59"/>
      <c r="SX617" s="59"/>
      <c r="TI617" s="59"/>
      <c r="TT617" s="59"/>
      <c r="UE617" s="59"/>
      <c r="UP617" s="59"/>
      <c r="VA617" s="59"/>
      <c r="VL617" s="59"/>
      <c r="VW617" s="59"/>
      <c r="WH617" s="59"/>
      <c r="WS617" s="59"/>
      <c r="XD617" s="59"/>
      <c r="XO617" s="59"/>
      <c r="XZ617" s="59"/>
      <c r="YK617" s="59"/>
      <c r="YV617" s="59"/>
      <c r="ZG617" s="59"/>
      <c r="ZR617" s="59"/>
      <c r="AAC617" s="59"/>
      <c r="AAN617" s="59"/>
      <c r="AAY617" s="59"/>
      <c r="ABJ617" s="59"/>
      <c r="ABU617" s="59"/>
      <c r="ACF617" s="59"/>
      <c r="ACQ617" s="59"/>
      <c r="ADB617" s="59"/>
      <c r="ADM617" s="59"/>
      <c r="ADX617" s="59"/>
      <c r="AEI617" s="59"/>
      <c r="AET617" s="59"/>
      <c r="AFE617" s="59"/>
      <c r="AFP617" s="59"/>
      <c r="AGA617" s="59"/>
      <c r="AGL617" s="59"/>
      <c r="AGW617" s="59"/>
      <c r="AHH617" s="59"/>
      <c r="AHS617" s="59"/>
      <c r="AID617" s="59"/>
      <c r="AIO617" s="59"/>
      <c r="AIZ617" s="59"/>
      <c r="AJK617" s="59"/>
      <c r="AJV617" s="59"/>
      <c r="AKG617" s="59"/>
      <c r="AKR617" s="59"/>
      <c r="ALC617" s="59"/>
      <c r="ALN617" s="59"/>
      <c r="ALY617" s="59"/>
      <c r="AMJ617" s="59"/>
      <c r="AMU617" s="59"/>
      <c r="ANF617" s="59"/>
      <c r="ANQ617" s="59"/>
      <c r="AOB617" s="59"/>
      <c r="AOM617" s="59"/>
      <c r="AOX617" s="59"/>
      <c r="API617" s="59"/>
      <c r="APT617" s="59"/>
      <c r="AQE617" s="59"/>
      <c r="AQP617" s="59"/>
      <c r="ARA617" s="59"/>
      <c r="ARL617" s="59"/>
      <c r="ARW617" s="59"/>
      <c r="ASH617" s="59"/>
      <c r="ASS617" s="59"/>
      <c r="ATD617" s="59"/>
      <c r="ATO617" s="59"/>
      <c r="ATZ617" s="59"/>
      <c r="AUK617" s="59"/>
      <c r="AUV617" s="59"/>
      <c r="AVG617" s="59"/>
      <c r="AVR617" s="59"/>
      <c r="AWC617" s="59"/>
      <c r="AWN617" s="59"/>
      <c r="AWY617" s="59"/>
      <c r="AXJ617" s="59"/>
      <c r="AXU617" s="59"/>
      <c r="AYF617" s="59"/>
      <c r="AYQ617" s="59"/>
      <c r="AZB617" s="59"/>
    </row>
    <row r="618" spans="1:1024 1035:1354" ht="18.75" customHeight="1" x14ac:dyDescent="0.25">
      <c r="A618" s="24">
        <f>'total Scrap'!A618</f>
        <v>0</v>
      </c>
      <c r="B618" s="29">
        <f>'total Scrap'!D618</f>
        <v>0</v>
      </c>
      <c r="C618" s="45">
        <f>'total Scrap'!E618</f>
        <v>0</v>
      </c>
      <c r="D618" s="8">
        <f>'total Scrap'!F618</f>
        <v>0</v>
      </c>
      <c r="E618" s="26">
        <f t="shared" ca="1" si="84"/>
        <v>1457</v>
      </c>
      <c r="F618" s="26">
        <f t="shared" si="85"/>
        <v>610</v>
      </c>
      <c r="G618" s="27">
        <f t="shared" ca="1" si="86"/>
        <v>43.571428571428569</v>
      </c>
      <c r="H618" s="26" t="e">
        <f t="shared" ca="1" si="87"/>
        <v>#NAME?</v>
      </c>
      <c r="I618" s="26"/>
      <c r="J618" s="30"/>
      <c r="P618" s="57">
        <f t="shared" si="88"/>
        <v>0</v>
      </c>
      <c r="Q618" s="30">
        <f t="shared" si="89"/>
        <v>0</v>
      </c>
      <c r="U618" s="42" t="e">
        <f ca="1">IF($C618=$R$3, $A618,)</f>
        <v>#NAME?</v>
      </c>
      <c r="W618" s="43" t="e">
        <f t="shared" ca="1" si="90"/>
        <v>#NAME?</v>
      </c>
      <c r="X618" s="42" t="e">
        <f t="shared" ca="1" si="91"/>
        <v>#NAME?</v>
      </c>
      <c r="AH618" s="59"/>
      <c r="AS618" s="59"/>
      <c r="BD618" s="59"/>
      <c r="BO618" s="59"/>
      <c r="BZ618" s="59"/>
      <c r="CK618" s="59"/>
      <c r="CV618" s="59"/>
      <c r="DG618" s="59"/>
      <c r="DR618" s="59"/>
      <c r="EC618" s="59"/>
      <c r="EN618" s="59"/>
      <c r="EY618" s="59"/>
      <c r="FJ618" s="59"/>
      <c r="FU618" s="59"/>
      <c r="GF618" s="59"/>
      <c r="GQ618" s="59"/>
      <c r="HB618" s="59"/>
      <c r="HM618" s="59"/>
      <c r="HX618" s="59"/>
      <c r="II618" s="59"/>
      <c r="IT618" s="59"/>
      <c r="JE618" s="59"/>
      <c r="JP618" s="59"/>
      <c r="KA618" s="59"/>
      <c r="KL618" s="59"/>
      <c r="KW618" s="59"/>
      <c r="LH618" s="59"/>
      <c r="LS618" s="59"/>
      <c r="MD618" s="59"/>
      <c r="MO618" s="59"/>
      <c r="MZ618" s="59"/>
      <c r="NK618" s="59"/>
      <c r="NV618" s="59"/>
      <c r="OG618" s="59"/>
      <c r="OR618" s="59"/>
      <c r="PC618" s="59"/>
      <c r="PN618" s="59"/>
      <c r="PY618" s="59"/>
      <c r="QJ618" s="59"/>
      <c r="QU618" s="59"/>
      <c r="RF618" s="59"/>
      <c r="RQ618" s="59"/>
      <c r="SB618" s="59"/>
      <c r="SM618" s="59"/>
      <c r="SX618" s="59"/>
      <c r="TI618" s="59"/>
      <c r="TT618" s="59"/>
      <c r="UE618" s="59"/>
      <c r="UP618" s="59"/>
      <c r="VA618" s="59"/>
      <c r="VL618" s="59"/>
      <c r="VW618" s="59"/>
      <c r="WH618" s="59"/>
      <c r="WS618" s="59"/>
      <c r="XD618" s="59"/>
      <c r="XO618" s="59"/>
      <c r="XZ618" s="59"/>
      <c r="YK618" s="59"/>
      <c r="YV618" s="59"/>
      <c r="ZG618" s="59"/>
      <c r="ZR618" s="59"/>
      <c r="AAC618" s="59"/>
      <c r="AAN618" s="59"/>
      <c r="AAY618" s="59"/>
      <c r="ABJ618" s="59"/>
      <c r="ABU618" s="59"/>
      <c r="ACF618" s="59"/>
      <c r="ACQ618" s="59"/>
      <c r="ADB618" s="59"/>
      <c r="ADM618" s="59"/>
      <c r="ADX618" s="59"/>
      <c r="AEI618" s="59"/>
      <c r="AET618" s="59"/>
      <c r="AFE618" s="59"/>
      <c r="AFP618" s="59"/>
      <c r="AGA618" s="59"/>
      <c r="AGL618" s="59"/>
      <c r="AGW618" s="59"/>
      <c r="AHH618" s="59"/>
      <c r="AHS618" s="59"/>
      <c r="AID618" s="59"/>
      <c r="AIO618" s="59"/>
      <c r="AIZ618" s="59"/>
      <c r="AJK618" s="59"/>
      <c r="AJV618" s="59"/>
      <c r="AKG618" s="59"/>
      <c r="AKR618" s="59"/>
      <c r="ALC618" s="59"/>
      <c r="ALN618" s="59"/>
      <c r="ALY618" s="59"/>
      <c r="AMJ618" s="59"/>
      <c r="AMU618" s="59"/>
      <c r="ANF618" s="59"/>
      <c r="ANQ618" s="59"/>
      <c r="AOB618" s="59"/>
      <c r="AOM618" s="59"/>
      <c r="AOX618" s="59"/>
      <c r="API618" s="59"/>
      <c r="APT618" s="59"/>
      <c r="AQE618" s="59"/>
      <c r="AQP618" s="59"/>
      <c r="ARA618" s="59"/>
      <c r="ARL618" s="59"/>
      <c r="ARW618" s="59"/>
      <c r="ASH618" s="59"/>
      <c r="ASS618" s="59"/>
      <c r="ATD618" s="59"/>
      <c r="ATO618" s="59"/>
      <c r="ATZ618" s="59"/>
      <c r="AUK618" s="59"/>
      <c r="AUV618" s="59"/>
      <c r="AVG618" s="59"/>
      <c r="AVR618" s="59"/>
      <c r="AWC618" s="59"/>
      <c r="AWN618" s="59"/>
      <c r="AWY618" s="59"/>
      <c r="AXJ618" s="59"/>
      <c r="AXU618" s="59"/>
      <c r="AYF618" s="59"/>
      <c r="AYQ618" s="59"/>
      <c r="AZB618" s="59"/>
    </row>
    <row r="619" spans="1:1024 1035:1354" ht="18.75" customHeight="1" x14ac:dyDescent="0.25">
      <c r="A619" s="24">
        <f>'total Scrap'!A619</f>
        <v>0</v>
      </c>
      <c r="B619" s="29">
        <f>'total Scrap'!D619</f>
        <v>0</v>
      </c>
      <c r="C619" s="45">
        <f>'total Scrap'!E619</f>
        <v>0</v>
      </c>
      <c r="D619" s="8">
        <f>'total Scrap'!F619</f>
        <v>0</v>
      </c>
      <c r="E619" s="26">
        <f t="shared" ca="1" si="84"/>
        <v>1457</v>
      </c>
      <c r="F619" s="26">
        <f t="shared" si="85"/>
        <v>610</v>
      </c>
      <c r="G619" s="27">
        <f t="shared" ca="1" si="86"/>
        <v>43.571428571428569</v>
      </c>
      <c r="H619" s="26" t="e">
        <f t="shared" ca="1" si="87"/>
        <v>#NAME?</v>
      </c>
      <c r="I619" s="26"/>
      <c r="J619" s="30"/>
      <c r="P619" s="57">
        <f t="shared" si="88"/>
        <v>0</v>
      </c>
      <c r="Q619" s="30">
        <f t="shared" si="89"/>
        <v>0</v>
      </c>
      <c r="U619" s="42" t="e">
        <f ca="1">IF($C619=$R$3, $A619,)</f>
        <v>#NAME?</v>
      </c>
      <c r="W619" s="43" t="e">
        <f t="shared" ca="1" si="90"/>
        <v>#NAME?</v>
      </c>
      <c r="X619" s="42" t="e">
        <f t="shared" ca="1" si="91"/>
        <v>#NAME?</v>
      </c>
      <c r="AH619" s="59"/>
      <c r="AS619" s="59"/>
      <c r="BD619" s="59"/>
      <c r="BO619" s="59"/>
      <c r="BZ619" s="59"/>
      <c r="CK619" s="59"/>
      <c r="CV619" s="59"/>
      <c r="DG619" s="59"/>
      <c r="DR619" s="59"/>
      <c r="EC619" s="59"/>
      <c r="EN619" s="59"/>
      <c r="EY619" s="59"/>
      <c r="FJ619" s="59"/>
      <c r="FU619" s="59"/>
      <c r="GF619" s="59"/>
      <c r="GQ619" s="59"/>
      <c r="HB619" s="59"/>
      <c r="HM619" s="59"/>
      <c r="HX619" s="59"/>
      <c r="II619" s="59"/>
      <c r="IT619" s="59"/>
      <c r="JE619" s="59"/>
      <c r="JP619" s="59"/>
      <c r="KA619" s="59"/>
      <c r="KL619" s="59"/>
      <c r="KW619" s="59"/>
      <c r="LH619" s="59"/>
      <c r="LS619" s="59"/>
      <c r="MD619" s="59"/>
      <c r="MO619" s="59"/>
      <c r="MZ619" s="59"/>
      <c r="NK619" s="59"/>
      <c r="NV619" s="59"/>
      <c r="OG619" s="59"/>
      <c r="OR619" s="59"/>
      <c r="PC619" s="59"/>
      <c r="PN619" s="59"/>
      <c r="PY619" s="59"/>
      <c r="QJ619" s="59"/>
      <c r="QU619" s="59"/>
      <c r="RF619" s="59"/>
      <c r="RQ619" s="59"/>
      <c r="SB619" s="59"/>
      <c r="SM619" s="59"/>
      <c r="SX619" s="59"/>
      <c r="TI619" s="59"/>
      <c r="TT619" s="59"/>
      <c r="UE619" s="59"/>
      <c r="UP619" s="59"/>
      <c r="VA619" s="59"/>
      <c r="VL619" s="59"/>
      <c r="VW619" s="59"/>
      <c r="WH619" s="59"/>
      <c r="WS619" s="59"/>
      <c r="XD619" s="59"/>
      <c r="XO619" s="59"/>
      <c r="XZ619" s="59"/>
      <c r="YK619" s="59"/>
      <c r="YV619" s="59"/>
      <c r="ZG619" s="59"/>
      <c r="ZR619" s="59"/>
      <c r="AAC619" s="59"/>
      <c r="AAN619" s="59"/>
      <c r="AAY619" s="59"/>
      <c r="ABJ619" s="59"/>
      <c r="ABU619" s="59"/>
      <c r="ACF619" s="59"/>
      <c r="ACQ619" s="59"/>
      <c r="ADB619" s="59"/>
      <c r="ADM619" s="59"/>
      <c r="ADX619" s="59"/>
      <c r="AEI619" s="59"/>
      <c r="AET619" s="59"/>
      <c r="AFE619" s="59"/>
      <c r="AFP619" s="59"/>
      <c r="AGA619" s="59"/>
      <c r="AGL619" s="59"/>
      <c r="AGW619" s="59"/>
      <c r="AHH619" s="59"/>
      <c r="AHS619" s="59"/>
      <c r="AID619" s="59"/>
      <c r="AIO619" s="59"/>
      <c r="AIZ619" s="59"/>
      <c r="AJK619" s="59"/>
      <c r="AJV619" s="59"/>
      <c r="AKG619" s="59"/>
      <c r="AKR619" s="59"/>
      <c r="ALC619" s="59"/>
      <c r="ALN619" s="59"/>
      <c r="ALY619" s="59"/>
      <c r="AMJ619" s="59"/>
      <c r="AMU619" s="59"/>
      <c r="ANF619" s="59"/>
      <c r="ANQ619" s="59"/>
      <c r="AOB619" s="59"/>
      <c r="AOM619" s="59"/>
      <c r="AOX619" s="59"/>
      <c r="API619" s="59"/>
      <c r="APT619" s="59"/>
      <c r="AQE619" s="59"/>
      <c r="AQP619" s="59"/>
      <c r="ARA619" s="59"/>
      <c r="ARL619" s="59"/>
      <c r="ARW619" s="59"/>
      <c r="ASH619" s="59"/>
      <c r="ASS619" s="59"/>
      <c r="ATD619" s="59"/>
      <c r="ATO619" s="59"/>
      <c r="ATZ619" s="59"/>
      <c r="AUK619" s="59"/>
      <c r="AUV619" s="59"/>
      <c r="AVG619" s="59"/>
      <c r="AVR619" s="59"/>
      <c r="AWC619" s="59"/>
      <c r="AWN619" s="59"/>
      <c r="AWY619" s="59"/>
      <c r="AXJ619" s="59"/>
      <c r="AXU619" s="59"/>
      <c r="AYF619" s="59"/>
      <c r="AYQ619" s="59"/>
      <c r="AZB619" s="59"/>
    </row>
    <row r="620" spans="1:1024 1035:1354" ht="18.75" customHeight="1" x14ac:dyDescent="0.25">
      <c r="A620" s="24">
        <f>'total Scrap'!A620</f>
        <v>0</v>
      </c>
      <c r="B620" s="29">
        <f>'total Scrap'!D620</f>
        <v>0</v>
      </c>
      <c r="C620" s="45">
        <f>'total Scrap'!E620</f>
        <v>0</v>
      </c>
      <c r="D620" s="8">
        <f>'total Scrap'!F620</f>
        <v>0</v>
      </c>
      <c r="E620" s="26">
        <f t="shared" ca="1" si="84"/>
        <v>1457</v>
      </c>
      <c r="F620" s="26">
        <f t="shared" si="85"/>
        <v>610</v>
      </c>
      <c r="G620" s="27">
        <f t="shared" ca="1" si="86"/>
        <v>43.571428571428569</v>
      </c>
      <c r="H620" s="26" t="e">
        <f t="shared" ca="1" si="87"/>
        <v>#NAME?</v>
      </c>
      <c r="I620" s="26"/>
      <c r="J620" s="30"/>
      <c r="P620" s="57">
        <f t="shared" si="88"/>
        <v>0</v>
      </c>
      <c r="Q620" s="30">
        <f t="shared" si="89"/>
        <v>0</v>
      </c>
      <c r="U620" s="42" t="e">
        <f ca="1">IF($C620=$R$3, $A620,)</f>
        <v>#NAME?</v>
      </c>
      <c r="W620" s="43" t="e">
        <f t="shared" ca="1" si="90"/>
        <v>#NAME?</v>
      </c>
      <c r="X620" s="42" t="e">
        <f t="shared" ca="1" si="91"/>
        <v>#NAME?</v>
      </c>
      <c r="AH620" s="59"/>
      <c r="AS620" s="59"/>
      <c r="BD620" s="59"/>
      <c r="BO620" s="59"/>
      <c r="BZ620" s="59"/>
      <c r="CK620" s="59"/>
      <c r="CV620" s="59"/>
      <c r="DG620" s="59"/>
      <c r="DR620" s="59"/>
      <c r="EC620" s="59"/>
      <c r="EN620" s="59"/>
      <c r="EY620" s="59"/>
      <c r="FJ620" s="59"/>
      <c r="FU620" s="59"/>
      <c r="GF620" s="59"/>
      <c r="GQ620" s="59"/>
      <c r="HB620" s="59"/>
      <c r="HM620" s="59"/>
      <c r="HX620" s="59"/>
      <c r="II620" s="59"/>
      <c r="IT620" s="59"/>
      <c r="JE620" s="59"/>
      <c r="JP620" s="59"/>
      <c r="KA620" s="59"/>
      <c r="KL620" s="59"/>
      <c r="KW620" s="59"/>
      <c r="LH620" s="59"/>
      <c r="LS620" s="59"/>
      <c r="MD620" s="59"/>
      <c r="MO620" s="59"/>
      <c r="MZ620" s="59"/>
      <c r="NK620" s="59"/>
      <c r="NV620" s="59"/>
      <c r="OG620" s="59"/>
      <c r="OR620" s="59"/>
      <c r="PC620" s="59"/>
      <c r="PN620" s="59"/>
      <c r="PY620" s="59"/>
      <c r="QJ620" s="59"/>
      <c r="QU620" s="59"/>
      <c r="RF620" s="59"/>
      <c r="RQ620" s="59"/>
      <c r="SB620" s="59"/>
      <c r="SM620" s="59"/>
      <c r="SX620" s="59"/>
      <c r="TI620" s="59"/>
      <c r="TT620" s="59"/>
      <c r="UE620" s="59"/>
      <c r="UP620" s="59"/>
      <c r="VA620" s="59"/>
      <c r="VL620" s="59"/>
      <c r="VW620" s="59"/>
      <c r="WH620" s="59"/>
      <c r="WS620" s="59"/>
      <c r="XD620" s="59"/>
      <c r="XO620" s="59"/>
      <c r="XZ620" s="59"/>
      <c r="YK620" s="59"/>
      <c r="YV620" s="59"/>
      <c r="ZG620" s="59"/>
      <c r="ZR620" s="59"/>
      <c r="AAC620" s="59"/>
      <c r="AAN620" s="59"/>
      <c r="AAY620" s="59"/>
      <c r="ABJ620" s="59"/>
      <c r="ABU620" s="59"/>
      <c r="ACF620" s="59"/>
      <c r="ACQ620" s="59"/>
      <c r="ADB620" s="59"/>
      <c r="ADM620" s="59"/>
      <c r="ADX620" s="59"/>
      <c r="AEI620" s="59"/>
      <c r="AET620" s="59"/>
      <c r="AFE620" s="59"/>
      <c r="AFP620" s="59"/>
      <c r="AGA620" s="59"/>
      <c r="AGL620" s="59"/>
      <c r="AGW620" s="59"/>
      <c r="AHH620" s="59"/>
      <c r="AHS620" s="59"/>
      <c r="AID620" s="59"/>
      <c r="AIO620" s="59"/>
      <c r="AIZ620" s="59"/>
      <c r="AJK620" s="59"/>
      <c r="AJV620" s="59"/>
      <c r="AKG620" s="59"/>
      <c r="AKR620" s="59"/>
      <c r="ALC620" s="59"/>
      <c r="ALN620" s="59"/>
      <c r="ALY620" s="59"/>
      <c r="AMJ620" s="59"/>
      <c r="AMU620" s="59"/>
      <c r="ANF620" s="59"/>
      <c r="ANQ620" s="59"/>
      <c r="AOB620" s="59"/>
      <c r="AOM620" s="59"/>
      <c r="AOX620" s="59"/>
      <c r="API620" s="59"/>
      <c r="APT620" s="59"/>
      <c r="AQE620" s="59"/>
      <c r="AQP620" s="59"/>
      <c r="ARA620" s="59"/>
      <c r="ARL620" s="59"/>
      <c r="ARW620" s="59"/>
      <c r="ASH620" s="59"/>
      <c r="ASS620" s="59"/>
      <c r="ATD620" s="59"/>
      <c r="ATO620" s="59"/>
      <c r="ATZ620" s="59"/>
      <c r="AUK620" s="59"/>
      <c r="AUV620" s="59"/>
      <c r="AVG620" s="59"/>
      <c r="AVR620" s="59"/>
      <c r="AWC620" s="59"/>
      <c r="AWN620" s="59"/>
      <c r="AWY620" s="59"/>
      <c r="AXJ620" s="59"/>
      <c r="AXU620" s="59"/>
      <c r="AYF620" s="59"/>
      <c r="AYQ620" s="59"/>
      <c r="AZB620" s="59"/>
    </row>
    <row r="621" spans="1:1024 1035:1354" ht="18.75" customHeight="1" x14ac:dyDescent="0.25">
      <c r="A621" s="24">
        <f>'total Scrap'!A621</f>
        <v>0</v>
      </c>
      <c r="B621" s="29">
        <f>'total Scrap'!D621</f>
        <v>0</v>
      </c>
      <c r="C621" s="45">
        <f>'total Scrap'!E621</f>
        <v>0</v>
      </c>
      <c r="D621" s="8">
        <f>'total Scrap'!F621</f>
        <v>0</v>
      </c>
      <c r="E621" s="26">
        <f t="shared" ca="1" si="84"/>
        <v>1457</v>
      </c>
      <c r="F621" s="26">
        <f t="shared" si="85"/>
        <v>610</v>
      </c>
      <c r="G621" s="27">
        <f t="shared" ca="1" si="86"/>
        <v>43.571428571428569</v>
      </c>
      <c r="H621" s="26" t="e">
        <f t="shared" ca="1" si="87"/>
        <v>#NAME?</v>
      </c>
      <c r="I621" s="26"/>
      <c r="J621" s="30"/>
      <c r="P621" s="57">
        <f t="shared" si="88"/>
        <v>0</v>
      </c>
      <c r="Q621" s="30">
        <f t="shared" si="89"/>
        <v>0</v>
      </c>
      <c r="U621" s="42" t="e">
        <f ca="1">IF($C621=$R$3, $A621,)</f>
        <v>#NAME?</v>
      </c>
      <c r="W621" s="43" t="e">
        <f t="shared" ca="1" si="90"/>
        <v>#NAME?</v>
      </c>
      <c r="X621" s="42" t="e">
        <f t="shared" ca="1" si="91"/>
        <v>#NAME?</v>
      </c>
      <c r="AH621" s="59"/>
      <c r="AS621" s="59"/>
      <c r="BD621" s="59"/>
      <c r="BO621" s="59"/>
      <c r="BZ621" s="59"/>
      <c r="CK621" s="59"/>
      <c r="CV621" s="59"/>
      <c r="DG621" s="59"/>
      <c r="DR621" s="59"/>
      <c r="EC621" s="59"/>
      <c r="EN621" s="59"/>
      <c r="EY621" s="59"/>
      <c r="FJ621" s="59"/>
      <c r="FU621" s="59"/>
      <c r="GF621" s="59"/>
      <c r="GQ621" s="59"/>
      <c r="HB621" s="59"/>
      <c r="HM621" s="59"/>
      <c r="HX621" s="59"/>
      <c r="II621" s="59"/>
      <c r="IT621" s="59"/>
      <c r="JE621" s="59"/>
      <c r="JP621" s="59"/>
      <c r="KA621" s="59"/>
      <c r="KL621" s="59"/>
      <c r="KW621" s="59"/>
      <c r="LH621" s="59"/>
      <c r="LS621" s="59"/>
      <c r="MD621" s="59"/>
      <c r="MO621" s="59"/>
      <c r="MZ621" s="59"/>
      <c r="NK621" s="59"/>
      <c r="NV621" s="59"/>
      <c r="OG621" s="59"/>
      <c r="OR621" s="59"/>
      <c r="PC621" s="59"/>
      <c r="PN621" s="59"/>
      <c r="PY621" s="59"/>
      <c r="QJ621" s="59"/>
      <c r="QU621" s="59"/>
      <c r="RF621" s="59"/>
      <c r="RQ621" s="59"/>
      <c r="SB621" s="59"/>
      <c r="SM621" s="59"/>
      <c r="SX621" s="59"/>
      <c r="TI621" s="59"/>
      <c r="TT621" s="59"/>
      <c r="UE621" s="59"/>
      <c r="UP621" s="59"/>
      <c r="VA621" s="59"/>
      <c r="VL621" s="59"/>
      <c r="VW621" s="59"/>
      <c r="WH621" s="59"/>
      <c r="WS621" s="59"/>
      <c r="XD621" s="59"/>
      <c r="XO621" s="59"/>
      <c r="XZ621" s="59"/>
      <c r="YK621" s="59"/>
      <c r="YV621" s="59"/>
      <c r="ZG621" s="59"/>
      <c r="ZR621" s="59"/>
      <c r="AAC621" s="59"/>
      <c r="AAN621" s="59"/>
      <c r="AAY621" s="59"/>
      <c r="ABJ621" s="59"/>
      <c r="ABU621" s="59"/>
      <c r="ACF621" s="59"/>
      <c r="ACQ621" s="59"/>
      <c r="ADB621" s="59"/>
      <c r="ADM621" s="59"/>
      <c r="ADX621" s="59"/>
      <c r="AEI621" s="59"/>
      <c r="AET621" s="59"/>
      <c r="AFE621" s="59"/>
      <c r="AFP621" s="59"/>
      <c r="AGA621" s="59"/>
      <c r="AGL621" s="59"/>
      <c r="AGW621" s="59"/>
      <c r="AHH621" s="59"/>
      <c r="AHS621" s="59"/>
      <c r="AID621" s="59"/>
      <c r="AIO621" s="59"/>
      <c r="AIZ621" s="59"/>
      <c r="AJK621" s="59"/>
      <c r="AJV621" s="59"/>
      <c r="AKG621" s="59"/>
      <c r="AKR621" s="59"/>
      <c r="ALC621" s="59"/>
      <c r="ALN621" s="59"/>
      <c r="ALY621" s="59"/>
      <c r="AMJ621" s="59"/>
      <c r="AMU621" s="59"/>
      <c r="ANF621" s="59"/>
      <c r="ANQ621" s="59"/>
      <c r="AOB621" s="59"/>
      <c r="AOM621" s="59"/>
      <c r="AOX621" s="59"/>
      <c r="API621" s="59"/>
      <c r="APT621" s="59"/>
      <c r="AQE621" s="59"/>
      <c r="AQP621" s="59"/>
      <c r="ARA621" s="59"/>
      <c r="ARL621" s="59"/>
      <c r="ARW621" s="59"/>
      <c r="ASH621" s="59"/>
      <c r="ASS621" s="59"/>
      <c r="ATD621" s="59"/>
      <c r="ATO621" s="59"/>
      <c r="ATZ621" s="59"/>
      <c r="AUK621" s="59"/>
      <c r="AUV621" s="59"/>
      <c r="AVG621" s="59"/>
      <c r="AVR621" s="59"/>
      <c r="AWC621" s="59"/>
      <c r="AWN621" s="59"/>
      <c r="AWY621" s="59"/>
      <c r="AXJ621" s="59"/>
      <c r="AXU621" s="59"/>
      <c r="AYF621" s="59"/>
      <c r="AYQ621" s="59"/>
      <c r="AZB621" s="59"/>
    </row>
    <row r="622" spans="1:1024 1035:1354" ht="18.75" customHeight="1" x14ac:dyDescent="0.25">
      <c r="A622" s="24">
        <f>'total Scrap'!A622</f>
        <v>0</v>
      </c>
      <c r="B622" s="29">
        <f>'total Scrap'!D622</f>
        <v>0</v>
      </c>
      <c r="C622" s="45">
        <f>'total Scrap'!E622</f>
        <v>0</v>
      </c>
      <c r="D622" s="8">
        <f>'total Scrap'!F622</f>
        <v>0</v>
      </c>
      <c r="E622" s="26">
        <f t="shared" ca="1" si="84"/>
        <v>1457</v>
      </c>
      <c r="F622" s="26">
        <f t="shared" si="85"/>
        <v>610</v>
      </c>
      <c r="G622" s="27">
        <f t="shared" ca="1" si="86"/>
        <v>43.571428571428569</v>
      </c>
      <c r="H622" s="26" t="e">
        <f t="shared" ca="1" si="87"/>
        <v>#NAME?</v>
      </c>
      <c r="I622" s="26"/>
      <c r="J622" s="30"/>
      <c r="P622" s="57">
        <f t="shared" si="88"/>
        <v>0</v>
      </c>
      <c r="Q622" s="30">
        <f t="shared" si="89"/>
        <v>0</v>
      </c>
      <c r="U622" s="42" t="e">
        <f ca="1">IF($C622=$R$3, $A622,)</f>
        <v>#NAME?</v>
      </c>
      <c r="W622" s="43" t="e">
        <f t="shared" ca="1" si="90"/>
        <v>#NAME?</v>
      </c>
      <c r="X622" s="42" t="e">
        <f t="shared" ca="1" si="91"/>
        <v>#NAME?</v>
      </c>
      <c r="AH622" s="59"/>
      <c r="AS622" s="59"/>
      <c r="BD622" s="59"/>
      <c r="BO622" s="59"/>
      <c r="BZ622" s="59"/>
      <c r="CK622" s="59"/>
      <c r="CV622" s="59"/>
      <c r="DG622" s="59"/>
      <c r="DR622" s="59"/>
      <c r="EC622" s="59"/>
      <c r="EN622" s="59"/>
      <c r="EY622" s="59"/>
      <c r="FJ622" s="59"/>
      <c r="FU622" s="59"/>
      <c r="GF622" s="59"/>
      <c r="GQ622" s="59"/>
      <c r="HB622" s="59"/>
      <c r="HM622" s="59"/>
      <c r="HX622" s="59"/>
      <c r="II622" s="59"/>
      <c r="IT622" s="59"/>
      <c r="JE622" s="59"/>
      <c r="JP622" s="59"/>
      <c r="KA622" s="59"/>
      <c r="KL622" s="59"/>
      <c r="KW622" s="59"/>
      <c r="LH622" s="59"/>
      <c r="LS622" s="59"/>
      <c r="MD622" s="59"/>
      <c r="MO622" s="59"/>
      <c r="MZ622" s="59"/>
      <c r="NK622" s="59"/>
      <c r="NV622" s="59"/>
      <c r="OG622" s="59"/>
      <c r="OR622" s="59"/>
      <c r="PC622" s="59"/>
      <c r="PN622" s="59"/>
      <c r="PY622" s="59"/>
      <c r="QJ622" s="59"/>
      <c r="QU622" s="59"/>
      <c r="RF622" s="59"/>
      <c r="RQ622" s="59"/>
      <c r="SB622" s="59"/>
      <c r="SM622" s="59"/>
      <c r="SX622" s="59"/>
      <c r="TI622" s="59"/>
      <c r="TT622" s="59"/>
      <c r="UE622" s="59"/>
      <c r="UP622" s="59"/>
      <c r="VA622" s="59"/>
      <c r="VL622" s="59"/>
      <c r="VW622" s="59"/>
      <c r="WH622" s="59"/>
      <c r="WS622" s="59"/>
      <c r="XD622" s="59"/>
      <c r="XO622" s="59"/>
      <c r="XZ622" s="59"/>
      <c r="YK622" s="59"/>
      <c r="YV622" s="59"/>
      <c r="ZG622" s="59"/>
      <c r="ZR622" s="59"/>
      <c r="AAC622" s="59"/>
      <c r="AAN622" s="59"/>
      <c r="AAY622" s="59"/>
      <c r="ABJ622" s="59"/>
      <c r="ABU622" s="59"/>
      <c r="ACF622" s="59"/>
      <c r="ACQ622" s="59"/>
      <c r="ADB622" s="59"/>
      <c r="ADM622" s="59"/>
      <c r="ADX622" s="59"/>
      <c r="AEI622" s="59"/>
      <c r="AET622" s="59"/>
      <c r="AFE622" s="59"/>
      <c r="AFP622" s="59"/>
      <c r="AGA622" s="59"/>
      <c r="AGL622" s="59"/>
      <c r="AGW622" s="59"/>
      <c r="AHH622" s="59"/>
      <c r="AHS622" s="59"/>
      <c r="AID622" s="59"/>
      <c r="AIO622" s="59"/>
      <c r="AIZ622" s="59"/>
      <c r="AJK622" s="59"/>
      <c r="AJV622" s="59"/>
      <c r="AKG622" s="59"/>
      <c r="AKR622" s="59"/>
      <c r="ALC622" s="59"/>
      <c r="ALN622" s="59"/>
      <c r="ALY622" s="59"/>
      <c r="AMJ622" s="59"/>
      <c r="AMU622" s="59"/>
      <c r="ANF622" s="59"/>
      <c r="ANQ622" s="59"/>
      <c r="AOB622" s="59"/>
      <c r="AOM622" s="59"/>
      <c r="AOX622" s="59"/>
      <c r="API622" s="59"/>
      <c r="APT622" s="59"/>
      <c r="AQE622" s="59"/>
      <c r="AQP622" s="59"/>
      <c r="ARA622" s="59"/>
      <c r="ARL622" s="59"/>
      <c r="ARW622" s="59"/>
      <c r="ASH622" s="59"/>
      <c r="ASS622" s="59"/>
      <c r="ATD622" s="59"/>
      <c r="ATO622" s="59"/>
      <c r="ATZ622" s="59"/>
      <c r="AUK622" s="59"/>
      <c r="AUV622" s="59"/>
      <c r="AVG622" s="59"/>
      <c r="AVR622" s="59"/>
      <c r="AWC622" s="59"/>
      <c r="AWN622" s="59"/>
      <c r="AWY622" s="59"/>
      <c r="AXJ622" s="59"/>
      <c r="AXU622" s="59"/>
      <c r="AYF622" s="59"/>
      <c r="AYQ622" s="59"/>
      <c r="AZB622" s="59"/>
    </row>
    <row r="623" spans="1:1024 1035:1354" ht="18.75" customHeight="1" x14ac:dyDescent="0.25">
      <c r="A623" s="24">
        <f>'total Scrap'!A623</f>
        <v>0</v>
      </c>
      <c r="B623" s="29">
        <f>'total Scrap'!D623</f>
        <v>0</v>
      </c>
      <c r="C623" s="45">
        <f>'total Scrap'!E623</f>
        <v>0</v>
      </c>
      <c r="D623" s="8">
        <f>'total Scrap'!F623</f>
        <v>0</v>
      </c>
      <c r="E623" s="26">
        <f t="shared" ca="1" si="84"/>
        <v>1457</v>
      </c>
      <c r="F623" s="26">
        <f t="shared" si="85"/>
        <v>610</v>
      </c>
      <c r="G623" s="27">
        <f t="shared" ca="1" si="86"/>
        <v>43.571428571428569</v>
      </c>
      <c r="H623" s="26" t="e">
        <f t="shared" ca="1" si="87"/>
        <v>#NAME?</v>
      </c>
      <c r="I623" s="26"/>
      <c r="J623" s="30"/>
      <c r="P623" s="57">
        <f t="shared" si="88"/>
        <v>0</v>
      </c>
      <c r="Q623" s="30">
        <f t="shared" si="89"/>
        <v>0</v>
      </c>
      <c r="U623" s="42" t="e">
        <f ca="1">IF($C623=$R$3, $A623,)</f>
        <v>#NAME?</v>
      </c>
      <c r="W623" s="43" t="e">
        <f t="shared" ca="1" si="90"/>
        <v>#NAME?</v>
      </c>
      <c r="X623" s="42" t="e">
        <f t="shared" ca="1" si="91"/>
        <v>#NAME?</v>
      </c>
      <c r="AH623" s="59"/>
      <c r="AS623" s="59"/>
      <c r="BD623" s="59"/>
      <c r="BO623" s="59"/>
      <c r="BZ623" s="59"/>
      <c r="CK623" s="59"/>
      <c r="CV623" s="59"/>
      <c r="DG623" s="59"/>
      <c r="DR623" s="59"/>
      <c r="EC623" s="59"/>
      <c r="EN623" s="59"/>
      <c r="EY623" s="59"/>
      <c r="FJ623" s="59"/>
      <c r="FU623" s="59"/>
      <c r="GF623" s="59"/>
      <c r="GQ623" s="59"/>
      <c r="HB623" s="59"/>
      <c r="HM623" s="59"/>
      <c r="HX623" s="59"/>
      <c r="II623" s="59"/>
      <c r="IT623" s="59"/>
      <c r="JE623" s="59"/>
      <c r="JP623" s="59"/>
      <c r="KA623" s="59"/>
      <c r="KL623" s="59"/>
      <c r="KW623" s="59"/>
      <c r="LH623" s="59"/>
      <c r="LS623" s="59"/>
      <c r="MD623" s="59"/>
      <c r="MO623" s="59"/>
      <c r="MZ623" s="59"/>
      <c r="NK623" s="59"/>
      <c r="NV623" s="59"/>
      <c r="OG623" s="59"/>
      <c r="OR623" s="59"/>
      <c r="PC623" s="59"/>
      <c r="PN623" s="59"/>
      <c r="PY623" s="59"/>
      <c r="QJ623" s="59"/>
      <c r="QU623" s="59"/>
      <c r="RF623" s="59"/>
      <c r="RQ623" s="59"/>
      <c r="SB623" s="59"/>
      <c r="SM623" s="59"/>
      <c r="SX623" s="59"/>
      <c r="TI623" s="59"/>
      <c r="TT623" s="59"/>
      <c r="UE623" s="59"/>
      <c r="UP623" s="59"/>
      <c r="VA623" s="59"/>
      <c r="VL623" s="59"/>
      <c r="VW623" s="59"/>
      <c r="WH623" s="59"/>
      <c r="WS623" s="59"/>
      <c r="XD623" s="59"/>
      <c r="XO623" s="59"/>
      <c r="XZ623" s="59"/>
      <c r="YK623" s="59"/>
      <c r="YV623" s="59"/>
      <c r="ZG623" s="59"/>
      <c r="ZR623" s="59"/>
      <c r="AAC623" s="59"/>
      <c r="AAN623" s="59"/>
      <c r="AAY623" s="59"/>
      <c r="ABJ623" s="59"/>
      <c r="ABU623" s="59"/>
      <c r="ACF623" s="59"/>
      <c r="ACQ623" s="59"/>
      <c r="ADB623" s="59"/>
      <c r="ADM623" s="59"/>
      <c r="ADX623" s="59"/>
      <c r="AEI623" s="59"/>
      <c r="AET623" s="59"/>
      <c r="AFE623" s="59"/>
      <c r="AFP623" s="59"/>
      <c r="AGA623" s="59"/>
      <c r="AGL623" s="59"/>
      <c r="AGW623" s="59"/>
      <c r="AHH623" s="59"/>
      <c r="AHS623" s="59"/>
      <c r="AID623" s="59"/>
      <c r="AIO623" s="59"/>
      <c r="AIZ623" s="59"/>
      <c r="AJK623" s="59"/>
      <c r="AJV623" s="59"/>
      <c r="AKG623" s="59"/>
      <c r="AKR623" s="59"/>
      <c r="ALC623" s="59"/>
      <c r="ALN623" s="59"/>
      <c r="ALY623" s="59"/>
      <c r="AMJ623" s="59"/>
      <c r="AMU623" s="59"/>
      <c r="ANF623" s="59"/>
      <c r="ANQ623" s="59"/>
      <c r="AOB623" s="59"/>
      <c r="AOM623" s="59"/>
      <c r="AOX623" s="59"/>
      <c r="API623" s="59"/>
      <c r="APT623" s="59"/>
      <c r="AQE623" s="59"/>
      <c r="AQP623" s="59"/>
      <c r="ARA623" s="59"/>
      <c r="ARL623" s="59"/>
      <c r="ARW623" s="59"/>
      <c r="ASH623" s="59"/>
      <c r="ASS623" s="59"/>
      <c r="ATD623" s="59"/>
      <c r="ATO623" s="59"/>
      <c r="ATZ623" s="59"/>
      <c r="AUK623" s="59"/>
      <c r="AUV623" s="59"/>
      <c r="AVG623" s="59"/>
      <c r="AVR623" s="59"/>
      <c r="AWC623" s="59"/>
      <c r="AWN623" s="59"/>
      <c r="AWY623" s="59"/>
      <c r="AXJ623" s="59"/>
      <c r="AXU623" s="59"/>
      <c r="AYF623" s="59"/>
      <c r="AYQ623" s="59"/>
      <c r="AZB623" s="59"/>
    </row>
    <row r="624" spans="1:1024 1035:1354" ht="18.75" customHeight="1" x14ac:dyDescent="0.25">
      <c r="A624" s="24">
        <f>'total Scrap'!A624</f>
        <v>0</v>
      </c>
      <c r="B624" s="29">
        <f>'total Scrap'!D624</f>
        <v>0</v>
      </c>
      <c r="C624" s="45">
        <f>'total Scrap'!E624</f>
        <v>0</v>
      </c>
      <c r="D624" s="8">
        <f>'total Scrap'!F624</f>
        <v>0</v>
      </c>
      <c r="E624" s="26">
        <f t="shared" ca="1" si="84"/>
        <v>1457</v>
      </c>
      <c r="F624" s="26">
        <f t="shared" si="85"/>
        <v>610</v>
      </c>
      <c r="G624" s="27">
        <f t="shared" ca="1" si="86"/>
        <v>43.571428571428569</v>
      </c>
      <c r="H624" s="26" t="e">
        <f t="shared" ca="1" si="87"/>
        <v>#NAME?</v>
      </c>
      <c r="I624" s="26"/>
      <c r="J624" s="30"/>
      <c r="P624" s="57">
        <f t="shared" si="88"/>
        <v>0</v>
      </c>
      <c r="Q624" s="30">
        <f t="shared" si="89"/>
        <v>0</v>
      </c>
      <c r="U624" s="42" t="e">
        <f ca="1">IF($C624=$R$3, $A624,)</f>
        <v>#NAME?</v>
      </c>
      <c r="W624" s="43" t="e">
        <f t="shared" ca="1" si="90"/>
        <v>#NAME?</v>
      </c>
      <c r="X624" s="42" t="e">
        <f t="shared" ca="1" si="91"/>
        <v>#NAME?</v>
      </c>
      <c r="AH624" s="59"/>
      <c r="AS624" s="59"/>
      <c r="BD624" s="59"/>
      <c r="BO624" s="59"/>
      <c r="BZ624" s="59"/>
      <c r="CK624" s="59"/>
      <c r="CV624" s="59"/>
      <c r="DG624" s="59"/>
      <c r="DR624" s="59"/>
      <c r="EC624" s="59"/>
      <c r="EN624" s="59"/>
      <c r="EY624" s="59"/>
      <c r="FJ624" s="59"/>
      <c r="FU624" s="59"/>
      <c r="GF624" s="59"/>
      <c r="GQ624" s="59"/>
      <c r="HB624" s="59"/>
      <c r="HM624" s="59"/>
      <c r="HX624" s="59"/>
      <c r="II624" s="59"/>
      <c r="IT624" s="59"/>
      <c r="JE624" s="59"/>
      <c r="JP624" s="59"/>
      <c r="KA624" s="59"/>
      <c r="KL624" s="59"/>
      <c r="KW624" s="59"/>
      <c r="LH624" s="59"/>
      <c r="LS624" s="59"/>
      <c r="MD624" s="59"/>
      <c r="MO624" s="59"/>
      <c r="MZ624" s="59"/>
      <c r="NK624" s="59"/>
      <c r="NV624" s="59"/>
      <c r="OG624" s="59"/>
      <c r="OR624" s="59"/>
      <c r="PC624" s="59"/>
      <c r="PN624" s="59"/>
      <c r="PY624" s="59"/>
      <c r="QJ624" s="59"/>
      <c r="QU624" s="59"/>
      <c r="RF624" s="59"/>
      <c r="RQ624" s="59"/>
      <c r="SB624" s="59"/>
      <c r="SM624" s="59"/>
      <c r="SX624" s="59"/>
      <c r="TI624" s="59"/>
      <c r="TT624" s="59"/>
      <c r="UE624" s="59"/>
      <c r="UP624" s="59"/>
      <c r="VA624" s="59"/>
      <c r="VL624" s="59"/>
      <c r="VW624" s="59"/>
      <c r="WH624" s="59"/>
      <c r="WS624" s="59"/>
      <c r="XD624" s="59"/>
      <c r="XO624" s="59"/>
      <c r="XZ624" s="59"/>
      <c r="YK624" s="59"/>
      <c r="YV624" s="59"/>
      <c r="ZG624" s="59"/>
      <c r="ZR624" s="59"/>
      <c r="AAC624" s="59"/>
      <c r="AAN624" s="59"/>
      <c r="AAY624" s="59"/>
      <c r="ABJ624" s="59"/>
      <c r="ABU624" s="59"/>
      <c r="ACF624" s="59"/>
      <c r="ACQ624" s="59"/>
      <c r="ADB624" s="59"/>
      <c r="ADM624" s="59"/>
      <c r="ADX624" s="59"/>
      <c r="AEI624" s="59"/>
      <c r="AET624" s="59"/>
      <c r="AFE624" s="59"/>
      <c r="AFP624" s="59"/>
      <c r="AGA624" s="59"/>
      <c r="AGL624" s="59"/>
      <c r="AGW624" s="59"/>
      <c r="AHH624" s="59"/>
      <c r="AHS624" s="59"/>
      <c r="AID624" s="59"/>
      <c r="AIO624" s="59"/>
      <c r="AIZ624" s="59"/>
      <c r="AJK624" s="59"/>
      <c r="AJV624" s="59"/>
      <c r="AKG624" s="59"/>
      <c r="AKR624" s="59"/>
      <c r="ALC624" s="59"/>
      <c r="ALN624" s="59"/>
      <c r="ALY624" s="59"/>
      <c r="AMJ624" s="59"/>
      <c r="AMU624" s="59"/>
      <c r="ANF624" s="59"/>
      <c r="ANQ624" s="59"/>
      <c r="AOB624" s="59"/>
      <c r="AOM624" s="59"/>
      <c r="AOX624" s="59"/>
      <c r="API624" s="59"/>
      <c r="APT624" s="59"/>
      <c r="AQE624" s="59"/>
      <c r="AQP624" s="59"/>
      <c r="ARA624" s="59"/>
      <c r="ARL624" s="59"/>
      <c r="ARW624" s="59"/>
      <c r="ASH624" s="59"/>
      <c r="ASS624" s="59"/>
      <c r="ATD624" s="59"/>
      <c r="ATO624" s="59"/>
      <c r="ATZ624" s="59"/>
      <c r="AUK624" s="59"/>
      <c r="AUV624" s="59"/>
      <c r="AVG624" s="59"/>
      <c r="AVR624" s="59"/>
      <c r="AWC624" s="59"/>
      <c r="AWN624" s="59"/>
      <c r="AWY624" s="59"/>
      <c r="AXJ624" s="59"/>
      <c r="AXU624" s="59"/>
      <c r="AYF624" s="59"/>
      <c r="AYQ624" s="59"/>
      <c r="AZB624" s="59"/>
    </row>
    <row r="625" spans="1:1024 1035:1354" ht="18.75" customHeight="1" x14ac:dyDescent="0.25">
      <c r="A625" s="24">
        <f>'total Scrap'!A625</f>
        <v>0</v>
      </c>
      <c r="B625" s="29">
        <f>'total Scrap'!D625</f>
        <v>0</v>
      </c>
      <c r="C625" s="45">
        <f>'total Scrap'!E625</f>
        <v>0</v>
      </c>
      <c r="D625" s="8">
        <f>'total Scrap'!F625</f>
        <v>0</v>
      </c>
      <c r="E625" s="26">
        <f t="shared" ca="1" si="84"/>
        <v>1457</v>
      </c>
      <c r="F625" s="26">
        <f t="shared" si="85"/>
        <v>610</v>
      </c>
      <c r="G625" s="27">
        <f t="shared" ca="1" si="86"/>
        <v>43.571428571428569</v>
      </c>
      <c r="H625" s="26" t="e">
        <f t="shared" ca="1" si="87"/>
        <v>#NAME?</v>
      </c>
      <c r="I625" s="26"/>
      <c r="J625" s="30"/>
      <c r="P625" s="57">
        <f t="shared" si="88"/>
        <v>0</v>
      </c>
      <c r="Q625" s="30">
        <f t="shared" si="89"/>
        <v>0</v>
      </c>
      <c r="U625" s="42" t="e">
        <f ca="1">IF($C625=$R$3, $A625,)</f>
        <v>#NAME?</v>
      </c>
      <c r="W625" s="43" t="e">
        <f t="shared" ca="1" si="90"/>
        <v>#NAME?</v>
      </c>
      <c r="X625" s="42" t="e">
        <f t="shared" ca="1" si="91"/>
        <v>#NAME?</v>
      </c>
      <c r="AH625" s="59"/>
      <c r="AS625" s="59"/>
      <c r="BD625" s="59"/>
      <c r="BO625" s="59"/>
      <c r="BZ625" s="59"/>
      <c r="CK625" s="59"/>
      <c r="CV625" s="59"/>
      <c r="DG625" s="59"/>
      <c r="DR625" s="59"/>
      <c r="EC625" s="59"/>
      <c r="EN625" s="59"/>
      <c r="EY625" s="59"/>
      <c r="FJ625" s="59"/>
      <c r="FU625" s="59"/>
      <c r="GF625" s="59"/>
      <c r="GQ625" s="59"/>
      <c r="HB625" s="59"/>
      <c r="HM625" s="59"/>
      <c r="HX625" s="59"/>
      <c r="II625" s="59"/>
      <c r="IT625" s="59"/>
      <c r="JE625" s="59"/>
      <c r="JP625" s="59"/>
      <c r="KA625" s="59"/>
      <c r="KL625" s="59"/>
      <c r="KW625" s="59"/>
      <c r="LH625" s="59"/>
      <c r="LS625" s="59"/>
      <c r="MD625" s="59"/>
      <c r="MO625" s="59"/>
      <c r="MZ625" s="59"/>
      <c r="NK625" s="59"/>
      <c r="NV625" s="59"/>
      <c r="OG625" s="59"/>
      <c r="OR625" s="59"/>
      <c r="PC625" s="59"/>
      <c r="PN625" s="59"/>
      <c r="PY625" s="59"/>
      <c r="QJ625" s="59"/>
      <c r="QU625" s="59"/>
      <c r="RF625" s="59"/>
      <c r="RQ625" s="59"/>
      <c r="SB625" s="59"/>
      <c r="SM625" s="59"/>
      <c r="SX625" s="59"/>
      <c r="TI625" s="59"/>
      <c r="TT625" s="59"/>
      <c r="UE625" s="59"/>
      <c r="UP625" s="59"/>
      <c r="VA625" s="59"/>
      <c r="VL625" s="59"/>
      <c r="VW625" s="59"/>
      <c r="WH625" s="59"/>
      <c r="WS625" s="59"/>
      <c r="XD625" s="59"/>
      <c r="XO625" s="59"/>
      <c r="XZ625" s="59"/>
      <c r="YK625" s="59"/>
      <c r="YV625" s="59"/>
      <c r="ZG625" s="59"/>
      <c r="ZR625" s="59"/>
      <c r="AAC625" s="59"/>
      <c r="AAN625" s="59"/>
      <c r="AAY625" s="59"/>
      <c r="ABJ625" s="59"/>
      <c r="ABU625" s="59"/>
      <c r="ACF625" s="59"/>
      <c r="ACQ625" s="59"/>
      <c r="ADB625" s="59"/>
      <c r="ADM625" s="59"/>
      <c r="ADX625" s="59"/>
      <c r="AEI625" s="59"/>
      <c r="AET625" s="59"/>
      <c r="AFE625" s="59"/>
      <c r="AFP625" s="59"/>
      <c r="AGA625" s="59"/>
      <c r="AGL625" s="59"/>
      <c r="AGW625" s="59"/>
      <c r="AHH625" s="59"/>
      <c r="AHS625" s="59"/>
      <c r="AID625" s="59"/>
      <c r="AIO625" s="59"/>
      <c r="AIZ625" s="59"/>
      <c r="AJK625" s="59"/>
      <c r="AJV625" s="59"/>
      <c r="AKG625" s="59"/>
      <c r="AKR625" s="59"/>
      <c r="ALC625" s="59"/>
      <c r="ALN625" s="59"/>
      <c r="ALY625" s="59"/>
      <c r="AMJ625" s="59"/>
      <c r="AMU625" s="59"/>
      <c r="ANF625" s="59"/>
      <c r="ANQ625" s="59"/>
      <c r="AOB625" s="59"/>
      <c r="AOM625" s="59"/>
      <c r="AOX625" s="59"/>
      <c r="API625" s="59"/>
      <c r="APT625" s="59"/>
      <c r="AQE625" s="59"/>
      <c r="AQP625" s="59"/>
      <c r="ARA625" s="59"/>
      <c r="ARL625" s="59"/>
      <c r="ARW625" s="59"/>
      <c r="ASH625" s="59"/>
      <c r="ASS625" s="59"/>
      <c r="ATD625" s="59"/>
      <c r="ATO625" s="59"/>
      <c r="ATZ625" s="59"/>
      <c r="AUK625" s="59"/>
      <c r="AUV625" s="59"/>
      <c r="AVG625" s="59"/>
      <c r="AVR625" s="59"/>
      <c r="AWC625" s="59"/>
      <c r="AWN625" s="59"/>
      <c r="AWY625" s="59"/>
      <c r="AXJ625" s="59"/>
      <c r="AXU625" s="59"/>
      <c r="AYF625" s="59"/>
      <c r="AYQ625" s="59"/>
      <c r="AZB625" s="59"/>
    </row>
    <row r="626" spans="1:1024 1035:1354" ht="18.75" customHeight="1" x14ac:dyDescent="0.25">
      <c r="A626" s="24">
        <f>'total Scrap'!A626</f>
        <v>0</v>
      </c>
      <c r="B626" s="29">
        <f>'total Scrap'!D626</f>
        <v>0</v>
      </c>
      <c r="C626" s="45">
        <f>'total Scrap'!E626</f>
        <v>0</v>
      </c>
      <c r="D626" s="8">
        <f>'total Scrap'!F626</f>
        <v>0</v>
      </c>
      <c r="E626" s="26">
        <f t="shared" ca="1" si="84"/>
        <v>1457</v>
      </c>
      <c r="F626" s="26">
        <f t="shared" si="85"/>
        <v>610</v>
      </c>
      <c r="G626" s="27">
        <f t="shared" ca="1" si="86"/>
        <v>43.571428571428569</v>
      </c>
      <c r="H626" s="26" t="e">
        <f t="shared" ca="1" si="87"/>
        <v>#NAME?</v>
      </c>
      <c r="I626" s="26"/>
      <c r="J626" s="30"/>
      <c r="P626" s="57">
        <f t="shared" si="88"/>
        <v>0</v>
      </c>
      <c r="Q626" s="30">
        <f t="shared" si="89"/>
        <v>0</v>
      </c>
      <c r="U626" s="42" t="e">
        <f ca="1">IF($C626=$R$3, $A626,)</f>
        <v>#NAME?</v>
      </c>
      <c r="W626" s="43" t="e">
        <f t="shared" ca="1" si="90"/>
        <v>#NAME?</v>
      </c>
      <c r="X626" s="42" t="e">
        <f t="shared" ca="1" si="91"/>
        <v>#NAME?</v>
      </c>
      <c r="AH626" s="59"/>
      <c r="AS626" s="59"/>
      <c r="BD626" s="59"/>
      <c r="BO626" s="59"/>
      <c r="BZ626" s="59"/>
      <c r="CK626" s="59"/>
      <c r="CV626" s="59"/>
      <c r="DG626" s="59"/>
      <c r="DR626" s="59"/>
      <c r="EC626" s="59"/>
      <c r="EN626" s="59"/>
      <c r="EY626" s="59"/>
      <c r="FJ626" s="59"/>
      <c r="FU626" s="59"/>
      <c r="GF626" s="59"/>
      <c r="GQ626" s="59"/>
      <c r="HB626" s="59"/>
      <c r="HM626" s="59"/>
      <c r="HX626" s="59"/>
      <c r="II626" s="59"/>
      <c r="IT626" s="59"/>
      <c r="JE626" s="59"/>
      <c r="JP626" s="59"/>
      <c r="KA626" s="59"/>
      <c r="KL626" s="59"/>
      <c r="KW626" s="59"/>
      <c r="LH626" s="59"/>
      <c r="LS626" s="59"/>
      <c r="MD626" s="59"/>
      <c r="MO626" s="59"/>
      <c r="MZ626" s="59"/>
      <c r="NK626" s="59"/>
      <c r="NV626" s="59"/>
      <c r="OG626" s="59"/>
      <c r="OR626" s="59"/>
      <c r="PC626" s="59"/>
      <c r="PN626" s="59"/>
      <c r="PY626" s="59"/>
      <c r="QJ626" s="59"/>
      <c r="QU626" s="59"/>
      <c r="RF626" s="59"/>
      <c r="RQ626" s="59"/>
      <c r="SB626" s="59"/>
      <c r="SM626" s="59"/>
      <c r="SX626" s="59"/>
      <c r="TI626" s="59"/>
      <c r="TT626" s="59"/>
      <c r="UE626" s="59"/>
      <c r="UP626" s="59"/>
      <c r="VA626" s="59"/>
      <c r="VL626" s="59"/>
      <c r="VW626" s="59"/>
      <c r="WH626" s="59"/>
      <c r="WS626" s="59"/>
      <c r="XD626" s="59"/>
      <c r="XO626" s="59"/>
      <c r="XZ626" s="59"/>
      <c r="YK626" s="59"/>
      <c r="YV626" s="59"/>
      <c r="ZG626" s="59"/>
      <c r="ZR626" s="59"/>
      <c r="AAC626" s="59"/>
      <c r="AAN626" s="59"/>
      <c r="AAY626" s="59"/>
      <c r="ABJ626" s="59"/>
      <c r="ABU626" s="59"/>
      <c r="ACF626" s="59"/>
      <c r="ACQ626" s="59"/>
      <c r="ADB626" s="59"/>
      <c r="ADM626" s="59"/>
      <c r="ADX626" s="59"/>
      <c r="AEI626" s="59"/>
      <c r="AET626" s="59"/>
      <c r="AFE626" s="59"/>
      <c r="AFP626" s="59"/>
      <c r="AGA626" s="59"/>
      <c r="AGL626" s="59"/>
      <c r="AGW626" s="59"/>
      <c r="AHH626" s="59"/>
      <c r="AHS626" s="59"/>
      <c r="AID626" s="59"/>
      <c r="AIO626" s="59"/>
      <c r="AIZ626" s="59"/>
      <c r="AJK626" s="59"/>
      <c r="AJV626" s="59"/>
      <c r="AKG626" s="59"/>
      <c r="AKR626" s="59"/>
      <c r="ALC626" s="59"/>
      <c r="ALN626" s="59"/>
      <c r="ALY626" s="59"/>
      <c r="AMJ626" s="59"/>
      <c r="AMU626" s="59"/>
      <c r="ANF626" s="59"/>
      <c r="ANQ626" s="59"/>
      <c r="AOB626" s="59"/>
      <c r="AOM626" s="59"/>
      <c r="AOX626" s="59"/>
      <c r="API626" s="59"/>
      <c r="APT626" s="59"/>
      <c r="AQE626" s="59"/>
      <c r="AQP626" s="59"/>
      <c r="ARA626" s="59"/>
      <c r="ARL626" s="59"/>
      <c r="ARW626" s="59"/>
      <c r="ASH626" s="59"/>
      <c r="ASS626" s="59"/>
      <c r="ATD626" s="59"/>
      <c r="ATO626" s="59"/>
      <c r="ATZ626" s="59"/>
      <c r="AUK626" s="59"/>
      <c r="AUV626" s="59"/>
      <c r="AVG626" s="59"/>
      <c r="AVR626" s="59"/>
      <c r="AWC626" s="59"/>
      <c r="AWN626" s="59"/>
      <c r="AWY626" s="59"/>
      <c r="AXJ626" s="59"/>
      <c r="AXU626" s="59"/>
      <c r="AYF626" s="59"/>
      <c r="AYQ626" s="59"/>
      <c r="AZB626" s="59"/>
    </row>
    <row r="627" spans="1:1024 1035:1354" ht="18.75" customHeight="1" x14ac:dyDescent="0.25">
      <c r="A627" s="24">
        <f>'total Scrap'!A627</f>
        <v>0</v>
      </c>
      <c r="B627" s="29">
        <f>'total Scrap'!D627</f>
        <v>0</v>
      </c>
      <c r="C627" s="45">
        <f>'total Scrap'!E627</f>
        <v>0</v>
      </c>
      <c r="D627" s="8">
        <f>'total Scrap'!F627</f>
        <v>0</v>
      </c>
      <c r="E627" s="26">
        <f t="shared" ca="1" si="84"/>
        <v>1457</v>
      </c>
      <c r="F627" s="26">
        <f t="shared" si="85"/>
        <v>610</v>
      </c>
      <c r="G627" s="27">
        <f t="shared" ca="1" si="86"/>
        <v>43.571428571428569</v>
      </c>
      <c r="H627" s="26" t="e">
        <f t="shared" ca="1" si="87"/>
        <v>#NAME?</v>
      </c>
      <c r="I627" s="26"/>
      <c r="J627" s="30"/>
      <c r="P627" s="57">
        <f t="shared" si="88"/>
        <v>0</v>
      </c>
      <c r="Q627" s="30">
        <f t="shared" si="89"/>
        <v>0</v>
      </c>
      <c r="U627" s="42" t="e">
        <f ca="1">IF($C627=$R$3, $A627,)</f>
        <v>#NAME?</v>
      </c>
      <c r="W627" s="43" t="e">
        <f t="shared" ca="1" si="90"/>
        <v>#NAME?</v>
      </c>
      <c r="X627" s="42" t="e">
        <f t="shared" ca="1" si="91"/>
        <v>#NAME?</v>
      </c>
      <c r="AH627" s="59"/>
      <c r="AS627" s="59"/>
      <c r="BD627" s="59"/>
      <c r="BO627" s="59"/>
      <c r="BZ627" s="59"/>
      <c r="CK627" s="59"/>
      <c r="CV627" s="59"/>
      <c r="DG627" s="59"/>
      <c r="DR627" s="59"/>
      <c r="EC627" s="59"/>
      <c r="EN627" s="59"/>
      <c r="EY627" s="59"/>
      <c r="FJ627" s="59"/>
      <c r="FU627" s="59"/>
      <c r="GF627" s="59"/>
      <c r="GQ627" s="59"/>
      <c r="HB627" s="59"/>
      <c r="HM627" s="59"/>
      <c r="HX627" s="59"/>
      <c r="II627" s="59"/>
      <c r="IT627" s="59"/>
      <c r="JE627" s="59"/>
      <c r="JP627" s="59"/>
      <c r="KA627" s="59"/>
      <c r="KL627" s="59"/>
      <c r="KW627" s="59"/>
      <c r="LH627" s="59"/>
      <c r="LS627" s="59"/>
      <c r="MD627" s="59"/>
      <c r="MO627" s="59"/>
      <c r="MZ627" s="59"/>
      <c r="NK627" s="59"/>
      <c r="NV627" s="59"/>
      <c r="OG627" s="59"/>
      <c r="OR627" s="59"/>
      <c r="PC627" s="59"/>
      <c r="PN627" s="59"/>
      <c r="PY627" s="59"/>
      <c r="QJ627" s="59"/>
      <c r="QU627" s="59"/>
      <c r="RF627" s="59"/>
      <c r="RQ627" s="59"/>
      <c r="SB627" s="59"/>
      <c r="SM627" s="59"/>
      <c r="SX627" s="59"/>
      <c r="TI627" s="59"/>
      <c r="TT627" s="59"/>
      <c r="UE627" s="59"/>
      <c r="UP627" s="59"/>
      <c r="VA627" s="59"/>
      <c r="VL627" s="59"/>
      <c r="VW627" s="59"/>
      <c r="WH627" s="59"/>
      <c r="WS627" s="59"/>
      <c r="XD627" s="59"/>
      <c r="XO627" s="59"/>
      <c r="XZ627" s="59"/>
      <c r="YK627" s="59"/>
      <c r="YV627" s="59"/>
      <c r="ZG627" s="59"/>
      <c r="ZR627" s="59"/>
      <c r="AAC627" s="59"/>
      <c r="AAN627" s="59"/>
      <c r="AAY627" s="59"/>
      <c r="ABJ627" s="59"/>
      <c r="ABU627" s="59"/>
      <c r="ACF627" s="59"/>
      <c r="ACQ627" s="59"/>
      <c r="ADB627" s="59"/>
      <c r="ADM627" s="59"/>
      <c r="ADX627" s="59"/>
      <c r="AEI627" s="59"/>
      <c r="AET627" s="59"/>
      <c r="AFE627" s="59"/>
      <c r="AFP627" s="59"/>
      <c r="AGA627" s="59"/>
      <c r="AGL627" s="59"/>
      <c r="AGW627" s="59"/>
      <c r="AHH627" s="59"/>
      <c r="AHS627" s="59"/>
      <c r="AID627" s="59"/>
      <c r="AIO627" s="59"/>
      <c r="AIZ627" s="59"/>
      <c r="AJK627" s="59"/>
      <c r="AJV627" s="59"/>
      <c r="AKG627" s="59"/>
      <c r="AKR627" s="59"/>
      <c r="ALC627" s="59"/>
      <c r="ALN627" s="59"/>
      <c r="ALY627" s="59"/>
      <c r="AMJ627" s="59"/>
      <c r="AMU627" s="59"/>
      <c r="ANF627" s="59"/>
      <c r="ANQ627" s="59"/>
      <c r="AOB627" s="59"/>
      <c r="AOM627" s="59"/>
      <c r="AOX627" s="59"/>
      <c r="API627" s="59"/>
      <c r="APT627" s="59"/>
      <c r="AQE627" s="59"/>
      <c r="AQP627" s="59"/>
      <c r="ARA627" s="59"/>
      <c r="ARL627" s="59"/>
      <c r="ARW627" s="59"/>
      <c r="ASH627" s="59"/>
      <c r="ASS627" s="59"/>
      <c r="ATD627" s="59"/>
      <c r="ATO627" s="59"/>
      <c r="ATZ627" s="59"/>
      <c r="AUK627" s="59"/>
      <c r="AUV627" s="59"/>
      <c r="AVG627" s="59"/>
      <c r="AVR627" s="59"/>
      <c r="AWC627" s="59"/>
      <c r="AWN627" s="59"/>
      <c r="AWY627" s="59"/>
      <c r="AXJ627" s="59"/>
      <c r="AXU627" s="59"/>
      <c r="AYF627" s="59"/>
      <c r="AYQ627" s="59"/>
      <c r="AZB627" s="59"/>
    </row>
    <row r="628" spans="1:1024 1035:1354" ht="18.75" customHeight="1" x14ac:dyDescent="0.25">
      <c r="A628" s="24">
        <f>'total Scrap'!A628</f>
        <v>0</v>
      </c>
      <c r="B628" s="29">
        <f>'total Scrap'!D628</f>
        <v>0</v>
      </c>
      <c r="C628" s="45">
        <f>'total Scrap'!E628</f>
        <v>0</v>
      </c>
      <c r="D628" s="8">
        <f>'total Scrap'!F628</f>
        <v>0</v>
      </c>
      <c r="E628" s="26">
        <f t="shared" ca="1" si="84"/>
        <v>1457</v>
      </c>
      <c r="F628" s="26">
        <f t="shared" si="85"/>
        <v>610</v>
      </c>
      <c r="G628" s="27">
        <f t="shared" ca="1" si="86"/>
        <v>43.571428571428569</v>
      </c>
      <c r="H628" s="26" t="e">
        <f t="shared" ca="1" si="87"/>
        <v>#NAME?</v>
      </c>
      <c r="I628" s="26"/>
      <c r="J628" s="30"/>
      <c r="P628" s="57">
        <f t="shared" si="88"/>
        <v>0</v>
      </c>
      <c r="Q628" s="30">
        <f t="shared" si="89"/>
        <v>0</v>
      </c>
      <c r="U628" s="42" t="e">
        <f ca="1">IF($C628=$R$3, $A628,)</f>
        <v>#NAME?</v>
      </c>
      <c r="W628" s="43" t="e">
        <f t="shared" ca="1" si="90"/>
        <v>#NAME?</v>
      </c>
      <c r="X628" s="42" t="e">
        <f t="shared" ca="1" si="91"/>
        <v>#NAME?</v>
      </c>
      <c r="AH628" s="59"/>
      <c r="AS628" s="59"/>
      <c r="BD628" s="59"/>
      <c r="BO628" s="59"/>
      <c r="BZ628" s="59"/>
      <c r="CK628" s="59"/>
      <c r="CV628" s="59"/>
      <c r="DG628" s="59"/>
      <c r="DR628" s="59"/>
      <c r="EC628" s="59"/>
      <c r="EN628" s="59"/>
      <c r="EY628" s="59"/>
      <c r="FJ628" s="59"/>
      <c r="FU628" s="59"/>
      <c r="GF628" s="59"/>
      <c r="GQ628" s="59"/>
      <c r="HB628" s="59"/>
      <c r="HM628" s="59"/>
      <c r="HX628" s="59"/>
      <c r="II628" s="59"/>
      <c r="IT628" s="59"/>
      <c r="JE628" s="59"/>
      <c r="JP628" s="59"/>
      <c r="KA628" s="59"/>
      <c r="KL628" s="59"/>
      <c r="KW628" s="59"/>
      <c r="LH628" s="59"/>
      <c r="LS628" s="59"/>
      <c r="MD628" s="59"/>
      <c r="MO628" s="59"/>
      <c r="MZ628" s="59"/>
      <c r="NK628" s="59"/>
      <c r="NV628" s="59"/>
      <c r="OG628" s="59"/>
      <c r="OR628" s="59"/>
      <c r="PC628" s="59"/>
      <c r="PN628" s="59"/>
      <c r="PY628" s="59"/>
      <c r="QJ628" s="59"/>
      <c r="QU628" s="59"/>
      <c r="RF628" s="59"/>
      <c r="RQ628" s="59"/>
      <c r="SB628" s="59"/>
      <c r="SM628" s="59"/>
      <c r="SX628" s="59"/>
      <c r="TI628" s="59"/>
      <c r="TT628" s="59"/>
      <c r="UE628" s="59"/>
      <c r="UP628" s="59"/>
      <c r="VA628" s="59"/>
      <c r="VL628" s="59"/>
      <c r="VW628" s="59"/>
      <c r="WH628" s="59"/>
      <c r="WS628" s="59"/>
      <c r="XD628" s="59"/>
      <c r="XO628" s="59"/>
      <c r="XZ628" s="59"/>
      <c r="YK628" s="59"/>
      <c r="YV628" s="59"/>
      <c r="ZG628" s="59"/>
      <c r="ZR628" s="59"/>
      <c r="AAC628" s="59"/>
      <c r="AAN628" s="59"/>
      <c r="AAY628" s="59"/>
      <c r="ABJ628" s="59"/>
      <c r="ABU628" s="59"/>
      <c r="ACF628" s="59"/>
      <c r="ACQ628" s="59"/>
      <c r="ADB628" s="59"/>
      <c r="ADM628" s="59"/>
      <c r="ADX628" s="59"/>
      <c r="AEI628" s="59"/>
      <c r="AET628" s="59"/>
      <c r="AFE628" s="59"/>
      <c r="AFP628" s="59"/>
      <c r="AGA628" s="59"/>
      <c r="AGL628" s="59"/>
      <c r="AGW628" s="59"/>
      <c r="AHH628" s="59"/>
      <c r="AHS628" s="59"/>
      <c r="AID628" s="59"/>
      <c r="AIO628" s="59"/>
      <c r="AIZ628" s="59"/>
      <c r="AJK628" s="59"/>
      <c r="AJV628" s="59"/>
      <c r="AKG628" s="59"/>
      <c r="AKR628" s="59"/>
      <c r="ALC628" s="59"/>
      <c r="ALN628" s="59"/>
      <c r="ALY628" s="59"/>
      <c r="AMJ628" s="59"/>
      <c r="AMU628" s="59"/>
      <c r="ANF628" s="59"/>
      <c r="ANQ628" s="59"/>
      <c r="AOB628" s="59"/>
      <c r="AOM628" s="59"/>
      <c r="AOX628" s="59"/>
      <c r="API628" s="59"/>
      <c r="APT628" s="59"/>
      <c r="AQE628" s="59"/>
      <c r="AQP628" s="59"/>
      <c r="ARA628" s="59"/>
      <c r="ARL628" s="59"/>
      <c r="ARW628" s="59"/>
      <c r="ASH628" s="59"/>
      <c r="ASS628" s="59"/>
      <c r="ATD628" s="59"/>
      <c r="ATO628" s="59"/>
      <c r="ATZ628" s="59"/>
      <c r="AUK628" s="59"/>
      <c r="AUV628" s="59"/>
      <c r="AVG628" s="59"/>
      <c r="AVR628" s="59"/>
      <c r="AWC628" s="59"/>
      <c r="AWN628" s="59"/>
      <c r="AWY628" s="59"/>
      <c r="AXJ628" s="59"/>
      <c r="AXU628" s="59"/>
      <c r="AYF628" s="59"/>
      <c r="AYQ628" s="59"/>
      <c r="AZB628" s="59"/>
    </row>
    <row r="629" spans="1:1024 1035:1354" ht="18.75" customHeight="1" x14ac:dyDescent="0.25">
      <c r="A629" s="24">
        <f>'total Scrap'!A629</f>
        <v>0</v>
      </c>
      <c r="B629" s="29">
        <f>'total Scrap'!D629</f>
        <v>0</v>
      </c>
      <c r="C629" s="45">
        <f>'total Scrap'!E629</f>
        <v>0</v>
      </c>
      <c r="D629" s="8">
        <f>'total Scrap'!F629</f>
        <v>0</v>
      </c>
      <c r="E629" s="26">
        <f t="shared" ca="1" si="84"/>
        <v>1457</v>
      </c>
      <c r="F629" s="26">
        <f t="shared" si="85"/>
        <v>610</v>
      </c>
      <c r="G629" s="27">
        <f t="shared" ca="1" si="86"/>
        <v>43.571428571428569</v>
      </c>
      <c r="H629" s="26" t="e">
        <f t="shared" ca="1" si="87"/>
        <v>#NAME?</v>
      </c>
      <c r="I629" s="26"/>
      <c r="J629" s="30"/>
      <c r="P629" s="57">
        <f t="shared" si="88"/>
        <v>0</v>
      </c>
      <c r="Q629" s="30">
        <f t="shared" si="89"/>
        <v>0</v>
      </c>
      <c r="U629" s="42" t="e">
        <f ca="1">IF($C629=$R$3, $A629,)</f>
        <v>#NAME?</v>
      </c>
      <c r="W629" s="43" t="e">
        <f t="shared" ca="1" si="90"/>
        <v>#NAME?</v>
      </c>
      <c r="X629" s="42" t="e">
        <f t="shared" ca="1" si="91"/>
        <v>#NAME?</v>
      </c>
      <c r="AH629" s="59"/>
      <c r="AS629" s="59"/>
      <c r="BD629" s="59"/>
      <c r="BO629" s="59"/>
      <c r="BZ629" s="59"/>
      <c r="CK629" s="59"/>
      <c r="CV629" s="59"/>
      <c r="DG629" s="59"/>
      <c r="DR629" s="59"/>
      <c r="EC629" s="59"/>
      <c r="EN629" s="59"/>
      <c r="EY629" s="59"/>
      <c r="FJ629" s="59"/>
      <c r="FU629" s="59"/>
      <c r="GF629" s="59"/>
      <c r="GQ629" s="59"/>
      <c r="HB629" s="59"/>
      <c r="HM629" s="59"/>
      <c r="HX629" s="59"/>
      <c r="II629" s="59"/>
      <c r="IT629" s="59"/>
      <c r="JE629" s="59"/>
      <c r="JP629" s="59"/>
      <c r="KA629" s="59"/>
      <c r="KL629" s="59"/>
      <c r="KW629" s="59"/>
      <c r="LH629" s="59"/>
      <c r="LS629" s="59"/>
      <c r="MD629" s="59"/>
      <c r="MO629" s="59"/>
      <c r="MZ629" s="59"/>
      <c r="NK629" s="59"/>
      <c r="NV629" s="59"/>
      <c r="OG629" s="59"/>
      <c r="OR629" s="59"/>
      <c r="PC629" s="59"/>
      <c r="PN629" s="59"/>
      <c r="PY629" s="59"/>
      <c r="QJ629" s="59"/>
      <c r="QU629" s="59"/>
      <c r="RF629" s="59"/>
      <c r="RQ629" s="59"/>
      <c r="SB629" s="59"/>
      <c r="SM629" s="59"/>
      <c r="SX629" s="59"/>
      <c r="TI629" s="59"/>
      <c r="TT629" s="59"/>
      <c r="UE629" s="59"/>
      <c r="UP629" s="59"/>
      <c r="VA629" s="59"/>
      <c r="VL629" s="59"/>
      <c r="VW629" s="59"/>
      <c r="WH629" s="59"/>
      <c r="WS629" s="59"/>
      <c r="XD629" s="59"/>
      <c r="XO629" s="59"/>
      <c r="XZ629" s="59"/>
      <c r="YK629" s="59"/>
      <c r="YV629" s="59"/>
      <c r="ZG629" s="59"/>
      <c r="ZR629" s="59"/>
      <c r="AAC629" s="59"/>
      <c r="AAN629" s="59"/>
      <c r="AAY629" s="59"/>
      <c r="ABJ629" s="59"/>
      <c r="ABU629" s="59"/>
      <c r="ACF629" s="59"/>
      <c r="ACQ629" s="59"/>
      <c r="ADB629" s="59"/>
      <c r="ADM629" s="59"/>
      <c r="ADX629" s="59"/>
      <c r="AEI629" s="59"/>
      <c r="AET629" s="59"/>
      <c r="AFE629" s="59"/>
      <c r="AFP629" s="59"/>
      <c r="AGA629" s="59"/>
      <c r="AGL629" s="59"/>
      <c r="AGW629" s="59"/>
      <c r="AHH629" s="59"/>
      <c r="AHS629" s="59"/>
      <c r="AID629" s="59"/>
      <c r="AIO629" s="59"/>
      <c r="AIZ629" s="59"/>
      <c r="AJK629" s="59"/>
      <c r="AJV629" s="59"/>
      <c r="AKG629" s="59"/>
      <c r="AKR629" s="59"/>
      <c r="ALC629" s="59"/>
      <c r="ALN629" s="59"/>
      <c r="ALY629" s="59"/>
      <c r="AMJ629" s="59"/>
      <c r="AMU629" s="59"/>
      <c r="ANF629" s="59"/>
      <c r="ANQ629" s="59"/>
      <c r="AOB629" s="59"/>
      <c r="AOM629" s="59"/>
      <c r="AOX629" s="59"/>
      <c r="API629" s="59"/>
      <c r="APT629" s="59"/>
      <c r="AQE629" s="59"/>
      <c r="AQP629" s="59"/>
      <c r="ARA629" s="59"/>
      <c r="ARL629" s="59"/>
      <c r="ARW629" s="59"/>
      <c r="ASH629" s="59"/>
      <c r="ASS629" s="59"/>
      <c r="ATD629" s="59"/>
      <c r="ATO629" s="59"/>
      <c r="ATZ629" s="59"/>
      <c r="AUK629" s="59"/>
      <c r="AUV629" s="59"/>
      <c r="AVG629" s="59"/>
      <c r="AVR629" s="59"/>
      <c r="AWC629" s="59"/>
      <c r="AWN629" s="59"/>
      <c r="AWY629" s="59"/>
      <c r="AXJ629" s="59"/>
      <c r="AXU629" s="59"/>
      <c r="AYF629" s="59"/>
      <c r="AYQ629" s="59"/>
      <c r="AZB629" s="59"/>
    </row>
    <row r="630" spans="1:1024 1035:1354" ht="18.75" customHeight="1" x14ac:dyDescent="0.25">
      <c r="A630" s="24">
        <f>'total Scrap'!A630</f>
        <v>0</v>
      </c>
      <c r="B630" s="29">
        <f>'total Scrap'!D630</f>
        <v>0</v>
      </c>
      <c r="C630" s="45">
        <f>'total Scrap'!E630</f>
        <v>0</v>
      </c>
      <c r="D630" s="8">
        <f>'total Scrap'!F630</f>
        <v>0</v>
      </c>
      <c r="E630" s="26">
        <f t="shared" ca="1" si="84"/>
        <v>1457</v>
      </c>
      <c r="F630" s="26">
        <f t="shared" si="85"/>
        <v>610</v>
      </c>
      <c r="G630" s="27">
        <f t="shared" ca="1" si="86"/>
        <v>43.571428571428569</v>
      </c>
      <c r="H630" s="26" t="e">
        <f t="shared" ca="1" si="87"/>
        <v>#NAME?</v>
      </c>
      <c r="I630" s="26"/>
      <c r="J630" s="30"/>
      <c r="P630" s="57">
        <f t="shared" si="88"/>
        <v>0</v>
      </c>
      <c r="Q630" s="30">
        <f t="shared" si="89"/>
        <v>0</v>
      </c>
      <c r="U630" s="42" t="e">
        <f ca="1">IF($C630=$R$3, $A630,)</f>
        <v>#NAME?</v>
      </c>
      <c r="W630" s="43" t="e">
        <f t="shared" ca="1" si="90"/>
        <v>#NAME?</v>
      </c>
      <c r="X630" s="42" t="e">
        <f t="shared" ca="1" si="91"/>
        <v>#NAME?</v>
      </c>
      <c r="AH630" s="59"/>
      <c r="AS630" s="59"/>
      <c r="BD630" s="59"/>
      <c r="BO630" s="59"/>
      <c r="BZ630" s="59"/>
      <c r="CK630" s="59"/>
      <c r="CV630" s="59"/>
      <c r="DG630" s="59"/>
      <c r="DR630" s="59"/>
      <c r="EC630" s="59"/>
      <c r="EN630" s="59"/>
      <c r="EY630" s="59"/>
      <c r="FJ630" s="59"/>
      <c r="FU630" s="59"/>
      <c r="GF630" s="59"/>
      <c r="GQ630" s="59"/>
      <c r="HB630" s="59"/>
      <c r="HM630" s="59"/>
      <c r="HX630" s="59"/>
      <c r="II630" s="59"/>
      <c r="IT630" s="59"/>
      <c r="JE630" s="59"/>
      <c r="JP630" s="59"/>
      <c r="KA630" s="59"/>
      <c r="KL630" s="59"/>
      <c r="KW630" s="59"/>
      <c r="LH630" s="59"/>
      <c r="LS630" s="59"/>
      <c r="MD630" s="59"/>
      <c r="MO630" s="59"/>
      <c r="MZ630" s="59"/>
      <c r="NK630" s="59"/>
      <c r="NV630" s="59"/>
      <c r="OG630" s="59"/>
      <c r="OR630" s="59"/>
      <c r="PC630" s="59"/>
      <c r="PN630" s="59"/>
      <c r="PY630" s="59"/>
      <c r="QJ630" s="59"/>
      <c r="QU630" s="59"/>
      <c r="RF630" s="59"/>
      <c r="RQ630" s="59"/>
      <c r="SB630" s="59"/>
      <c r="SM630" s="59"/>
      <c r="SX630" s="59"/>
      <c r="TI630" s="59"/>
      <c r="TT630" s="59"/>
      <c r="UE630" s="59"/>
      <c r="UP630" s="59"/>
      <c r="VA630" s="59"/>
      <c r="VL630" s="59"/>
      <c r="VW630" s="59"/>
      <c r="WH630" s="59"/>
      <c r="WS630" s="59"/>
      <c r="XD630" s="59"/>
      <c r="XO630" s="59"/>
      <c r="XZ630" s="59"/>
      <c r="YK630" s="59"/>
      <c r="YV630" s="59"/>
      <c r="ZG630" s="59"/>
      <c r="ZR630" s="59"/>
      <c r="AAC630" s="59"/>
      <c r="AAN630" s="59"/>
      <c r="AAY630" s="59"/>
      <c r="ABJ630" s="59"/>
      <c r="ABU630" s="59"/>
      <c r="ACF630" s="59"/>
      <c r="ACQ630" s="59"/>
      <c r="ADB630" s="59"/>
      <c r="ADM630" s="59"/>
      <c r="ADX630" s="59"/>
      <c r="AEI630" s="59"/>
      <c r="AET630" s="59"/>
      <c r="AFE630" s="59"/>
      <c r="AFP630" s="59"/>
      <c r="AGA630" s="59"/>
      <c r="AGL630" s="59"/>
      <c r="AGW630" s="59"/>
      <c r="AHH630" s="59"/>
      <c r="AHS630" s="59"/>
      <c r="AID630" s="59"/>
      <c r="AIO630" s="59"/>
      <c r="AIZ630" s="59"/>
      <c r="AJK630" s="59"/>
      <c r="AJV630" s="59"/>
      <c r="AKG630" s="59"/>
      <c r="AKR630" s="59"/>
      <c r="ALC630" s="59"/>
      <c r="ALN630" s="59"/>
      <c r="ALY630" s="59"/>
      <c r="AMJ630" s="59"/>
      <c r="AMU630" s="59"/>
      <c r="ANF630" s="59"/>
      <c r="ANQ630" s="59"/>
      <c r="AOB630" s="59"/>
      <c r="AOM630" s="59"/>
      <c r="AOX630" s="59"/>
      <c r="API630" s="59"/>
      <c r="APT630" s="59"/>
      <c r="AQE630" s="59"/>
      <c r="AQP630" s="59"/>
      <c r="ARA630" s="59"/>
      <c r="ARL630" s="59"/>
      <c r="ARW630" s="59"/>
      <c r="ASH630" s="59"/>
      <c r="ASS630" s="59"/>
      <c r="ATD630" s="59"/>
      <c r="ATO630" s="59"/>
      <c r="ATZ630" s="59"/>
      <c r="AUK630" s="59"/>
      <c r="AUV630" s="59"/>
      <c r="AVG630" s="59"/>
      <c r="AVR630" s="59"/>
      <c r="AWC630" s="59"/>
      <c r="AWN630" s="59"/>
      <c r="AWY630" s="59"/>
      <c r="AXJ630" s="59"/>
      <c r="AXU630" s="59"/>
      <c r="AYF630" s="59"/>
      <c r="AYQ630" s="59"/>
      <c r="AZB630" s="59"/>
    </row>
    <row r="631" spans="1:1024 1035:1354" ht="18.75" customHeight="1" x14ac:dyDescent="0.25">
      <c r="A631" s="24">
        <f>'total Scrap'!A631</f>
        <v>0</v>
      </c>
      <c r="B631" s="29">
        <f>'total Scrap'!D631</f>
        <v>0</v>
      </c>
      <c r="C631" s="45">
        <f>'total Scrap'!E631</f>
        <v>0</v>
      </c>
      <c r="D631" s="8">
        <f>'total Scrap'!F631</f>
        <v>0</v>
      </c>
      <c r="E631" s="26">
        <f t="shared" ca="1" si="84"/>
        <v>1457</v>
      </c>
      <c r="F631" s="26">
        <f t="shared" si="85"/>
        <v>610</v>
      </c>
      <c r="G631" s="27">
        <f t="shared" ca="1" si="86"/>
        <v>43.571428571428569</v>
      </c>
      <c r="H631" s="26" t="e">
        <f t="shared" ca="1" si="87"/>
        <v>#NAME?</v>
      </c>
      <c r="I631" s="26"/>
      <c r="J631" s="30"/>
      <c r="P631" s="57">
        <f t="shared" si="88"/>
        <v>0</v>
      </c>
      <c r="Q631" s="30">
        <f t="shared" si="89"/>
        <v>0</v>
      </c>
      <c r="U631" s="42" t="e">
        <f ca="1">IF($C631=$R$3, $A631,)</f>
        <v>#NAME?</v>
      </c>
      <c r="W631" s="43" t="e">
        <f t="shared" ca="1" si="90"/>
        <v>#NAME?</v>
      </c>
      <c r="X631" s="42" t="e">
        <f t="shared" ca="1" si="91"/>
        <v>#NAME?</v>
      </c>
      <c r="AH631" s="59"/>
      <c r="AS631" s="59"/>
      <c r="BD631" s="59"/>
      <c r="BO631" s="59"/>
      <c r="BZ631" s="59"/>
      <c r="CK631" s="59"/>
      <c r="CV631" s="59"/>
      <c r="DG631" s="59"/>
      <c r="DR631" s="59"/>
      <c r="EC631" s="59"/>
      <c r="EN631" s="59"/>
      <c r="EY631" s="59"/>
      <c r="FJ631" s="59"/>
      <c r="FU631" s="59"/>
      <c r="GF631" s="59"/>
      <c r="GQ631" s="59"/>
      <c r="HB631" s="59"/>
      <c r="HM631" s="59"/>
      <c r="HX631" s="59"/>
      <c r="II631" s="59"/>
      <c r="IT631" s="59"/>
      <c r="JE631" s="59"/>
      <c r="JP631" s="59"/>
      <c r="KA631" s="59"/>
      <c r="KL631" s="59"/>
      <c r="KW631" s="59"/>
      <c r="LH631" s="59"/>
      <c r="LS631" s="59"/>
      <c r="MD631" s="59"/>
      <c r="MO631" s="59"/>
      <c r="MZ631" s="59"/>
      <c r="NK631" s="59"/>
      <c r="NV631" s="59"/>
      <c r="OG631" s="59"/>
      <c r="OR631" s="59"/>
      <c r="PC631" s="59"/>
      <c r="PN631" s="59"/>
      <c r="PY631" s="59"/>
      <c r="QJ631" s="59"/>
      <c r="QU631" s="59"/>
      <c r="RF631" s="59"/>
      <c r="RQ631" s="59"/>
      <c r="SB631" s="59"/>
      <c r="SM631" s="59"/>
      <c r="SX631" s="59"/>
      <c r="TI631" s="59"/>
      <c r="TT631" s="59"/>
      <c r="UE631" s="59"/>
      <c r="UP631" s="59"/>
      <c r="VA631" s="59"/>
      <c r="VL631" s="59"/>
      <c r="VW631" s="59"/>
      <c r="WH631" s="59"/>
      <c r="WS631" s="59"/>
      <c r="XD631" s="59"/>
      <c r="XO631" s="59"/>
      <c r="XZ631" s="59"/>
      <c r="YK631" s="59"/>
      <c r="YV631" s="59"/>
      <c r="ZG631" s="59"/>
      <c r="ZR631" s="59"/>
      <c r="AAC631" s="59"/>
      <c r="AAN631" s="59"/>
      <c r="AAY631" s="59"/>
      <c r="ABJ631" s="59"/>
      <c r="ABU631" s="59"/>
      <c r="ACF631" s="59"/>
      <c r="ACQ631" s="59"/>
      <c r="ADB631" s="59"/>
      <c r="ADM631" s="59"/>
      <c r="ADX631" s="59"/>
      <c r="AEI631" s="59"/>
      <c r="AET631" s="59"/>
      <c r="AFE631" s="59"/>
      <c r="AFP631" s="59"/>
      <c r="AGA631" s="59"/>
      <c r="AGL631" s="59"/>
      <c r="AGW631" s="59"/>
      <c r="AHH631" s="59"/>
      <c r="AHS631" s="59"/>
      <c r="AID631" s="59"/>
      <c r="AIO631" s="59"/>
      <c r="AIZ631" s="59"/>
      <c r="AJK631" s="59"/>
      <c r="AJV631" s="59"/>
      <c r="AKG631" s="59"/>
      <c r="AKR631" s="59"/>
      <c r="ALC631" s="59"/>
      <c r="ALN631" s="59"/>
      <c r="ALY631" s="59"/>
      <c r="AMJ631" s="59"/>
      <c r="AMU631" s="59"/>
      <c r="ANF631" s="59"/>
      <c r="ANQ631" s="59"/>
      <c r="AOB631" s="59"/>
      <c r="AOM631" s="59"/>
      <c r="AOX631" s="59"/>
      <c r="API631" s="59"/>
      <c r="APT631" s="59"/>
      <c r="AQE631" s="59"/>
      <c r="AQP631" s="59"/>
      <c r="ARA631" s="59"/>
      <c r="ARL631" s="59"/>
      <c r="ARW631" s="59"/>
      <c r="ASH631" s="59"/>
      <c r="ASS631" s="59"/>
      <c r="ATD631" s="59"/>
      <c r="ATO631" s="59"/>
      <c r="ATZ631" s="59"/>
      <c r="AUK631" s="59"/>
      <c r="AUV631" s="59"/>
      <c r="AVG631" s="59"/>
      <c r="AVR631" s="59"/>
      <c r="AWC631" s="59"/>
      <c r="AWN631" s="59"/>
      <c r="AWY631" s="59"/>
      <c r="AXJ631" s="59"/>
      <c r="AXU631" s="59"/>
      <c r="AYF631" s="59"/>
      <c r="AYQ631" s="59"/>
      <c r="AZB631" s="59"/>
    </row>
    <row r="632" spans="1:1024 1035:1354" ht="18.75" customHeight="1" x14ac:dyDescent="0.25">
      <c r="A632" s="24">
        <f>'total Scrap'!A632</f>
        <v>0</v>
      </c>
      <c r="B632" s="29">
        <f>'total Scrap'!D632</f>
        <v>0</v>
      </c>
      <c r="C632" s="45">
        <f>'total Scrap'!E632</f>
        <v>0</v>
      </c>
      <c r="D632" s="8">
        <f>'total Scrap'!F632</f>
        <v>0</v>
      </c>
      <c r="E632" s="26">
        <f t="shared" ca="1" si="84"/>
        <v>1457</v>
      </c>
      <c r="F632" s="26">
        <f t="shared" si="85"/>
        <v>610</v>
      </c>
      <c r="G632" s="27">
        <f t="shared" ca="1" si="86"/>
        <v>43.571428571428569</v>
      </c>
      <c r="H632" s="26" t="e">
        <f t="shared" ca="1" si="87"/>
        <v>#NAME?</v>
      </c>
      <c r="I632" s="26"/>
      <c r="J632" s="30"/>
      <c r="P632" s="57">
        <f t="shared" si="88"/>
        <v>0</v>
      </c>
      <c r="Q632" s="30">
        <f t="shared" si="89"/>
        <v>0</v>
      </c>
      <c r="U632" s="42" t="e">
        <f ca="1">IF($C632=$R$3, $A632,)</f>
        <v>#NAME?</v>
      </c>
      <c r="W632" s="43" t="e">
        <f t="shared" ca="1" si="90"/>
        <v>#NAME?</v>
      </c>
      <c r="X632" s="42" t="e">
        <f t="shared" ca="1" si="91"/>
        <v>#NAME?</v>
      </c>
      <c r="AH632" s="59"/>
      <c r="AS632" s="59"/>
      <c r="BD632" s="59"/>
      <c r="BO632" s="59"/>
      <c r="BZ632" s="59"/>
      <c r="CK632" s="59"/>
      <c r="CV632" s="59"/>
      <c r="DG632" s="59"/>
      <c r="DR632" s="59"/>
      <c r="EC632" s="59"/>
      <c r="EN632" s="59"/>
      <c r="EY632" s="59"/>
      <c r="FJ632" s="59"/>
      <c r="FU632" s="59"/>
      <c r="GF632" s="59"/>
      <c r="GQ632" s="59"/>
      <c r="HB632" s="59"/>
      <c r="HM632" s="59"/>
      <c r="HX632" s="59"/>
      <c r="II632" s="59"/>
      <c r="IT632" s="59"/>
      <c r="JE632" s="59"/>
      <c r="JP632" s="59"/>
      <c r="KA632" s="59"/>
      <c r="KL632" s="59"/>
      <c r="KW632" s="59"/>
      <c r="LH632" s="59"/>
      <c r="LS632" s="59"/>
      <c r="MD632" s="59"/>
      <c r="MO632" s="59"/>
      <c r="MZ632" s="59"/>
      <c r="NK632" s="59"/>
      <c r="NV632" s="59"/>
      <c r="OG632" s="59"/>
      <c r="OR632" s="59"/>
      <c r="PC632" s="59"/>
      <c r="PN632" s="59"/>
      <c r="PY632" s="59"/>
      <c r="QJ632" s="59"/>
      <c r="QU632" s="59"/>
      <c r="RF632" s="59"/>
      <c r="RQ632" s="59"/>
      <c r="SB632" s="59"/>
      <c r="SM632" s="59"/>
      <c r="SX632" s="59"/>
      <c r="TI632" s="59"/>
      <c r="TT632" s="59"/>
      <c r="UE632" s="59"/>
      <c r="UP632" s="59"/>
      <c r="VA632" s="59"/>
      <c r="VL632" s="59"/>
      <c r="VW632" s="59"/>
      <c r="WH632" s="59"/>
      <c r="WS632" s="59"/>
      <c r="XD632" s="59"/>
      <c r="XO632" s="59"/>
      <c r="XZ632" s="59"/>
      <c r="YK632" s="59"/>
      <c r="YV632" s="59"/>
      <c r="ZG632" s="59"/>
      <c r="ZR632" s="59"/>
      <c r="AAC632" s="59"/>
      <c r="AAN632" s="59"/>
      <c r="AAY632" s="59"/>
      <c r="ABJ632" s="59"/>
      <c r="ABU632" s="59"/>
      <c r="ACF632" s="59"/>
      <c r="ACQ632" s="59"/>
      <c r="ADB632" s="59"/>
      <c r="ADM632" s="59"/>
      <c r="ADX632" s="59"/>
      <c r="AEI632" s="59"/>
      <c r="AET632" s="59"/>
      <c r="AFE632" s="59"/>
      <c r="AFP632" s="59"/>
      <c r="AGA632" s="59"/>
      <c r="AGL632" s="59"/>
      <c r="AGW632" s="59"/>
      <c r="AHH632" s="59"/>
      <c r="AHS632" s="59"/>
      <c r="AID632" s="59"/>
      <c r="AIO632" s="59"/>
      <c r="AIZ632" s="59"/>
      <c r="AJK632" s="59"/>
      <c r="AJV632" s="59"/>
      <c r="AKG632" s="59"/>
      <c r="AKR632" s="59"/>
      <c r="ALC632" s="59"/>
      <c r="ALN632" s="59"/>
      <c r="ALY632" s="59"/>
      <c r="AMJ632" s="59"/>
      <c r="AMU632" s="59"/>
      <c r="ANF632" s="59"/>
      <c r="ANQ632" s="59"/>
      <c r="AOB632" s="59"/>
      <c r="AOM632" s="59"/>
      <c r="AOX632" s="59"/>
      <c r="API632" s="59"/>
      <c r="APT632" s="59"/>
      <c r="AQE632" s="59"/>
      <c r="AQP632" s="59"/>
      <c r="ARA632" s="59"/>
      <c r="ARL632" s="59"/>
      <c r="ARW632" s="59"/>
      <c r="ASH632" s="59"/>
      <c r="ASS632" s="59"/>
      <c r="ATD632" s="59"/>
      <c r="ATO632" s="59"/>
      <c r="ATZ632" s="59"/>
      <c r="AUK632" s="59"/>
      <c r="AUV632" s="59"/>
      <c r="AVG632" s="59"/>
      <c r="AVR632" s="59"/>
      <c r="AWC632" s="59"/>
      <c r="AWN632" s="59"/>
      <c r="AWY632" s="59"/>
      <c r="AXJ632" s="59"/>
      <c r="AXU632" s="59"/>
      <c r="AYF632" s="59"/>
      <c r="AYQ632" s="59"/>
      <c r="AZB632" s="59"/>
    </row>
    <row r="633" spans="1:1024 1035:1354" ht="18.75" customHeight="1" x14ac:dyDescent="0.25">
      <c r="A633" s="24">
        <f>'total Scrap'!A633</f>
        <v>0</v>
      </c>
      <c r="B633" s="29">
        <f>'total Scrap'!D633</f>
        <v>0</v>
      </c>
      <c r="C633" s="45">
        <f>'total Scrap'!E633</f>
        <v>0</v>
      </c>
      <c r="D633" s="8">
        <f>'total Scrap'!F633</f>
        <v>0</v>
      </c>
      <c r="E633" s="26">
        <f t="shared" ca="1" si="84"/>
        <v>1457</v>
      </c>
      <c r="F633" s="26">
        <f t="shared" si="85"/>
        <v>610</v>
      </c>
      <c r="G633" s="27">
        <f t="shared" ca="1" si="86"/>
        <v>43.571428571428569</v>
      </c>
      <c r="H633" s="26" t="e">
        <f t="shared" ca="1" si="87"/>
        <v>#NAME?</v>
      </c>
      <c r="I633" s="26"/>
      <c r="J633" s="30"/>
      <c r="P633" s="57">
        <f t="shared" si="88"/>
        <v>0</v>
      </c>
      <c r="Q633" s="30">
        <f t="shared" si="89"/>
        <v>0</v>
      </c>
      <c r="U633" s="42" t="e">
        <f ca="1">IF($C633=$R$3, $A633,)</f>
        <v>#NAME?</v>
      </c>
      <c r="W633" s="43" t="e">
        <f t="shared" ca="1" si="90"/>
        <v>#NAME?</v>
      </c>
      <c r="X633" s="42" t="e">
        <f t="shared" ca="1" si="91"/>
        <v>#NAME?</v>
      </c>
      <c r="AH633" s="59"/>
      <c r="AS633" s="59"/>
      <c r="BD633" s="59"/>
      <c r="BO633" s="59"/>
      <c r="BZ633" s="59"/>
      <c r="CK633" s="59"/>
      <c r="CV633" s="59"/>
      <c r="DG633" s="59"/>
      <c r="DR633" s="59"/>
      <c r="EC633" s="59"/>
      <c r="EN633" s="59"/>
      <c r="EY633" s="59"/>
      <c r="FJ633" s="59"/>
      <c r="FU633" s="59"/>
      <c r="GF633" s="59"/>
      <c r="GQ633" s="59"/>
      <c r="HB633" s="59"/>
      <c r="HM633" s="59"/>
      <c r="HX633" s="59"/>
      <c r="II633" s="59"/>
      <c r="IT633" s="59"/>
      <c r="JE633" s="59"/>
      <c r="JP633" s="59"/>
      <c r="KA633" s="59"/>
      <c r="KL633" s="59"/>
      <c r="KW633" s="59"/>
      <c r="LH633" s="59"/>
      <c r="LS633" s="59"/>
      <c r="MD633" s="59"/>
      <c r="MO633" s="59"/>
      <c r="MZ633" s="59"/>
      <c r="NK633" s="59"/>
      <c r="NV633" s="59"/>
      <c r="OG633" s="59"/>
      <c r="OR633" s="59"/>
      <c r="PC633" s="59"/>
      <c r="PN633" s="59"/>
      <c r="PY633" s="59"/>
      <c r="QJ633" s="59"/>
      <c r="QU633" s="59"/>
      <c r="RF633" s="59"/>
      <c r="RQ633" s="59"/>
      <c r="SB633" s="59"/>
      <c r="SM633" s="59"/>
      <c r="SX633" s="59"/>
      <c r="TI633" s="59"/>
      <c r="TT633" s="59"/>
      <c r="UE633" s="59"/>
      <c r="UP633" s="59"/>
      <c r="VA633" s="59"/>
      <c r="VL633" s="59"/>
      <c r="VW633" s="59"/>
      <c r="WH633" s="59"/>
      <c r="WS633" s="59"/>
      <c r="XD633" s="59"/>
      <c r="XO633" s="59"/>
      <c r="XZ633" s="59"/>
      <c r="YK633" s="59"/>
      <c r="YV633" s="59"/>
      <c r="ZG633" s="59"/>
      <c r="ZR633" s="59"/>
      <c r="AAC633" s="59"/>
      <c r="AAN633" s="59"/>
      <c r="AAY633" s="59"/>
      <c r="ABJ633" s="59"/>
      <c r="ABU633" s="59"/>
      <c r="ACF633" s="59"/>
      <c r="ACQ633" s="59"/>
      <c r="ADB633" s="59"/>
      <c r="ADM633" s="59"/>
      <c r="ADX633" s="59"/>
      <c r="AEI633" s="59"/>
      <c r="AET633" s="59"/>
      <c r="AFE633" s="59"/>
      <c r="AFP633" s="59"/>
      <c r="AGA633" s="59"/>
      <c r="AGL633" s="59"/>
      <c r="AGW633" s="59"/>
      <c r="AHH633" s="59"/>
      <c r="AHS633" s="59"/>
      <c r="AID633" s="59"/>
      <c r="AIO633" s="59"/>
      <c r="AIZ633" s="59"/>
      <c r="AJK633" s="59"/>
      <c r="AJV633" s="59"/>
      <c r="AKG633" s="59"/>
      <c r="AKR633" s="59"/>
      <c r="ALC633" s="59"/>
      <c r="ALN633" s="59"/>
      <c r="ALY633" s="59"/>
      <c r="AMJ633" s="59"/>
      <c r="AMU633" s="59"/>
      <c r="ANF633" s="59"/>
      <c r="ANQ633" s="59"/>
      <c r="AOB633" s="59"/>
      <c r="AOM633" s="59"/>
      <c r="AOX633" s="59"/>
      <c r="API633" s="59"/>
      <c r="APT633" s="59"/>
      <c r="AQE633" s="59"/>
      <c r="AQP633" s="59"/>
      <c r="ARA633" s="59"/>
      <c r="ARL633" s="59"/>
      <c r="ARW633" s="59"/>
      <c r="ASH633" s="59"/>
      <c r="ASS633" s="59"/>
      <c r="ATD633" s="59"/>
      <c r="ATO633" s="59"/>
      <c r="ATZ633" s="59"/>
      <c r="AUK633" s="59"/>
      <c r="AUV633" s="59"/>
      <c r="AVG633" s="59"/>
      <c r="AVR633" s="59"/>
      <c r="AWC633" s="59"/>
      <c r="AWN633" s="59"/>
      <c r="AWY633" s="59"/>
      <c r="AXJ633" s="59"/>
      <c r="AXU633" s="59"/>
      <c r="AYF633" s="59"/>
      <c r="AYQ633" s="59"/>
      <c r="AZB633" s="59"/>
    </row>
    <row r="634" spans="1:1024 1035:1354" ht="18.75" customHeight="1" x14ac:dyDescent="0.25">
      <c r="A634" s="24">
        <f>'total Scrap'!A634</f>
        <v>0</v>
      </c>
      <c r="B634" s="29">
        <f>'total Scrap'!D634</f>
        <v>0</v>
      </c>
      <c r="C634" s="45">
        <f>'total Scrap'!E634</f>
        <v>0</v>
      </c>
      <c r="D634" s="8">
        <f>'total Scrap'!F634</f>
        <v>0</v>
      </c>
      <c r="E634" s="26">
        <f t="shared" ca="1" si="84"/>
        <v>1457</v>
      </c>
      <c r="F634" s="26">
        <f t="shared" si="85"/>
        <v>610</v>
      </c>
      <c r="G634" s="27">
        <f t="shared" ca="1" si="86"/>
        <v>43.571428571428569</v>
      </c>
      <c r="H634" s="26" t="e">
        <f t="shared" ca="1" si="87"/>
        <v>#NAME?</v>
      </c>
      <c r="I634" s="26"/>
      <c r="J634" s="30"/>
      <c r="P634" s="57">
        <f t="shared" si="88"/>
        <v>0</v>
      </c>
      <c r="Q634" s="30">
        <f t="shared" si="89"/>
        <v>0</v>
      </c>
      <c r="U634" s="42" t="e">
        <f ca="1">IF($C634=$R$3, $A634,)</f>
        <v>#NAME?</v>
      </c>
      <c r="W634" s="43" t="e">
        <f t="shared" ca="1" si="90"/>
        <v>#NAME?</v>
      </c>
      <c r="X634" s="42" t="e">
        <f t="shared" ca="1" si="91"/>
        <v>#NAME?</v>
      </c>
      <c r="AH634" s="59"/>
      <c r="AS634" s="59"/>
      <c r="BD634" s="59"/>
      <c r="BO634" s="59"/>
      <c r="BZ634" s="59"/>
      <c r="CK634" s="59"/>
      <c r="CV634" s="59"/>
      <c r="DG634" s="59"/>
      <c r="DR634" s="59"/>
      <c r="EC634" s="59"/>
      <c r="EN634" s="59"/>
      <c r="EY634" s="59"/>
      <c r="FJ634" s="59"/>
      <c r="FU634" s="59"/>
      <c r="GF634" s="59"/>
      <c r="GQ634" s="59"/>
      <c r="HB634" s="59"/>
      <c r="HM634" s="59"/>
      <c r="HX634" s="59"/>
      <c r="II634" s="59"/>
      <c r="IT634" s="59"/>
      <c r="JE634" s="59"/>
      <c r="JP634" s="59"/>
      <c r="KA634" s="59"/>
      <c r="KL634" s="59"/>
      <c r="KW634" s="59"/>
      <c r="LH634" s="59"/>
      <c r="LS634" s="59"/>
      <c r="MD634" s="59"/>
      <c r="MO634" s="59"/>
      <c r="MZ634" s="59"/>
      <c r="NK634" s="59"/>
      <c r="NV634" s="59"/>
      <c r="OG634" s="59"/>
      <c r="OR634" s="59"/>
      <c r="PC634" s="59"/>
      <c r="PN634" s="59"/>
      <c r="PY634" s="59"/>
      <c r="QJ634" s="59"/>
      <c r="QU634" s="59"/>
      <c r="RF634" s="59"/>
      <c r="RQ634" s="59"/>
      <c r="SB634" s="59"/>
      <c r="SM634" s="59"/>
      <c r="SX634" s="59"/>
      <c r="TI634" s="59"/>
      <c r="TT634" s="59"/>
      <c r="UE634" s="59"/>
      <c r="UP634" s="59"/>
      <c r="VA634" s="59"/>
      <c r="VL634" s="59"/>
      <c r="VW634" s="59"/>
      <c r="WH634" s="59"/>
      <c r="WS634" s="59"/>
      <c r="XD634" s="59"/>
      <c r="XO634" s="59"/>
      <c r="XZ634" s="59"/>
      <c r="YK634" s="59"/>
      <c r="YV634" s="59"/>
      <c r="ZG634" s="59"/>
      <c r="ZR634" s="59"/>
      <c r="AAC634" s="59"/>
      <c r="AAN634" s="59"/>
      <c r="AAY634" s="59"/>
      <c r="ABJ634" s="59"/>
      <c r="ABU634" s="59"/>
      <c r="ACF634" s="59"/>
      <c r="ACQ634" s="59"/>
      <c r="ADB634" s="59"/>
      <c r="ADM634" s="59"/>
      <c r="ADX634" s="59"/>
      <c r="AEI634" s="59"/>
      <c r="AET634" s="59"/>
      <c r="AFE634" s="59"/>
      <c r="AFP634" s="59"/>
      <c r="AGA634" s="59"/>
      <c r="AGL634" s="59"/>
      <c r="AGW634" s="59"/>
      <c r="AHH634" s="59"/>
      <c r="AHS634" s="59"/>
      <c r="AID634" s="59"/>
      <c r="AIO634" s="59"/>
      <c r="AIZ634" s="59"/>
      <c r="AJK634" s="59"/>
      <c r="AJV634" s="59"/>
      <c r="AKG634" s="59"/>
      <c r="AKR634" s="59"/>
      <c r="ALC634" s="59"/>
      <c r="ALN634" s="59"/>
      <c r="ALY634" s="59"/>
      <c r="AMJ634" s="59"/>
      <c r="AMU634" s="59"/>
      <c r="ANF634" s="59"/>
      <c r="ANQ634" s="59"/>
      <c r="AOB634" s="59"/>
      <c r="AOM634" s="59"/>
      <c r="AOX634" s="59"/>
      <c r="API634" s="59"/>
      <c r="APT634" s="59"/>
      <c r="AQE634" s="59"/>
      <c r="AQP634" s="59"/>
      <c r="ARA634" s="59"/>
      <c r="ARL634" s="59"/>
      <c r="ARW634" s="59"/>
      <c r="ASH634" s="59"/>
      <c r="ASS634" s="59"/>
      <c r="ATD634" s="59"/>
      <c r="ATO634" s="59"/>
      <c r="ATZ634" s="59"/>
      <c r="AUK634" s="59"/>
      <c r="AUV634" s="59"/>
      <c r="AVG634" s="59"/>
      <c r="AVR634" s="59"/>
      <c r="AWC634" s="59"/>
      <c r="AWN634" s="59"/>
      <c r="AWY634" s="59"/>
      <c r="AXJ634" s="59"/>
      <c r="AXU634" s="59"/>
      <c r="AYF634" s="59"/>
      <c r="AYQ634" s="59"/>
      <c r="AZB634" s="59"/>
    </row>
    <row r="635" spans="1:1024 1035:1354" ht="18.75" customHeight="1" x14ac:dyDescent="0.25">
      <c r="A635" s="24">
        <f>'total Scrap'!A635</f>
        <v>0</v>
      </c>
      <c r="B635" s="29">
        <f>'total Scrap'!D635</f>
        <v>0</v>
      </c>
      <c r="C635" s="45">
        <f>'total Scrap'!E635</f>
        <v>0</v>
      </c>
      <c r="D635" s="8">
        <f>'total Scrap'!F635</f>
        <v>0</v>
      </c>
      <c r="E635" s="26">
        <f t="shared" ca="1" si="84"/>
        <v>1457</v>
      </c>
      <c r="F635" s="26">
        <f t="shared" si="85"/>
        <v>610</v>
      </c>
      <c r="G635" s="27">
        <f t="shared" ca="1" si="86"/>
        <v>43.571428571428569</v>
      </c>
      <c r="H635" s="26" t="e">
        <f t="shared" ca="1" si="87"/>
        <v>#NAME?</v>
      </c>
      <c r="I635" s="26"/>
      <c r="J635" s="30"/>
      <c r="P635" s="57">
        <f t="shared" si="88"/>
        <v>0</v>
      </c>
      <c r="Q635" s="30">
        <f t="shared" si="89"/>
        <v>0</v>
      </c>
      <c r="U635" s="42" t="e">
        <f ca="1">IF($C635=$R$3, $A635,)</f>
        <v>#NAME?</v>
      </c>
      <c r="W635" s="43" t="e">
        <f t="shared" ca="1" si="90"/>
        <v>#NAME?</v>
      </c>
      <c r="X635" s="42" t="e">
        <f t="shared" ca="1" si="91"/>
        <v>#NAME?</v>
      </c>
      <c r="AH635" s="59"/>
      <c r="AS635" s="59"/>
      <c r="BD635" s="59"/>
      <c r="BO635" s="59"/>
      <c r="BZ635" s="59"/>
      <c r="CK635" s="59"/>
      <c r="CV635" s="59"/>
      <c r="DG635" s="59"/>
      <c r="DR635" s="59"/>
      <c r="EC635" s="59"/>
      <c r="EN635" s="59"/>
      <c r="EY635" s="59"/>
      <c r="FJ635" s="59"/>
      <c r="FU635" s="59"/>
      <c r="GF635" s="59"/>
      <c r="GQ635" s="59"/>
      <c r="HB635" s="59"/>
      <c r="HM635" s="59"/>
      <c r="HX635" s="59"/>
      <c r="II635" s="59"/>
      <c r="IT635" s="59"/>
      <c r="JE635" s="59"/>
      <c r="JP635" s="59"/>
      <c r="KA635" s="59"/>
      <c r="KL635" s="59"/>
      <c r="KW635" s="59"/>
      <c r="LH635" s="59"/>
      <c r="LS635" s="59"/>
      <c r="MD635" s="59"/>
      <c r="MO635" s="59"/>
      <c r="MZ635" s="59"/>
      <c r="NK635" s="59"/>
      <c r="NV635" s="59"/>
      <c r="OG635" s="59"/>
      <c r="OR635" s="59"/>
      <c r="PC635" s="59"/>
      <c r="PN635" s="59"/>
      <c r="PY635" s="59"/>
      <c r="QJ635" s="59"/>
      <c r="QU635" s="59"/>
      <c r="RF635" s="59"/>
      <c r="RQ635" s="59"/>
      <c r="SB635" s="59"/>
      <c r="SM635" s="59"/>
      <c r="SX635" s="59"/>
      <c r="TI635" s="59"/>
      <c r="TT635" s="59"/>
      <c r="UE635" s="59"/>
      <c r="UP635" s="59"/>
      <c r="VA635" s="59"/>
      <c r="VL635" s="59"/>
      <c r="VW635" s="59"/>
      <c r="WH635" s="59"/>
      <c r="WS635" s="59"/>
      <c r="XD635" s="59"/>
      <c r="XO635" s="59"/>
      <c r="XZ635" s="59"/>
      <c r="YK635" s="59"/>
      <c r="YV635" s="59"/>
      <c r="ZG635" s="59"/>
      <c r="ZR635" s="59"/>
      <c r="AAC635" s="59"/>
      <c r="AAN635" s="59"/>
      <c r="AAY635" s="59"/>
      <c r="ABJ635" s="59"/>
      <c r="ABU635" s="59"/>
      <c r="ACF635" s="59"/>
      <c r="ACQ635" s="59"/>
      <c r="ADB635" s="59"/>
      <c r="ADM635" s="59"/>
      <c r="ADX635" s="59"/>
      <c r="AEI635" s="59"/>
      <c r="AET635" s="59"/>
      <c r="AFE635" s="59"/>
      <c r="AFP635" s="59"/>
      <c r="AGA635" s="59"/>
      <c r="AGL635" s="59"/>
      <c r="AGW635" s="59"/>
      <c r="AHH635" s="59"/>
      <c r="AHS635" s="59"/>
      <c r="AID635" s="59"/>
      <c r="AIO635" s="59"/>
      <c r="AIZ635" s="59"/>
      <c r="AJK635" s="59"/>
      <c r="AJV635" s="59"/>
      <c r="AKG635" s="59"/>
      <c r="AKR635" s="59"/>
      <c r="ALC635" s="59"/>
      <c r="ALN635" s="59"/>
      <c r="ALY635" s="59"/>
      <c r="AMJ635" s="59"/>
      <c r="AMU635" s="59"/>
      <c r="ANF635" s="59"/>
      <c r="ANQ635" s="59"/>
      <c r="AOB635" s="59"/>
      <c r="AOM635" s="59"/>
      <c r="AOX635" s="59"/>
      <c r="API635" s="59"/>
      <c r="APT635" s="59"/>
      <c r="AQE635" s="59"/>
      <c r="AQP635" s="59"/>
      <c r="ARA635" s="59"/>
      <c r="ARL635" s="59"/>
      <c r="ARW635" s="59"/>
      <c r="ASH635" s="59"/>
      <c r="ASS635" s="59"/>
      <c r="ATD635" s="59"/>
      <c r="ATO635" s="59"/>
      <c r="ATZ635" s="59"/>
      <c r="AUK635" s="59"/>
      <c r="AUV635" s="59"/>
      <c r="AVG635" s="59"/>
      <c r="AVR635" s="59"/>
      <c r="AWC635" s="59"/>
      <c r="AWN635" s="59"/>
      <c r="AWY635" s="59"/>
      <c r="AXJ635" s="59"/>
      <c r="AXU635" s="59"/>
      <c r="AYF635" s="59"/>
      <c r="AYQ635" s="59"/>
      <c r="AZB635" s="59"/>
    </row>
    <row r="636" spans="1:1024 1035:1354" ht="18.75" customHeight="1" x14ac:dyDescent="0.25">
      <c r="A636" s="24">
        <f>'total Scrap'!A636</f>
        <v>0</v>
      </c>
      <c r="B636" s="29">
        <f>'total Scrap'!D636</f>
        <v>0</v>
      </c>
      <c r="C636" s="45">
        <f>'total Scrap'!E636</f>
        <v>0</v>
      </c>
      <c r="D636" s="8">
        <f>'total Scrap'!F636</f>
        <v>0</v>
      </c>
      <c r="E636" s="26">
        <f t="shared" ca="1" si="84"/>
        <v>1457</v>
      </c>
      <c r="F636" s="26">
        <f t="shared" si="85"/>
        <v>610</v>
      </c>
      <c r="G636" s="27">
        <f t="shared" ca="1" si="86"/>
        <v>43.571428571428569</v>
      </c>
      <c r="H636" s="26" t="e">
        <f t="shared" ca="1" si="87"/>
        <v>#NAME?</v>
      </c>
      <c r="I636" s="26"/>
      <c r="J636" s="30"/>
      <c r="P636" s="57">
        <f t="shared" si="88"/>
        <v>0</v>
      </c>
      <c r="Q636" s="30">
        <f t="shared" si="89"/>
        <v>0</v>
      </c>
      <c r="U636" s="42" t="e">
        <f ca="1">IF($C636=$R$3, $A636,)</f>
        <v>#NAME?</v>
      </c>
      <c r="W636" s="43" t="e">
        <f t="shared" ca="1" si="90"/>
        <v>#NAME?</v>
      </c>
      <c r="X636" s="42" t="e">
        <f t="shared" ca="1" si="91"/>
        <v>#NAME?</v>
      </c>
      <c r="AH636" s="59"/>
      <c r="AS636" s="59"/>
      <c r="BD636" s="59"/>
      <c r="BO636" s="59"/>
      <c r="BZ636" s="59"/>
      <c r="CK636" s="59"/>
      <c r="CV636" s="59"/>
      <c r="DG636" s="59"/>
      <c r="DR636" s="59"/>
      <c r="EC636" s="59"/>
      <c r="EN636" s="59"/>
      <c r="EY636" s="59"/>
      <c r="FJ636" s="59"/>
      <c r="FU636" s="59"/>
      <c r="GF636" s="59"/>
      <c r="GQ636" s="59"/>
      <c r="HB636" s="59"/>
      <c r="HM636" s="59"/>
      <c r="HX636" s="59"/>
      <c r="II636" s="59"/>
      <c r="IT636" s="59"/>
      <c r="JE636" s="59"/>
      <c r="JP636" s="59"/>
      <c r="KA636" s="59"/>
      <c r="KL636" s="59"/>
      <c r="KW636" s="59"/>
      <c r="LH636" s="59"/>
      <c r="LS636" s="59"/>
      <c r="MD636" s="59"/>
      <c r="MO636" s="59"/>
      <c r="MZ636" s="59"/>
      <c r="NK636" s="59"/>
      <c r="NV636" s="59"/>
      <c r="OG636" s="59"/>
      <c r="OR636" s="59"/>
      <c r="PC636" s="59"/>
      <c r="PN636" s="59"/>
      <c r="PY636" s="59"/>
      <c r="QJ636" s="59"/>
      <c r="QU636" s="59"/>
      <c r="RF636" s="59"/>
      <c r="RQ636" s="59"/>
      <c r="SB636" s="59"/>
      <c r="SM636" s="59"/>
      <c r="SX636" s="59"/>
      <c r="TI636" s="59"/>
      <c r="TT636" s="59"/>
      <c r="UE636" s="59"/>
      <c r="UP636" s="59"/>
      <c r="VA636" s="59"/>
      <c r="VL636" s="59"/>
      <c r="VW636" s="59"/>
      <c r="WH636" s="59"/>
      <c r="WS636" s="59"/>
      <c r="XD636" s="59"/>
      <c r="XO636" s="59"/>
      <c r="XZ636" s="59"/>
      <c r="YK636" s="59"/>
      <c r="YV636" s="59"/>
      <c r="ZG636" s="59"/>
      <c r="ZR636" s="59"/>
      <c r="AAC636" s="59"/>
      <c r="AAN636" s="59"/>
      <c r="AAY636" s="59"/>
      <c r="ABJ636" s="59"/>
      <c r="ABU636" s="59"/>
      <c r="ACF636" s="59"/>
      <c r="ACQ636" s="59"/>
      <c r="ADB636" s="59"/>
      <c r="ADM636" s="59"/>
      <c r="ADX636" s="59"/>
      <c r="AEI636" s="59"/>
      <c r="AET636" s="59"/>
      <c r="AFE636" s="59"/>
      <c r="AFP636" s="59"/>
      <c r="AGA636" s="59"/>
      <c r="AGL636" s="59"/>
      <c r="AGW636" s="59"/>
      <c r="AHH636" s="59"/>
      <c r="AHS636" s="59"/>
      <c r="AID636" s="59"/>
      <c r="AIO636" s="59"/>
      <c r="AIZ636" s="59"/>
      <c r="AJK636" s="59"/>
      <c r="AJV636" s="59"/>
      <c r="AKG636" s="59"/>
      <c r="AKR636" s="59"/>
      <c r="ALC636" s="59"/>
      <c r="ALN636" s="59"/>
      <c r="ALY636" s="59"/>
      <c r="AMJ636" s="59"/>
      <c r="AMU636" s="59"/>
      <c r="ANF636" s="59"/>
      <c r="ANQ636" s="59"/>
      <c r="AOB636" s="59"/>
      <c r="AOM636" s="59"/>
      <c r="AOX636" s="59"/>
      <c r="API636" s="59"/>
      <c r="APT636" s="59"/>
      <c r="AQE636" s="59"/>
      <c r="AQP636" s="59"/>
      <c r="ARA636" s="59"/>
      <c r="ARL636" s="59"/>
      <c r="ARW636" s="59"/>
      <c r="ASH636" s="59"/>
      <c r="ASS636" s="59"/>
      <c r="ATD636" s="59"/>
      <c r="ATO636" s="59"/>
      <c r="ATZ636" s="59"/>
      <c r="AUK636" s="59"/>
      <c r="AUV636" s="59"/>
      <c r="AVG636" s="59"/>
      <c r="AVR636" s="59"/>
      <c r="AWC636" s="59"/>
      <c r="AWN636" s="59"/>
      <c r="AWY636" s="59"/>
      <c r="AXJ636" s="59"/>
      <c r="AXU636" s="59"/>
      <c r="AYF636" s="59"/>
      <c r="AYQ636" s="59"/>
      <c r="AZB636" s="59"/>
    </row>
    <row r="637" spans="1:1024 1035:1354" ht="18.75" customHeight="1" x14ac:dyDescent="0.25">
      <c r="A637" s="24">
        <f>'total Scrap'!A637</f>
        <v>0</v>
      </c>
      <c r="B637" s="29">
        <f>'total Scrap'!D637</f>
        <v>0</v>
      </c>
      <c r="C637" s="45">
        <f>'total Scrap'!E637</f>
        <v>0</v>
      </c>
      <c r="D637" s="8">
        <f>'total Scrap'!F637</f>
        <v>0</v>
      </c>
      <c r="E637" s="26">
        <f t="shared" ca="1" si="84"/>
        <v>1457</v>
      </c>
      <c r="F637" s="26">
        <f t="shared" si="85"/>
        <v>610</v>
      </c>
      <c r="G637" s="27">
        <f t="shared" ca="1" si="86"/>
        <v>43.571428571428569</v>
      </c>
      <c r="H637" s="26" t="e">
        <f t="shared" ca="1" si="87"/>
        <v>#NAME?</v>
      </c>
      <c r="I637" s="26"/>
      <c r="J637" s="30"/>
      <c r="P637" s="57">
        <f t="shared" si="88"/>
        <v>0</v>
      </c>
      <c r="Q637" s="30">
        <f t="shared" si="89"/>
        <v>0</v>
      </c>
      <c r="U637" s="42" t="e">
        <f ca="1">IF($C637=$R$3, $A637,)</f>
        <v>#NAME?</v>
      </c>
      <c r="W637" s="43" t="e">
        <f t="shared" ca="1" si="90"/>
        <v>#NAME?</v>
      </c>
      <c r="X637" s="42" t="e">
        <f t="shared" ca="1" si="91"/>
        <v>#NAME?</v>
      </c>
      <c r="AH637" s="59"/>
      <c r="AS637" s="59"/>
      <c r="BD637" s="59"/>
      <c r="BO637" s="59"/>
      <c r="BZ637" s="59"/>
      <c r="CK637" s="59"/>
      <c r="CV637" s="59"/>
      <c r="DG637" s="59"/>
      <c r="DR637" s="59"/>
      <c r="EC637" s="59"/>
      <c r="EN637" s="59"/>
      <c r="EY637" s="59"/>
      <c r="FJ637" s="59"/>
      <c r="FU637" s="59"/>
      <c r="GF637" s="59"/>
      <c r="GQ637" s="59"/>
      <c r="HB637" s="59"/>
      <c r="HM637" s="59"/>
      <c r="HX637" s="59"/>
      <c r="II637" s="59"/>
      <c r="IT637" s="59"/>
      <c r="JE637" s="59"/>
      <c r="JP637" s="59"/>
      <c r="KA637" s="59"/>
      <c r="KL637" s="59"/>
      <c r="KW637" s="59"/>
      <c r="LH637" s="59"/>
      <c r="LS637" s="59"/>
      <c r="MD637" s="59"/>
      <c r="MO637" s="59"/>
      <c r="MZ637" s="59"/>
      <c r="NK637" s="59"/>
      <c r="NV637" s="59"/>
      <c r="OG637" s="59"/>
      <c r="OR637" s="59"/>
      <c r="PC637" s="59"/>
      <c r="PN637" s="59"/>
      <c r="PY637" s="59"/>
      <c r="QJ637" s="59"/>
      <c r="QU637" s="59"/>
      <c r="RF637" s="59"/>
      <c r="RQ637" s="59"/>
      <c r="SB637" s="59"/>
      <c r="SM637" s="59"/>
      <c r="SX637" s="59"/>
      <c r="TI637" s="59"/>
      <c r="TT637" s="59"/>
      <c r="UE637" s="59"/>
      <c r="UP637" s="59"/>
      <c r="VA637" s="59"/>
      <c r="VL637" s="59"/>
      <c r="VW637" s="59"/>
      <c r="WH637" s="59"/>
      <c r="WS637" s="59"/>
      <c r="XD637" s="59"/>
      <c r="XO637" s="59"/>
      <c r="XZ637" s="59"/>
      <c r="YK637" s="59"/>
      <c r="YV637" s="59"/>
      <c r="ZG637" s="59"/>
      <c r="ZR637" s="59"/>
      <c r="AAC637" s="59"/>
      <c r="AAN637" s="59"/>
      <c r="AAY637" s="59"/>
      <c r="ABJ637" s="59"/>
      <c r="ABU637" s="59"/>
      <c r="ACF637" s="59"/>
      <c r="ACQ637" s="59"/>
      <c r="ADB637" s="59"/>
      <c r="ADM637" s="59"/>
      <c r="ADX637" s="59"/>
      <c r="AEI637" s="59"/>
      <c r="AET637" s="59"/>
      <c r="AFE637" s="59"/>
      <c r="AFP637" s="59"/>
      <c r="AGA637" s="59"/>
      <c r="AGL637" s="59"/>
      <c r="AGW637" s="59"/>
      <c r="AHH637" s="59"/>
      <c r="AHS637" s="59"/>
      <c r="AID637" s="59"/>
      <c r="AIO637" s="59"/>
      <c r="AIZ637" s="59"/>
      <c r="AJK637" s="59"/>
      <c r="AJV637" s="59"/>
      <c r="AKG637" s="59"/>
      <c r="AKR637" s="59"/>
      <c r="ALC637" s="59"/>
      <c r="ALN637" s="59"/>
      <c r="ALY637" s="59"/>
      <c r="AMJ637" s="59"/>
      <c r="AMU637" s="59"/>
      <c r="ANF637" s="59"/>
      <c r="ANQ637" s="59"/>
      <c r="AOB637" s="59"/>
      <c r="AOM637" s="59"/>
      <c r="AOX637" s="59"/>
      <c r="API637" s="59"/>
      <c r="APT637" s="59"/>
      <c r="AQE637" s="59"/>
      <c r="AQP637" s="59"/>
      <c r="ARA637" s="59"/>
      <c r="ARL637" s="59"/>
      <c r="ARW637" s="59"/>
      <c r="ASH637" s="59"/>
      <c r="ASS637" s="59"/>
      <c r="ATD637" s="59"/>
      <c r="ATO637" s="59"/>
      <c r="ATZ637" s="59"/>
      <c r="AUK637" s="59"/>
      <c r="AUV637" s="59"/>
      <c r="AVG637" s="59"/>
      <c r="AVR637" s="59"/>
      <c r="AWC637" s="59"/>
      <c r="AWN637" s="59"/>
      <c r="AWY637" s="59"/>
      <c r="AXJ637" s="59"/>
      <c r="AXU637" s="59"/>
      <c r="AYF637" s="59"/>
      <c r="AYQ637" s="59"/>
      <c r="AZB637" s="59"/>
    </row>
    <row r="638" spans="1:1024 1035:1354" ht="18.75" customHeight="1" x14ac:dyDescent="0.25">
      <c r="A638" s="24">
        <f>'total Scrap'!A638</f>
        <v>0</v>
      </c>
      <c r="B638" s="29">
        <f>'total Scrap'!D638</f>
        <v>0</v>
      </c>
      <c r="C638" s="45">
        <f>'total Scrap'!E638</f>
        <v>0</v>
      </c>
      <c r="D638" s="8">
        <f>'total Scrap'!F638</f>
        <v>0</v>
      </c>
      <c r="E638" s="26">
        <f t="shared" ca="1" si="84"/>
        <v>1457</v>
      </c>
      <c r="F638" s="26">
        <f t="shared" si="85"/>
        <v>610</v>
      </c>
      <c r="G638" s="27">
        <f t="shared" ca="1" si="86"/>
        <v>43.571428571428569</v>
      </c>
      <c r="H638" s="26" t="e">
        <f t="shared" ca="1" si="87"/>
        <v>#NAME?</v>
      </c>
      <c r="I638" s="26"/>
      <c r="J638" s="30"/>
      <c r="P638" s="57">
        <f t="shared" si="88"/>
        <v>0</v>
      </c>
      <c r="Q638" s="30">
        <f t="shared" si="89"/>
        <v>0</v>
      </c>
      <c r="U638" s="42" t="e">
        <f ca="1">IF($C638=$R$3, $A638,)</f>
        <v>#NAME?</v>
      </c>
      <c r="W638" s="43" t="e">
        <f t="shared" ca="1" si="90"/>
        <v>#NAME?</v>
      </c>
      <c r="X638" s="42" t="e">
        <f t="shared" ca="1" si="91"/>
        <v>#NAME?</v>
      </c>
      <c r="AH638" s="59"/>
      <c r="AS638" s="59"/>
      <c r="BD638" s="59"/>
      <c r="BO638" s="59"/>
      <c r="BZ638" s="59"/>
      <c r="CK638" s="59"/>
      <c r="CV638" s="59"/>
      <c r="DG638" s="59"/>
      <c r="DR638" s="59"/>
      <c r="EC638" s="59"/>
      <c r="EN638" s="59"/>
      <c r="EY638" s="59"/>
      <c r="FJ638" s="59"/>
      <c r="FU638" s="59"/>
      <c r="GF638" s="59"/>
      <c r="GQ638" s="59"/>
      <c r="HB638" s="59"/>
      <c r="HM638" s="59"/>
      <c r="HX638" s="59"/>
      <c r="II638" s="59"/>
      <c r="IT638" s="59"/>
      <c r="JE638" s="59"/>
      <c r="JP638" s="59"/>
      <c r="KA638" s="59"/>
      <c r="KL638" s="59"/>
      <c r="KW638" s="59"/>
      <c r="LH638" s="59"/>
      <c r="LS638" s="59"/>
      <c r="MD638" s="59"/>
      <c r="MO638" s="59"/>
      <c r="MZ638" s="59"/>
      <c r="NK638" s="59"/>
      <c r="NV638" s="59"/>
      <c r="OG638" s="59"/>
      <c r="OR638" s="59"/>
      <c r="PC638" s="59"/>
      <c r="PN638" s="59"/>
      <c r="PY638" s="59"/>
      <c r="QJ638" s="59"/>
      <c r="QU638" s="59"/>
      <c r="RF638" s="59"/>
      <c r="RQ638" s="59"/>
      <c r="SB638" s="59"/>
      <c r="SM638" s="59"/>
      <c r="SX638" s="59"/>
      <c r="TI638" s="59"/>
      <c r="TT638" s="59"/>
      <c r="UE638" s="59"/>
      <c r="UP638" s="59"/>
      <c r="VA638" s="59"/>
      <c r="VL638" s="59"/>
      <c r="VW638" s="59"/>
      <c r="WH638" s="59"/>
      <c r="WS638" s="59"/>
      <c r="XD638" s="59"/>
      <c r="XO638" s="59"/>
      <c r="XZ638" s="59"/>
      <c r="YK638" s="59"/>
      <c r="YV638" s="59"/>
      <c r="ZG638" s="59"/>
      <c r="ZR638" s="59"/>
      <c r="AAC638" s="59"/>
      <c r="AAN638" s="59"/>
      <c r="AAY638" s="59"/>
      <c r="ABJ638" s="59"/>
      <c r="ABU638" s="59"/>
      <c r="ACF638" s="59"/>
      <c r="ACQ638" s="59"/>
      <c r="ADB638" s="59"/>
      <c r="ADM638" s="59"/>
      <c r="ADX638" s="59"/>
      <c r="AEI638" s="59"/>
      <c r="AET638" s="59"/>
      <c r="AFE638" s="59"/>
      <c r="AFP638" s="59"/>
      <c r="AGA638" s="59"/>
      <c r="AGL638" s="59"/>
      <c r="AGW638" s="59"/>
      <c r="AHH638" s="59"/>
      <c r="AHS638" s="59"/>
      <c r="AID638" s="59"/>
      <c r="AIO638" s="59"/>
      <c r="AIZ638" s="59"/>
      <c r="AJK638" s="59"/>
      <c r="AJV638" s="59"/>
      <c r="AKG638" s="59"/>
      <c r="AKR638" s="59"/>
      <c r="ALC638" s="59"/>
      <c r="ALN638" s="59"/>
      <c r="ALY638" s="59"/>
      <c r="AMJ638" s="59"/>
      <c r="AMU638" s="59"/>
      <c r="ANF638" s="59"/>
      <c r="ANQ638" s="59"/>
      <c r="AOB638" s="59"/>
      <c r="AOM638" s="59"/>
      <c r="AOX638" s="59"/>
      <c r="API638" s="59"/>
      <c r="APT638" s="59"/>
      <c r="AQE638" s="59"/>
      <c r="AQP638" s="59"/>
      <c r="ARA638" s="59"/>
      <c r="ARL638" s="59"/>
      <c r="ARW638" s="59"/>
      <c r="ASH638" s="59"/>
      <c r="ASS638" s="59"/>
      <c r="ATD638" s="59"/>
      <c r="ATO638" s="59"/>
      <c r="ATZ638" s="59"/>
      <c r="AUK638" s="59"/>
      <c r="AUV638" s="59"/>
      <c r="AVG638" s="59"/>
      <c r="AVR638" s="59"/>
      <c r="AWC638" s="59"/>
      <c r="AWN638" s="59"/>
      <c r="AWY638" s="59"/>
      <c r="AXJ638" s="59"/>
      <c r="AXU638" s="59"/>
      <c r="AYF638" s="59"/>
      <c r="AYQ638" s="59"/>
      <c r="AZB638" s="59"/>
    </row>
    <row r="639" spans="1:1024 1035:1354" ht="18.75" customHeight="1" x14ac:dyDescent="0.25">
      <c r="A639" s="24">
        <f>'total Scrap'!A639</f>
        <v>0</v>
      </c>
      <c r="B639" s="29">
        <f>'total Scrap'!D639</f>
        <v>0</v>
      </c>
      <c r="C639" s="45">
        <f>'total Scrap'!E639</f>
        <v>0</v>
      </c>
      <c r="D639" s="8">
        <f>'total Scrap'!F639</f>
        <v>0</v>
      </c>
      <c r="E639" s="26">
        <f t="shared" ca="1" si="84"/>
        <v>1457</v>
      </c>
      <c r="F639" s="26">
        <f t="shared" si="85"/>
        <v>610</v>
      </c>
      <c r="G639" s="27">
        <f t="shared" ca="1" si="86"/>
        <v>43.571428571428569</v>
      </c>
      <c r="H639" s="26" t="e">
        <f t="shared" ca="1" si="87"/>
        <v>#NAME?</v>
      </c>
      <c r="I639" s="26"/>
      <c r="J639" s="30"/>
      <c r="P639" s="57">
        <f t="shared" si="88"/>
        <v>0</v>
      </c>
      <c r="Q639" s="30">
        <f t="shared" si="89"/>
        <v>0</v>
      </c>
      <c r="U639" s="42" t="e">
        <f ca="1">IF($C639=$R$3, $A639,)</f>
        <v>#NAME?</v>
      </c>
      <c r="W639" s="43" t="e">
        <f t="shared" ca="1" si="90"/>
        <v>#NAME?</v>
      </c>
      <c r="X639" s="42" t="e">
        <f t="shared" ca="1" si="91"/>
        <v>#NAME?</v>
      </c>
      <c r="AH639" s="59"/>
      <c r="AS639" s="59"/>
      <c r="BD639" s="59"/>
      <c r="BO639" s="59"/>
      <c r="BZ639" s="59"/>
      <c r="CK639" s="59"/>
      <c r="CV639" s="59"/>
      <c r="DG639" s="59"/>
      <c r="DR639" s="59"/>
      <c r="EC639" s="59"/>
      <c r="EN639" s="59"/>
      <c r="EY639" s="59"/>
      <c r="FJ639" s="59"/>
      <c r="FU639" s="59"/>
      <c r="GF639" s="59"/>
      <c r="GQ639" s="59"/>
      <c r="HB639" s="59"/>
      <c r="HM639" s="59"/>
      <c r="HX639" s="59"/>
      <c r="II639" s="59"/>
      <c r="IT639" s="59"/>
      <c r="JE639" s="59"/>
      <c r="JP639" s="59"/>
      <c r="KA639" s="59"/>
      <c r="KL639" s="59"/>
      <c r="KW639" s="59"/>
      <c r="LH639" s="59"/>
      <c r="LS639" s="59"/>
      <c r="MD639" s="59"/>
      <c r="MO639" s="59"/>
      <c r="MZ639" s="59"/>
      <c r="NK639" s="59"/>
      <c r="NV639" s="59"/>
      <c r="OG639" s="59"/>
      <c r="OR639" s="59"/>
      <c r="PC639" s="59"/>
      <c r="PN639" s="59"/>
      <c r="PY639" s="59"/>
      <c r="QJ639" s="59"/>
      <c r="QU639" s="59"/>
      <c r="RF639" s="59"/>
      <c r="RQ639" s="59"/>
      <c r="SB639" s="59"/>
      <c r="SM639" s="59"/>
      <c r="SX639" s="59"/>
      <c r="TI639" s="59"/>
      <c r="TT639" s="59"/>
      <c r="UE639" s="59"/>
      <c r="UP639" s="59"/>
      <c r="VA639" s="59"/>
      <c r="VL639" s="59"/>
      <c r="VW639" s="59"/>
      <c r="WH639" s="59"/>
      <c r="WS639" s="59"/>
      <c r="XD639" s="59"/>
      <c r="XO639" s="59"/>
      <c r="XZ639" s="59"/>
      <c r="YK639" s="59"/>
      <c r="YV639" s="59"/>
      <c r="ZG639" s="59"/>
      <c r="ZR639" s="59"/>
      <c r="AAC639" s="59"/>
      <c r="AAN639" s="59"/>
      <c r="AAY639" s="59"/>
      <c r="ABJ639" s="59"/>
      <c r="ABU639" s="59"/>
      <c r="ACF639" s="59"/>
      <c r="ACQ639" s="59"/>
      <c r="ADB639" s="59"/>
      <c r="ADM639" s="59"/>
      <c r="ADX639" s="59"/>
      <c r="AEI639" s="59"/>
      <c r="AET639" s="59"/>
      <c r="AFE639" s="59"/>
      <c r="AFP639" s="59"/>
      <c r="AGA639" s="59"/>
      <c r="AGL639" s="59"/>
      <c r="AGW639" s="59"/>
      <c r="AHH639" s="59"/>
      <c r="AHS639" s="59"/>
      <c r="AID639" s="59"/>
      <c r="AIO639" s="59"/>
      <c r="AIZ639" s="59"/>
      <c r="AJK639" s="59"/>
      <c r="AJV639" s="59"/>
      <c r="AKG639" s="59"/>
      <c r="AKR639" s="59"/>
      <c r="ALC639" s="59"/>
      <c r="ALN639" s="59"/>
      <c r="ALY639" s="59"/>
      <c r="AMJ639" s="59"/>
      <c r="AMU639" s="59"/>
      <c r="ANF639" s="59"/>
      <c r="ANQ639" s="59"/>
      <c r="AOB639" s="59"/>
      <c r="AOM639" s="59"/>
      <c r="AOX639" s="59"/>
      <c r="API639" s="59"/>
      <c r="APT639" s="59"/>
      <c r="AQE639" s="59"/>
      <c r="AQP639" s="59"/>
      <c r="ARA639" s="59"/>
      <c r="ARL639" s="59"/>
      <c r="ARW639" s="59"/>
      <c r="ASH639" s="59"/>
      <c r="ASS639" s="59"/>
      <c r="ATD639" s="59"/>
      <c r="ATO639" s="59"/>
      <c r="ATZ639" s="59"/>
      <c r="AUK639" s="59"/>
      <c r="AUV639" s="59"/>
      <c r="AVG639" s="59"/>
      <c r="AVR639" s="59"/>
      <c r="AWC639" s="59"/>
      <c r="AWN639" s="59"/>
      <c r="AWY639" s="59"/>
      <c r="AXJ639" s="59"/>
      <c r="AXU639" s="59"/>
      <c r="AYF639" s="59"/>
      <c r="AYQ639" s="59"/>
      <c r="AZB639" s="59"/>
    </row>
    <row r="640" spans="1:1024 1035:1354" ht="18.75" customHeight="1" x14ac:dyDescent="0.25">
      <c r="A640" s="24">
        <f>'total Scrap'!A640</f>
        <v>0</v>
      </c>
      <c r="B640" s="29">
        <f>'total Scrap'!D640</f>
        <v>0</v>
      </c>
      <c r="C640" s="45">
        <f>'total Scrap'!E640</f>
        <v>0</v>
      </c>
      <c r="D640" s="8">
        <f>'total Scrap'!F640</f>
        <v>0</v>
      </c>
      <c r="E640" s="26">
        <f t="shared" ca="1" si="84"/>
        <v>1457</v>
      </c>
      <c r="F640" s="26">
        <f t="shared" si="85"/>
        <v>610</v>
      </c>
      <c r="G640" s="27">
        <f t="shared" ca="1" si="86"/>
        <v>43.571428571428569</v>
      </c>
      <c r="H640" s="26" t="e">
        <f t="shared" ca="1" si="87"/>
        <v>#NAME?</v>
      </c>
      <c r="I640" s="26"/>
      <c r="J640" s="30"/>
      <c r="P640" s="57">
        <f t="shared" si="88"/>
        <v>0</v>
      </c>
      <c r="Q640" s="30">
        <f t="shared" si="89"/>
        <v>0</v>
      </c>
      <c r="U640" s="42" t="e">
        <f ca="1">IF($C640=$R$3, $A640,)</f>
        <v>#NAME?</v>
      </c>
      <c r="W640" s="43" t="e">
        <f t="shared" ca="1" si="90"/>
        <v>#NAME?</v>
      </c>
      <c r="X640" s="42" t="e">
        <f t="shared" ca="1" si="91"/>
        <v>#NAME?</v>
      </c>
      <c r="AH640" s="59"/>
      <c r="AS640" s="59"/>
      <c r="BD640" s="59"/>
      <c r="BO640" s="59"/>
      <c r="BZ640" s="59"/>
      <c r="CK640" s="59"/>
      <c r="CV640" s="59"/>
      <c r="DG640" s="59"/>
      <c r="DR640" s="59"/>
      <c r="EC640" s="59"/>
      <c r="EN640" s="59"/>
      <c r="EY640" s="59"/>
      <c r="FJ640" s="59"/>
      <c r="FU640" s="59"/>
      <c r="GF640" s="59"/>
      <c r="GQ640" s="59"/>
      <c r="HB640" s="59"/>
      <c r="HM640" s="59"/>
      <c r="HX640" s="59"/>
      <c r="II640" s="59"/>
      <c r="IT640" s="59"/>
      <c r="JE640" s="59"/>
      <c r="JP640" s="59"/>
      <c r="KA640" s="59"/>
      <c r="KL640" s="59"/>
      <c r="KW640" s="59"/>
      <c r="LH640" s="59"/>
      <c r="LS640" s="59"/>
      <c r="MD640" s="59"/>
      <c r="MO640" s="59"/>
      <c r="MZ640" s="59"/>
      <c r="NK640" s="59"/>
      <c r="NV640" s="59"/>
      <c r="OG640" s="59"/>
      <c r="OR640" s="59"/>
      <c r="PC640" s="59"/>
      <c r="PN640" s="59"/>
      <c r="PY640" s="59"/>
      <c r="QJ640" s="59"/>
      <c r="QU640" s="59"/>
      <c r="RF640" s="59"/>
      <c r="RQ640" s="59"/>
      <c r="SB640" s="59"/>
      <c r="SM640" s="59"/>
      <c r="SX640" s="59"/>
      <c r="TI640" s="59"/>
      <c r="TT640" s="59"/>
      <c r="UE640" s="59"/>
      <c r="UP640" s="59"/>
      <c r="VA640" s="59"/>
      <c r="VL640" s="59"/>
      <c r="VW640" s="59"/>
      <c r="WH640" s="59"/>
      <c r="WS640" s="59"/>
      <c r="XD640" s="59"/>
      <c r="XO640" s="59"/>
      <c r="XZ640" s="59"/>
      <c r="YK640" s="59"/>
      <c r="YV640" s="59"/>
      <c r="ZG640" s="59"/>
      <c r="ZR640" s="59"/>
      <c r="AAC640" s="59"/>
      <c r="AAN640" s="59"/>
      <c r="AAY640" s="59"/>
      <c r="ABJ640" s="59"/>
      <c r="ABU640" s="59"/>
      <c r="ACF640" s="59"/>
      <c r="ACQ640" s="59"/>
      <c r="ADB640" s="59"/>
      <c r="ADM640" s="59"/>
      <c r="ADX640" s="59"/>
      <c r="AEI640" s="59"/>
      <c r="AET640" s="59"/>
      <c r="AFE640" s="59"/>
      <c r="AFP640" s="59"/>
      <c r="AGA640" s="59"/>
      <c r="AGL640" s="59"/>
      <c r="AGW640" s="59"/>
      <c r="AHH640" s="59"/>
      <c r="AHS640" s="59"/>
      <c r="AID640" s="59"/>
      <c r="AIO640" s="59"/>
      <c r="AIZ640" s="59"/>
      <c r="AJK640" s="59"/>
      <c r="AJV640" s="59"/>
      <c r="AKG640" s="59"/>
      <c r="AKR640" s="59"/>
      <c r="ALC640" s="59"/>
      <c r="ALN640" s="59"/>
      <c r="ALY640" s="59"/>
      <c r="AMJ640" s="59"/>
      <c r="AMU640" s="59"/>
      <c r="ANF640" s="59"/>
      <c r="ANQ640" s="59"/>
      <c r="AOB640" s="59"/>
      <c r="AOM640" s="59"/>
      <c r="AOX640" s="59"/>
      <c r="API640" s="59"/>
      <c r="APT640" s="59"/>
      <c r="AQE640" s="59"/>
      <c r="AQP640" s="59"/>
      <c r="ARA640" s="59"/>
      <c r="ARL640" s="59"/>
      <c r="ARW640" s="59"/>
      <c r="ASH640" s="59"/>
      <c r="ASS640" s="59"/>
      <c r="ATD640" s="59"/>
      <c r="ATO640" s="59"/>
      <c r="ATZ640" s="59"/>
      <c r="AUK640" s="59"/>
      <c r="AUV640" s="59"/>
      <c r="AVG640" s="59"/>
      <c r="AVR640" s="59"/>
      <c r="AWC640" s="59"/>
      <c r="AWN640" s="59"/>
      <c r="AWY640" s="59"/>
      <c r="AXJ640" s="59"/>
      <c r="AXU640" s="59"/>
      <c r="AYF640" s="59"/>
      <c r="AYQ640" s="59"/>
      <c r="AZB640" s="59"/>
    </row>
    <row r="641" spans="1:1024 1035:1354" ht="18.75" customHeight="1" x14ac:dyDescent="0.25">
      <c r="A641" s="24">
        <f>'total Scrap'!A641</f>
        <v>0</v>
      </c>
      <c r="B641" s="29">
        <f>'total Scrap'!D641</f>
        <v>0</v>
      </c>
      <c r="C641" s="45">
        <f>'total Scrap'!E641</f>
        <v>0</v>
      </c>
      <c r="D641" s="8">
        <f>'total Scrap'!F641</f>
        <v>0</v>
      </c>
      <c r="E641" s="26">
        <f t="shared" ca="1" si="84"/>
        <v>1457</v>
      </c>
      <c r="F641" s="26">
        <f t="shared" si="85"/>
        <v>610</v>
      </c>
      <c r="G641" s="27">
        <f t="shared" ca="1" si="86"/>
        <v>43.571428571428569</v>
      </c>
      <c r="H641" s="26" t="e">
        <f t="shared" ca="1" si="87"/>
        <v>#NAME?</v>
      </c>
      <c r="I641" s="26"/>
      <c r="J641" s="30"/>
      <c r="P641" s="57">
        <f t="shared" si="88"/>
        <v>0</v>
      </c>
      <c r="Q641" s="30">
        <f t="shared" si="89"/>
        <v>0</v>
      </c>
      <c r="U641" s="42" t="e">
        <f ca="1">IF($C641=$R$3, $A641,)</f>
        <v>#NAME?</v>
      </c>
      <c r="W641" s="43" t="e">
        <f t="shared" ca="1" si="90"/>
        <v>#NAME?</v>
      </c>
      <c r="X641" s="42" t="e">
        <f t="shared" ca="1" si="91"/>
        <v>#NAME?</v>
      </c>
      <c r="AH641" s="59"/>
      <c r="AS641" s="59"/>
      <c r="BD641" s="59"/>
      <c r="BO641" s="59"/>
      <c r="BZ641" s="59"/>
      <c r="CK641" s="59"/>
      <c r="CV641" s="59"/>
      <c r="DG641" s="59"/>
      <c r="DR641" s="59"/>
      <c r="EC641" s="59"/>
      <c r="EN641" s="59"/>
      <c r="EY641" s="59"/>
      <c r="FJ641" s="59"/>
      <c r="FU641" s="59"/>
      <c r="GF641" s="59"/>
      <c r="GQ641" s="59"/>
      <c r="HB641" s="59"/>
      <c r="HM641" s="59"/>
      <c r="HX641" s="59"/>
      <c r="II641" s="59"/>
      <c r="IT641" s="59"/>
      <c r="JE641" s="59"/>
      <c r="JP641" s="59"/>
      <c r="KA641" s="59"/>
      <c r="KL641" s="59"/>
      <c r="KW641" s="59"/>
      <c r="LH641" s="59"/>
      <c r="LS641" s="59"/>
      <c r="MD641" s="59"/>
      <c r="MO641" s="59"/>
      <c r="MZ641" s="59"/>
      <c r="NK641" s="59"/>
      <c r="NV641" s="59"/>
      <c r="OG641" s="59"/>
      <c r="OR641" s="59"/>
      <c r="PC641" s="59"/>
      <c r="PN641" s="59"/>
      <c r="PY641" s="59"/>
      <c r="QJ641" s="59"/>
      <c r="QU641" s="59"/>
      <c r="RF641" s="59"/>
      <c r="RQ641" s="59"/>
      <c r="SB641" s="59"/>
      <c r="SM641" s="59"/>
      <c r="SX641" s="59"/>
      <c r="TI641" s="59"/>
      <c r="TT641" s="59"/>
      <c r="UE641" s="59"/>
      <c r="UP641" s="59"/>
      <c r="VA641" s="59"/>
      <c r="VL641" s="59"/>
      <c r="VW641" s="59"/>
      <c r="WH641" s="59"/>
      <c r="WS641" s="59"/>
      <c r="XD641" s="59"/>
      <c r="XO641" s="59"/>
      <c r="XZ641" s="59"/>
      <c r="YK641" s="59"/>
      <c r="YV641" s="59"/>
      <c r="ZG641" s="59"/>
      <c r="ZR641" s="59"/>
      <c r="AAC641" s="59"/>
      <c r="AAN641" s="59"/>
      <c r="AAY641" s="59"/>
      <c r="ABJ641" s="59"/>
      <c r="ABU641" s="59"/>
      <c r="ACF641" s="59"/>
      <c r="ACQ641" s="59"/>
      <c r="ADB641" s="59"/>
      <c r="ADM641" s="59"/>
      <c r="ADX641" s="59"/>
      <c r="AEI641" s="59"/>
      <c r="AET641" s="59"/>
      <c r="AFE641" s="59"/>
      <c r="AFP641" s="59"/>
      <c r="AGA641" s="59"/>
      <c r="AGL641" s="59"/>
      <c r="AGW641" s="59"/>
      <c r="AHH641" s="59"/>
      <c r="AHS641" s="59"/>
      <c r="AID641" s="59"/>
      <c r="AIO641" s="59"/>
      <c r="AIZ641" s="59"/>
      <c r="AJK641" s="59"/>
      <c r="AJV641" s="59"/>
      <c r="AKG641" s="59"/>
      <c r="AKR641" s="59"/>
      <c r="ALC641" s="59"/>
      <c r="ALN641" s="59"/>
      <c r="ALY641" s="59"/>
      <c r="AMJ641" s="59"/>
      <c r="AMU641" s="59"/>
      <c r="ANF641" s="59"/>
      <c r="ANQ641" s="59"/>
      <c r="AOB641" s="59"/>
      <c r="AOM641" s="59"/>
      <c r="AOX641" s="59"/>
      <c r="API641" s="59"/>
      <c r="APT641" s="59"/>
      <c r="AQE641" s="59"/>
      <c r="AQP641" s="59"/>
      <c r="ARA641" s="59"/>
      <c r="ARL641" s="59"/>
      <c r="ARW641" s="59"/>
      <c r="ASH641" s="59"/>
      <c r="ASS641" s="59"/>
      <c r="ATD641" s="59"/>
      <c r="ATO641" s="59"/>
      <c r="ATZ641" s="59"/>
      <c r="AUK641" s="59"/>
      <c r="AUV641" s="59"/>
      <c r="AVG641" s="59"/>
      <c r="AVR641" s="59"/>
      <c r="AWC641" s="59"/>
      <c r="AWN641" s="59"/>
      <c r="AWY641" s="59"/>
      <c r="AXJ641" s="59"/>
      <c r="AXU641" s="59"/>
      <c r="AYF641" s="59"/>
      <c r="AYQ641" s="59"/>
      <c r="AZB641" s="59"/>
    </row>
    <row r="642" spans="1:1024 1035:1354" ht="18.75" customHeight="1" x14ac:dyDescent="0.25">
      <c r="A642" s="24">
        <f>'total Scrap'!A642</f>
        <v>0</v>
      </c>
      <c r="B642" s="29">
        <f>'total Scrap'!D642</f>
        <v>0</v>
      </c>
      <c r="C642" s="45">
        <f>'total Scrap'!E642</f>
        <v>0</v>
      </c>
      <c r="D642" s="8">
        <f>'total Scrap'!F642</f>
        <v>0</v>
      </c>
      <c r="E642" s="26">
        <f t="shared" ref="E642:E705" ca="1" si="92">DATEDIF(A642, L$2, "m")</f>
        <v>1457</v>
      </c>
      <c r="F642" s="26">
        <f t="shared" ref="F642:F705" si="93">COUNTIF($C$2:$C$1000,C642)</f>
        <v>610</v>
      </c>
      <c r="G642" s="27">
        <f t="shared" ref="G642:G705" ca="1" si="94">F642/O$3</f>
        <v>43.571428571428569</v>
      </c>
      <c r="H642" s="26" t="e">
        <f t="shared" ca="1" si="87"/>
        <v>#NAME?</v>
      </c>
      <c r="I642" s="26"/>
      <c r="J642" s="30"/>
      <c r="P642" s="57">
        <f t="shared" si="88"/>
        <v>0</v>
      </c>
      <c r="Q642" s="30">
        <f t="shared" si="89"/>
        <v>0</v>
      </c>
      <c r="U642" s="42" t="e">
        <f ca="1">IF($C642=$R$3, $A642,)</f>
        <v>#NAME?</v>
      </c>
      <c r="W642" s="43" t="e">
        <f t="shared" ca="1" si="90"/>
        <v>#NAME?</v>
      </c>
      <c r="X642" s="42" t="e">
        <f t="shared" ca="1" si="91"/>
        <v>#NAME?</v>
      </c>
      <c r="AH642" s="59"/>
      <c r="AS642" s="59"/>
      <c r="BD642" s="59"/>
      <c r="BO642" s="59"/>
      <c r="BZ642" s="59"/>
      <c r="CK642" s="59"/>
      <c r="CV642" s="59"/>
      <c r="DG642" s="59"/>
      <c r="DR642" s="59"/>
      <c r="EC642" s="59"/>
      <c r="EN642" s="59"/>
      <c r="EY642" s="59"/>
      <c r="FJ642" s="59"/>
      <c r="FU642" s="59"/>
      <c r="GF642" s="59"/>
      <c r="GQ642" s="59"/>
      <c r="HB642" s="59"/>
      <c r="HM642" s="59"/>
      <c r="HX642" s="59"/>
      <c r="II642" s="59"/>
      <c r="IT642" s="59"/>
      <c r="JE642" s="59"/>
      <c r="JP642" s="59"/>
      <c r="KA642" s="59"/>
      <c r="KL642" s="59"/>
      <c r="KW642" s="59"/>
      <c r="LH642" s="59"/>
      <c r="LS642" s="59"/>
      <c r="MD642" s="59"/>
      <c r="MO642" s="59"/>
      <c r="MZ642" s="59"/>
      <c r="NK642" s="59"/>
      <c r="NV642" s="59"/>
      <c r="OG642" s="59"/>
      <c r="OR642" s="59"/>
      <c r="PC642" s="59"/>
      <c r="PN642" s="59"/>
      <c r="PY642" s="59"/>
      <c r="QJ642" s="59"/>
      <c r="QU642" s="59"/>
      <c r="RF642" s="59"/>
      <c r="RQ642" s="59"/>
      <c r="SB642" s="59"/>
      <c r="SM642" s="59"/>
      <c r="SX642" s="59"/>
      <c r="TI642" s="59"/>
      <c r="TT642" s="59"/>
      <c r="UE642" s="59"/>
      <c r="UP642" s="59"/>
      <c r="VA642" s="59"/>
      <c r="VL642" s="59"/>
      <c r="VW642" s="59"/>
      <c r="WH642" s="59"/>
      <c r="WS642" s="59"/>
      <c r="XD642" s="59"/>
      <c r="XO642" s="59"/>
      <c r="XZ642" s="59"/>
      <c r="YK642" s="59"/>
      <c r="YV642" s="59"/>
      <c r="ZG642" s="59"/>
      <c r="ZR642" s="59"/>
      <c r="AAC642" s="59"/>
      <c r="AAN642" s="59"/>
      <c r="AAY642" s="59"/>
      <c r="ABJ642" s="59"/>
      <c r="ABU642" s="59"/>
      <c r="ACF642" s="59"/>
      <c r="ACQ642" s="59"/>
      <c r="ADB642" s="59"/>
      <c r="ADM642" s="59"/>
      <c r="ADX642" s="59"/>
      <c r="AEI642" s="59"/>
      <c r="AET642" s="59"/>
      <c r="AFE642" s="59"/>
      <c r="AFP642" s="59"/>
      <c r="AGA642" s="59"/>
      <c r="AGL642" s="59"/>
      <c r="AGW642" s="59"/>
      <c r="AHH642" s="59"/>
      <c r="AHS642" s="59"/>
      <c r="AID642" s="59"/>
      <c r="AIO642" s="59"/>
      <c r="AIZ642" s="59"/>
      <c r="AJK642" s="59"/>
      <c r="AJV642" s="59"/>
      <c r="AKG642" s="59"/>
      <c r="AKR642" s="59"/>
      <c r="ALC642" s="59"/>
      <c r="ALN642" s="59"/>
      <c r="ALY642" s="59"/>
      <c r="AMJ642" s="59"/>
      <c r="AMU642" s="59"/>
      <c r="ANF642" s="59"/>
      <c r="ANQ642" s="59"/>
      <c r="AOB642" s="59"/>
      <c r="AOM642" s="59"/>
      <c r="AOX642" s="59"/>
      <c r="API642" s="59"/>
      <c r="APT642" s="59"/>
      <c r="AQE642" s="59"/>
      <c r="AQP642" s="59"/>
      <c r="ARA642" s="59"/>
      <c r="ARL642" s="59"/>
      <c r="ARW642" s="59"/>
      <c r="ASH642" s="59"/>
      <c r="ASS642" s="59"/>
      <c r="ATD642" s="59"/>
      <c r="ATO642" s="59"/>
      <c r="ATZ642" s="59"/>
      <c r="AUK642" s="59"/>
      <c r="AUV642" s="59"/>
      <c r="AVG642" s="59"/>
      <c r="AVR642" s="59"/>
      <c r="AWC642" s="59"/>
      <c r="AWN642" s="59"/>
      <c r="AWY642" s="59"/>
      <c r="AXJ642" s="59"/>
      <c r="AXU642" s="59"/>
      <c r="AYF642" s="59"/>
      <c r="AYQ642" s="59"/>
      <c r="AZB642" s="59"/>
    </row>
    <row r="643" spans="1:1024 1035:1354" ht="18.75" customHeight="1" x14ac:dyDescent="0.25">
      <c r="A643" s="24">
        <f>'total Scrap'!A643</f>
        <v>0</v>
      </c>
      <c r="B643" s="29">
        <f>'total Scrap'!D643</f>
        <v>0</v>
      </c>
      <c r="C643" s="45">
        <f>'total Scrap'!E643</f>
        <v>0</v>
      </c>
      <c r="D643" s="8">
        <f>'total Scrap'!F643</f>
        <v>0</v>
      </c>
      <c r="E643" s="26">
        <f t="shared" ca="1" si="92"/>
        <v>1457</v>
      </c>
      <c r="F643" s="26">
        <f t="shared" si="93"/>
        <v>610</v>
      </c>
      <c r="G643" s="27">
        <f t="shared" ca="1" si="94"/>
        <v>43.571428571428569</v>
      </c>
      <c r="H643" s="26" t="e">
        <f t="shared" ref="H643:H706" ca="1" si="95">_xlfn.IFS(G643&lt;0.2,1,G643&lt;0.5,2,G643&lt;1,3,F643&gt;1,4)</f>
        <v>#NAME?</v>
      </c>
      <c r="I643" s="26"/>
      <c r="J643" s="30"/>
      <c r="P643" s="57">
        <f t="shared" ref="P643:P706" si="96">IF(COUNTIFS($C$2:$C$1000,C643)&gt;1, A643,0)</f>
        <v>0</v>
      </c>
      <c r="Q643" s="30">
        <f t="shared" ref="Q643:Q706" si="97">IF(COUNTIFS($C$2:$C$1000,C643)&gt;1, C643,0)</f>
        <v>0</v>
      </c>
      <c r="U643" s="42" t="e">
        <f ca="1">IF($C643=$R$3, $A643,)</f>
        <v>#NAME?</v>
      </c>
      <c r="W643" s="43" t="e">
        <f t="shared" ref="W643:W706" ca="1" si="98">IF(U643&lt;&gt;0, DATE(MID(U643,4,7),MID(U643,1,2),1),)</f>
        <v>#NAME?</v>
      </c>
      <c r="X643" s="42" t="e">
        <f t="shared" ref="X643:X706" ca="1" si="99">IF(U643&gt;0,X642+1,X642)</f>
        <v>#NAME?</v>
      </c>
      <c r="AH643" s="59"/>
      <c r="AS643" s="59"/>
      <c r="BD643" s="59"/>
      <c r="BO643" s="59"/>
      <c r="BZ643" s="59"/>
      <c r="CK643" s="59"/>
      <c r="CV643" s="59"/>
      <c r="DG643" s="59"/>
      <c r="DR643" s="59"/>
      <c r="EC643" s="59"/>
      <c r="EN643" s="59"/>
      <c r="EY643" s="59"/>
      <c r="FJ643" s="59"/>
      <c r="FU643" s="59"/>
      <c r="GF643" s="59"/>
      <c r="GQ643" s="59"/>
      <c r="HB643" s="59"/>
      <c r="HM643" s="59"/>
      <c r="HX643" s="59"/>
      <c r="II643" s="59"/>
      <c r="IT643" s="59"/>
      <c r="JE643" s="59"/>
      <c r="JP643" s="59"/>
      <c r="KA643" s="59"/>
      <c r="KL643" s="59"/>
      <c r="KW643" s="59"/>
      <c r="LH643" s="59"/>
      <c r="LS643" s="59"/>
      <c r="MD643" s="59"/>
      <c r="MO643" s="59"/>
      <c r="MZ643" s="59"/>
      <c r="NK643" s="59"/>
      <c r="NV643" s="59"/>
      <c r="OG643" s="59"/>
      <c r="OR643" s="59"/>
      <c r="PC643" s="59"/>
      <c r="PN643" s="59"/>
      <c r="PY643" s="59"/>
      <c r="QJ643" s="59"/>
      <c r="QU643" s="59"/>
      <c r="RF643" s="59"/>
      <c r="RQ643" s="59"/>
      <c r="SB643" s="59"/>
      <c r="SM643" s="59"/>
      <c r="SX643" s="59"/>
      <c r="TI643" s="59"/>
      <c r="TT643" s="59"/>
      <c r="UE643" s="59"/>
      <c r="UP643" s="59"/>
      <c r="VA643" s="59"/>
      <c r="VL643" s="59"/>
      <c r="VW643" s="59"/>
      <c r="WH643" s="59"/>
      <c r="WS643" s="59"/>
      <c r="XD643" s="59"/>
      <c r="XO643" s="59"/>
      <c r="XZ643" s="59"/>
      <c r="YK643" s="59"/>
      <c r="YV643" s="59"/>
      <c r="ZG643" s="59"/>
      <c r="ZR643" s="59"/>
      <c r="AAC643" s="59"/>
      <c r="AAN643" s="59"/>
      <c r="AAY643" s="59"/>
      <c r="ABJ643" s="59"/>
      <c r="ABU643" s="59"/>
      <c r="ACF643" s="59"/>
      <c r="ACQ643" s="59"/>
      <c r="ADB643" s="59"/>
      <c r="ADM643" s="59"/>
      <c r="ADX643" s="59"/>
      <c r="AEI643" s="59"/>
      <c r="AET643" s="59"/>
      <c r="AFE643" s="59"/>
      <c r="AFP643" s="59"/>
      <c r="AGA643" s="59"/>
      <c r="AGL643" s="59"/>
      <c r="AGW643" s="59"/>
      <c r="AHH643" s="59"/>
      <c r="AHS643" s="59"/>
      <c r="AID643" s="59"/>
      <c r="AIO643" s="59"/>
      <c r="AIZ643" s="59"/>
      <c r="AJK643" s="59"/>
      <c r="AJV643" s="59"/>
      <c r="AKG643" s="59"/>
      <c r="AKR643" s="59"/>
      <c r="ALC643" s="59"/>
      <c r="ALN643" s="59"/>
      <c r="ALY643" s="59"/>
      <c r="AMJ643" s="59"/>
      <c r="AMU643" s="59"/>
      <c r="ANF643" s="59"/>
      <c r="ANQ643" s="59"/>
      <c r="AOB643" s="59"/>
      <c r="AOM643" s="59"/>
      <c r="AOX643" s="59"/>
      <c r="API643" s="59"/>
      <c r="APT643" s="59"/>
      <c r="AQE643" s="59"/>
      <c r="AQP643" s="59"/>
      <c r="ARA643" s="59"/>
      <c r="ARL643" s="59"/>
      <c r="ARW643" s="59"/>
      <c r="ASH643" s="59"/>
      <c r="ASS643" s="59"/>
      <c r="ATD643" s="59"/>
      <c r="ATO643" s="59"/>
      <c r="ATZ643" s="59"/>
      <c r="AUK643" s="59"/>
      <c r="AUV643" s="59"/>
      <c r="AVG643" s="59"/>
      <c r="AVR643" s="59"/>
      <c r="AWC643" s="59"/>
      <c r="AWN643" s="59"/>
      <c r="AWY643" s="59"/>
      <c r="AXJ643" s="59"/>
      <c r="AXU643" s="59"/>
      <c r="AYF643" s="59"/>
      <c r="AYQ643" s="59"/>
      <c r="AZB643" s="59"/>
    </row>
    <row r="644" spans="1:1024 1035:1354" ht="18.75" customHeight="1" x14ac:dyDescent="0.25">
      <c r="A644" s="24">
        <f>'total Scrap'!A644</f>
        <v>0</v>
      </c>
      <c r="B644" s="29">
        <f>'total Scrap'!D644</f>
        <v>0</v>
      </c>
      <c r="C644" s="45">
        <f>'total Scrap'!E644</f>
        <v>0</v>
      </c>
      <c r="D644" s="8">
        <f>'total Scrap'!F644</f>
        <v>0</v>
      </c>
      <c r="E644" s="26">
        <f t="shared" ca="1" si="92"/>
        <v>1457</v>
      </c>
      <c r="F644" s="26">
        <f t="shared" si="93"/>
        <v>610</v>
      </c>
      <c r="G644" s="27">
        <f t="shared" ca="1" si="94"/>
        <v>43.571428571428569</v>
      </c>
      <c r="H644" s="26" t="e">
        <f t="shared" ca="1" si="95"/>
        <v>#NAME?</v>
      </c>
      <c r="I644" s="26"/>
      <c r="J644" s="30"/>
      <c r="P644" s="57">
        <f t="shared" si="96"/>
        <v>0</v>
      </c>
      <c r="Q644" s="30">
        <f t="shared" si="97"/>
        <v>0</v>
      </c>
      <c r="U644" s="42" t="e">
        <f ca="1">IF($C644=$R$3, $A644,)</f>
        <v>#NAME?</v>
      </c>
      <c r="W644" s="43" t="e">
        <f t="shared" ca="1" si="98"/>
        <v>#NAME?</v>
      </c>
      <c r="X644" s="42" t="e">
        <f t="shared" ca="1" si="99"/>
        <v>#NAME?</v>
      </c>
      <c r="AH644" s="59"/>
      <c r="AS644" s="59"/>
      <c r="BD644" s="59"/>
      <c r="BO644" s="59"/>
      <c r="BZ644" s="59"/>
      <c r="CK644" s="59"/>
      <c r="CV644" s="59"/>
      <c r="DG644" s="59"/>
      <c r="DR644" s="59"/>
      <c r="EC644" s="59"/>
      <c r="EN644" s="59"/>
      <c r="EY644" s="59"/>
      <c r="FJ644" s="59"/>
      <c r="FU644" s="59"/>
      <c r="GF644" s="59"/>
      <c r="GQ644" s="59"/>
      <c r="HB644" s="59"/>
      <c r="HM644" s="59"/>
      <c r="HX644" s="59"/>
      <c r="II644" s="59"/>
      <c r="IT644" s="59"/>
      <c r="JE644" s="59"/>
      <c r="JP644" s="59"/>
      <c r="KA644" s="59"/>
      <c r="KL644" s="59"/>
      <c r="KW644" s="59"/>
      <c r="LH644" s="59"/>
      <c r="LS644" s="59"/>
      <c r="MD644" s="59"/>
      <c r="MO644" s="59"/>
      <c r="MZ644" s="59"/>
      <c r="NK644" s="59"/>
      <c r="NV644" s="59"/>
      <c r="OG644" s="59"/>
      <c r="OR644" s="59"/>
      <c r="PC644" s="59"/>
      <c r="PN644" s="59"/>
      <c r="PY644" s="59"/>
      <c r="QJ644" s="59"/>
      <c r="QU644" s="59"/>
      <c r="RF644" s="59"/>
      <c r="RQ644" s="59"/>
      <c r="SB644" s="59"/>
      <c r="SM644" s="59"/>
      <c r="SX644" s="59"/>
      <c r="TI644" s="59"/>
      <c r="TT644" s="59"/>
      <c r="UE644" s="59"/>
      <c r="UP644" s="59"/>
      <c r="VA644" s="59"/>
      <c r="VL644" s="59"/>
      <c r="VW644" s="59"/>
      <c r="WH644" s="59"/>
      <c r="WS644" s="59"/>
      <c r="XD644" s="59"/>
      <c r="XO644" s="59"/>
      <c r="XZ644" s="59"/>
      <c r="YK644" s="59"/>
      <c r="YV644" s="59"/>
      <c r="ZG644" s="59"/>
      <c r="ZR644" s="59"/>
      <c r="AAC644" s="59"/>
      <c r="AAN644" s="59"/>
      <c r="AAY644" s="59"/>
      <c r="ABJ644" s="59"/>
      <c r="ABU644" s="59"/>
      <c r="ACF644" s="59"/>
      <c r="ACQ644" s="59"/>
      <c r="ADB644" s="59"/>
      <c r="ADM644" s="59"/>
      <c r="ADX644" s="59"/>
      <c r="AEI644" s="59"/>
      <c r="AET644" s="59"/>
      <c r="AFE644" s="59"/>
      <c r="AFP644" s="59"/>
      <c r="AGA644" s="59"/>
      <c r="AGL644" s="59"/>
      <c r="AGW644" s="59"/>
      <c r="AHH644" s="59"/>
      <c r="AHS644" s="59"/>
      <c r="AID644" s="59"/>
      <c r="AIO644" s="59"/>
      <c r="AIZ644" s="59"/>
      <c r="AJK644" s="59"/>
      <c r="AJV644" s="59"/>
      <c r="AKG644" s="59"/>
      <c r="AKR644" s="59"/>
      <c r="ALC644" s="59"/>
      <c r="ALN644" s="59"/>
      <c r="ALY644" s="59"/>
      <c r="AMJ644" s="59"/>
      <c r="AMU644" s="59"/>
      <c r="ANF644" s="59"/>
      <c r="ANQ644" s="59"/>
      <c r="AOB644" s="59"/>
      <c r="AOM644" s="59"/>
      <c r="AOX644" s="59"/>
      <c r="API644" s="59"/>
      <c r="APT644" s="59"/>
      <c r="AQE644" s="59"/>
      <c r="AQP644" s="59"/>
      <c r="ARA644" s="59"/>
      <c r="ARL644" s="59"/>
      <c r="ARW644" s="59"/>
      <c r="ASH644" s="59"/>
      <c r="ASS644" s="59"/>
      <c r="ATD644" s="59"/>
      <c r="ATO644" s="59"/>
      <c r="ATZ644" s="59"/>
      <c r="AUK644" s="59"/>
      <c r="AUV644" s="59"/>
      <c r="AVG644" s="59"/>
      <c r="AVR644" s="59"/>
      <c r="AWC644" s="59"/>
      <c r="AWN644" s="59"/>
      <c r="AWY644" s="59"/>
      <c r="AXJ644" s="59"/>
      <c r="AXU644" s="59"/>
      <c r="AYF644" s="59"/>
      <c r="AYQ644" s="59"/>
      <c r="AZB644" s="59"/>
    </row>
    <row r="645" spans="1:1024 1035:1354" ht="18.75" customHeight="1" x14ac:dyDescent="0.25">
      <c r="A645" s="24">
        <f>'total Scrap'!A645</f>
        <v>0</v>
      </c>
      <c r="B645" s="29">
        <f>'total Scrap'!D645</f>
        <v>0</v>
      </c>
      <c r="C645" s="45">
        <f>'total Scrap'!E645</f>
        <v>0</v>
      </c>
      <c r="D645" s="8">
        <f>'total Scrap'!F645</f>
        <v>0</v>
      </c>
      <c r="E645" s="26">
        <f t="shared" ca="1" si="92"/>
        <v>1457</v>
      </c>
      <c r="F645" s="26">
        <f t="shared" si="93"/>
        <v>610</v>
      </c>
      <c r="G645" s="27">
        <f t="shared" ca="1" si="94"/>
        <v>43.571428571428569</v>
      </c>
      <c r="H645" s="26" t="e">
        <f t="shared" ca="1" si="95"/>
        <v>#NAME?</v>
      </c>
      <c r="I645" s="26"/>
      <c r="J645" s="30"/>
      <c r="P645" s="57">
        <f t="shared" si="96"/>
        <v>0</v>
      </c>
      <c r="Q645" s="30">
        <f t="shared" si="97"/>
        <v>0</v>
      </c>
      <c r="U645" s="42" t="e">
        <f ca="1">IF($C645=$R$3, $A645,)</f>
        <v>#NAME?</v>
      </c>
      <c r="W645" s="43" t="e">
        <f t="shared" ca="1" si="98"/>
        <v>#NAME?</v>
      </c>
      <c r="X645" s="42" t="e">
        <f t="shared" ca="1" si="99"/>
        <v>#NAME?</v>
      </c>
      <c r="AH645" s="59"/>
      <c r="AS645" s="59"/>
      <c r="BD645" s="59"/>
      <c r="BO645" s="59"/>
      <c r="BZ645" s="59"/>
      <c r="CK645" s="59"/>
      <c r="CV645" s="59"/>
      <c r="DG645" s="59"/>
      <c r="DR645" s="59"/>
      <c r="EC645" s="59"/>
      <c r="EN645" s="59"/>
      <c r="EY645" s="59"/>
      <c r="FJ645" s="59"/>
      <c r="FU645" s="59"/>
      <c r="GF645" s="59"/>
      <c r="GQ645" s="59"/>
      <c r="HB645" s="59"/>
      <c r="HM645" s="59"/>
      <c r="HX645" s="59"/>
      <c r="II645" s="59"/>
      <c r="IT645" s="59"/>
      <c r="JE645" s="59"/>
      <c r="JP645" s="59"/>
      <c r="KA645" s="59"/>
      <c r="KL645" s="59"/>
      <c r="KW645" s="59"/>
      <c r="LH645" s="59"/>
      <c r="LS645" s="59"/>
      <c r="MD645" s="59"/>
      <c r="MO645" s="59"/>
      <c r="MZ645" s="59"/>
      <c r="NK645" s="59"/>
      <c r="NV645" s="59"/>
      <c r="OG645" s="59"/>
      <c r="OR645" s="59"/>
      <c r="PC645" s="59"/>
      <c r="PN645" s="59"/>
      <c r="PY645" s="59"/>
      <c r="QJ645" s="59"/>
      <c r="QU645" s="59"/>
      <c r="RF645" s="59"/>
      <c r="RQ645" s="59"/>
      <c r="SB645" s="59"/>
      <c r="SM645" s="59"/>
      <c r="SX645" s="59"/>
      <c r="TI645" s="59"/>
      <c r="TT645" s="59"/>
      <c r="UE645" s="59"/>
      <c r="UP645" s="59"/>
      <c r="VA645" s="59"/>
      <c r="VL645" s="59"/>
      <c r="VW645" s="59"/>
      <c r="WH645" s="59"/>
      <c r="WS645" s="59"/>
      <c r="XD645" s="59"/>
      <c r="XO645" s="59"/>
      <c r="XZ645" s="59"/>
      <c r="YK645" s="59"/>
      <c r="YV645" s="59"/>
      <c r="ZG645" s="59"/>
      <c r="ZR645" s="59"/>
      <c r="AAC645" s="59"/>
      <c r="AAN645" s="59"/>
      <c r="AAY645" s="59"/>
      <c r="ABJ645" s="59"/>
      <c r="ABU645" s="59"/>
      <c r="ACF645" s="59"/>
      <c r="ACQ645" s="59"/>
      <c r="ADB645" s="59"/>
      <c r="ADM645" s="59"/>
      <c r="ADX645" s="59"/>
      <c r="AEI645" s="59"/>
      <c r="AET645" s="59"/>
      <c r="AFE645" s="59"/>
      <c r="AFP645" s="59"/>
      <c r="AGA645" s="59"/>
      <c r="AGL645" s="59"/>
      <c r="AGW645" s="59"/>
      <c r="AHH645" s="59"/>
      <c r="AHS645" s="59"/>
      <c r="AID645" s="59"/>
      <c r="AIO645" s="59"/>
      <c r="AIZ645" s="59"/>
      <c r="AJK645" s="59"/>
      <c r="AJV645" s="59"/>
      <c r="AKG645" s="59"/>
      <c r="AKR645" s="59"/>
      <c r="ALC645" s="59"/>
      <c r="ALN645" s="59"/>
      <c r="ALY645" s="59"/>
      <c r="AMJ645" s="59"/>
      <c r="AMU645" s="59"/>
      <c r="ANF645" s="59"/>
      <c r="ANQ645" s="59"/>
      <c r="AOB645" s="59"/>
      <c r="AOM645" s="59"/>
      <c r="AOX645" s="59"/>
      <c r="API645" s="59"/>
      <c r="APT645" s="59"/>
      <c r="AQE645" s="59"/>
      <c r="AQP645" s="59"/>
      <c r="ARA645" s="59"/>
      <c r="ARL645" s="59"/>
      <c r="ARW645" s="59"/>
      <c r="ASH645" s="59"/>
      <c r="ASS645" s="59"/>
      <c r="ATD645" s="59"/>
      <c r="ATO645" s="59"/>
      <c r="ATZ645" s="59"/>
      <c r="AUK645" s="59"/>
      <c r="AUV645" s="59"/>
      <c r="AVG645" s="59"/>
      <c r="AVR645" s="59"/>
      <c r="AWC645" s="59"/>
      <c r="AWN645" s="59"/>
      <c r="AWY645" s="59"/>
      <c r="AXJ645" s="59"/>
      <c r="AXU645" s="59"/>
      <c r="AYF645" s="59"/>
      <c r="AYQ645" s="59"/>
      <c r="AZB645" s="59"/>
    </row>
    <row r="646" spans="1:1024 1035:1354" ht="18.75" customHeight="1" x14ac:dyDescent="0.25">
      <c r="A646" s="24">
        <f>'total Scrap'!A646</f>
        <v>0</v>
      </c>
      <c r="B646" s="29">
        <f>'total Scrap'!D646</f>
        <v>0</v>
      </c>
      <c r="C646" s="45">
        <f>'total Scrap'!E646</f>
        <v>0</v>
      </c>
      <c r="D646" s="8">
        <f>'total Scrap'!F646</f>
        <v>0</v>
      </c>
      <c r="E646" s="26">
        <f t="shared" ca="1" si="92"/>
        <v>1457</v>
      </c>
      <c r="F646" s="26">
        <f t="shared" si="93"/>
        <v>610</v>
      </c>
      <c r="G646" s="27">
        <f t="shared" ca="1" si="94"/>
        <v>43.571428571428569</v>
      </c>
      <c r="H646" s="26" t="e">
        <f t="shared" ca="1" si="95"/>
        <v>#NAME?</v>
      </c>
      <c r="I646" s="26"/>
      <c r="J646" s="30"/>
      <c r="P646" s="57">
        <f t="shared" si="96"/>
        <v>0</v>
      </c>
      <c r="Q646" s="30">
        <f t="shared" si="97"/>
        <v>0</v>
      </c>
      <c r="U646" s="42" t="e">
        <f ca="1">IF($C646=$R$3, $A646,)</f>
        <v>#NAME?</v>
      </c>
      <c r="W646" s="43" t="e">
        <f t="shared" ca="1" si="98"/>
        <v>#NAME?</v>
      </c>
      <c r="X646" s="42" t="e">
        <f t="shared" ca="1" si="99"/>
        <v>#NAME?</v>
      </c>
      <c r="AH646" s="59"/>
      <c r="AS646" s="59"/>
      <c r="BD646" s="59"/>
      <c r="BO646" s="59"/>
      <c r="BZ646" s="59"/>
      <c r="CK646" s="59"/>
      <c r="CV646" s="59"/>
      <c r="DG646" s="59"/>
      <c r="DR646" s="59"/>
      <c r="EC646" s="59"/>
      <c r="EN646" s="59"/>
      <c r="EY646" s="59"/>
      <c r="FJ646" s="59"/>
      <c r="FU646" s="59"/>
      <c r="GF646" s="59"/>
      <c r="GQ646" s="59"/>
      <c r="HB646" s="59"/>
      <c r="HM646" s="59"/>
      <c r="HX646" s="59"/>
      <c r="II646" s="59"/>
      <c r="IT646" s="59"/>
      <c r="JE646" s="59"/>
      <c r="JP646" s="59"/>
      <c r="KA646" s="59"/>
      <c r="KL646" s="59"/>
      <c r="KW646" s="59"/>
      <c r="LH646" s="59"/>
      <c r="LS646" s="59"/>
      <c r="MD646" s="59"/>
      <c r="MO646" s="59"/>
      <c r="MZ646" s="59"/>
      <c r="NK646" s="59"/>
      <c r="NV646" s="59"/>
      <c r="OG646" s="59"/>
      <c r="OR646" s="59"/>
      <c r="PC646" s="59"/>
      <c r="PN646" s="59"/>
      <c r="PY646" s="59"/>
      <c r="QJ646" s="59"/>
      <c r="QU646" s="59"/>
      <c r="RF646" s="59"/>
      <c r="RQ646" s="59"/>
      <c r="SB646" s="59"/>
      <c r="SM646" s="59"/>
      <c r="SX646" s="59"/>
      <c r="TI646" s="59"/>
      <c r="TT646" s="59"/>
      <c r="UE646" s="59"/>
      <c r="UP646" s="59"/>
      <c r="VA646" s="59"/>
      <c r="VL646" s="59"/>
      <c r="VW646" s="59"/>
      <c r="WH646" s="59"/>
      <c r="WS646" s="59"/>
      <c r="XD646" s="59"/>
      <c r="XO646" s="59"/>
      <c r="XZ646" s="59"/>
      <c r="YK646" s="59"/>
      <c r="YV646" s="59"/>
      <c r="ZG646" s="59"/>
      <c r="ZR646" s="59"/>
      <c r="AAC646" s="59"/>
      <c r="AAN646" s="59"/>
      <c r="AAY646" s="59"/>
      <c r="ABJ646" s="59"/>
      <c r="ABU646" s="59"/>
      <c r="ACF646" s="59"/>
      <c r="ACQ646" s="59"/>
      <c r="ADB646" s="59"/>
      <c r="ADM646" s="59"/>
      <c r="ADX646" s="59"/>
      <c r="AEI646" s="59"/>
      <c r="AET646" s="59"/>
      <c r="AFE646" s="59"/>
      <c r="AFP646" s="59"/>
      <c r="AGA646" s="59"/>
      <c r="AGL646" s="59"/>
      <c r="AGW646" s="59"/>
      <c r="AHH646" s="59"/>
      <c r="AHS646" s="59"/>
      <c r="AID646" s="59"/>
      <c r="AIO646" s="59"/>
      <c r="AIZ646" s="59"/>
      <c r="AJK646" s="59"/>
      <c r="AJV646" s="59"/>
      <c r="AKG646" s="59"/>
      <c r="AKR646" s="59"/>
      <c r="ALC646" s="59"/>
      <c r="ALN646" s="59"/>
      <c r="ALY646" s="59"/>
      <c r="AMJ646" s="59"/>
      <c r="AMU646" s="59"/>
      <c r="ANF646" s="59"/>
      <c r="ANQ646" s="59"/>
      <c r="AOB646" s="59"/>
      <c r="AOM646" s="59"/>
      <c r="AOX646" s="59"/>
      <c r="API646" s="59"/>
      <c r="APT646" s="59"/>
      <c r="AQE646" s="59"/>
      <c r="AQP646" s="59"/>
      <c r="ARA646" s="59"/>
      <c r="ARL646" s="59"/>
      <c r="ARW646" s="59"/>
      <c r="ASH646" s="59"/>
      <c r="ASS646" s="59"/>
      <c r="ATD646" s="59"/>
      <c r="ATO646" s="59"/>
      <c r="ATZ646" s="59"/>
      <c r="AUK646" s="59"/>
      <c r="AUV646" s="59"/>
      <c r="AVG646" s="59"/>
      <c r="AVR646" s="59"/>
      <c r="AWC646" s="59"/>
      <c r="AWN646" s="59"/>
      <c r="AWY646" s="59"/>
      <c r="AXJ646" s="59"/>
      <c r="AXU646" s="59"/>
      <c r="AYF646" s="59"/>
      <c r="AYQ646" s="59"/>
      <c r="AZB646" s="59"/>
    </row>
    <row r="647" spans="1:1024 1035:1354" ht="18.75" customHeight="1" x14ac:dyDescent="0.25">
      <c r="A647" s="24">
        <f>'total Scrap'!A647</f>
        <v>0</v>
      </c>
      <c r="B647" s="29">
        <f>'total Scrap'!D647</f>
        <v>0</v>
      </c>
      <c r="C647" s="45">
        <f>'total Scrap'!E647</f>
        <v>0</v>
      </c>
      <c r="D647" s="8">
        <f>'total Scrap'!F647</f>
        <v>0</v>
      </c>
      <c r="E647" s="26">
        <f t="shared" ca="1" si="92"/>
        <v>1457</v>
      </c>
      <c r="F647" s="26">
        <f t="shared" si="93"/>
        <v>610</v>
      </c>
      <c r="G647" s="27">
        <f t="shared" ca="1" si="94"/>
        <v>43.571428571428569</v>
      </c>
      <c r="H647" s="26" t="e">
        <f t="shared" ca="1" si="95"/>
        <v>#NAME?</v>
      </c>
      <c r="I647" s="26"/>
      <c r="J647" s="30"/>
      <c r="P647" s="57">
        <f t="shared" si="96"/>
        <v>0</v>
      </c>
      <c r="Q647" s="30">
        <f t="shared" si="97"/>
        <v>0</v>
      </c>
      <c r="U647" s="42" t="e">
        <f ca="1">IF($C647=$R$3, $A647,)</f>
        <v>#NAME?</v>
      </c>
      <c r="W647" s="43" t="e">
        <f t="shared" ca="1" si="98"/>
        <v>#NAME?</v>
      </c>
      <c r="X647" s="42" t="e">
        <f t="shared" ca="1" si="99"/>
        <v>#NAME?</v>
      </c>
      <c r="AH647" s="59"/>
      <c r="AS647" s="59"/>
      <c r="BD647" s="59"/>
      <c r="BO647" s="59"/>
      <c r="BZ647" s="59"/>
      <c r="CK647" s="59"/>
      <c r="CV647" s="59"/>
      <c r="DG647" s="59"/>
      <c r="DR647" s="59"/>
      <c r="EC647" s="59"/>
      <c r="EN647" s="59"/>
      <c r="EY647" s="59"/>
      <c r="FJ647" s="59"/>
      <c r="FU647" s="59"/>
      <c r="GF647" s="59"/>
      <c r="GQ647" s="59"/>
      <c r="HB647" s="59"/>
      <c r="HM647" s="59"/>
      <c r="HX647" s="59"/>
      <c r="II647" s="59"/>
      <c r="IT647" s="59"/>
      <c r="JE647" s="59"/>
      <c r="JP647" s="59"/>
      <c r="KA647" s="59"/>
      <c r="KL647" s="59"/>
      <c r="KW647" s="59"/>
      <c r="LH647" s="59"/>
      <c r="LS647" s="59"/>
      <c r="MD647" s="59"/>
      <c r="MO647" s="59"/>
      <c r="MZ647" s="59"/>
      <c r="NK647" s="59"/>
      <c r="NV647" s="59"/>
      <c r="OG647" s="59"/>
      <c r="OR647" s="59"/>
      <c r="PC647" s="59"/>
      <c r="PN647" s="59"/>
      <c r="PY647" s="59"/>
      <c r="QJ647" s="59"/>
      <c r="QU647" s="59"/>
      <c r="RF647" s="59"/>
      <c r="RQ647" s="59"/>
      <c r="SB647" s="59"/>
      <c r="SM647" s="59"/>
      <c r="SX647" s="59"/>
      <c r="TI647" s="59"/>
      <c r="TT647" s="59"/>
      <c r="UE647" s="59"/>
      <c r="UP647" s="59"/>
      <c r="VA647" s="59"/>
      <c r="VL647" s="59"/>
      <c r="VW647" s="59"/>
      <c r="WH647" s="59"/>
      <c r="WS647" s="59"/>
      <c r="XD647" s="59"/>
      <c r="XO647" s="59"/>
      <c r="XZ647" s="59"/>
      <c r="YK647" s="59"/>
      <c r="YV647" s="59"/>
      <c r="ZG647" s="59"/>
      <c r="ZR647" s="59"/>
      <c r="AAC647" s="59"/>
      <c r="AAN647" s="59"/>
      <c r="AAY647" s="59"/>
      <c r="ABJ647" s="59"/>
      <c r="ABU647" s="59"/>
      <c r="ACF647" s="59"/>
      <c r="ACQ647" s="59"/>
      <c r="ADB647" s="59"/>
      <c r="ADM647" s="59"/>
      <c r="ADX647" s="59"/>
      <c r="AEI647" s="59"/>
      <c r="AET647" s="59"/>
      <c r="AFE647" s="59"/>
      <c r="AFP647" s="59"/>
      <c r="AGA647" s="59"/>
      <c r="AGL647" s="59"/>
      <c r="AGW647" s="59"/>
      <c r="AHH647" s="59"/>
      <c r="AHS647" s="59"/>
      <c r="AID647" s="59"/>
      <c r="AIO647" s="59"/>
      <c r="AIZ647" s="59"/>
      <c r="AJK647" s="59"/>
      <c r="AJV647" s="59"/>
      <c r="AKG647" s="59"/>
      <c r="AKR647" s="59"/>
      <c r="ALC647" s="59"/>
      <c r="ALN647" s="59"/>
      <c r="ALY647" s="59"/>
      <c r="AMJ647" s="59"/>
      <c r="AMU647" s="59"/>
      <c r="ANF647" s="59"/>
      <c r="ANQ647" s="59"/>
      <c r="AOB647" s="59"/>
      <c r="AOM647" s="59"/>
      <c r="AOX647" s="59"/>
      <c r="API647" s="59"/>
      <c r="APT647" s="59"/>
      <c r="AQE647" s="59"/>
      <c r="AQP647" s="59"/>
      <c r="ARA647" s="59"/>
      <c r="ARL647" s="59"/>
      <c r="ARW647" s="59"/>
      <c r="ASH647" s="59"/>
      <c r="ASS647" s="59"/>
      <c r="ATD647" s="59"/>
      <c r="ATO647" s="59"/>
      <c r="ATZ647" s="59"/>
      <c r="AUK647" s="59"/>
      <c r="AUV647" s="59"/>
      <c r="AVG647" s="59"/>
      <c r="AVR647" s="59"/>
      <c r="AWC647" s="59"/>
      <c r="AWN647" s="59"/>
      <c r="AWY647" s="59"/>
      <c r="AXJ647" s="59"/>
      <c r="AXU647" s="59"/>
      <c r="AYF647" s="59"/>
      <c r="AYQ647" s="59"/>
      <c r="AZB647" s="59"/>
    </row>
    <row r="648" spans="1:1024 1035:1354" ht="18.75" customHeight="1" x14ac:dyDescent="0.25">
      <c r="A648" s="24">
        <f>'total Scrap'!A648</f>
        <v>0</v>
      </c>
      <c r="B648" s="29">
        <f>'total Scrap'!D648</f>
        <v>0</v>
      </c>
      <c r="C648" s="45">
        <f>'total Scrap'!E648</f>
        <v>0</v>
      </c>
      <c r="D648" s="8">
        <f>'total Scrap'!F648</f>
        <v>0</v>
      </c>
      <c r="E648" s="26">
        <f t="shared" ca="1" si="92"/>
        <v>1457</v>
      </c>
      <c r="F648" s="26">
        <f t="shared" si="93"/>
        <v>610</v>
      </c>
      <c r="G648" s="27">
        <f t="shared" ca="1" si="94"/>
        <v>43.571428571428569</v>
      </c>
      <c r="H648" s="26" t="e">
        <f t="shared" ca="1" si="95"/>
        <v>#NAME?</v>
      </c>
      <c r="I648" s="26"/>
      <c r="J648" s="30"/>
      <c r="P648" s="57">
        <f t="shared" si="96"/>
        <v>0</v>
      </c>
      <c r="Q648" s="30">
        <f t="shared" si="97"/>
        <v>0</v>
      </c>
      <c r="U648" s="42" t="e">
        <f ca="1">IF($C648=$R$3, $A648,)</f>
        <v>#NAME?</v>
      </c>
      <c r="W648" s="43" t="e">
        <f t="shared" ca="1" si="98"/>
        <v>#NAME?</v>
      </c>
      <c r="X648" s="42" t="e">
        <f t="shared" ca="1" si="99"/>
        <v>#NAME?</v>
      </c>
      <c r="AH648" s="59"/>
      <c r="AS648" s="59"/>
      <c r="BD648" s="59"/>
      <c r="BO648" s="59"/>
      <c r="BZ648" s="59"/>
      <c r="CK648" s="59"/>
      <c r="CV648" s="59"/>
      <c r="DG648" s="59"/>
      <c r="DR648" s="59"/>
      <c r="EC648" s="59"/>
      <c r="EN648" s="59"/>
      <c r="EY648" s="59"/>
      <c r="FJ648" s="59"/>
      <c r="FU648" s="59"/>
      <c r="GF648" s="59"/>
      <c r="GQ648" s="59"/>
      <c r="HB648" s="59"/>
      <c r="HM648" s="59"/>
      <c r="HX648" s="59"/>
      <c r="II648" s="59"/>
      <c r="IT648" s="59"/>
      <c r="JE648" s="59"/>
      <c r="JP648" s="59"/>
      <c r="KA648" s="59"/>
      <c r="KL648" s="59"/>
      <c r="KW648" s="59"/>
      <c r="LH648" s="59"/>
      <c r="LS648" s="59"/>
      <c r="MD648" s="59"/>
      <c r="MO648" s="59"/>
      <c r="MZ648" s="59"/>
      <c r="NK648" s="59"/>
      <c r="NV648" s="59"/>
      <c r="OG648" s="59"/>
      <c r="OR648" s="59"/>
      <c r="PC648" s="59"/>
      <c r="PN648" s="59"/>
      <c r="PY648" s="59"/>
      <c r="QJ648" s="59"/>
      <c r="QU648" s="59"/>
      <c r="RF648" s="59"/>
      <c r="RQ648" s="59"/>
      <c r="SB648" s="59"/>
      <c r="SM648" s="59"/>
      <c r="SX648" s="59"/>
      <c r="TI648" s="59"/>
      <c r="TT648" s="59"/>
      <c r="UE648" s="59"/>
      <c r="UP648" s="59"/>
      <c r="VA648" s="59"/>
      <c r="VL648" s="59"/>
      <c r="VW648" s="59"/>
      <c r="WH648" s="59"/>
      <c r="WS648" s="59"/>
      <c r="XD648" s="59"/>
      <c r="XO648" s="59"/>
      <c r="XZ648" s="59"/>
      <c r="YK648" s="59"/>
      <c r="YV648" s="59"/>
      <c r="ZG648" s="59"/>
      <c r="ZR648" s="59"/>
      <c r="AAC648" s="59"/>
      <c r="AAN648" s="59"/>
      <c r="AAY648" s="59"/>
      <c r="ABJ648" s="59"/>
      <c r="ABU648" s="59"/>
      <c r="ACF648" s="59"/>
      <c r="ACQ648" s="59"/>
      <c r="ADB648" s="59"/>
      <c r="ADM648" s="59"/>
      <c r="ADX648" s="59"/>
      <c r="AEI648" s="59"/>
      <c r="AET648" s="59"/>
      <c r="AFE648" s="59"/>
      <c r="AFP648" s="59"/>
      <c r="AGA648" s="59"/>
      <c r="AGL648" s="59"/>
      <c r="AGW648" s="59"/>
      <c r="AHH648" s="59"/>
      <c r="AHS648" s="59"/>
      <c r="AID648" s="59"/>
      <c r="AIO648" s="59"/>
      <c r="AIZ648" s="59"/>
      <c r="AJK648" s="59"/>
      <c r="AJV648" s="59"/>
      <c r="AKG648" s="59"/>
      <c r="AKR648" s="59"/>
      <c r="ALC648" s="59"/>
      <c r="ALN648" s="59"/>
      <c r="ALY648" s="59"/>
      <c r="AMJ648" s="59"/>
      <c r="AMU648" s="59"/>
      <c r="ANF648" s="59"/>
      <c r="ANQ648" s="59"/>
      <c r="AOB648" s="59"/>
      <c r="AOM648" s="59"/>
      <c r="AOX648" s="59"/>
      <c r="API648" s="59"/>
      <c r="APT648" s="59"/>
      <c r="AQE648" s="59"/>
      <c r="AQP648" s="59"/>
      <c r="ARA648" s="59"/>
      <c r="ARL648" s="59"/>
      <c r="ARW648" s="59"/>
      <c r="ASH648" s="59"/>
      <c r="ASS648" s="59"/>
      <c r="ATD648" s="59"/>
      <c r="ATO648" s="59"/>
      <c r="ATZ648" s="59"/>
      <c r="AUK648" s="59"/>
      <c r="AUV648" s="59"/>
      <c r="AVG648" s="59"/>
      <c r="AVR648" s="59"/>
      <c r="AWC648" s="59"/>
      <c r="AWN648" s="59"/>
      <c r="AWY648" s="59"/>
      <c r="AXJ648" s="59"/>
      <c r="AXU648" s="59"/>
      <c r="AYF648" s="59"/>
      <c r="AYQ648" s="59"/>
      <c r="AZB648" s="59"/>
    </row>
    <row r="649" spans="1:1024 1035:1354" ht="18.75" customHeight="1" x14ac:dyDescent="0.25">
      <c r="A649" s="24">
        <f>'total Scrap'!A649</f>
        <v>0</v>
      </c>
      <c r="B649" s="29">
        <f>'total Scrap'!D649</f>
        <v>0</v>
      </c>
      <c r="C649" s="45">
        <f>'total Scrap'!E649</f>
        <v>0</v>
      </c>
      <c r="D649" s="8">
        <f>'total Scrap'!F649</f>
        <v>0</v>
      </c>
      <c r="E649" s="26">
        <f t="shared" ca="1" si="92"/>
        <v>1457</v>
      </c>
      <c r="F649" s="26">
        <f t="shared" si="93"/>
        <v>610</v>
      </c>
      <c r="G649" s="27">
        <f t="shared" ca="1" si="94"/>
        <v>43.571428571428569</v>
      </c>
      <c r="H649" s="26" t="e">
        <f t="shared" ca="1" si="95"/>
        <v>#NAME?</v>
      </c>
      <c r="I649" s="26"/>
      <c r="J649" s="30"/>
      <c r="P649" s="57">
        <f t="shared" si="96"/>
        <v>0</v>
      </c>
      <c r="Q649" s="30">
        <f t="shared" si="97"/>
        <v>0</v>
      </c>
      <c r="U649" s="42" t="e">
        <f ca="1">IF($C649=$R$3, $A649,)</f>
        <v>#NAME?</v>
      </c>
      <c r="W649" s="43" t="e">
        <f t="shared" ca="1" si="98"/>
        <v>#NAME?</v>
      </c>
      <c r="X649" s="42" t="e">
        <f t="shared" ca="1" si="99"/>
        <v>#NAME?</v>
      </c>
      <c r="AH649" s="59"/>
      <c r="AS649" s="59"/>
      <c r="BD649" s="59"/>
      <c r="BO649" s="59"/>
      <c r="BZ649" s="59"/>
      <c r="CK649" s="59"/>
      <c r="CV649" s="59"/>
      <c r="DG649" s="59"/>
      <c r="DR649" s="59"/>
      <c r="EC649" s="59"/>
      <c r="EN649" s="59"/>
      <c r="EY649" s="59"/>
      <c r="FJ649" s="59"/>
      <c r="FU649" s="59"/>
      <c r="GF649" s="59"/>
      <c r="GQ649" s="59"/>
      <c r="HB649" s="59"/>
      <c r="HM649" s="59"/>
      <c r="HX649" s="59"/>
      <c r="II649" s="59"/>
      <c r="IT649" s="59"/>
      <c r="JE649" s="59"/>
      <c r="JP649" s="59"/>
      <c r="KA649" s="59"/>
      <c r="KL649" s="59"/>
      <c r="KW649" s="59"/>
      <c r="LH649" s="59"/>
      <c r="LS649" s="59"/>
      <c r="MD649" s="59"/>
      <c r="MO649" s="59"/>
      <c r="MZ649" s="59"/>
      <c r="NK649" s="59"/>
      <c r="NV649" s="59"/>
      <c r="OG649" s="59"/>
      <c r="OR649" s="59"/>
      <c r="PC649" s="59"/>
      <c r="PN649" s="59"/>
      <c r="PY649" s="59"/>
      <c r="QJ649" s="59"/>
      <c r="QU649" s="59"/>
      <c r="RF649" s="59"/>
      <c r="RQ649" s="59"/>
      <c r="SB649" s="59"/>
      <c r="SM649" s="59"/>
      <c r="SX649" s="59"/>
      <c r="TI649" s="59"/>
      <c r="TT649" s="59"/>
      <c r="UE649" s="59"/>
      <c r="UP649" s="59"/>
      <c r="VA649" s="59"/>
      <c r="VL649" s="59"/>
      <c r="VW649" s="59"/>
      <c r="WH649" s="59"/>
      <c r="WS649" s="59"/>
      <c r="XD649" s="59"/>
      <c r="XO649" s="59"/>
      <c r="XZ649" s="59"/>
      <c r="YK649" s="59"/>
      <c r="YV649" s="59"/>
      <c r="ZG649" s="59"/>
      <c r="ZR649" s="59"/>
      <c r="AAC649" s="59"/>
      <c r="AAN649" s="59"/>
      <c r="AAY649" s="59"/>
      <c r="ABJ649" s="59"/>
      <c r="ABU649" s="59"/>
      <c r="ACF649" s="59"/>
      <c r="ACQ649" s="59"/>
      <c r="ADB649" s="59"/>
      <c r="ADM649" s="59"/>
      <c r="ADX649" s="59"/>
      <c r="AEI649" s="59"/>
      <c r="AET649" s="59"/>
      <c r="AFE649" s="59"/>
      <c r="AFP649" s="59"/>
      <c r="AGA649" s="59"/>
      <c r="AGL649" s="59"/>
      <c r="AGW649" s="59"/>
      <c r="AHH649" s="59"/>
      <c r="AHS649" s="59"/>
      <c r="AID649" s="59"/>
      <c r="AIO649" s="59"/>
      <c r="AIZ649" s="59"/>
      <c r="AJK649" s="59"/>
      <c r="AJV649" s="59"/>
      <c r="AKG649" s="59"/>
      <c r="AKR649" s="59"/>
      <c r="ALC649" s="59"/>
      <c r="ALN649" s="59"/>
      <c r="ALY649" s="59"/>
      <c r="AMJ649" s="59"/>
      <c r="AMU649" s="59"/>
      <c r="ANF649" s="59"/>
      <c r="ANQ649" s="59"/>
      <c r="AOB649" s="59"/>
      <c r="AOM649" s="59"/>
      <c r="AOX649" s="59"/>
      <c r="API649" s="59"/>
      <c r="APT649" s="59"/>
      <c r="AQE649" s="59"/>
      <c r="AQP649" s="59"/>
      <c r="ARA649" s="59"/>
      <c r="ARL649" s="59"/>
      <c r="ARW649" s="59"/>
      <c r="ASH649" s="59"/>
      <c r="ASS649" s="59"/>
      <c r="ATD649" s="59"/>
      <c r="ATO649" s="59"/>
      <c r="ATZ649" s="59"/>
      <c r="AUK649" s="59"/>
      <c r="AUV649" s="59"/>
      <c r="AVG649" s="59"/>
      <c r="AVR649" s="59"/>
      <c r="AWC649" s="59"/>
      <c r="AWN649" s="59"/>
      <c r="AWY649" s="59"/>
      <c r="AXJ649" s="59"/>
      <c r="AXU649" s="59"/>
      <c r="AYF649" s="59"/>
      <c r="AYQ649" s="59"/>
      <c r="AZB649" s="59"/>
    </row>
    <row r="650" spans="1:1024 1035:1354" ht="18.75" customHeight="1" x14ac:dyDescent="0.25">
      <c r="A650" s="24">
        <f>'total Scrap'!A650</f>
        <v>0</v>
      </c>
      <c r="B650" s="29">
        <f>'total Scrap'!D650</f>
        <v>0</v>
      </c>
      <c r="C650" s="45">
        <f>'total Scrap'!E650</f>
        <v>0</v>
      </c>
      <c r="D650" s="8">
        <f>'total Scrap'!F650</f>
        <v>0</v>
      </c>
      <c r="E650" s="26">
        <f t="shared" ca="1" si="92"/>
        <v>1457</v>
      </c>
      <c r="F650" s="26">
        <f t="shared" si="93"/>
        <v>610</v>
      </c>
      <c r="G650" s="27">
        <f t="shared" ca="1" si="94"/>
        <v>43.571428571428569</v>
      </c>
      <c r="H650" s="26" t="e">
        <f t="shared" ca="1" si="95"/>
        <v>#NAME?</v>
      </c>
      <c r="I650" s="26"/>
      <c r="J650" s="30"/>
      <c r="P650" s="57">
        <f t="shared" si="96"/>
        <v>0</v>
      </c>
      <c r="Q650" s="30">
        <f t="shared" si="97"/>
        <v>0</v>
      </c>
      <c r="U650" s="42" t="e">
        <f ca="1">IF($C650=$R$3, $A650,)</f>
        <v>#NAME?</v>
      </c>
      <c r="W650" s="43" t="e">
        <f t="shared" ca="1" si="98"/>
        <v>#NAME?</v>
      </c>
      <c r="X650" s="42" t="e">
        <f t="shared" ca="1" si="99"/>
        <v>#NAME?</v>
      </c>
      <c r="AH650" s="59"/>
      <c r="AS650" s="59"/>
      <c r="BD650" s="59"/>
      <c r="BO650" s="59"/>
      <c r="BZ650" s="59"/>
      <c r="CK650" s="59"/>
      <c r="CV650" s="59"/>
      <c r="DG650" s="59"/>
      <c r="DR650" s="59"/>
      <c r="EC650" s="59"/>
      <c r="EN650" s="59"/>
      <c r="EY650" s="59"/>
      <c r="FJ650" s="59"/>
      <c r="FU650" s="59"/>
      <c r="GF650" s="59"/>
      <c r="GQ650" s="59"/>
      <c r="HB650" s="59"/>
      <c r="HM650" s="59"/>
      <c r="HX650" s="59"/>
      <c r="II650" s="59"/>
      <c r="IT650" s="59"/>
      <c r="JE650" s="59"/>
      <c r="JP650" s="59"/>
      <c r="KA650" s="59"/>
      <c r="KL650" s="59"/>
      <c r="KW650" s="59"/>
      <c r="LH650" s="59"/>
      <c r="LS650" s="59"/>
      <c r="MD650" s="59"/>
      <c r="MO650" s="59"/>
      <c r="MZ650" s="59"/>
      <c r="NK650" s="59"/>
      <c r="NV650" s="59"/>
      <c r="OG650" s="59"/>
      <c r="OR650" s="59"/>
      <c r="PC650" s="59"/>
      <c r="PN650" s="59"/>
      <c r="PY650" s="59"/>
      <c r="QJ650" s="59"/>
      <c r="QU650" s="59"/>
      <c r="RF650" s="59"/>
      <c r="RQ650" s="59"/>
      <c r="SB650" s="59"/>
      <c r="SM650" s="59"/>
      <c r="SX650" s="59"/>
      <c r="TI650" s="59"/>
      <c r="TT650" s="59"/>
      <c r="UE650" s="59"/>
      <c r="UP650" s="59"/>
      <c r="VA650" s="59"/>
      <c r="VL650" s="59"/>
      <c r="VW650" s="59"/>
      <c r="WH650" s="59"/>
      <c r="WS650" s="59"/>
      <c r="XD650" s="59"/>
      <c r="XO650" s="59"/>
      <c r="XZ650" s="59"/>
      <c r="YK650" s="59"/>
      <c r="YV650" s="59"/>
      <c r="ZG650" s="59"/>
      <c r="ZR650" s="59"/>
      <c r="AAC650" s="59"/>
      <c r="AAN650" s="59"/>
      <c r="AAY650" s="59"/>
      <c r="ABJ650" s="59"/>
      <c r="ABU650" s="59"/>
      <c r="ACF650" s="59"/>
      <c r="ACQ650" s="59"/>
      <c r="ADB650" s="59"/>
      <c r="ADM650" s="59"/>
      <c r="ADX650" s="59"/>
      <c r="AEI650" s="59"/>
      <c r="AET650" s="59"/>
      <c r="AFE650" s="59"/>
      <c r="AFP650" s="59"/>
      <c r="AGA650" s="59"/>
      <c r="AGL650" s="59"/>
      <c r="AGW650" s="59"/>
      <c r="AHH650" s="59"/>
      <c r="AHS650" s="59"/>
      <c r="AID650" s="59"/>
      <c r="AIO650" s="59"/>
      <c r="AIZ650" s="59"/>
      <c r="AJK650" s="59"/>
      <c r="AJV650" s="59"/>
      <c r="AKG650" s="59"/>
      <c r="AKR650" s="59"/>
      <c r="ALC650" s="59"/>
      <c r="ALN650" s="59"/>
      <c r="ALY650" s="59"/>
      <c r="AMJ650" s="59"/>
      <c r="AMU650" s="59"/>
      <c r="ANF650" s="59"/>
      <c r="ANQ650" s="59"/>
      <c r="AOB650" s="59"/>
      <c r="AOM650" s="59"/>
      <c r="AOX650" s="59"/>
      <c r="API650" s="59"/>
      <c r="APT650" s="59"/>
      <c r="AQE650" s="59"/>
      <c r="AQP650" s="59"/>
      <c r="ARA650" s="59"/>
      <c r="ARL650" s="59"/>
      <c r="ARW650" s="59"/>
      <c r="ASH650" s="59"/>
      <c r="ASS650" s="59"/>
      <c r="ATD650" s="59"/>
      <c r="ATO650" s="59"/>
      <c r="ATZ650" s="59"/>
      <c r="AUK650" s="59"/>
      <c r="AUV650" s="59"/>
      <c r="AVG650" s="59"/>
      <c r="AVR650" s="59"/>
      <c r="AWC650" s="59"/>
      <c r="AWN650" s="59"/>
      <c r="AWY650" s="59"/>
      <c r="AXJ650" s="59"/>
      <c r="AXU650" s="59"/>
      <c r="AYF650" s="59"/>
      <c r="AYQ650" s="59"/>
      <c r="AZB650" s="59"/>
    </row>
    <row r="651" spans="1:1024 1035:1354" ht="18.75" customHeight="1" x14ac:dyDescent="0.25">
      <c r="A651" s="24">
        <f>'total Scrap'!A651</f>
        <v>0</v>
      </c>
      <c r="B651" s="29">
        <f>'total Scrap'!D651</f>
        <v>0</v>
      </c>
      <c r="C651" s="45">
        <f>'total Scrap'!E651</f>
        <v>0</v>
      </c>
      <c r="D651" s="8">
        <f>'total Scrap'!F651</f>
        <v>0</v>
      </c>
      <c r="E651" s="26">
        <f t="shared" ca="1" si="92"/>
        <v>1457</v>
      </c>
      <c r="F651" s="26">
        <f t="shared" si="93"/>
        <v>610</v>
      </c>
      <c r="G651" s="27">
        <f t="shared" ca="1" si="94"/>
        <v>43.571428571428569</v>
      </c>
      <c r="H651" s="26" t="e">
        <f t="shared" ca="1" si="95"/>
        <v>#NAME?</v>
      </c>
      <c r="I651" s="26"/>
      <c r="J651" s="30"/>
      <c r="P651" s="57">
        <f t="shared" si="96"/>
        <v>0</v>
      </c>
      <c r="Q651" s="30">
        <f t="shared" si="97"/>
        <v>0</v>
      </c>
      <c r="U651" s="42" t="e">
        <f ca="1">IF($C651=$R$3, $A651,)</f>
        <v>#NAME?</v>
      </c>
      <c r="W651" s="43" t="e">
        <f t="shared" ca="1" si="98"/>
        <v>#NAME?</v>
      </c>
      <c r="X651" s="42" t="e">
        <f t="shared" ca="1" si="99"/>
        <v>#NAME?</v>
      </c>
      <c r="AH651" s="59"/>
      <c r="AS651" s="59"/>
      <c r="BD651" s="59"/>
      <c r="BO651" s="59"/>
      <c r="BZ651" s="59"/>
      <c r="CK651" s="59"/>
      <c r="CV651" s="59"/>
      <c r="DG651" s="59"/>
      <c r="DR651" s="59"/>
      <c r="EC651" s="59"/>
      <c r="EN651" s="59"/>
      <c r="EY651" s="59"/>
      <c r="FJ651" s="59"/>
      <c r="FU651" s="59"/>
      <c r="GF651" s="59"/>
      <c r="GQ651" s="59"/>
      <c r="HB651" s="59"/>
      <c r="HM651" s="59"/>
      <c r="HX651" s="59"/>
      <c r="II651" s="59"/>
      <c r="IT651" s="59"/>
      <c r="JE651" s="59"/>
      <c r="JP651" s="59"/>
      <c r="KA651" s="59"/>
      <c r="KL651" s="59"/>
      <c r="KW651" s="59"/>
      <c r="LH651" s="59"/>
      <c r="LS651" s="59"/>
      <c r="MD651" s="59"/>
      <c r="MO651" s="59"/>
      <c r="MZ651" s="59"/>
      <c r="NK651" s="59"/>
      <c r="NV651" s="59"/>
      <c r="OG651" s="59"/>
      <c r="OR651" s="59"/>
      <c r="PC651" s="59"/>
      <c r="PN651" s="59"/>
      <c r="PY651" s="59"/>
      <c r="QJ651" s="59"/>
      <c r="QU651" s="59"/>
      <c r="RF651" s="59"/>
      <c r="RQ651" s="59"/>
      <c r="SB651" s="59"/>
      <c r="SM651" s="59"/>
      <c r="SX651" s="59"/>
      <c r="TI651" s="59"/>
      <c r="TT651" s="59"/>
      <c r="UE651" s="59"/>
      <c r="UP651" s="59"/>
      <c r="VA651" s="59"/>
      <c r="VL651" s="59"/>
      <c r="VW651" s="59"/>
      <c r="WH651" s="59"/>
      <c r="WS651" s="59"/>
      <c r="XD651" s="59"/>
      <c r="XO651" s="59"/>
      <c r="XZ651" s="59"/>
      <c r="YK651" s="59"/>
      <c r="YV651" s="59"/>
      <c r="ZG651" s="59"/>
      <c r="ZR651" s="59"/>
      <c r="AAC651" s="59"/>
      <c r="AAN651" s="59"/>
      <c r="AAY651" s="59"/>
      <c r="ABJ651" s="59"/>
      <c r="ABU651" s="59"/>
      <c r="ACF651" s="59"/>
      <c r="ACQ651" s="59"/>
      <c r="ADB651" s="59"/>
      <c r="ADM651" s="59"/>
      <c r="ADX651" s="59"/>
      <c r="AEI651" s="59"/>
      <c r="AET651" s="59"/>
      <c r="AFE651" s="59"/>
      <c r="AFP651" s="59"/>
      <c r="AGA651" s="59"/>
      <c r="AGL651" s="59"/>
      <c r="AGW651" s="59"/>
      <c r="AHH651" s="59"/>
      <c r="AHS651" s="59"/>
      <c r="AID651" s="59"/>
      <c r="AIO651" s="59"/>
      <c r="AIZ651" s="59"/>
      <c r="AJK651" s="59"/>
      <c r="AJV651" s="59"/>
      <c r="AKG651" s="59"/>
      <c r="AKR651" s="59"/>
      <c r="ALC651" s="59"/>
      <c r="ALN651" s="59"/>
      <c r="ALY651" s="59"/>
      <c r="AMJ651" s="59"/>
      <c r="AMU651" s="59"/>
      <c r="ANF651" s="59"/>
      <c r="ANQ651" s="59"/>
      <c r="AOB651" s="59"/>
      <c r="AOM651" s="59"/>
      <c r="AOX651" s="59"/>
      <c r="API651" s="59"/>
      <c r="APT651" s="59"/>
      <c r="AQE651" s="59"/>
      <c r="AQP651" s="59"/>
      <c r="ARA651" s="59"/>
      <c r="ARL651" s="59"/>
      <c r="ARW651" s="59"/>
      <c r="ASH651" s="59"/>
      <c r="ASS651" s="59"/>
      <c r="ATD651" s="59"/>
      <c r="ATO651" s="59"/>
      <c r="ATZ651" s="59"/>
      <c r="AUK651" s="59"/>
      <c r="AUV651" s="59"/>
      <c r="AVG651" s="59"/>
      <c r="AVR651" s="59"/>
      <c r="AWC651" s="59"/>
      <c r="AWN651" s="59"/>
      <c r="AWY651" s="59"/>
      <c r="AXJ651" s="59"/>
      <c r="AXU651" s="59"/>
      <c r="AYF651" s="59"/>
      <c r="AYQ651" s="59"/>
      <c r="AZB651" s="59"/>
    </row>
    <row r="652" spans="1:1024 1035:1354" ht="18.75" customHeight="1" x14ac:dyDescent="0.25">
      <c r="A652" s="24">
        <f>'total Scrap'!A652</f>
        <v>0</v>
      </c>
      <c r="B652" s="29">
        <f>'total Scrap'!D652</f>
        <v>0</v>
      </c>
      <c r="C652" s="45">
        <f>'total Scrap'!E652</f>
        <v>0</v>
      </c>
      <c r="D652" s="8">
        <f>'total Scrap'!F652</f>
        <v>0</v>
      </c>
      <c r="E652" s="26">
        <f t="shared" ca="1" si="92"/>
        <v>1457</v>
      </c>
      <c r="F652" s="26">
        <f t="shared" si="93"/>
        <v>610</v>
      </c>
      <c r="G652" s="27">
        <f t="shared" ca="1" si="94"/>
        <v>43.571428571428569</v>
      </c>
      <c r="H652" s="26" t="e">
        <f t="shared" ca="1" si="95"/>
        <v>#NAME?</v>
      </c>
      <c r="I652" s="26"/>
      <c r="J652" s="30"/>
      <c r="P652" s="57">
        <f t="shared" si="96"/>
        <v>0</v>
      </c>
      <c r="Q652" s="30">
        <f t="shared" si="97"/>
        <v>0</v>
      </c>
      <c r="U652" s="42" t="e">
        <f ca="1">IF($C652=$R$3, $A652,)</f>
        <v>#NAME?</v>
      </c>
      <c r="W652" s="43" t="e">
        <f t="shared" ca="1" si="98"/>
        <v>#NAME?</v>
      </c>
      <c r="X652" s="42" t="e">
        <f t="shared" ca="1" si="99"/>
        <v>#NAME?</v>
      </c>
      <c r="AH652" s="59"/>
      <c r="AS652" s="59"/>
      <c r="BD652" s="59"/>
      <c r="BO652" s="59"/>
      <c r="BZ652" s="59"/>
      <c r="CK652" s="59"/>
      <c r="CV652" s="59"/>
      <c r="DG652" s="59"/>
      <c r="DR652" s="59"/>
      <c r="EC652" s="59"/>
      <c r="EN652" s="59"/>
      <c r="EY652" s="59"/>
      <c r="FJ652" s="59"/>
      <c r="FU652" s="59"/>
      <c r="GF652" s="59"/>
      <c r="GQ652" s="59"/>
      <c r="HB652" s="59"/>
      <c r="HM652" s="59"/>
      <c r="HX652" s="59"/>
      <c r="II652" s="59"/>
      <c r="IT652" s="59"/>
      <c r="JE652" s="59"/>
      <c r="JP652" s="59"/>
      <c r="KA652" s="59"/>
      <c r="KL652" s="59"/>
      <c r="KW652" s="59"/>
      <c r="LH652" s="59"/>
      <c r="LS652" s="59"/>
      <c r="MD652" s="59"/>
      <c r="MO652" s="59"/>
      <c r="MZ652" s="59"/>
      <c r="NK652" s="59"/>
      <c r="NV652" s="59"/>
      <c r="OG652" s="59"/>
      <c r="OR652" s="59"/>
      <c r="PC652" s="59"/>
      <c r="PN652" s="59"/>
      <c r="PY652" s="59"/>
      <c r="QJ652" s="59"/>
      <c r="QU652" s="59"/>
      <c r="RF652" s="59"/>
      <c r="RQ652" s="59"/>
      <c r="SB652" s="59"/>
      <c r="SM652" s="59"/>
      <c r="SX652" s="59"/>
      <c r="TI652" s="59"/>
      <c r="TT652" s="59"/>
      <c r="UE652" s="59"/>
      <c r="UP652" s="59"/>
      <c r="VA652" s="59"/>
      <c r="VL652" s="59"/>
      <c r="VW652" s="59"/>
      <c r="WH652" s="59"/>
      <c r="WS652" s="59"/>
      <c r="XD652" s="59"/>
      <c r="XO652" s="59"/>
      <c r="XZ652" s="59"/>
      <c r="YK652" s="59"/>
      <c r="YV652" s="59"/>
      <c r="ZG652" s="59"/>
      <c r="ZR652" s="59"/>
      <c r="AAC652" s="59"/>
      <c r="AAN652" s="59"/>
      <c r="AAY652" s="59"/>
      <c r="ABJ652" s="59"/>
      <c r="ABU652" s="59"/>
      <c r="ACF652" s="59"/>
      <c r="ACQ652" s="59"/>
      <c r="ADB652" s="59"/>
      <c r="ADM652" s="59"/>
      <c r="ADX652" s="59"/>
      <c r="AEI652" s="59"/>
      <c r="AET652" s="59"/>
      <c r="AFE652" s="59"/>
      <c r="AFP652" s="59"/>
      <c r="AGA652" s="59"/>
      <c r="AGL652" s="59"/>
      <c r="AGW652" s="59"/>
      <c r="AHH652" s="59"/>
      <c r="AHS652" s="59"/>
      <c r="AID652" s="59"/>
      <c r="AIO652" s="59"/>
      <c r="AIZ652" s="59"/>
      <c r="AJK652" s="59"/>
      <c r="AJV652" s="59"/>
      <c r="AKG652" s="59"/>
      <c r="AKR652" s="59"/>
      <c r="ALC652" s="59"/>
      <c r="ALN652" s="59"/>
      <c r="ALY652" s="59"/>
      <c r="AMJ652" s="59"/>
      <c r="AMU652" s="59"/>
      <c r="ANF652" s="59"/>
      <c r="ANQ652" s="59"/>
      <c r="AOB652" s="59"/>
      <c r="AOM652" s="59"/>
      <c r="AOX652" s="59"/>
      <c r="API652" s="59"/>
      <c r="APT652" s="59"/>
      <c r="AQE652" s="59"/>
      <c r="AQP652" s="59"/>
      <c r="ARA652" s="59"/>
      <c r="ARL652" s="59"/>
      <c r="ARW652" s="59"/>
      <c r="ASH652" s="59"/>
      <c r="ASS652" s="59"/>
      <c r="ATD652" s="59"/>
      <c r="ATO652" s="59"/>
      <c r="ATZ652" s="59"/>
      <c r="AUK652" s="59"/>
      <c r="AUV652" s="59"/>
      <c r="AVG652" s="59"/>
      <c r="AVR652" s="59"/>
      <c r="AWC652" s="59"/>
      <c r="AWN652" s="59"/>
      <c r="AWY652" s="59"/>
      <c r="AXJ652" s="59"/>
      <c r="AXU652" s="59"/>
      <c r="AYF652" s="59"/>
      <c r="AYQ652" s="59"/>
      <c r="AZB652" s="59"/>
    </row>
    <row r="653" spans="1:1024 1035:1354" ht="18.75" customHeight="1" x14ac:dyDescent="0.25">
      <c r="A653" s="24">
        <f>'total Scrap'!A653</f>
        <v>0</v>
      </c>
      <c r="B653" s="29">
        <f>'total Scrap'!D653</f>
        <v>0</v>
      </c>
      <c r="C653" s="45">
        <f>'total Scrap'!E653</f>
        <v>0</v>
      </c>
      <c r="D653" s="8">
        <f>'total Scrap'!F653</f>
        <v>0</v>
      </c>
      <c r="E653" s="26">
        <f t="shared" ca="1" si="92"/>
        <v>1457</v>
      </c>
      <c r="F653" s="26">
        <f t="shared" si="93"/>
        <v>610</v>
      </c>
      <c r="G653" s="27">
        <f t="shared" ca="1" si="94"/>
        <v>43.571428571428569</v>
      </c>
      <c r="H653" s="26" t="e">
        <f t="shared" ca="1" si="95"/>
        <v>#NAME?</v>
      </c>
      <c r="I653" s="26"/>
      <c r="J653" s="30"/>
      <c r="P653" s="57">
        <f t="shared" si="96"/>
        <v>0</v>
      </c>
      <c r="Q653" s="30">
        <f t="shared" si="97"/>
        <v>0</v>
      </c>
      <c r="U653" s="42" t="e">
        <f ca="1">IF($C653=$R$3, $A653,)</f>
        <v>#NAME?</v>
      </c>
      <c r="W653" s="43" t="e">
        <f t="shared" ca="1" si="98"/>
        <v>#NAME?</v>
      </c>
      <c r="X653" s="42" t="e">
        <f t="shared" ca="1" si="99"/>
        <v>#NAME?</v>
      </c>
      <c r="AH653" s="59"/>
      <c r="AS653" s="59"/>
      <c r="BD653" s="59"/>
      <c r="BO653" s="59"/>
      <c r="BZ653" s="59"/>
      <c r="CK653" s="59"/>
      <c r="CV653" s="59"/>
      <c r="DG653" s="59"/>
      <c r="DR653" s="59"/>
      <c r="EC653" s="59"/>
      <c r="EN653" s="59"/>
      <c r="EY653" s="59"/>
      <c r="FJ653" s="59"/>
      <c r="FU653" s="59"/>
      <c r="GF653" s="59"/>
      <c r="GQ653" s="59"/>
      <c r="HB653" s="59"/>
      <c r="HM653" s="59"/>
      <c r="HX653" s="59"/>
      <c r="II653" s="59"/>
      <c r="IT653" s="59"/>
      <c r="JE653" s="59"/>
      <c r="JP653" s="59"/>
      <c r="KA653" s="59"/>
      <c r="KL653" s="59"/>
      <c r="KW653" s="59"/>
      <c r="LH653" s="59"/>
      <c r="LS653" s="59"/>
      <c r="MD653" s="59"/>
      <c r="MO653" s="59"/>
      <c r="MZ653" s="59"/>
      <c r="NK653" s="59"/>
      <c r="NV653" s="59"/>
      <c r="OG653" s="59"/>
      <c r="OR653" s="59"/>
      <c r="PC653" s="59"/>
      <c r="PN653" s="59"/>
      <c r="PY653" s="59"/>
      <c r="QJ653" s="59"/>
      <c r="QU653" s="59"/>
      <c r="RF653" s="59"/>
      <c r="RQ653" s="59"/>
      <c r="SB653" s="59"/>
      <c r="SM653" s="59"/>
      <c r="SX653" s="59"/>
      <c r="TI653" s="59"/>
      <c r="TT653" s="59"/>
      <c r="UE653" s="59"/>
      <c r="UP653" s="59"/>
      <c r="VA653" s="59"/>
      <c r="VL653" s="59"/>
      <c r="VW653" s="59"/>
      <c r="WH653" s="59"/>
      <c r="WS653" s="59"/>
      <c r="XD653" s="59"/>
      <c r="XO653" s="59"/>
      <c r="XZ653" s="59"/>
      <c r="YK653" s="59"/>
      <c r="YV653" s="59"/>
      <c r="ZG653" s="59"/>
      <c r="ZR653" s="59"/>
      <c r="AAC653" s="59"/>
      <c r="AAN653" s="59"/>
      <c r="AAY653" s="59"/>
      <c r="ABJ653" s="59"/>
      <c r="ABU653" s="59"/>
      <c r="ACF653" s="59"/>
      <c r="ACQ653" s="59"/>
      <c r="ADB653" s="59"/>
      <c r="ADM653" s="59"/>
      <c r="ADX653" s="59"/>
      <c r="AEI653" s="59"/>
      <c r="AET653" s="59"/>
      <c r="AFE653" s="59"/>
      <c r="AFP653" s="59"/>
      <c r="AGA653" s="59"/>
      <c r="AGL653" s="59"/>
      <c r="AGW653" s="59"/>
      <c r="AHH653" s="59"/>
      <c r="AHS653" s="59"/>
      <c r="AID653" s="59"/>
      <c r="AIO653" s="59"/>
      <c r="AIZ653" s="59"/>
      <c r="AJK653" s="59"/>
      <c r="AJV653" s="59"/>
      <c r="AKG653" s="59"/>
      <c r="AKR653" s="59"/>
      <c r="ALC653" s="59"/>
      <c r="ALN653" s="59"/>
      <c r="ALY653" s="59"/>
      <c r="AMJ653" s="59"/>
      <c r="AMU653" s="59"/>
      <c r="ANF653" s="59"/>
      <c r="ANQ653" s="59"/>
      <c r="AOB653" s="59"/>
      <c r="AOM653" s="59"/>
      <c r="AOX653" s="59"/>
      <c r="API653" s="59"/>
      <c r="APT653" s="59"/>
      <c r="AQE653" s="59"/>
      <c r="AQP653" s="59"/>
      <c r="ARA653" s="59"/>
      <c r="ARL653" s="59"/>
      <c r="ARW653" s="59"/>
      <c r="ASH653" s="59"/>
      <c r="ASS653" s="59"/>
      <c r="ATD653" s="59"/>
      <c r="ATO653" s="59"/>
      <c r="ATZ653" s="59"/>
      <c r="AUK653" s="59"/>
      <c r="AUV653" s="59"/>
      <c r="AVG653" s="59"/>
      <c r="AVR653" s="59"/>
      <c r="AWC653" s="59"/>
      <c r="AWN653" s="59"/>
      <c r="AWY653" s="59"/>
      <c r="AXJ653" s="59"/>
      <c r="AXU653" s="59"/>
      <c r="AYF653" s="59"/>
      <c r="AYQ653" s="59"/>
      <c r="AZB653" s="59"/>
    </row>
    <row r="654" spans="1:1024 1035:1354" ht="18.75" customHeight="1" x14ac:dyDescent="0.25">
      <c r="A654" s="24">
        <f>'total Scrap'!A654</f>
        <v>0</v>
      </c>
      <c r="B654" s="29">
        <f>'total Scrap'!D654</f>
        <v>0</v>
      </c>
      <c r="C654" s="45">
        <f>'total Scrap'!E654</f>
        <v>0</v>
      </c>
      <c r="D654" s="8">
        <f>'total Scrap'!F654</f>
        <v>0</v>
      </c>
      <c r="E654" s="26">
        <f t="shared" ca="1" si="92"/>
        <v>1457</v>
      </c>
      <c r="F654" s="26">
        <f t="shared" si="93"/>
        <v>610</v>
      </c>
      <c r="G654" s="27">
        <f t="shared" ca="1" si="94"/>
        <v>43.571428571428569</v>
      </c>
      <c r="H654" s="26" t="e">
        <f t="shared" ca="1" si="95"/>
        <v>#NAME?</v>
      </c>
      <c r="I654" s="26"/>
      <c r="J654" s="30"/>
      <c r="P654" s="57">
        <f t="shared" si="96"/>
        <v>0</v>
      </c>
      <c r="Q654" s="30">
        <f t="shared" si="97"/>
        <v>0</v>
      </c>
      <c r="U654" s="42" t="e">
        <f ca="1">IF($C654=$R$3, $A654,)</f>
        <v>#NAME?</v>
      </c>
      <c r="W654" s="43" t="e">
        <f t="shared" ca="1" si="98"/>
        <v>#NAME?</v>
      </c>
      <c r="X654" s="42" t="e">
        <f t="shared" ca="1" si="99"/>
        <v>#NAME?</v>
      </c>
      <c r="AH654" s="59"/>
      <c r="AS654" s="59"/>
      <c r="BD654" s="59"/>
      <c r="BO654" s="59"/>
      <c r="BZ654" s="59"/>
      <c r="CK654" s="59"/>
      <c r="CV654" s="59"/>
      <c r="DG654" s="59"/>
      <c r="DR654" s="59"/>
      <c r="EC654" s="59"/>
      <c r="EN654" s="59"/>
      <c r="EY654" s="59"/>
      <c r="FJ654" s="59"/>
      <c r="FU654" s="59"/>
      <c r="GF654" s="59"/>
      <c r="GQ654" s="59"/>
      <c r="HB654" s="59"/>
      <c r="HM654" s="59"/>
      <c r="HX654" s="59"/>
      <c r="II654" s="59"/>
      <c r="IT654" s="59"/>
      <c r="JE654" s="59"/>
      <c r="JP654" s="59"/>
      <c r="KA654" s="59"/>
      <c r="KL654" s="59"/>
      <c r="KW654" s="59"/>
      <c r="LH654" s="59"/>
      <c r="LS654" s="59"/>
      <c r="MD654" s="59"/>
      <c r="MO654" s="59"/>
      <c r="MZ654" s="59"/>
      <c r="NK654" s="59"/>
      <c r="NV654" s="59"/>
      <c r="OG654" s="59"/>
      <c r="OR654" s="59"/>
      <c r="PC654" s="59"/>
      <c r="PN654" s="59"/>
      <c r="PY654" s="59"/>
      <c r="QJ654" s="59"/>
      <c r="QU654" s="59"/>
      <c r="RF654" s="59"/>
      <c r="RQ654" s="59"/>
      <c r="SB654" s="59"/>
      <c r="SM654" s="59"/>
      <c r="SX654" s="59"/>
      <c r="TI654" s="59"/>
      <c r="TT654" s="59"/>
      <c r="UE654" s="59"/>
      <c r="UP654" s="59"/>
      <c r="VA654" s="59"/>
      <c r="VL654" s="59"/>
      <c r="VW654" s="59"/>
      <c r="WH654" s="59"/>
      <c r="WS654" s="59"/>
      <c r="XD654" s="59"/>
      <c r="XO654" s="59"/>
      <c r="XZ654" s="59"/>
      <c r="YK654" s="59"/>
      <c r="YV654" s="59"/>
      <c r="ZG654" s="59"/>
      <c r="ZR654" s="59"/>
      <c r="AAC654" s="59"/>
      <c r="AAN654" s="59"/>
      <c r="AAY654" s="59"/>
      <c r="ABJ654" s="59"/>
      <c r="ABU654" s="59"/>
      <c r="ACF654" s="59"/>
      <c r="ACQ654" s="59"/>
      <c r="ADB654" s="59"/>
      <c r="ADM654" s="59"/>
      <c r="ADX654" s="59"/>
      <c r="AEI654" s="59"/>
      <c r="AET654" s="59"/>
      <c r="AFE654" s="59"/>
      <c r="AFP654" s="59"/>
      <c r="AGA654" s="59"/>
      <c r="AGL654" s="59"/>
      <c r="AGW654" s="59"/>
      <c r="AHH654" s="59"/>
      <c r="AHS654" s="59"/>
      <c r="AID654" s="59"/>
      <c r="AIO654" s="59"/>
      <c r="AIZ654" s="59"/>
      <c r="AJK654" s="59"/>
      <c r="AJV654" s="59"/>
      <c r="AKG654" s="59"/>
      <c r="AKR654" s="59"/>
      <c r="ALC654" s="59"/>
      <c r="ALN654" s="59"/>
      <c r="ALY654" s="59"/>
      <c r="AMJ654" s="59"/>
      <c r="AMU654" s="59"/>
      <c r="ANF654" s="59"/>
      <c r="ANQ654" s="59"/>
      <c r="AOB654" s="59"/>
      <c r="AOM654" s="59"/>
      <c r="AOX654" s="59"/>
      <c r="API654" s="59"/>
      <c r="APT654" s="59"/>
      <c r="AQE654" s="59"/>
      <c r="AQP654" s="59"/>
      <c r="ARA654" s="59"/>
      <c r="ARL654" s="59"/>
      <c r="ARW654" s="59"/>
      <c r="ASH654" s="59"/>
      <c r="ASS654" s="59"/>
      <c r="ATD654" s="59"/>
      <c r="ATO654" s="59"/>
      <c r="ATZ654" s="59"/>
      <c r="AUK654" s="59"/>
      <c r="AUV654" s="59"/>
      <c r="AVG654" s="59"/>
      <c r="AVR654" s="59"/>
      <c r="AWC654" s="59"/>
      <c r="AWN654" s="59"/>
      <c r="AWY654" s="59"/>
      <c r="AXJ654" s="59"/>
      <c r="AXU654" s="59"/>
      <c r="AYF654" s="59"/>
      <c r="AYQ654" s="59"/>
      <c r="AZB654" s="59"/>
    </row>
    <row r="655" spans="1:1024 1035:1354" ht="18.75" customHeight="1" x14ac:dyDescent="0.25">
      <c r="A655" s="24">
        <f>'total Scrap'!A655</f>
        <v>0</v>
      </c>
      <c r="B655" s="29">
        <f>'total Scrap'!D655</f>
        <v>0</v>
      </c>
      <c r="C655" s="45">
        <f>'total Scrap'!E655</f>
        <v>0</v>
      </c>
      <c r="D655" s="8">
        <f>'total Scrap'!F655</f>
        <v>0</v>
      </c>
      <c r="E655" s="26">
        <f t="shared" ca="1" si="92"/>
        <v>1457</v>
      </c>
      <c r="F655" s="26">
        <f t="shared" si="93"/>
        <v>610</v>
      </c>
      <c r="G655" s="27">
        <f t="shared" ca="1" si="94"/>
        <v>43.571428571428569</v>
      </c>
      <c r="H655" s="26" t="e">
        <f t="shared" ca="1" si="95"/>
        <v>#NAME?</v>
      </c>
      <c r="I655" s="26"/>
      <c r="J655" s="30"/>
      <c r="P655" s="57">
        <f t="shared" si="96"/>
        <v>0</v>
      </c>
      <c r="Q655" s="30">
        <f t="shared" si="97"/>
        <v>0</v>
      </c>
      <c r="U655" s="42" t="e">
        <f ca="1">IF($C655=$R$3, $A655,)</f>
        <v>#NAME?</v>
      </c>
      <c r="W655" s="43" t="e">
        <f t="shared" ca="1" si="98"/>
        <v>#NAME?</v>
      </c>
      <c r="X655" s="42" t="e">
        <f t="shared" ca="1" si="99"/>
        <v>#NAME?</v>
      </c>
      <c r="AH655" s="59"/>
      <c r="AS655" s="59"/>
      <c r="BD655" s="59"/>
      <c r="BO655" s="59"/>
      <c r="BZ655" s="59"/>
      <c r="CK655" s="59"/>
      <c r="CV655" s="59"/>
      <c r="DG655" s="59"/>
      <c r="DR655" s="59"/>
      <c r="EC655" s="59"/>
      <c r="EN655" s="59"/>
      <c r="EY655" s="59"/>
      <c r="FJ655" s="59"/>
      <c r="FU655" s="59"/>
      <c r="GF655" s="59"/>
      <c r="GQ655" s="59"/>
      <c r="HB655" s="59"/>
      <c r="HM655" s="59"/>
      <c r="HX655" s="59"/>
      <c r="II655" s="59"/>
      <c r="IT655" s="59"/>
      <c r="JE655" s="59"/>
      <c r="JP655" s="59"/>
      <c r="KA655" s="59"/>
      <c r="KL655" s="59"/>
      <c r="KW655" s="59"/>
      <c r="LH655" s="59"/>
      <c r="LS655" s="59"/>
      <c r="MD655" s="59"/>
      <c r="MO655" s="59"/>
      <c r="MZ655" s="59"/>
      <c r="NK655" s="59"/>
      <c r="NV655" s="59"/>
      <c r="OG655" s="59"/>
      <c r="OR655" s="59"/>
      <c r="PC655" s="59"/>
      <c r="PN655" s="59"/>
      <c r="PY655" s="59"/>
      <c r="QJ655" s="59"/>
      <c r="QU655" s="59"/>
      <c r="RF655" s="59"/>
      <c r="RQ655" s="59"/>
      <c r="SB655" s="59"/>
      <c r="SM655" s="59"/>
      <c r="SX655" s="59"/>
      <c r="TI655" s="59"/>
      <c r="TT655" s="59"/>
      <c r="UE655" s="59"/>
      <c r="UP655" s="59"/>
      <c r="VA655" s="59"/>
      <c r="VL655" s="59"/>
      <c r="VW655" s="59"/>
      <c r="WH655" s="59"/>
      <c r="WS655" s="59"/>
      <c r="XD655" s="59"/>
      <c r="XO655" s="59"/>
      <c r="XZ655" s="59"/>
      <c r="YK655" s="59"/>
      <c r="YV655" s="59"/>
      <c r="ZG655" s="59"/>
      <c r="ZR655" s="59"/>
      <c r="AAC655" s="59"/>
      <c r="AAN655" s="59"/>
      <c r="AAY655" s="59"/>
      <c r="ABJ655" s="59"/>
      <c r="ABU655" s="59"/>
      <c r="ACF655" s="59"/>
      <c r="ACQ655" s="59"/>
      <c r="ADB655" s="59"/>
      <c r="ADM655" s="59"/>
      <c r="ADX655" s="59"/>
      <c r="AEI655" s="59"/>
      <c r="AET655" s="59"/>
      <c r="AFE655" s="59"/>
      <c r="AFP655" s="59"/>
      <c r="AGA655" s="59"/>
      <c r="AGL655" s="59"/>
      <c r="AGW655" s="59"/>
      <c r="AHH655" s="59"/>
      <c r="AHS655" s="59"/>
      <c r="AID655" s="59"/>
      <c r="AIO655" s="59"/>
      <c r="AIZ655" s="59"/>
      <c r="AJK655" s="59"/>
      <c r="AJV655" s="59"/>
      <c r="AKG655" s="59"/>
      <c r="AKR655" s="59"/>
      <c r="ALC655" s="59"/>
      <c r="ALN655" s="59"/>
      <c r="ALY655" s="59"/>
      <c r="AMJ655" s="59"/>
      <c r="AMU655" s="59"/>
      <c r="ANF655" s="59"/>
      <c r="ANQ655" s="59"/>
      <c r="AOB655" s="59"/>
      <c r="AOM655" s="59"/>
      <c r="AOX655" s="59"/>
      <c r="API655" s="59"/>
      <c r="APT655" s="59"/>
      <c r="AQE655" s="59"/>
      <c r="AQP655" s="59"/>
      <c r="ARA655" s="59"/>
      <c r="ARL655" s="59"/>
      <c r="ARW655" s="59"/>
      <c r="ASH655" s="59"/>
      <c r="ASS655" s="59"/>
      <c r="ATD655" s="59"/>
      <c r="ATO655" s="59"/>
      <c r="ATZ655" s="59"/>
      <c r="AUK655" s="59"/>
      <c r="AUV655" s="59"/>
      <c r="AVG655" s="59"/>
      <c r="AVR655" s="59"/>
      <c r="AWC655" s="59"/>
      <c r="AWN655" s="59"/>
      <c r="AWY655" s="59"/>
      <c r="AXJ655" s="59"/>
      <c r="AXU655" s="59"/>
      <c r="AYF655" s="59"/>
      <c r="AYQ655" s="59"/>
      <c r="AZB655" s="59"/>
    </row>
    <row r="656" spans="1:1024 1035:1354" ht="18.75" customHeight="1" x14ac:dyDescent="0.25">
      <c r="A656" s="24">
        <f>'total Scrap'!A656</f>
        <v>0</v>
      </c>
      <c r="B656" s="29">
        <f>'total Scrap'!D656</f>
        <v>0</v>
      </c>
      <c r="C656" s="45">
        <f>'total Scrap'!E656</f>
        <v>0</v>
      </c>
      <c r="D656" s="8">
        <f>'total Scrap'!F656</f>
        <v>0</v>
      </c>
      <c r="E656" s="26">
        <f t="shared" ca="1" si="92"/>
        <v>1457</v>
      </c>
      <c r="F656" s="26">
        <f t="shared" si="93"/>
        <v>610</v>
      </c>
      <c r="G656" s="27">
        <f t="shared" ca="1" si="94"/>
        <v>43.571428571428569</v>
      </c>
      <c r="H656" s="26" t="e">
        <f t="shared" ca="1" si="95"/>
        <v>#NAME?</v>
      </c>
      <c r="I656" s="26"/>
      <c r="J656" s="30"/>
      <c r="P656" s="57">
        <f t="shared" si="96"/>
        <v>0</v>
      </c>
      <c r="Q656" s="30">
        <f t="shared" si="97"/>
        <v>0</v>
      </c>
      <c r="U656" s="42" t="e">
        <f ca="1">IF($C656=$R$3, $A656,)</f>
        <v>#NAME?</v>
      </c>
      <c r="W656" s="43" t="e">
        <f t="shared" ca="1" si="98"/>
        <v>#NAME?</v>
      </c>
      <c r="X656" s="42" t="e">
        <f t="shared" ca="1" si="99"/>
        <v>#NAME?</v>
      </c>
      <c r="AH656" s="59"/>
      <c r="AS656" s="59"/>
      <c r="BD656" s="59"/>
      <c r="BO656" s="59"/>
      <c r="BZ656" s="59"/>
      <c r="CK656" s="59"/>
      <c r="CV656" s="59"/>
      <c r="DG656" s="59"/>
      <c r="DR656" s="59"/>
      <c r="EC656" s="59"/>
      <c r="EN656" s="59"/>
      <c r="EY656" s="59"/>
      <c r="FJ656" s="59"/>
      <c r="FU656" s="59"/>
      <c r="GF656" s="59"/>
      <c r="GQ656" s="59"/>
      <c r="HB656" s="59"/>
      <c r="HM656" s="59"/>
      <c r="HX656" s="59"/>
      <c r="II656" s="59"/>
      <c r="IT656" s="59"/>
      <c r="JE656" s="59"/>
      <c r="JP656" s="59"/>
      <c r="KA656" s="59"/>
      <c r="KL656" s="59"/>
      <c r="KW656" s="59"/>
      <c r="LH656" s="59"/>
      <c r="LS656" s="59"/>
      <c r="MD656" s="59"/>
      <c r="MO656" s="59"/>
      <c r="MZ656" s="59"/>
      <c r="NK656" s="59"/>
      <c r="NV656" s="59"/>
      <c r="OG656" s="59"/>
      <c r="OR656" s="59"/>
      <c r="PC656" s="59"/>
      <c r="PN656" s="59"/>
      <c r="PY656" s="59"/>
      <c r="QJ656" s="59"/>
      <c r="QU656" s="59"/>
      <c r="RF656" s="59"/>
      <c r="RQ656" s="59"/>
      <c r="SB656" s="59"/>
      <c r="SM656" s="59"/>
      <c r="SX656" s="59"/>
      <c r="TI656" s="59"/>
      <c r="TT656" s="59"/>
      <c r="UE656" s="59"/>
      <c r="UP656" s="59"/>
      <c r="VA656" s="59"/>
      <c r="VL656" s="59"/>
      <c r="VW656" s="59"/>
      <c r="WH656" s="59"/>
      <c r="WS656" s="59"/>
      <c r="XD656" s="59"/>
      <c r="XO656" s="59"/>
      <c r="XZ656" s="59"/>
      <c r="YK656" s="59"/>
      <c r="YV656" s="59"/>
      <c r="ZG656" s="59"/>
      <c r="ZR656" s="59"/>
      <c r="AAC656" s="59"/>
      <c r="AAN656" s="59"/>
      <c r="AAY656" s="59"/>
      <c r="ABJ656" s="59"/>
      <c r="ABU656" s="59"/>
      <c r="ACF656" s="59"/>
      <c r="ACQ656" s="59"/>
      <c r="ADB656" s="59"/>
      <c r="ADM656" s="59"/>
      <c r="ADX656" s="59"/>
      <c r="AEI656" s="59"/>
      <c r="AET656" s="59"/>
      <c r="AFE656" s="59"/>
      <c r="AFP656" s="59"/>
      <c r="AGA656" s="59"/>
      <c r="AGL656" s="59"/>
      <c r="AGW656" s="59"/>
      <c r="AHH656" s="59"/>
      <c r="AHS656" s="59"/>
      <c r="AID656" s="59"/>
      <c r="AIO656" s="59"/>
      <c r="AIZ656" s="59"/>
      <c r="AJK656" s="59"/>
      <c r="AJV656" s="59"/>
      <c r="AKG656" s="59"/>
      <c r="AKR656" s="59"/>
      <c r="ALC656" s="59"/>
      <c r="ALN656" s="59"/>
      <c r="ALY656" s="59"/>
      <c r="AMJ656" s="59"/>
      <c r="AMU656" s="59"/>
      <c r="ANF656" s="59"/>
      <c r="ANQ656" s="59"/>
      <c r="AOB656" s="59"/>
      <c r="AOM656" s="59"/>
      <c r="AOX656" s="59"/>
      <c r="API656" s="59"/>
      <c r="APT656" s="59"/>
      <c r="AQE656" s="59"/>
      <c r="AQP656" s="59"/>
      <c r="ARA656" s="59"/>
      <c r="ARL656" s="59"/>
      <c r="ARW656" s="59"/>
      <c r="ASH656" s="59"/>
      <c r="ASS656" s="59"/>
      <c r="ATD656" s="59"/>
      <c r="ATO656" s="59"/>
      <c r="ATZ656" s="59"/>
      <c r="AUK656" s="59"/>
      <c r="AUV656" s="59"/>
      <c r="AVG656" s="59"/>
      <c r="AVR656" s="59"/>
      <c r="AWC656" s="59"/>
      <c r="AWN656" s="59"/>
      <c r="AWY656" s="59"/>
      <c r="AXJ656" s="59"/>
      <c r="AXU656" s="59"/>
      <c r="AYF656" s="59"/>
      <c r="AYQ656" s="59"/>
      <c r="AZB656" s="59"/>
    </row>
    <row r="657" spans="1:1024 1035:1354" ht="18.75" customHeight="1" x14ac:dyDescent="0.25">
      <c r="A657" s="24">
        <f>'total Scrap'!A657</f>
        <v>0</v>
      </c>
      <c r="B657" s="29">
        <f>'total Scrap'!D657</f>
        <v>0</v>
      </c>
      <c r="C657" s="45">
        <f>'total Scrap'!E657</f>
        <v>0</v>
      </c>
      <c r="D657" s="8">
        <f>'total Scrap'!F657</f>
        <v>0</v>
      </c>
      <c r="E657" s="26">
        <f t="shared" ca="1" si="92"/>
        <v>1457</v>
      </c>
      <c r="F657" s="26">
        <f t="shared" si="93"/>
        <v>610</v>
      </c>
      <c r="G657" s="27">
        <f t="shared" ca="1" si="94"/>
        <v>43.571428571428569</v>
      </c>
      <c r="H657" s="26" t="e">
        <f t="shared" ca="1" si="95"/>
        <v>#NAME?</v>
      </c>
      <c r="I657" s="26"/>
      <c r="J657" s="30"/>
      <c r="P657" s="57">
        <f t="shared" si="96"/>
        <v>0</v>
      </c>
      <c r="Q657" s="30">
        <f t="shared" si="97"/>
        <v>0</v>
      </c>
      <c r="U657" s="42" t="e">
        <f ca="1">IF($C657=$R$3, $A657,)</f>
        <v>#NAME?</v>
      </c>
      <c r="W657" s="43" t="e">
        <f t="shared" ca="1" si="98"/>
        <v>#NAME?</v>
      </c>
      <c r="X657" s="42" t="e">
        <f t="shared" ca="1" si="99"/>
        <v>#NAME?</v>
      </c>
      <c r="AH657" s="59"/>
      <c r="AS657" s="59"/>
      <c r="BD657" s="59"/>
      <c r="BO657" s="59"/>
      <c r="BZ657" s="59"/>
      <c r="CK657" s="59"/>
      <c r="CV657" s="59"/>
      <c r="DG657" s="59"/>
      <c r="DR657" s="59"/>
      <c r="EC657" s="59"/>
      <c r="EN657" s="59"/>
      <c r="EY657" s="59"/>
      <c r="FJ657" s="59"/>
      <c r="FU657" s="59"/>
      <c r="GF657" s="59"/>
      <c r="GQ657" s="59"/>
      <c r="HB657" s="59"/>
      <c r="HM657" s="59"/>
      <c r="HX657" s="59"/>
      <c r="II657" s="59"/>
      <c r="IT657" s="59"/>
      <c r="JE657" s="59"/>
      <c r="JP657" s="59"/>
      <c r="KA657" s="59"/>
      <c r="KL657" s="59"/>
      <c r="KW657" s="59"/>
      <c r="LH657" s="59"/>
      <c r="LS657" s="59"/>
      <c r="MD657" s="59"/>
      <c r="MO657" s="59"/>
      <c r="MZ657" s="59"/>
      <c r="NK657" s="59"/>
      <c r="NV657" s="59"/>
      <c r="OG657" s="59"/>
      <c r="OR657" s="59"/>
      <c r="PC657" s="59"/>
      <c r="PN657" s="59"/>
      <c r="PY657" s="59"/>
      <c r="QJ657" s="59"/>
      <c r="QU657" s="59"/>
      <c r="RF657" s="59"/>
      <c r="RQ657" s="59"/>
      <c r="SB657" s="59"/>
      <c r="SM657" s="59"/>
      <c r="SX657" s="59"/>
      <c r="TI657" s="59"/>
      <c r="TT657" s="59"/>
      <c r="UE657" s="59"/>
      <c r="UP657" s="59"/>
      <c r="VA657" s="59"/>
      <c r="VL657" s="59"/>
      <c r="VW657" s="59"/>
      <c r="WH657" s="59"/>
      <c r="WS657" s="59"/>
      <c r="XD657" s="59"/>
      <c r="XO657" s="59"/>
      <c r="XZ657" s="59"/>
      <c r="YK657" s="59"/>
      <c r="YV657" s="59"/>
      <c r="ZG657" s="59"/>
      <c r="ZR657" s="59"/>
      <c r="AAC657" s="59"/>
      <c r="AAN657" s="59"/>
      <c r="AAY657" s="59"/>
      <c r="ABJ657" s="59"/>
      <c r="ABU657" s="59"/>
      <c r="ACF657" s="59"/>
      <c r="ACQ657" s="59"/>
      <c r="ADB657" s="59"/>
      <c r="ADM657" s="59"/>
      <c r="ADX657" s="59"/>
      <c r="AEI657" s="59"/>
      <c r="AET657" s="59"/>
      <c r="AFE657" s="59"/>
      <c r="AFP657" s="59"/>
      <c r="AGA657" s="59"/>
      <c r="AGL657" s="59"/>
      <c r="AGW657" s="59"/>
      <c r="AHH657" s="59"/>
      <c r="AHS657" s="59"/>
      <c r="AID657" s="59"/>
      <c r="AIO657" s="59"/>
      <c r="AIZ657" s="59"/>
      <c r="AJK657" s="59"/>
      <c r="AJV657" s="59"/>
      <c r="AKG657" s="59"/>
      <c r="AKR657" s="59"/>
      <c r="ALC657" s="59"/>
      <c r="ALN657" s="59"/>
      <c r="ALY657" s="59"/>
      <c r="AMJ657" s="59"/>
      <c r="AMU657" s="59"/>
      <c r="ANF657" s="59"/>
      <c r="ANQ657" s="59"/>
      <c r="AOB657" s="59"/>
      <c r="AOM657" s="59"/>
      <c r="AOX657" s="59"/>
      <c r="API657" s="59"/>
      <c r="APT657" s="59"/>
      <c r="AQE657" s="59"/>
      <c r="AQP657" s="59"/>
      <c r="ARA657" s="59"/>
      <c r="ARL657" s="59"/>
      <c r="ARW657" s="59"/>
      <c r="ASH657" s="59"/>
      <c r="ASS657" s="59"/>
      <c r="ATD657" s="59"/>
      <c r="ATO657" s="59"/>
      <c r="ATZ657" s="59"/>
      <c r="AUK657" s="59"/>
      <c r="AUV657" s="59"/>
      <c r="AVG657" s="59"/>
      <c r="AVR657" s="59"/>
      <c r="AWC657" s="59"/>
      <c r="AWN657" s="59"/>
      <c r="AWY657" s="59"/>
      <c r="AXJ657" s="59"/>
      <c r="AXU657" s="59"/>
      <c r="AYF657" s="59"/>
      <c r="AYQ657" s="59"/>
      <c r="AZB657" s="59"/>
    </row>
    <row r="658" spans="1:1024 1035:1354" ht="18.75" customHeight="1" x14ac:dyDescent="0.25">
      <c r="A658" s="24">
        <f>'total Scrap'!A658</f>
        <v>0</v>
      </c>
      <c r="B658" s="29">
        <f>'total Scrap'!D658</f>
        <v>0</v>
      </c>
      <c r="C658" s="45">
        <f>'total Scrap'!E658</f>
        <v>0</v>
      </c>
      <c r="D658" s="8">
        <f>'total Scrap'!F658</f>
        <v>0</v>
      </c>
      <c r="E658" s="26">
        <f t="shared" ca="1" si="92"/>
        <v>1457</v>
      </c>
      <c r="F658" s="26">
        <f t="shared" si="93"/>
        <v>610</v>
      </c>
      <c r="G658" s="27">
        <f t="shared" ca="1" si="94"/>
        <v>43.571428571428569</v>
      </c>
      <c r="H658" s="26" t="e">
        <f t="shared" ca="1" si="95"/>
        <v>#NAME?</v>
      </c>
      <c r="I658" s="26"/>
      <c r="J658" s="30"/>
      <c r="P658" s="57">
        <f t="shared" si="96"/>
        <v>0</v>
      </c>
      <c r="Q658" s="30">
        <f t="shared" si="97"/>
        <v>0</v>
      </c>
      <c r="U658" s="42" t="e">
        <f ca="1">IF($C658=$R$3, $A658,)</f>
        <v>#NAME?</v>
      </c>
      <c r="W658" s="43" t="e">
        <f t="shared" ca="1" si="98"/>
        <v>#NAME?</v>
      </c>
      <c r="X658" s="42" t="e">
        <f t="shared" ca="1" si="99"/>
        <v>#NAME?</v>
      </c>
      <c r="AH658" s="59"/>
      <c r="AS658" s="59"/>
      <c r="BD658" s="59"/>
      <c r="BO658" s="59"/>
      <c r="BZ658" s="59"/>
      <c r="CK658" s="59"/>
      <c r="CV658" s="59"/>
      <c r="DG658" s="59"/>
      <c r="DR658" s="59"/>
      <c r="EC658" s="59"/>
      <c r="EN658" s="59"/>
      <c r="EY658" s="59"/>
      <c r="FJ658" s="59"/>
      <c r="FU658" s="59"/>
      <c r="GF658" s="59"/>
      <c r="GQ658" s="59"/>
      <c r="HB658" s="59"/>
      <c r="HM658" s="59"/>
      <c r="HX658" s="59"/>
      <c r="II658" s="59"/>
      <c r="IT658" s="59"/>
      <c r="JE658" s="59"/>
      <c r="JP658" s="59"/>
      <c r="KA658" s="59"/>
      <c r="KL658" s="59"/>
      <c r="KW658" s="59"/>
      <c r="LH658" s="59"/>
      <c r="LS658" s="59"/>
      <c r="MD658" s="59"/>
      <c r="MO658" s="59"/>
      <c r="MZ658" s="59"/>
      <c r="NK658" s="59"/>
      <c r="NV658" s="59"/>
      <c r="OG658" s="59"/>
      <c r="OR658" s="59"/>
      <c r="PC658" s="59"/>
      <c r="PN658" s="59"/>
      <c r="PY658" s="59"/>
      <c r="QJ658" s="59"/>
      <c r="QU658" s="59"/>
      <c r="RF658" s="59"/>
      <c r="RQ658" s="59"/>
      <c r="SB658" s="59"/>
      <c r="SM658" s="59"/>
      <c r="SX658" s="59"/>
      <c r="TI658" s="59"/>
      <c r="TT658" s="59"/>
      <c r="UE658" s="59"/>
      <c r="UP658" s="59"/>
      <c r="VA658" s="59"/>
      <c r="VL658" s="59"/>
      <c r="VW658" s="59"/>
      <c r="WH658" s="59"/>
      <c r="WS658" s="59"/>
      <c r="XD658" s="59"/>
      <c r="XO658" s="59"/>
      <c r="XZ658" s="59"/>
      <c r="YK658" s="59"/>
      <c r="YV658" s="59"/>
      <c r="ZG658" s="59"/>
      <c r="ZR658" s="59"/>
      <c r="AAC658" s="59"/>
      <c r="AAN658" s="59"/>
      <c r="AAY658" s="59"/>
      <c r="ABJ658" s="59"/>
      <c r="ABU658" s="59"/>
      <c r="ACF658" s="59"/>
      <c r="ACQ658" s="59"/>
      <c r="ADB658" s="59"/>
      <c r="ADM658" s="59"/>
      <c r="ADX658" s="59"/>
      <c r="AEI658" s="59"/>
      <c r="AET658" s="59"/>
      <c r="AFE658" s="59"/>
      <c r="AFP658" s="59"/>
      <c r="AGA658" s="59"/>
      <c r="AGL658" s="59"/>
      <c r="AGW658" s="59"/>
      <c r="AHH658" s="59"/>
      <c r="AHS658" s="59"/>
      <c r="AID658" s="59"/>
      <c r="AIO658" s="59"/>
      <c r="AIZ658" s="59"/>
      <c r="AJK658" s="59"/>
      <c r="AJV658" s="59"/>
      <c r="AKG658" s="59"/>
      <c r="AKR658" s="59"/>
      <c r="ALC658" s="59"/>
      <c r="ALN658" s="59"/>
      <c r="ALY658" s="59"/>
      <c r="AMJ658" s="59"/>
      <c r="AMU658" s="59"/>
      <c r="ANF658" s="59"/>
      <c r="ANQ658" s="59"/>
      <c r="AOB658" s="59"/>
      <c r="AOM658" s="59"/>
      <c r="AOX658" s="59"/>
      <c r="API658" s="59"/>
      <c r="APT658" s="59"/>
      <c r="AQE658" s="59"/>
      <c r="AQP658" s="59"/>
      <c r="ARA658" s="59"/>
      <c r="ARL658" s="59"/>
      <c r="ARW658" s="59"/>
      <c r="ASH658" s="59"/>
      <c r="ASS658" s="59"/>
      <c r="ATD658" s="59"/>
      <c r="ATO658" s="59"/>
      <c r="ATZ658" s="59"/>
      <c r="AUK658" s="59"/>
      <c r="AUV658" s="59"/>
      <c r="AVG658" s="59"/>
      <c r="AVR658" s="59"/>
      <c r="AWC658" s="59"/>
      <c r="AWN658" s="59"/>
      <c r="AWY658" s="59"/>
      <c r="AXJ658" s="59"/>
      <c r="AXU658" s="59"/>
      <c r="AYF658" s="59"/>
      <c r="AYQ658" s="59"/>
      <c r="AZB658" s="59"/>
    </row>
    <row r="659" spans="1:1024 1035:1354" ht="18.75" customHeight="1" x14ac:dyDescent="0.25">
      <c r="A659" s="24">
        <f>'total Scrap'!A659</f>
        <v>0</v>
      </c>
      <c r="B659" s="29">
        <f>'total Scrap'!D659</f>
        <v>0</v>
      </c>
      <c r="C659" s="45">
        <f>'total Scrap'!E659</f>
        <v>0</v>
      </c>
      <c r="D659" s="8">
        <f>'total Scrap'!F659</f>
        <v>0</v>
      </c>
      <c r="E659" s="26">
        <f t="shared" ca="1" si="92"/>
        <v>1457</v>
      </c>
      <c r="F659" s="26">
        <f t="shared" si="93"/>
        <v>610</v>
      </c>
      <c r="G659" s="27">
        <f t="shared" ca="1" si="94"/>
        <v>43.571428571428569</v>
      </c>
      <c r="H659" s="26" t="e">
        <f t="shared" ca="1" si="95"/>
        <v>#NAME?</v>
      </c>
      <c r="I659" s="26"/>
      <c r="J659" s="30"/>
      <c r="P659" s="57">
        <f t="shared" si="96"/>
        <v>0</v>
      </c>
      <c r="Q659" s="30">
        <f t="shared" si="97"/>
        <v>0</v>
      </c>
      <c r="U659" s="42" t="e">
        <f ca="1">IF($C659=$R$3, $A659,)</f>
        <v>#NAME?</v>
      </c>
      <c r="W659" s="43" t="e">
        <f t="shared" ca="1" si="98"/>
        <v>#NAME?</v>
      </c>
      <c r="X659" s="42" t="e">
        <f t="shared" ca="1" si="99"/>
        <v>#NAME?</v>
      </c>
      <c r="AH659" s="59"/>
      <c r="AS659" s="59"/>
      <c r="BD659" s="59"/>
      <c r="BO659" s="59"/>
      <c r="BZ659" s="59"/>
      <c r="CK659" s="59"/>
      <c r="CV659" s="59"/>
      <c r="DG659" s="59"/>
      <c r="DR659" s="59"/>
      <c r="EC659" s="59"/>
      <c r="EN659" s="59"/>
      <c r="EY659" s="59"/>
      <c r="FJ659" s="59"/>
      <c r="FU659" s="59"/>
      <c r="GF659" s="59"/>
      <c r="GQ659" s="59"/>
      <c r="HB659" s="59"/>
      <c r="HM659" s="59"/>
      <c r="HX659" s="59"/>
      <c r="II659" s="59"/>
      <c r="IT659" s="59"/>
      <c r="JE659" s="59"/>
      <c r="JP659" s="59"/>
      <c r="KA659" s="59"/>
      <c r="KL659" s="59"/>
      <c r="KW659" s="59"/>
      <c r="LH659" s="59"/>
      <c r="LS659" s="59"/>
      <c r="MD659" s="59"/>
      <c r="MO659" s="59"/>
      <c r="MZ659" s="59"/>
      <c r="NK659" s="59"/>
      <c r="NV659" s="59"/>
      <c r="OG659" s="59"/>
      <c r="OR659" s="59"/>
      <c r="PC659" s="59"/>
      <c r="PN659" s="59"/>
      <c r="PY659" s="59"/>
      <c r="QJ659" s="59"/>
      <c r="QU659" s="59"/>
      <c r="RF659" s="59"/>
      <c r="RQ659" s="59"/>
      <c r="SB659" s="59"/>
      <c r="SM659" s="59"/>
      <c r="SX659" s="59"/>
      <c r="TI659" s="59"/>
      <c r="TT659" s="59"/>
      <c r="UE659" s="59"/>
      <c r="UP659" s="59"/>
      <c r="VA659" s="59"/>
      <c r="VL659" s="59"/>
      <c r="VW659" s="59"/>
      <c r="WH659" s="59"/>
      <c r="WS659" s="59"/>
      <c r="XD659" s="59"/>
      <c r="XO659" s="59"/>
      <c r="XZ659" s="59"/>
      <c r="YK659" s="59"/>
      <c r="YV659" s="59"/>
      <c r="ZG659" s="59"/>
      <c r="ZR659" s="59"/>
      <c r="AAC659" s="59"/>
      <c r="AAN659" s="59"/>
      <c r="AAY659" s="59"/>
      <c r="ABJ659" s="59"/>
      <c r="ABU659" s="59"/>
      <c r="ACF659" s="59"/>
      <c r="ACQ659" s="59"/>
      <c r="ADB659" s="59"/>
      <c r="ADM659" s="59"/>
      <c r="ADX659" s="59"/>
      <c r="AEI659" s="59"/>
      <c r="AET659" s="59"/>
      <c r="AFE659" s="59"/>
      <c r="AFP659" s="59"/>
      <c r="AGA659" s="59"/>
      <c r="AGL659" s="59"/>
      <c r="AGW659" s="59"/>
      <c r="AHH659" s="59"/>
      <c r="AHS659" s="59"/>
      <c r="AID659" s="59"/>
      <c r="AIO659" s="59"/>
      <c r="AIZ659" s="59"/>
      <c r="AJK659" s="59"/>
      <c r="AJV659" s="59"/>
      <c r="AKG659" s="59"/>
      <c r="AKR659" s="59"/>
      <c r="ALC659" s="59"/>
      <c r="ALN659" s="59"/>
      <c r="ALY659" s="59"/>
      <c r="AMJ659" s="59"/>
      <c r="AMU659" s="59"/>
      <c r="ANF659" s="59"/>
      <c r="ANQ659" s="59"/>
      <c r="AOB659" s="59"/>
      <c r="AOM659" s="59"/>
      <c r="AOX659" s="59"/>
      <c r="API659" s="59"/>
      <c r="APT659" s="59"/>
      <c r="AQE659" s="59"/>
      <c r="AQP659" s="59"/>
      <c r="ARA659" s="59"/>
      <c r="ARL659" s="59"/>
      <c r="ARW659" s="59"/>
      <c r="ASH659" s="59"/>
      <c r="ASS659" s="59"/>
      <c r="ATD659" s="59"/>
      <c r="ATO659" s="59"/>
      <c r="ATZ659" s="59"/>
      <c r="AUK659" s="59"/>
      <c r="AUV659" s="59"/>
      <c r="AVG659" s="59"/>
      <c r="AVR659" s="59"/>
      <c r="AWC659" s="59"/>
      <c r="AWN659" s="59"/>
      <c r="AWY659" s="59"/>
      <c r="AXJ659" s="59"/>
      <c r="AXU659" s="59"/>
      <c r="AYF659" s="59"/>
      <c r="AYQ659" s="59"/>
      <c r="AZB659" s="59"/>
    </row>
    <row r="660" spans="1:1024 1035:1354" ht="18.75" customHeight="1" x14ac:dyDescent="0.25">
      <c r="A660" s="24">
        <f>'total Scrap'!A660</f>
        <v>0</v>
      </c>
      <c r="B660" s="29">
        <f>'total Scrap'!D660</f>
        <v>0</v>
      </c>
      <c r="C660" s="45">
        <f>'total Scrap'!E660</f>
        <v>0</v>
      </c>
      <c r="D660" s="8">
        <f>'total Scrap'!F660</f>
        <v>0</v>
      </c>
      <c r="E660" s="26">
        <f t="shared" ca="1" si="92"/>
        <v>1457</v>
      </c>
      <c r="F660" s="26">
        <f t="shared" si="93"/>
        <v>610</v>
      </c>
      <c r="G660" s="27">
        <f t="shared" ca="1" si="94"/>
        <v>43.571428571428569</v>
      </c>
      <c r="H660" s="26" t="e">
        <f t="shared" ca="1" si="95"/>
        <v>#NAME?</v>
      </c>
      <c r="I660" s="26"/>
      <c r="J660" s="30"/>
      <c r="P660" s="57">
        <f t="shared" si="96"/>
        <v>0</v>
      </c>
      <c r="Q660" s="30">
        <f t="shared" si="97"/>
        <v>0</v>
      </c>
      <c r="U660" s="42" t="e">
        <f ca="1">IF($C660=$R$3, $A660,)</f>
        <v>#NAME?</v>
      </c>
      <c r="W660" s="43" t="e">
        <f t="shared" ca="1" si="98"/>
        <v>#NAME?</v>
      </c>
      <c r="X660" s="42" t="e">
        <f t="shared" ca="1" si="99"/>
        <v>#NAME?</v>
      </c>
      <c r="AH660" s="59"/>
      <c r="AS660" s="59"/>
      <c r="BD660" s="59"/>
      <c r="BO660" s="59"/>
      <c r="BZ660" s="59"/>
      <c r="CK660" s="59"/>
      <c r="CV660" s="59"/>
      <c r="DG660" s="59"/>
      <c r="DR660" s="59"/>
      <c r="EC660" s="59"/>
      <c r="EN660" s="59"/>
      <c r="EY660" s="59"/>
      <c r="FJ660" s="59"/>
      <c r="FU660" s="59"/>
      <c r="GF660" s="59"/>
      <c r="GQ660" s="59"/>
      <c r="HB660" s="59"/>
      <c r="HM660" s="59"/>
      <c r="HX660" s="59"/>
      <c r="II660" s="59"/>
      <c r="IT660" s="59"/>
      <c r="JE660" s="59"/>
      <c r="JP660" s="59"/>
      <c r="KA660" s="59"/>
      <c r="KL660" s="59"/>
      <c r="KW660" s="59"/>
      <c r="LH660" s="59"/>
      <c r="LS660" s="59"/>
      <c r="MD660" s="59"/>
      <c r="MO660" s="59"/>
      <c r="MZ660" s="59"/>
      <c r="NK660" s="59"/>
      <c r="NV660" s="59"/>
      <c r="OG660" s="59"/>
      <c r="OR660" s="59"/>
      <c r="PC660" s="59"/>
      <c r="PN660" s="59"/>
      <c r="PY660" s="59"/>
      <c r="QJ660" s="59"/>
      <c r="QU660" s="59"/>
      <c r="RF660" s="59"/>
      <c r="RQ660" s="59"/>
      <c r="SB660" s="59"/>
      <c r="SM660" s="59"/>
      <c r="SX660" s="59"/>
      <c r="TI660" s="59"/>
      <c r="TT660" s="59"/>
      <c r="UE660" s="59"/>
      <c r="UP660" s="59"/>
      <c r="VA660" s="59"/>
      <c r="VL660" s="59"/>
      <c r="VW660" s="59"/>
      <c r="WH660" s="59"/>
      <c r="WS660" s="59"/>
      <c r="XD660" s="59"/>
      <c r="XO660" s="59"/>
      <c r="XZ660" s="59"/>
      <c r="YK660" s="59"/>
      <c r="YV660" s="59"/>
      <c r="ZG660" s="59"/>
      <c r="ZR660" s="59"/>
      <c r="AAC660" s="59"/>
      <c r="AAN660" s="59"/>
      <c r="AAY660" s="59"/>
      <c r="ABJ660" s="59"/>
      <c r="ABU660" s="59"/>
      <c r="ACF660" s="59"/>
      <c r="ACQ660" s="59"/>
      <c r="ADB660" s="59"/>
      <c r="ADM660" s="59"/>
      <c r="ADX660" s="59"/>
      <c r="AEI660" s="59"/>
      <c r="AET660" s="59"/>
      <c r="AFE660" s="59"/>
      <c r="AFP660" s="59"/>
      <c r="AGA660" s="59"/>
      <c r="AGL660" s="59"/>
      <c r="AGW660" s="59"/>
      <c r="AHH660" s="59"/>
      <c r="AHS660" s="59"/>
      <c r="AID660" s="59"/>
      <c r="AIO660" s="59"/>
      <c r="AIZ660" s="59"/>
      <c r="AJK660" s="59"/>
      <c r="AJV660" s="59"/>
      <c r="AKG660" s="59"/>
      <c r="AKR660" s="59"/>
      <c r="ALC660" s="59"/>
      <c r="ALN660" s="59"/>
      <c r="ALY660" s="59"/>
      <c r="AMJ660" s="59"/>
      <c r="AMU660" s="59"/>
      <c r="ANF660" s="59"/>
      <c r="ANQ660" s="59"/>
      <c r="AOB660" s="59"/>
      <c r="AOM660" s="59"/>
      <c r="AOX660" s="59"/>
      <c r="API660" s="59"/>
      <c r="APT660" s="59"/>
      <c r="AQE660" s="59"/>
      <c r="AQP660" s="59"/>
      <c r="ARA660" s="59"/>
      <c r="ARL660" s="59"/>
      <c r="ARW660" s="59"/>
      <c r="ASH660" s="59"/>
      <c r="ASS660" s="59"/>
      <c r="ATD660" s="59"/>
      <c r="ATO660" s="59"/>
      <c r="ATZ660" s="59"/>
      <c r="AUK660" s="59"/>
      <c r="AUV660" s="59"/>
      <c r="AVG660" s="59"/>
      <c r="AVR660" s="59"/>
      <c r="AWC660" s="59"/>
      <c r="AWN660" s="59"/>
      <c r="AWY660" s="59"/>
      <c r="AXJ660" s="59"/>
      <c r="AXU660" s="59"/>
      <c r="AYF660" s="59"/>
      <c r="AYQ660" s="59"/>
      <c r="AZB660" s="59"/>
    </row>
    <row r="661" spans="1:1024 1035:1354" ht="18.75" customHeight="1" x14ac:dyDescent="0.25">
      <c r="A661" s="24">
        <f>'total Scrap'!A661</f>
        <v>0</v>
      </c>
      <c r="B661" s="29">
        <f>'total Scrap'!D661</f>
        <v>0</v>
      </c>
      <c r="C661" s="45">
        <f>'total Scrap'!E661</f>
        <v>0</v>
      </c>
      <c r="D661" s="8">
        <f>'total Scrap'!F661</f>
        <v>0</v>
      </c>
      <c r="E661" s="26">
        <f t="shared" ca="1" si="92"/>
        <v>1457</v>
      </c>
      <c r="F661" s="26">
        <f t="shared" si="93"/>
        <v>610</v>
      </c>
      <c r="G661" s="27">
        <f t="shared" ca="1" si="94"/>
        <v>43.571428571428569</v>
      </c>
      <c r="H661" s="26" t="e">
        <f t="shared" ca="1" si="95"/>
        <v>#NAME?</v>
      </c>
      <c r="I661" s="26"/>
      <c r="J661" s="30"/>
      <c r="P661" s="57">
        <f t="shared" si="96"/>
        <v>0</v>
      </c>
      <c r="Q661" s="30">
        <f t="shared" si="97"/>
        <v>0</v>
      </c>
      <c r="U661" s="42" t="e">
        <f ca="1">IF($C661=$R$3, $A661,)</f>
        <v>#NAME?</v>
      </c>
      <c r="W661" s="43" t="e">
        <f t="shared" ca="1" si="98"/>
        <v>#NAME?</v>
      </c>
      <c r="X661" s="42" t="e">
        <f t="shared" ca="1" si="99"/>
        <v>#NAME?</v>
      </c>
      <c r="AH661" s="59"/>
      <c r="AS661" s="59"/>
      <c r="BD661" s="59"/>
      <c r="BO661" s="59"/>
      <c r="BZ661" s="59"/>
      <c r="CK661" s="59"/>
      <c r="CV661" s="59"/>
      <c r="DG661" s="59"/>
      <c r="DR661" s="59"/>
      <c r="EC661" s="59"/>
      <c r="EN661" s="59"/>
      <c r="EY661" s="59"/>
      <c r="FJ661" s="59"/>
      <c r="FU661" s="59"/>
      <c r="GF661" s="59"/>
      <c r="GQ661" s="59"/>
      <c r="HB661" s="59"/>
      <c r="HM661" s="59"/>
      <c r="HX661" s="59"/>
      <c r="II661" s="59"/>
      <c r="IT661" s="59"/>
      <c r="JE661" s="59"/>
      <c r="JP661" s="59"/>
      <c r="KA661" s="59"/>
      <c r="KL661" s="59"/>
      <c r="KW661" s="59"/>
      <c r="LH661" s="59"/>
      <c r="LS661" s="59"/>
      <c r="MD661" s="59"/>
      <c r="MO661" s="59"/>
      <c r="MZ661" s="59"/>
      <c r="NK661" s="59"/>
      <c r="NV661" s="59"/>
      <c r="OG661" s="59"/>
      <c r="OR661" s="59"/>
      <c r="PC661" s="59"/>
      <c r="PN661" s="59"/>
      <c r="PY661" s="59"/>
      <c r="QJ661" s="59"/>
      <c r="QU661" s="59"/>
      <c r="RF661" s="59"/>
      <c r="RQ661" s="59"/>
      <c r="SB661" s="59"/>
      <c r="SM661" s="59"/>
      <c r="SX661" s="59"/>
      <c r="TI661" s="59"/>
      <c r="TT661" s="59"/>
      <c r="UE661" s="59"/>
      <c r="UP661" s="59"/>
      <c r="VA661" s="59"/>
      <c r="VL661" s="59"/>
      <c r="VW661" s="59"/>
      <c r="WH661" s="59"/>
      <c r="WS661" s="59"/>
      <c r="XD661" s="59"/>
      <c r="XO661" s="59"/>
      <c r="XZ661" s="59"/>
      <c r="YK661" s="59"/>
      <c r="YV661" s="59"/>
      <c r="ZG661" s="59"/>
      <c r="ZR661" s="59"/>
      <c r="AAC661" s="59"/>
      <c r="AAN661" s="59"/>
      <c r="AAY661" s="59"/>
      <c r="ABJ661" s="59"/>
      <c r="ABU661" s="59"/>
      <c r="ACF661" s="59"/>
      <c r="ACQ661" s="59"/>
      <c r="ADB661" s="59"/>
      <c r="ADM661" s="59"/>
      <c r="ADX661" s="59"/>
      <c r="AEI661" s="59"/>
      <c r="AET661" s="59"/>
      <c r="AFE661" s="59"/>
      <c r="AFP661" s="59"/>
      <c r="AGA661" s="59"/>
      <c r="AGL661" s="59"/>
      <c r="AGW661" s="59"/>
      <c r="AHH661" s="59"/>
      <c r="AHS661" s="59"/>
      <c r="AID661" s="59"/>
      <c r="AIO661" s="59"/>
      <c r="AIZ661" s="59"/>
      <c r="AJK661" s="59"/>
      <c r="AJV661" s="59"/>
      <c r="AKG661" s="59"/>
      <c r="AKR661" s="59"/>
      <c r="ALC661" s="59"/>
      <c r="ALN661" s="59"/>
      <c r="ALY661" s="59"/>
      <c r="AMJ661" s="59"/>
      <c r="AMU661" s="59"/>
      <c r="ANF661" s="59"/>
      <c r="ANQ661" s="59"/>
      <c r="AOB661" s="59"/>
      <c r="AOM661" s="59"/>
      <c r="AOX661" s="59"/>
      <c r="API661" s="59"/>
      <c r="APT661" s="59"/>
      <c r="AQE661" s="59"/>
      <c r="AQP661" s="59"/>
      <c r="ARA661" s="59"/>
      <c r="ARL661" s="59"/>
      <c r="ARW661" s="59"/>
      <c r="ASH661" s="59"/>
      <c r="ASS661" s="59"/>
      <c r="ATD661" s="59"/>
      <c r="ATO661" s="59"/>
      <c r="ATZ661" s="59"/>
      <c r="AUK661" s="59"/>
      <c r="AUV661" s="59"/>
      <c r="AVG661" s="59"/>
      <c r="AVR661" s="59"/>
      <c r="AWC661" s="59"/>
      <c r="AWN661" s="59"/>
      <c r="AWY661" s="59"/>
      <c r="AXJ661" s="59"/>
      <c r="AXU661" s="59"/>
      <c r="AYF661" s="59"/>
      <c r="AYQ661" s="59"/>
      <c r="AZB661" s="59"/>
    </row>
    <row r="662" spans="1:1024 1035:1354" ht="18.75" customHeight="1" x14ac:dyDescent="0.25">
      <c r="A662" s="24">
        <f>'total Scrap'!A662</f>
        <v>0</v>
      </c>
      <c r="B662" s="29">
        <f>'total Scrap'!D662</f>
        <v>0</v>
      </c>
      <c r="C662" s="45">
        <f>'total Scrap'!E662</f>
        <v>0</v>
      </c>
      <c r="D662" s="8">
        <f>'total Scrap'!F662</f>
        <v>0</v>
      </c>
      <c r="E662" s="26">
        <f t="shared" ca="1" si="92"/>
        <v>1457</v>
      </c>
      <c r="F662" s="26">
        <f t="shared" si="93"/>
        <v>610</v>
      </c>
      <c r="G662" s="27">
        <f t="shared" ca="1" si="94"/>
        <v>43.571428571428569</v>
      </c>
      <c r="H662" s="26" t="e">
        <f t="shared" ca="1" si="95"/>
        <v>#NAME?</v>
      </c>
      <c r="I662" s="26"/>
      <c r="J662" s="30"/>
      <c r="P662" s="57">
        <f t="shared" si="96"/>
        <v>0</v>
      </c>
      <c r="Q662" s="30">
        <f t="shared" si="97"/>
        <v>0</v>
      </c>
      <c r="U662" s="42" t="e">
        <f ca="1">IF($C662=$R$3, $A662,)</f>
        <v>#NAME?</v>
      </c>
      <c r="W662" s="43" t="e">
        <f t="shared" ca="1" si="98"/>
        <v>#NAME?</v>
      </c>
      <c r="X662" s="42" t="e">
        <f t="shared" ca="1" si="99"/>
        <v>#NAME?</v>
      </c>
      <c r="AH662" s="59"/>
      <c r="AS662" s="59"/>
      <c r="BD662" s="59"/>
      <c r="BO662" s="59"/>
      <c r="BZ662" s="59"/>
      <c r="CK662" s="59"/>
      <c r="CV662" s="59"/>
      <c r="DG662" s="59"/>
      <c r="DR662" s="59"/>
      <c r="EC662" s="59"/>
      <c r="EN662" s="59"/>
      <c r="EY662" s="59"/>
      <c r="FJ662" s="59"/>
      <c r="FU662" s="59"/>
      <c r="GF662" s="59"/>
      <c r="GQ662" s="59"/>
      <c r="HB662" s="59"/>
      <c r="HM662" s="59"/>
      <c r="HX662" s="59"/>
      <c r="II662" s="59"/>
      <c r="IT662" s="59"/>
      <c r="JE662" s="59"/>
      <c r="JP662" s="59"/>
      <c r="KA662" s="59"/>
      <c r="KL662" s="59"/>
      <c r="KW662" s="59"/>
      <c r="LH662" s="59"/>
      <c r="LS662" s="59"/>
      <c r="MD662" s="59"/>
      <c r="MO662" s="59"/>
      <c r="MZ662" s="59"/>
      <c r="NK662" s="59"/>
      <c r="NV662" s="59"/>
      <c r="OG662" s="59"/>
      <c r="OR662" s="59"/>
      <c r="PC662" s="59"/>
      <c r="PN662" s="59"/>
      <c r="PY662" s="59"/>
      <c r="QJ662" s="59"/>
      <c r="QU662" s="59"/>
      <c r="RF662" s="59"/>
      <c r="RQ662" s="59"/>
      <c r="SB662" s="59"/>
      <c r="SM662" s="59"/>
      <c r="SX662" s="59"/>
      <c r="TI662" s="59"/>
      <c r="TT662" s="59"/>
      <c r="UE662" s="59"/>
      <c r="UP662" s="59"/>
      <c r="VA662" s="59"/>
      <c r="VL662" s="59"/>
      <c r="VW662" s="59"/>
      <c r="WH662" s="59"/>
      <c r="WS662" s="59"/>
      <c r="XD662" s="59"/>
      <c r="XO662" s="59"/>
      <c r="XZ662" s="59"/>
      <c r="YK662" s="59"/>
      <c r="YV662" s="59"/>
      <c r="ZG662" s="59"/>
      <c r="ZR662" s="59"/>
      <c r="AAC662" s="59"/>
      <c r="AAN662" s="59"/>
      <c r="AAY662" s="59"/>
      <c r="ABJ662" s="59"/>
      <c r="ABU662" s="59"/>
      <c r="ACF662" s="59"/>
      <c r="ACQ662" s="59"/>
      <c r="ADB662" s="59"/>
      <c r="ADM662" s="59"/>
      <c r="ADX662" s="59"/>
      <c r="AEI662" s="59"/>
      <c r="AET662" s="59"/>
      <c r="AFE662" s="59"/>
      <c r="AFP662" s="59"/>
      <c r="AGA662" s="59"/>
      <c r="AGL662" s="59"/>
      <c r="AGW662" s="59"/>
      <c r="AHH662" s="59"/>
      <c r="AHS662" s="59"/>
      <c r="AID662" s="59"/>
      <c r="AIO662" s="59"/>
      <c r="AIZ662" s="59"/>
      <c r="AJK662" s="59"/>
      <c r="AJV662" s="59"/>
      <c r="AKG662" s="59"/>
      <c r="AKR662" s="59"/>
      <c r="ALC662" s="59"/>
      <c r="ALN662" s="59"/>
      <c r="ALY662" s="59"/>
      <c r="AMJ662" s="59"/>
      <c r="AMU662" s="59"/>
      <c r="ANF662" s="59"/>
      <c r="ANQ662" s="59"/>
      <c r="AOB662" s="59"/>
      <c r="AOM662" s="59"/>
      <c r="AOX662" s="59"/>
      <c r="API662" s="59"/>
      <c r="APT662" s="59"/>
      <c r="AQE662" s="59"/>
      <c r="AQP662" s="59"/>
      <c r="ARA662" s="59"/>
      <c r="ARL662" s="59"/>
      <c r="ARW662" s="59"/>
      <c r="ASH662" s="59"/>
      <c r="ASS662" s="59"/>
      <c r="ATD662" s="59"/>
      <c r="ATO662" s="59"/>
      <c r="ATZ662" s="59"/>
      <c r="AUK662" s="59"/>
      <c r="AUV662" s="59"/>
      <c r="AVG662" s="59"/>
      <c r="AVR662" s="59"/>
      <c r="AWC662" s="59"/>
      <c r="AWN662" s="59"/>
      <c r="AWY662" s="59"/>
      <c r="AXJ662" s="59"/>
      <c r="AXU662" s="59"/>
      <c r="AYF662" s="59"/>
      <c r="AYQ662" s="59"/>
      <c r="AZB662" s="59"/>
    </row>
    <row r="663" spans="1:1024 1035:1354" ht="18.75" customHeight="1" x14ac:dyDescent="0.25">
      <c r="A663" s="24">
        <f>'total Scrap'!A663</f>
        <v>0</v>
      </c>
      <c r="B663" s="29">
        <f>'total Scrap'!D663</f>
        <v>0</v>
      </c>
      <c r="C663" s="45">
        <f>'total Scrap'!E663</f>
        <v>0</v>
      </c>
      <c r="D663" s="8">
        <f>'total Scrap'!F663</f>
        <v>0</v>
      </c>
      <c r="E663" s="26">
        <f t="shared" ca="1" si="92"/>
        <v>1457</v>
      </c>
      <c r="F663" s="26">
        <f t="shared" si="93"/>
        <v>610</v>
      </c>
      <c r="G663" s="27">
        <f t="shared" ca="1" si="94"/>
        <v>43.571428571428569</v>
      </c>
      <c r="H663" s="26" t="e">
        <f t="shared" ca="1" si="95"/>
        <v>#NAME?</v>
      </c>
      <c r="I663" s="26"/>
      <c r="J663" s="30"/>
      <c r="P663" s="57">
        <f t="shared" si="96"/>
        <v>0</v>
      </c>
      <c r="Q663" s="30">
        <f t="shared" si="97"/>
        <v>0</v>
      </c>
      <c r="U663" s="42" t="e">
        <f ca="1">IF($C663=$R$3, $A663,)</f>
        <v>#NAME?</v>
      </c>
      <c r="W663" s="43" t="e">
        <f t="shared" ca="1" si="98"/>
        <v>#NAME?</v>
      </c>
      <c r="X663" s="42" t="e">
        <f t="shared" ca="1" si="99"/>
        <v>#NAME?</v>
      </c>
      <c r="AH663" s="59"/>
      <c r="AS663" s="59"/>
      <c r="BD663" s="59"/>
      <c r="BO663" s="59"/>
      <c r="BZ663" s="59"/>
      <c r="CK663" s="59"/>
      <c r="CV663" s="59"/>
      <c r="DG663" s="59"/>
      <c r="DR663" s="59"/>
      <c r="EC663" s="59"/>
      <c r="EN663" s="59"/>
      <c r="EY663" s="59"/>
      <c r="FJ663" s="59"/>
      <c r="FU663" s="59"/>
      <c r="GF663" s="59"/>
      <c r="GQ663" s="59"/>
      <c r="HB663" s="59"/>
      <c r="HM663" s="59"/>
      <c r="HX663" s="59"/>
      <c r="II663" s="59"/>
      <c r="IT663" s="59"/>
      <c r="JE663" s="59"/>
      <c r="JP663" s="59"/>
      <c r="KA663" s="59"/>
      <c r="KL663" s="59"/>
      <c r="KW663" s="59"/>
      <c r="LH663" s="59"/>
      <c r="LS663" s="59"/>
      <c r="MD663" s="59"/>
      <c r="MO663" s="59"/>
      <c r="MZ663" s="59"/>
      <c r="NK663" s="59"/>
      <c r="NV663" s="59"/>
      <c r="OG663" s="59"/>
      <c r="OR663" s="59"/>
      <c r="PC663" s="59"/>
      <c r="PN663" s="59"/>
      <c r="PY663" s="59"/>
      <c r="QJ663" s="59"/>
      <c r="QU663" s="59"/>
      <c r="RF663" s="59"/>
      <c r="RQ663" s="59"/>
      <c r="SB663" s="59"/>
      <c r="SM663" s="59"/>
      <c r="SX663" s="59"/>
      <c r="TI663" s="59"/>
      <c r="TT663" s="59"/>
      <c r="UE663" s="59"/>
      <c r="UP663" s="59"/>
      <c r="VA663" s="59"/>
      <c r="VL663" s="59"/>
      <c r="VW663" s="59"/>
      <c r="WH663" s="59"/>
      <c r="WS663" s="59"/>
      <c r="XD663" s="59"/>
      <c r="XO663" s="59"/>
      <c r="XZ663" s="59"/>
      <c r="YK663" s="59"/>
      <c r="YV663" s="59"/>
      <c r="ZG663" s="59"/>
      <c r="ZR663" s="59"/>
      <c r="AAC663" s="59"/>
      <c r="AAN663" s="59"/>
      <c r="AAY663" s="59"/>
      <c r="ABJ663" s="59"/>
      <c r="ABU663" s="59"/>
      <c r="ACF663" s="59"/>
      <c r="ACQ663" s="59"/>
      <c r="ADB663" s="59"/>
      <c r="ADM663" s="59"/>
      <c r="ADX663" s="59"/>
      <c r="AEI663" s="59"/>
      <c r="AET663" s="59"/>
      <c r="AFE663" s="59"/>
      <c r="AFP663" s="59"/>
      <c r="AGA663" s="59"/>
      <c r="AGL663" s="59"/>
      <c r="AGW663" s="59"/>
      <c r="AHH663" s="59"/>
      <c r="AHS663" s="59"/>
      <c r="AID663" s="59"/>
      <c r="AIO663" s="59"/>
      <c r="AIZ663" s="59"/>
      <c r="AJK663" s="59"/>
      <c r="AJV663" s="59"/>
      <c r="AKG663" s="59"/>
      <c r="AKR663" s="59"/>
      <c r="ALC663" s="59"/>
      <c r="ALN663" s="59"/>
      <c r="ALY663" s="59"/>
      <c r="AMJ663" s="59"/>
      <c r="AMU663" s="59"/>
      <c r="ANF663" s="59"/>
      <c r="ANQ663" s="59"/>
      <c r="AOB663" s="59"/>
      <c r="AOM663" s="59"/>
      <c r="AOX663" s="59"/>
      <c r="API663" s="59"/>
      <c r="APT663" s="59"/>
      <c r="AQE663" s="59"/>
      <c r="AQP663" s="59"/>
      <c r="ARA663" s="59"/>
      <c r="ARL663" s="59"/>
      <c r="ARW663" s="59"/>
      <c r="ASH663" s="59"/>
      <c r="ASS663" s="59"/>
      <c r="ATD663" s="59"/>
      <c r="ATO663" s="59"/>
      <c r="ATZ663" s="59"/>
      <c r="AUK663" s="59"/>
      <c r="AUV663" s="59"/>
      <c r="AVG663" s="59"/>
      <c r="AVR663" s="59"/>
      <c r="AWC663" s="59"/>
      <c r="AWN663" s="59"/>
      <c r="AWY663" s="59"/>
      <c r="AXJ663" s="59"/>
      <c r="AXU663" s="59"/>
      <c r="AYF663" s="59"/>
      <c r="AYQ663" s="59"/>
      <c r="AZB663" s="59"/>
    </row>
    <row r="664" spans="1:1024 1035:1354" ht="18.75" customHeight="1" x14ac:dyDescent="0.25">
      <c r="A664" s="24">
        <f>'total Scrap'!A664</f>
        <v>0</v>
      </c>
      <c r="B664" s="29">
        <f>'total Scrap'!D664</f>
        <v>0</v>
      </c>
      <c r="C664" s="45">
        <f>'total Scrap'!E664</f>
        <v>0</v>
      </c>
      <c r="D664" s="8">
        <f>'total Scrap'!F664</f>
        <v>0</v>
      </c>
      <c r="E664" s="26">
        <f t="shared" ca="1" si="92"/>
        <v>1457</v>
      </c>
      <c r="F664" s="26">
        <f t="shared" si="93"/>
        <v>610</v>
      </c>
      <c r="G664" s="27">
        <f t="shared" ca="1" si="94"/>
        <v>43.571428571428569</v>
      </c>
      <c r="H664" s="26" t="e">
        <f t="shared" ca="1" si="95"/>
        <v>#NAME?</v>
      </c>
      <c r="I664" s="26"/>
      <c r="J664" s="30"/>
      <c r="P664" s="57">
        <f t="shared" si="96"/>
        <v>0</v>
      </c>
      <c r="Q664" s="30">
        <f t="shared" si="97"/>
        <v>0</v>
      </c>
      <c r="U664" s="42" t="e">
        <f ca="1">IF($C664=$R$3, $A664,)</f>
        <v>#NAME?</v>
      </c>
      <c r="W664" s="43" t="e">
        <f t="shared" ca="1" si="98"/>
        <v>#NAME?</v>
      </c>
      <c r="X664" s="42" t="e">
        <f t="shared" ca="1" si="99"/>
        <v>#NAME?</v>
      </c>
      <c r="AH664" s="59"/>
      <c r="AS664" s="59"/>
      <c r="BD664" s="59"/>
      <c r="BO664" s="59"/>
      <c r="BZ664" s="59"/>
      <c r="CK664" s="59"/>
      <c r="CV664" s="59"/>
      <c r="DG664" s="59"/>
      <c r="DR664" s="59"/>
      <c r="EC664" s="59"/>
      <c r="EN664" s="59"/>
      <c r="EY664" s="59"/>
      <c r="FJ664" s="59"/>
      <c r="FU664" s="59"/>
      <c r="GF664" s="59"/>
      <c r="GQ664" s="59"/>
      <c r="HB664" s="59"/>
      <c r="HM664" s="59"/>
      <c r="HX664" s="59"/>
      <c r="II664" s="59"/>
      <c r="IT664" s="59"/>
      <c r="JE664" s="59"/>
      <c r="JP664" s="59"/>
      <c r="KA664" s="59"/>
      <c r="KL664" s="59"/>
      <c r="KW664" s="59"/>
      <c r="LH664" s="59"/>
      <c r="LS664" s="59"/>
      <c r="MD664" s="59"/>
      <c r="MO664" s="59"/>
      <c r="MZ664" s="59"/>
      <c r="NK664" s="59"/>
      <c r="NV664" s="59"/>
      <c r="OG664" s="59"/>
      <c r="OR664" s="59"/>
      <c r="PC664" s="59"/>
      <c r="PN664" s="59"/>
      <c r="PY664" s="59"/>
      <c r="QJ664" s="59"/>
      <c r="QU664" s="59"/>
      <c r="RF664" s="59"/>
      <c r="RQ664" s="59"/>
      <c r="SB664" s="59"/>
      <c r="SM664" s="59"/>
      <c r="SX664" s="59"/>
      <c r="TI664" s="59"/>
      <c r="TT664" s="59"/>
      <c r="UE664" s="59"/>
      <c r="UP664" s="59"/>
      <c r="VA664" s="59"/>
      <c r="VL664" s="59"/>
      <c r="VW664" s="59"/>
      <c r="WH664" s="59"/>
      <c r="WS664" s="59"/>
      <c r="XD664" s="59"/>
      <c r="XO664" s="59"/>
      <c r="XZ664" s="59"/>
      <c r="YK664" s="59"/>
      <c r="YV664" s="59"/>
      <c r="ZG664" s="59"/>
      <c r="ZR664" s="59"/>
      <c r="AAC664" s="59"/>
      <c r="AAN664" s="59"/>
      <c r="AAY664" s="59"/>
      <c r="ABJ664" s="59"/>
      <c r="ABU664" s="59"/>
      <c r="ACF664" s="59"/>
      <c r="ACQ664" s="59"/>
      <c r="ADB664" s="59"/>
      <c r="ADM664" s="59"/>
      <c r="ADX664" s="59"/>
      <c r="AEI664" s="59"/>
      <c r="AET664" s="59"/>
      <c r="AFE664" s="59"/>
      <c r="AFP664" s="59"/>
      <c r="AGA664" s="59"/>
      <c r="AGL664" s="59"/>
      <c r="AGW664" s="59"/>
      <c r="AHH664" s="59"/>
      <c r="AHS664" s="59"/>
      <c r="AID664" s="59"/>
      <c r="AIO664" s="59"/>
      <c r="AIZ664" s="59"/>
      <c r="AJK664" s="59"/>
      <c r="AJV664" s="59"/>
      <c r="AKG664" s="59"/>
      <c r="AKR664" s="59"/>
      <c r="ALC664" s="59"/>
      <c r="ALN664" s="59"/>
      <c r="ALY664" s="59"/>
      <c r="AMJ664" s="59"/>
      <c r="AMU664" s="59"/>
      <c r="ANF664" s="59"/>
      <c r="ANQ664" s="59"/>
      <c r="AOB664" s="59"/>
      <c r="AOM664" s="59"/>
      <c r="AOX664" s="59"/>
      <c r="API664" s="59"/>
      <c r="APT664" s="59"/>
      <c r="AQE664" s="59"/>
      <c r="AQP664" s="59"/>
      <c r="ARA664" s="59"/>
      <c r="ARL664" s="59"/>
      <c r="ARW664" s="59"/>
      <c r="ASH664" s="59"/>
      <c r="ASS664" s="59"/>
      <c r="ATD664" s="59"/>
      <c r="ATO664" s="59"/>
      <c r="ATZ664" s="59"/>
      <c r="AUK664" s="59"/>
      <c r="AUV664" s="59"/>
      <c r="AVG664" s="59"/>
      <c r="AVR664" s="59"/>
      <c r="AWC664" s="59"/>
      <c r="AWN664" s="59"/>
      <c r="AWY664" s="59"/>
      <c r="AXJ664" s="59"/>
      <c r="AXU664" s="59"/>
      <c r="AYF664" s="59"/>
      <c r="AYQ664" s="59"/>
      <c r="AZB664" s="59"/>
    </row>
    <row r="665" spans="1:1024 1035:1354" ht="18.75" customHeight="1" x14ac:dyDescent="0.25">
      <c r="A665" s="24">
        <f>'total Scrap'!A665</f>
        <v>0</v>
      </c>
      <c r="B665" s="29">
        <f>'total Scrap'!D665</f>
        <v>0</v>
      </c>
      <c r="C665" s="45">
        <f>'total Scrap'!E665</f>
        <v>0</v>
      </c>
      <c r="D665" s="8">
        <f>'total Scrap'!F665</f>
        <v>0</v>
      </c>
      <c r="E665" s="26">
        <f t="shared" ca="1" si="92"/>
        <v>1457</v>
      </c>
      <c r="F665" s="26">
        <f t="shared" si="93"/>
        <v>610</v>
      </c>
      <c r="G665" s="27">
        <f t="shared" ca="1" si="94"/>
        <v>43.571428571428569</v>
      </c>
      <c r="H665" s="26" t="e">
        <f t="shared" ca="1" si="95"/>
        <v>#NAME?</v>
      </c>
      <c r="I665" s="26"/>
      <c r="J665" s="30"/>
      <c r="P665" s="57">
        <f t="shared" si="96"/>
        <v>0</v>
      </c>
      <c r="Q665" s="30">
        <f t="shared" si="97"/>
        <v>0</v>
      </c>
      <c r="U665" s="42" t="e">
        <f ca="1">IF($C665=$R$3, $A665,)</f>
        <v>#NAME?</v>
      </c>
      <c r="W665" s="43" t="e">
        <f t="shared" ca="1" si="98"/>
        <v>#NAME?</v>
      </c>
      <c r="X665" s="42" t="e">
        <f t="shared" ca="1" si="99"/>
        <v>#NAME?</v>
      </c>
      <c r="AH665" s="59"/>
      <c r="AS665" s="59"/>
      <c r="BD665" s="59"/>
      <c r="BO665" s="59"/>
      <c r="BZ665" s="59"/>
      <c r="CK665" s="59"/>
      <c r="CV665" s="59"/>
      <c r="DG665" s="59"/>
      <c r="DR665" s="59"/>
      <c r="EC665" s="59"/>
      <c r="EN665" s="59"/>
      <c r="EY665" s="59"/>
      <c r="FJ665" s="59"/>
      <c r="FU665" s="59"/>
      <c r="GF665" s="59"/>
      <c r="GQ665" s="59"/>
      <c r="HB665" s="59"/>
      <c r="HM665" s="59"/>
      <c r="HX665" s="59"/>
      <c r="II665" s="59"/>
      <c r="IT665" s="59"/>
      <c r="JE665" s="59"/>
      <c r="JP665" s="59"/>
      <c r="KA665" s="59"/>
      <c r="KL665" s="59"/>
      <c r="KW665" s="59"/>
      <c r="LH665" s="59"/>
      <c r="LS665" s="59"/>
      <c r="MD665" s="59"/>
      <c r="MO665" s="59"/>
      <c r="MZ665" s="59"/>
      <c r="NK665" s="59"/>
      <c r="NV665" s="59"/>
      <c r="OG665" s="59"/>
      <c r="OR665" s="59"/>
      <c r="PC665" s="59"/>
      <c r="PN665" s="59"/>
      <c r="PY665" s="59"/>
      <c r="QJ665" s="59"/>
      <c r="QU665" s="59"/>
      <c r="RF665" s="59"/>
      <c r="RQ665" s="59"/>
      <c r="SB665" s="59"/>
      <c r="SM665" s="59"/>
      <c r="SX665" s="59"/>
      <c r="TI665" s="59"/>
      <c r="TT665" s="59"/>
      <c r="UE665" s="59"/>
      <c r="UP665" s="59"/>
      <c r="VA665" s="59"/>
      <c r="VL665" s="59"/>
      <c r="VW665" s="59"/>
      <c r="WH665" s="59"/>
      <c r="WS665" s="59"/>
      <c r="XD665" s="59"/>
      <c r="XO665" s="59"/>
      <c r="XZ665" s="59"/>
      <c r="YK665" s="59"/>
      <c r="YV665" s="59"/>
      <c r="ZG665" s="59"/>
      <c r="ZR665" s="59"/>
      <c r="AAC665" s="59"/>
      <c r="AAN665" s="59"/>
      <c r="AAY665" s="59"/>
      <c r="ABJ665" s="59"/>
      <c r="ABU665" s="59"/>
      <c r="ACF665" s="59"/>
      <c r="ACQ665" s="59"/>
      <c r="ADB665" s="59"/>
      <c r="ADM665" s="59"/>
      <c r="ADX665" s="59"/>
      <c r="AEI665" s="59"/>
      <c r="AET665" s="59"/>
      <c r="AFE665" s="59"/>
      <c r="AFP665" s="59"/>
      <c r="AGA665" s="59"/>
      <c r="AGL665" s="59"/>
      <c r="AGW665" s="59"/>
      <c r="AHH665" s="59"/>
      <c r="AHS665" s="59"/>
      <c r="AID665" s="59"/>
      <c r="AIO665" s="59"/>
      <c r="AIZ665" s="59"/>
      <c r="AJK665" s="59"/>
      <c r="AJV665" s="59"/>
      <c r="AKG665" s="59"/>
      <c r="AKR665" s="59"/>
      <c r="ALC665" s="59"/>
      <c r="ALN665" s="59"/>
      <c r="ALY665" s="59"/>
      <c r="AMJ665" s="59"/>
      <c r="AMU665" s="59"/>
      <c r="ANF665" s="59"/>
      <c r="ANQ665" s="59"/>
      <c r="AOB665" s="59"/>
      <c r="AOM665" s="59"/>
      <c r="AOX665" s="59"/>
      <c r="API665" s="59"/>
      <c r="APT665" s="59"/>
      <c r="AQE665" s="59"/>
      <c r="AQP665" s="59"/>
      <c r="ARA665" s="59"/>
      <c r="ARL665" s="59"/>
      <c r="ARW665" s="59"/>
      <c r="ASH665" s="59"/>
      <c r="ASS665" s="59"/>
      <c r="ATD665" s="59"/>
      <c r="ATO665" s="59"/>
      <c r="ATZ665" s="59"/>
      <c r="AUK665" s="59"/>
      <c r="AUV665" s="59"/>
      <c r="AVG665" s="59"/>
      <c r="AVR665" s="59"/>
      <c r="AWC665" s="59"/>
      <c r="AWN665" s="59"/>
      <c r="AWY665" s="59"/>
      <c r="AXJ665" s="59"/>
      <c r="AXU665" s="59"/>
      <c r="AYF665" s="59"/>
      <c r="AYQ665" s="59"/>
      <c r="AZB665" s="59"/>
    </row>
    <row r="666" spans="1:1024 1035:1354" ht="18.75" customHeight="1" x14ac:dyDescent="0.25">
      <c r="A666" s="24">
        <f>'total Scrap'!A666</f>
        <v>0</v>
      </c>
      <c r="B666" s="29">
        <f>'total Scrap'!D666</f>
        <v>0</v>
      </c>
      <c r="C666" s="45">
        <f>'total Scrap'!E666</f>
        <v>0</v>
      </c>
      <c r="D666" s="8">
        <f>'total Scrap'!F666</f>
        <v>0</v>
      </c>
      <c r="E666" s="26">
        <f t="shared" ca="1" si="92"/>
        <v>1457</v>
      </c>
      <c r="F666" s="26">
        <f t="shared" si="93"/>
        <v>610</v>
      </c>
      <c r="G666" s="27">
        <f t="shared" ca="1" si="94"/>
        <v>43.571428571428569</v>
      </c>
      <c r="H666" s="26" t="e">
        <f t="shared" ca="1" si="95"/>
        <v>#NAME?</v>
      </c>
      <c r="I666" s="26"/>
      <c r="J666" s="30"/>
      <c r="P666" s="57">
        <f t="shared" si="96"/>
        <v>0</v>
      </c>
      <c r="Q666" s="30">
        <f t="shared" si="97"/>
        <v>0</v>
      </c>
      <c r="U666" s="42" t="e">
        <f ca="1">IF($C666=$R$3, $A666,)</f>
        <v>#NAME?</v>
      </c>
      <c r="W666" s="43" t="e">
        <f t="shared" ca="1" si="98"/>
        <v>#NAME?</v>
      </c>
      <c r="X666" s="42" t="e">
        <f t="shared" ca="1" si="99"/>
        <v>#NAME?</v>
      </c>
      <c r="AH666" s="59"/>
      <c r="AS666" s="59"/>
      <c r="BD666" s="59"/>
      <c r="BO666" s="59"/>
      <c r="BZ666" s="59"/>
      <c r="CK666" s="59"/>
      <c r="CV666" s="59"/>
      <c r="DG666" s="59"/>
      <c r="DR666" s="59"/>
      <c r="EC666" s="59"/>
      <c r="EN666" s="59"/>
      <c r="EY666" s="59"/>
      <c r="FJ666" s="59"/>
      <c r="FU666" s="59"/>
      <c r="GF666" s="59"/>
      <c r="GQ666" s="59"/>
      <c r="HB666" s="59"/>
      <c r="HM666" s="59"/>
      <c r="HX666" s="59"/>
      <c r="II666" s="59"/>
      <c r="IT666" s="59"/>
      <c r="JE666" s="59"/>
      <c r="JP666" s="59"/>
      <c r="KA666" s="59"/>
      <c r="KL666" s="59"/>
      <c r="KW666" s="59"/>
      <c r="LH666" s="59"/>
      <c r="LS666" s="59"/>
      <c r="MD666" s="59"/>
      <c r="MO666" s="59"/>
      <c r="MZ666" s="59"/>
      <c r="NK666" s="59"/>
      <c r="NV666" s="59"/>
      <c r="OG666" s="59"/>
      <c r="OR666" s="59"/>
      <c r="PC666" s="59"/>
      <c r="PN666" s="59"/>
      <c r="PY666" s="59"/>
      <c r="QJ666" s="59"/>
      <c r="QU666" s="59"/>
      <c r="RF666" s="59"/>
      <c r="RQ666" s="59"/>
      <c r="SB666" s="59"/>
      <c r="SM666" s="59"/>
      <c r="SX666" s="59"/>
      <c r="TI666" s="59"/>
      <c r="TT666" s="59"/>
      <c r="UE666" s="59"/>
      <c r="UP666" s="59"/>
      <c r="VA666" s="59"/>
      <c r="VL666" s="59"/>
      <c r="VW666" s="59"/>
      <c r="WH666" s="59"/>
      <c r="WS666" s="59"/>
      <c r="XD666" s="59"/>
      <c r="XO666" s="59"/>
      <c r="XZ666" s="59"/>
      <c r="YK666" s="59"/>
      <c r="YV666" s="59"/>
      <c r="ZG666" s="59"/>
      <c r="ZR666" s="59"/>
      <c r="AAC666" s="59"/>
      <c r="AAN666" s="59"/>
      <c r="AAY666" s="59"/>
      <c r="ABJ666" s="59"/>
      <c r="ABU666" s="59"/>
      <c r="ACF666" s="59"/>
      <c r="ACQ666" s="59"/>
      <c r="ADB666" s="59"/>
      <c r="ADM666" s="59"/>
      <c r="ADX666" s="59"/>
      <c r="AEI666" s="59"/>
      <c r="AET666" s="59"/>
      <c r="AFE666" s="59"/>
      <c r="AFP666" s="59"/>
      <c r="AGA666" s="59"/>
      <c r="AGL666" s="59"/>
      <c r="AGW666" s="59"/>
      <c r="AHH666" s="59"/>
      <c r="AHS666" s="59"/>
      <c r="AID666" s="59"/>
      <c r="AIO666" s="59"/>
      <c r="AIZ666" s="59"/>
      <c r="AJK666" s="59"/>
      <c r="AJV666" s="59"/>
      <c r="AKG666" s="59"/>
      <c r="AKR666" s="59"/>
      <c r="ALC666" s="59"/>
      <c r="ALN666" s="59"/>
      <c r="ALY666" s="59"/>
      <c r="AMJ666" s="59"/>
      <c r="AMU666" s="59"/>
      <c r="ANF666" s="59"/>
      <c r="ANQ666" s="59"/>
      <c r="AOB666" s="59"/>
      <c r="AOM666" s="59"/>
      <c r="AOX666" s="59"/>
      <c r="API666" s="59"/>
      <c r="APT666" s="59"/>
      <c r="AQE666" s="59"/>
      <c r="AQP666" s="59"/>
      <c r="ARA666" s="59"/>
      <c r="ARL666" s="59"/>
      <c r="ARW666" s="59"/>
      <c r="ASH666" s="59"/>
      <c r="ASS666" s="59"/>
      <c r="ATD666" s="59"/>
      <c r="ATO666" s="59"/>
      <c r="ATZ666" s="59"/>
      <c r="AUK666" s="59"/>
      <c r="AUV666" s="59"/>
      <c r="AVG666" s="59"/>
      <c r="AVR666" s="59"/>
      <c r="AWC666" s="59"/>
      <c r="AWN666" s="59"/>
      <c r="AWY666" s="59"/>
      <c r="AXJ666" s="59"/>
      <c r="AXU666" s="59"/>
      <c r="AYF666" s="59"/>
      <c r="AYQ666" s="59"/>
      <c r="AZB666" s="59"/>
    </row>
    <row r="667" spans="1:1024 1035:1354" ht="18.75" customHeight="1" x14ac:dyDescent="0.25">
      <c r="A667" s="24">
        <f>'total Scrap'!A667</f>
        <v>0</v>
      </c>
      <c r="B667" s="29">
        <f>'total Scrap'!D667</f>
        <v>0</v>
      </c>
      <c r="C667" s="45">
        <f>'total Scrap'!E667</f>
        <v>0</v>
      </c>
      <c r="D667" s="8">
        <f>'total Scrap'!F667</f>
        <v>0</v>
      </c>
      <c r="E667" s="26">
        <f t="shared" ca="1" si="92"/>
        <v>1457</v>
      </c>
      <c r="F667" s="26">
        <f t="shared" si="93"/>
        <v>610</v>
      </c>
      <c r="G667" s="27">
        <f t="shared" ca="1" si="94"/>
        <v>43.571428571428569</v>
      </c>
      <c r="H667" s="26" t="e">
        <f t="shared" ca="1" si="95"/>
        <v>#NAME?</v>
      </c>
      <c r="I667" s="26"/>
      <c r="J667" s="30"/>
      <c r="P667" s="57">
        <f t="shared" si="96"/>
        <v>0</v>
      </c>
      <c r="Q667" s="30">
        <f t="shared" si="97"/>
        <v>0</v>
      </c>
      <c r="U667" s="42" t="e">
        <f ca="1">IF($C667=$R$3, $A667,)</f>
        <v>#NAME?</v>
      </c>
      <c r="W667" s="43" t="e">
        <f t="shared" ca="1" si="98"/>
        <v>#NAME?</v>
      </c>
      <c r="X667" s="42" t="e">
        <f t="shared" ca="1" si="99"/>
        <v>#NAME?</v>
      </c>
      <c r="AH667" s="59"/>
      <c r="AS667" s="59"/>
      <c r="BD667" s="59"/>
      <c r="BO667" s="59"/>
      <c r="BZ667" s="59"/>
      <c r="CK667" s="59"/>
      <c r="CV667" s="59"/>
      <c r="DG667" s="59"/>
      <c r="DR667" s="59"/>
      <c r="EC667" s="59"/>
      <c r="EN667" s="59"/>
      <c r="EY667" s="59"/>
      <c r="FJ667" s="59"/>
      <c r="FU667" s="59"/>
      <c r="GF667" s="59"/>
      <c r="GQ667" s="59"/>
      <c r="HB667" s="59"/>
      <c r="HM667" s="59"/>
      <c r="HX667" s="59"/>
      <c r="II667" s="59"/>
      <c r="IT667" s="59"/>
      <c r="JE667" s="59"/>
      <c r="JP667" s="59"/>
      <c r="KA667" s="59"/>
      <c r="KL667" s="59"/>
      <c r="KW667" s="59"/>
      <c r="LH667" s="59"/>
      <c r="LS667" s="59"/>
      <c r="MD667" s="59"/>
      <c r="MO667" s="59"/>
      <c r="MZ667" s="59"/>
      <c r="NK667" s="59"/>
      <c r="NV667" s="59"/>
      <c r="OG667" s="59"/>
      <c r="OR667" s="59"/>
      <c r="PC667" s="59"/>
      <c r="PN667" s="59"/>
      <c r="PY667" s="59"/>
      <c r="QJ667" s="59"/>
      <c r="QU667" s="59"/>
      <c r="RF667" s="59"/>
      <c r="RQ667" s="59"/>
      <c r="SB667" s="59"/>
      <c r="SM667" s="59"/>
      <c r="SX667" s="59"/>
      <c r="TI667" s="59"/>
      <c r="TT667" s="59"/>
      <c r="UE667" s="59"/>
      <c r="UP667" s="59"/>
      <c r="VA667" s="59"/>
      <c r="VL667" s="59"/>
      <c r="VW667" s="59"/>
      <c r="WH667" s="59"/>
      <c r="WS667" s="59"/>
      <c r="XD667" s="59"/>
      <c r="XO667" s="59"/>
      <c r="XZ667" s="59"/>
      <c r="YK667" s="59"/>
      <c r="YV667" s="59"/>
      <c r="ZG667" s="59"/>
      <c r="ZR667" s="59"/>
      <c r="AAC667" s="59"/>
      <c r="AAN667" s="59"/>
      <c r="AAY667" s="59"/>
      <c r="ABJ667" s="59"/>
      <c r="ABU667" s="59"/>
      <c r="ACF667" s="59"/>
      <c r="ACQ667" s="59"/>
      <c r="ADB667" s="59"/>
      <c r="ADM667" s="59"/>
      <c r="ADX667" s="59"/>
      <c r="AEI667" s="59"/>
      <c r="AET667" s="59"/>
      <c r="AFE667" s="59"/>
      <c r="AFP667" s="59"/>
      <c r="AGA667" s="59"/>
      <c r="AGL667" s="59"/>
      <c r="AGW667" s="59"/>
      <c r="AHH667" s="59"/>
      <c r="AHS667" s="59"/>
      <c r="AID667" s="59"/>
      <c r="AIO667" s="59"/>
      <c r="AIZ667" s="59"/>
      <c r="AJK667" s="59"/>
      <c r="AJV667" s="59"/>
      <c r="AKG667" s="59"/>
      <c r="AKR667" s="59"/>
      <c r="ALC667" s="59"/>
      <c r="ALN667" s="59"/>
      <c r="ALY667" s="59"/>
      <c r="AMJ667" s="59"/>
      <c r="AMU667" s="59"/>
      <c r="ANF667" s="59"/>
      <c r="ANQ667" s="59"/>
      <c r="AOB667" s="59"/>
      <c r="AOM667" s="59"/>
      <c r="AOX667" s="59"/>
      <c r="API667" s="59"/>
      <c r="APT667" s="59"/>
      <c r="AQE667" s="59"/>
      <c r="AQP667" s="59"/>
      <c r="ARA667" s="59"/>
      <c r="ARL667" s="59"/>
      <c r="ARW667" s="59"/>
      <c r="ASH667" s="59"/>
      <c r="ASS667" s="59"/>
      <c r="ATD667" s="59"/>
      <c r="ATO667" s="59"/>
      <c r="ATZ667" s="59"/>
      <c r="AUK667" s="59"/>
      <c r="AUV667" s="59"/>
      <c r="AVG667" s="59"/>
      <c r="AVR667" s="59"/>
      <c r="AWC667" s="59"/>
      <c r="AWN667" s="59"/>
      <c r="AWY667" s="59"/>
      <c r="AXJ667" s="59"/>
      <c r="AXU667" s="59"/>
      <c r="AYF667" s="59"/>
      <c r="AYQ667" s="59"/>
      <c r="AZB667" s="59"/>
    </row>
    <row r="668" spans="1:1024 1035:1354" ht="18.75" customHeight="1" x14ac:dyDescent="0.25">
      <c r="A668" s="24">
        <f>'total Scrap'!A668</f>
        <v>0</v>
      </c>
      <c r="B668" s="29">
        <f>'total Scrap'!D668</f>
        <v>0</v>
      </c>
      <c r="C668" s="45">
        <f>'total Scrap'!E668</f>
        <v>0</v>
      </c>
      <c r="D668" s="8">
        <f>'total Scrap'!F668</f>
        <v>0</v>
      </c>
      <c r="E668" s="26">
        <f t="shared" ca="1" si="92"/>
        <v>1457</v>
      </c>
      <c r="F668" s="26">
        <f t="shared" si="93"/>
        <v>610</v>
      </c>
      <c r="G668" s="27">
        <f t="shared" ca="1" si="94"/>
        <v>43.571428571428569</v>
      </c>
      <c r="H668" s="26" t="e">
        <f t="shared" ca="1" si="95"/>
        <v>#NAME?</v>
      </c>
      <c r="I668" s="26"/>
      <c r="J668" s="30"/>
      <c r="P668" s="57">
        <f t="shared" si="96"/>
        <v>0</v>
      </c>
      <c r="Q668" s="30">
        <f t="shared" si="97"/>
        <v>0</v>
      </c>
      <c r="U668" s="42" t="e">
        <f ca="1">IF($C668=$R$3, $A668,)</f>
        <v>#NAME?</v>
      </c>
      <c r="W668" s="43" t="e">
        <f t="shared" ca="1" si="98"/>
        <v>#NAME?</v>
      </c>
      <c r="X668" s="42" t="e">
        <f t="shared" ca="1" si="99"/>
        <v>#NAME?</v>
      </c>
      <c r="AH668" s="59"/>
      <c r="AS668" s="59"/>
      <c r="BD668" s="59"/>
      <c r="BO668" s="59"/>
      <c r="BZ668" s="59"/>
      <c r="CK668" s="59"/>
      <c r="CV668" s="59"/>
      <c r="DG668" s="59"/>
      <c r="DR668" s="59"/>
      <c r="EC668" s="59"/>
      <c r="EN668" s="59"/>
      <c r="EY668" s="59"/>
      <c r="FJ668" s="59"/>
      <c r="FU668" s="59"/>
      <c r="GF668" s="59"/>
      <c r="GQ668" s="59"/>
      <c r="HB668" s="59"/>
      <c r="HM668" s="59"/>
      <c r="HX668" s="59"/>
      <c r="II668" s="59"/>
      <c r="IT668" s="59"/>
      <c r="JE668" s="59"/>
      <c r="JP668" s="59"/>
      <c r="KA668" s="59"/>
      <c r="KL668" s="59"/>
      <c r="KW668" s="59"/>
      <c r="LH668" s="59"/>
      <c r="LS668" s="59"/>
      <c r="MD668" s="59"/>
      <c r="MO668" s="59"/>
      <c r="MZ668" s="59"/>
      <c r="NK668" s="59"/>
      <c r="NV668" s="59"/>
      <c r="OG668" s="59"/>
      <c r="OR668" s="59"/>
      <c r="PC668" s="59"/>
      <c r="PN668" s="59"/>
      <c r="PY668" s="59"/>
      <c r="QJ668" s="59"/>
      <c r="QU668" s="59"/>
      <c r="RF668" s="59"/>
      <c r="RQ668" s="59"/>
      <c r="SB668" s="59"/>
      <c r="SM668" s="59"/>
      <c r="SX668" s="59"/>
      <c r="TI668" s="59"/>
      <c r="TT668" s="59"/>
      <c r="UE668" s="59"/>
      <c r="UP668" s="59"/>
      <c r="VA668" s="59"/>
      <c r="VL668" s="59"/>
      <c r="VW668" s="59"/>
      <c r="WH668" s="59"/>
      <c r="WS668" s="59"/>
      <c r="XD668" s="59"/>
      <c r="XO668" s="59"/>
      <c r="XZ668" s="59"/>
      <c r="YK668" s="59"/>
      <c r="YV668" s="59"/>
      <c r="ZG668" s="59"/>
      <c r="ZR668" s="59"/>
      <c r="AAC668" s="59"/>
      <c r="AAN668" s="59"/>
      <c r="AAY668" s="59"/>
      <c r="ABJ668" s="59"/>
      <c r="ABU668" s="59"/>
      <c r="ACF668" s="59"/>
      <c r="ACQ668" s="59"/>
      <c r="ADB668" s="59"/>
      <c r="ADM668" s="59"/>
      <c r="ADX668" s="59"/>
      <c r="AEI668" s="59"/>
      <c r="AET668" s="59"/>
      <c r="AFE668" s="59"/>
      <c r="AFP668" s="59"/>
      <c r="AGA668" s="59"/>
      <c r="AGL668" s="59"/>
      <c r="AGW668" s="59"/>
      <c r="AHH668" s="59"/>
      <c r="AHS668" s="59"/>
      <c r="AID668" s="59"/>
      <c r="AIO668" s="59"/>
      <c r="AIZ668" s="59"/>
      <c r="AJK668" s="59"/>
      <c r="AJV668" s="59"/>
      <c r="AKG668" s="59"/>
      <c r="AKR668" s="59"/>
      <c r="ALC668" s="59"/>
      <c r="ALN668" s="59"/>
      <c r="ALY668" s="59"/>
      <c r="AMJ668" s="59"/>
      <c r="AMU668" s="59"/>
      <c r="ANF668" s="59"/>
      <c r="ANQ668" s="59"/>
      <c r="AOB668" s="59"/>
      <c r="AOM668" s="59"/>
      <c r="AOX668" s="59"/>
      <c r="API668" s="59"/>
      <c r="APT668" s="59"/>
      <c r="AQE668" s="59"/>
      <c r="AQP668" s="59"/>
      <c r="ARA668" s="59"/>
      <c r="ARL668" s="59"/>
      <c r="ARW668" s="59"/>
      <c r="ASH668" s="59"/>
      <c r="ASS668" s="59"/>
      <c r="ATD668" s="59"/>
      <c r="ATO668" s="59"/>
      <c r="ATZ668" s="59"/>
      <c r="AUK668" s="59"/>
      <c r="AUV668" s="59"/>
      <c r="AVG668" s="59"/>
      <c r="AVR668" s="59"/>
      <c r="AWC668" s="59"/>
      <c r="AWN668" s="59"/>
      <c r="AWY668" s="59"/>
      <c r="AXJ668" s="59"/>
      <c r="AXU668" s="59"/>
      <c r="AYF668" s="59"/>
      <c r="AYQ668" s="59"/>
      <c r="AZB668" s="59"/>
    </row>
    <row r="669" spans="1:1024 1035:1354" ht="18.75" customHeight="1" x14ac:dyDescent="0.25">
      <c r="A669" s="24">
        <f>'total Scrap'!A669</f>
        <v>0</v>
      </c>
      <c r="B669" s="29">
        <f>'total Scrap'!D669</f>
        <v>0</v>
      </c>
      <c r="C669" s="45">
        <f>'total Scrap'!E669</f>
        <v>0</v>
      </c>
      <c r="D669" s="8">
        <f>'total Scrap'!F669</f>
        <v>0</v>
      </c>
      <c r="E669" s="26">
        <f t="shared" ca="1" si="92"/>
        <v>1457</v>
      </c>
      <c r="F669" s="26">
        <f t="shared" si="93"/>
        <v>610</v>
      </c>
      <c r="G669" s="27">
        <f t="shared" ca="1" si="94"/>
        <v>43.571428571428569</v>
      </c>
      <c r="H669" s="26" t="e">
        <f t="shared" ca="1" si="95"/>
        <v>#NAME?</v>
      </c>
      <c r="I669" s="26"/>
      <c r="J669" s="30"/>
      <c r="P669" s="57">
        <f t="shared" si="96"/>
        <v>0</v>
      </c>
      <c r="Q669" s="30">
        <f t="shared" si="97"/>
        <v>0</v>
      </c>
      <c r="U669" s="42" t="e">
        <f ca="1">IF($C669=$R$3, $A669,)</f>
        <v>#NAME?</v>
      </c>
      <c r="W669" s="43" t="e">
        <f t="shared" ca="1" si="98"/>
        <v>#NAME?</v>
      </c>
      <c r="X669" s="42" t="e">
        <f t="shared" ca="1" si="99"/>
        <v>#NAME?</v>
      </c>
      <c r="AH669" s="59"/>
      <c r="AS669" s="59"/>
      <c r="BD669" s="59"/>
      <c r="BO669" s="59"/>
      <c r="BZ669" s="59"/>
      <c r="CK669" s="59"/>
      <c r="CV669" s="59"/>
      <c r="DG669" s="59"/>
      <c r="DR669" s="59"/>
      <c r="EC669" s="59"/>
      <c r="EN669" s="59"/>
      <c r="EY669" s="59"/>
      <c r="FJ669" s="59"/>
      <c r="FU669" s="59"/>
      <c r="GF669" s="59"/>
      <c r="GQ669" s="59"/>
      <c r="HB669" s="59"/>
      <c r="HM669" s="59"/>
      <c r="HX669" s="59"/>
      <c r="II669" s="59"/>
      <c r="IT669" s="59"/>
      <c r="JE669" s="59"/>
      <c r="JP669" s="59"/>
      <c r="KA669" s="59"/>
      <c r="KL669" s="59"/>
      <c r="KW669" s="59"/>
      <c r="LH669" s="59"/>
      <c r="LS669" s="59"/>
      <c r="MD669" s="59"/>
      <c r="MO669" s="59"/>
      <c r="MZ669" s="59"/>
      <c r="NK669" s="59"/>
      <c r="NV669" s="59"/>
      <c r="OG669" s="59"/>
      <c r="OR669" s="59"/>
      <c r="PC669" s="59"/>
      <c r="PN669" s="59"/>
      <c r="PY669" s="59"/>
      <c r="QJ669" s="59"/>
      <c r="QU669" s="59"/>
      <c r="RF669" s="59"/>
      <c r="RQ669" s="59"/>
      <c r="SB669" s="59"/>
      <c r="SM669" s="59"/>
      <c r="SX669" s="59"/>
      <c r="TI669" s="59"/>
      <c r="TT669" s="59"/>
      <c r="UE669" s="59"/>
      <c r="UP669" s="59"/>
      <c r="VA669" s="59"/>
      <c r="VL669" s="59"/>
      <c r="VW669" s="59"/>
      <c r="WH669" s="59"/>
      <c r="WS669" s="59"/>
      <c r="XD669" s="59"/>
      <c r="XO669" s="59"/>
      <c r="XZ669" s="59"/>
      <c r="YK669" s="59"/>
      <c r="YV669" s="59"/>
      <c r="ZG669" s="59"/>
      <c r="ZR669" s="59"/>
      <c r="AAC669" s="59"/>
      <c r="AAN669" s="59"/>
      <c r="AAY669" s="59"/>
      <c r="ABJ669" s="59"/>
      <c r="ABU669" s="59"/>
      <c r="ACF669" s="59"/>
      <c r="ACQ669" s="59"/>
      <c r="ADB669" s="59"/>
      <c r="ADM669" s="59"/>
      <c r="ADX669" s="59"/>
      <c r="AEI669" s="59"/>
      <c r="AET669" s="59"/>
      <c r="AFE669" s="59"/>
      <c r="AFP669" s="59"/>
      <c r="AGA669" s="59"/>
      <c r="AGL669" s="59"/>
      <c r="AGW669" s="59"/>
      <c r="AHH669" s="59"/>
      <c r="AHS669" s="59"/>
      <c r="AID669" s="59"/>
      <c r="AIO669" s="59"/>
      <c r="AIZ669" s="59"/>
      <c r="AJK669" s="59"/>
      <c r="AJV669" s="59"/>
      <c r="AKG669" s="59"/>
      <c r="AKR669" s="59"/>
      <c r="ALC669" s="59"/>
      <c r="ALN669" s="59"/>
      <c r="ALY669" s="59"/>
      <c r="AMJ669" s="59"/>
      <c r="AMU669" s="59"/>
      <c r="ANF669" s="59"/>
      <c r="ANQ669" s="59"/>
      <c r="AOB669" s="59"/>
      <c r="AOM669" s="59"/>
      <c r="AOX669" s="59"/>
      <c r="API669" s="59"/>
      <c r="APT669" s="59"/>
      <c r="AQE669" s="59"/>
      <c r="AQP669" s="59"/>
      <c r="ARA669" s="59"/>
      <c r="ARL669" s="59"/>
      <c r="ARW669" s="59"/>
      <c r="ASH669" s="59"/>
      <c r="ASS669" s="59"/>
      <c r="ATD669" s="59"/>
      <c r="ATO669" s="59"/>
      <c r="ATZ669" s="59"/>
      <c r="AUK669" s="59"/>
      <c r="AUV669" s="59"/>
      <c r="AVG669" s="59"/>
      <c r="AVR669" s="59"/>
      <c r="AWC669" s="59"/>
      <c r="AWN669" s="59"/>
      <c r="AWY669" s="59"/>
      <c r="AXJ669" s="59"/>
      <c r="AXU669" s="59"/>
      <c r="AYF669" s="59"/>
      <c r="AYQ669" s="59"/>
      <c r="AZB669" s="59"/>
    </row>
    <row r="670" spans="1:1024 1035:1354" ht="18.75" customHeight="1" x14ac:dyDescent="0.25">
      <c r="A670" s="24">
        <f>'total Scrap'!A670</f>
        <v>0</v>
      </c>
      <c r="B670" s="29">
        <f>'total Scrap'!D670</f>
        <v>0</v>
      </c>
      <c r="C670" s="45">
        <f>'total Scrap'!E670</f>
        <v>0</v>
      </c>
      <c r="D670" s="8">
        <f>'total Scrap'!F670</f>
        <v>0</v>
      </c>
      <c r="E670" s="26">
        <f t="shared" ca="1" si="92"/>
        <v>1457</v>
      </c>
      <c r="F670" s="26">
        <f t="shared" si="93"/>
        <v>610</v>
      </c>
      <c r="G670" s="27">
        <f t="shared" ca="1" si="94"/>
        <v>43.571428571428569</v>
      </c>
      <c r="H670" s="26" t="e">
        <f t="shared" ca="1" si="95"/>
        <v>#NAME?</v>
      </c>
      <c r="I670" s="26"/>
      <c r="J670" s="30"/>
      <c r="P670" s="57">
        <f t="shared" si="96"/>
        <v>0</v>
      </c>
      <c r="Q670" s="30">
        <f t="shared" si="97"/>
        <v>0</v>
      </c>
      <c r="U670" s="42" t="e">
        <f ca="1">IF($C670=$R$3, $A670,)</f>
        <v>#NAME?</v>
      </c>
      <c r="W670" s="43" t="e">
        <f t="shared" ca="1" si="98"/>
        <v>#NAME?</v>
      </c>
      <c r="X670" s="42" t="e">
        <f t="shared" ca="1" si="99"/>
        <v>#NAME?</v>
      </c>
      <c r="AH670" s="59"/>
      <c r="AS670" s="59"/>
      <c r="BD670" s="59"/>
      <c r="BO670" s="59"/>
      <c r="BZ670" s="59"/>
      <c r="CK670" s="59"/>
      <c r="CV670" s="59"/>
      <c r="DG670" s="59"/>
      <c r="DR670" s="59"/>
      <c r="EC670" s="59"/>
      <c r="EN670" s="59"/>
      <c r="EY670" s="59"/>
      <c r="FJ670" s="59"/>
      <c r="FU670" s="59"/>
      <c r="GF670" s="59"/>
      <c r="GQ670" s="59"/>
      <c r="HB670" s="59"/>
      <c r="HM670" s="59"/>
      <c r="HX670" s="59"/>
      <c r="II670" s="59"/>
      <c r="IT670" s="59"/>
      <c r="JE670" s="59"/>
      <c r="JP670" s="59"/>
      <c r="KA670" s="59"/>
      <c r="KL670" s="59"/>
      <c r="KW670" s="59"/>
      <c r="LH670" s="59"/>
      <c r="LS670" s="59"/>
      <c r="MD670" s="59"/>
      <c r="MO670" s="59"/>
      <c r="MZ670" s="59"/>
      <c r="NK670" s="59"/>
      <c r="NV670" s="59"/>
      <c r="OG670" s="59"/>
      <c r="OR670" s="59"/>
      <c r="PC670" s="59"/>
      <c r="PN670" s="59"/>
      <c r="PY670" s="59"/>
      <c r="QJ670" s="59"/>
      <c r="QU670" s="59"/>
      <c r="RF670" s="59"/>
      <c r="RQ670" s="59"/>
      <c r="SB670" s="59"/>
      <c r="SM670" s="59"/>
      <c r="SX670" s="59"/>
      <c r="TI670" s="59"/>
      <c r="TT670" s="59"/>
      <c r="UE670" s="59"/>
      <c r="UP670" s="59"/>
      <c r="VA670" s="59"/>
      <c r="VL670" s="59"/>
      <c r="VW670" s="59"/>
      <c r="WH670" s="59"/>
      <c r="WS670" s="59"/>
      <c r="XD670" s="59"/>
      <c r="XO670" s="59"/>
      <c r="XZ670" s="59"/>
      <c r="YK670" s="59"/>
      <c r="YV670" s="59"/>
      <c r="ZG670" s="59"/>
      <c r="ZR670" s="59"/>
      <c r="AAC670" s="59"/>
      <c r="AAN670" s="59"/>
      <c r="AAY670" s="59"/>
      <c r="ABJ670" s="59"/>
      <c r="ABU670" s="59"/>
      <c r="ACF670" s="59"/>
      <c r="ACQ670" s="59"/>
      <c r="ADB670" s="59"/>
      <c r="ADM670" s="59"/>
      <c r="ADX670" s="59"/>
      <c r="AEI670" s="59"/>
      <c r="AET670" s="59"/>
      <c r="AFE670" s="59"/>
      <c r="AFP670" s="59"/>
      <c r="AGA670" s="59"/>
      <c r="AGL670" s="59"/>
      <c r="AGW670" s="59"/>
      <c r="AHH670" s="59"/>
      <c r="AHS670" s="59"/>
      <c r="AID670" s="59"/>
      <c r="AIO670" s="59"/>
      <c r="AIZ670" s="59"/>
      <c r="AJK670" s="59"/>
      <c r="AJV670" s="59"/>
      <c r="AKG670" s="59"/>
      <c r="AKR670" s="59"/>
      <c r="ALC670" s="59"/>
      <c r="ALN670" s="59"/>
      <c r="ALY670" s="59"/>
      <c r="AMJ670" s="59"/>
      <c r="AMU670" s="59"/>
      <c r="ANF670" s="59"/>
      <c r="ANQ670" s="59"/>
      <c r="AOB670" s="59"/>
      <c r="AOM670" s="59"/>
      <c r="AOX670" s="59"/>
      <c r="API670" s="59"/>
      <c r="APT670" s="59"/>
      <c r="AQE670" s="59"/>
      <c r="AQP670" s="59"/>
      <c r="ARA670" s="59"/>
      <c r="ARL670" s="59"/>
      <c r="ARW670" s="59"/>
      <c r="ASH670" s="59"/>
      <c r="ASS670" s="59"/>
      <c r="ATD670" s="59"/>
      <c r="ATO670" s="59"/>
      <c r="ATZ670" s="59"/>
      <c r="AUK670" s="59"/>
      <c r="AUV670" s="59"/>
      <c r="AVG670" s="59"/>
      <c r="AVR670" s="59"/>
      <c r="AWC670" s="59"/>
      <c r="AWN670" s="59"/>
      <c r="AWY670" s="59"/>
      <c r="AXJ670" s="59"/>
      <c r="AXU670" s="59"/>
      <c r="AYF670" s="59"/>
      <c r="AYQ670" s="59"/>
      <c r="AZB670" s="59"/>
    </row>
    <row r="671" spans="1:1024 1035:1354" ht="18.75" customHeight="1" x14ac:dyDescent="0.25">
      <c r="A671" s="24">
        <f>'total Scrap'!A671</f>
        <v>0</v>
      </c>
      <c r="B671" s="29">
        <f>'total Scrap'!D671</f>
        <v>0</v>
      </c>
      <c r="C671" s="45">
        <f>'total Scrap'!E671</f>
        <v>0</v>
      </c>
      <c r="D671" s="8">
        <f>'total Scrap'!F671</f>
        <v>0</v>
      </c>
      <c r="E671" s="26">
        <f t="shared" ca="1" si="92"/>
        <v>1457</v>
      </c>
      <c r="F671" s="26">
        <f t="shared" si="93"/>
        <v>610</v>
      </c>
      <c r="G671" s="27">
        <f t="shared" ca="1" si="94"/>
        <v>43.571428571428569</v>
      </c>
      <c r="H671" s="26" t="e">
        <f t="shared" ca="1" si="95"/>
        <v>#NAME?</v>
      </c>
      <c r="I671" s="26"/>
      <c r="J671" s="30"/>
      <c r="P671" s="57">
        <f t="shared" si="96"/>
        <v>0</v>
      </c>
      <c r="Q671" s="30">
        <f t="shared" si="97"/>
        <v>0</v>
      </c>
      <c r="U671" s="42" t="e">
        <f ca="1">IF($C671=$R$3, $A671,)</f>
        <v>#NAME?</v>
      </c>
      <c r="W671" s="43" t="e">
        <f t="shared" ca="1" si="98"/>
        <v>#NAME?</v>
      </c>
      <c r="X671" s="42" t="e">
        <f t="shared" ca="1" si="99"/>
        <v>#NAME?</v>
      </c>
      <c r="AH671" s="59"/>
      <c r="AS671" s="59"/>
      <c r="BD671" s="59"/>
      <c r="BO671" s="59"/>
      <c r="BZ671" s="59"/>
      <c r="CK671" s="59"/>
      <c r="CV671" s="59"/>
      <c r="DG671" s="59"/>
      <c r="DR671" s="59"/>
      <c r="EC671" s="59"/>
      <c r="EN671" s="59"/>
      <c r="EY671" s="59"/>
      <c r="FJ671" s="59"/>
      <c r="FU671" s="59"/>
      <c r="GF671" s="59"/>
      <c r="GQ671" s="59"/>
      <c r="HB671" s="59"/>
      <c r="HM671" s="59"/>
      <c r="HX671" s="59"/>
      <c r="II671" s="59"/>
      <c r="IT671" s="59"/>
      <c r="JE671" s="59"/>
      <c r="JP671" s="59"/>
      <c r="KA671" s="59"/>
      <c r="KL671" s="59"/>
      <c r="KW671" s="59"/>
      <c r="LH671" s="59"/>
      <c r="LS671" s="59"/>
      <c r="MD671" s="59"/>
      <c r="MO671" s="59"/>
      <c r="MZ671" s="59"/>
      <c r="NK671" s="59"/>
      <c r="NV671" s="59"/>
      <c r="OG671" s="59"/>
      <c r="OR671" s="59"/>
      <c r="PC671" s="59"/>
      <c r="PN671" s="59"/>
      <c r="PY671" s="59"/>
      <c r="QJ671" s="59"/>
      <c r="QU671" s="59"/>
      <c r="RF671" s="59"/>
      <c r="RQ671" s="59"/>
      <c r="SB671" s="59"/>
      <c r="SM671" s="59"/>
      <c r="SX671" s="59"/>
      <c r="TI671" s="59"/>
      <c r="TT671" s="59"/>
      <c r="UE671" s="59"/>
      <c r="UP671" s="59"/>
      <c r="VA671" s="59"/>
      <c r="VL671" s="59"/>
      <c r="VW671" s="59"/>
      <c r="WH671" s="59"/>
      <c r="WS671" s="59"/>
      <c r="XD671" s="59"/>
      <c r="XO671" s="59"/>
      <c r="XZ671" s="59"/>
      <c r="YK671" s="59"/>
      <c r="YV671" s="59"/>
      <c r="ZG671" s="59"/>
      <c r="ZR671" s="59"/>
      <c r="AAC671" s="59"/>
      <c r="AAN671" s="59"/>
      <c r="AAY671" s="59"/>
      <c r="ABJ671" s="59"/>
      <c r="ABU671" s="59"/>
      <c r="ACF671" s="59"/>
      <c r="ACQ671" s="59"/>
      <c r="ADB671" s="59"/>
      <c r="ADM671" s="59"/>
      <c r="ADX671" s="59"/>
      <c r="AEI671" s="59"/>
      <c r="AET671" s="59"/>
      <c r="AFE671" s="59"/>
      <c r="AFP671" s="59"/>
      <c r="AGA671" s="59"/>
      <c r="AGL671" s="59"/>
      <c r="AGW671" s="59"/>
      <c r="AHH671" s="59"/>
      <c r="AHS671" s="59"/>
      <c r="AID671" s="59"/>
      <c r="AIO671" s="59"/>
      <c r="AIZ671" s="59"/>
      <c r="AJK671" s="59"/>
      <c r="AJV671" s="59"/>
      <c r="AKG671" s="59"/>
      <c r="AKR671" s="59"/>
      <c r="ALC671" s="59"/>
      <c r="ALN671" s="59"/>
      <c r="ALY671" s="59"/>
      <c r="AMJ671" s="59"/>
      <c r="AMU671" s="59"/>
      <c r="ANF671" s="59"/>
      <c r="ANQ671" s="59"/>
      <c r="AOB671" s="59"/>
      <c r="AOM671" s="59"/>
      <c r="AOX671" s="59"/>
      <c r="API671" s="59"/>
      <c r="APT671" s="59"/>
      <c r="AQE671" s="59"/>
      <c r="AQP671" s="59"/>
      <c r="ARA671" s="59"/>
      <c r="ARL671" s="59"/>
      <c r="ARW671" s="59"/>
      <c r="ASH671" s="59"/>
      <c r="ASS671" s="59"/>
      <c r="ATD671" s="59"/>
      <c r="ATO671" s="59"/>
      <c r="ATZ671" s="59"/>
      <c r="AUK671" s="59"/>
      <c r="AUV671" s="59"/>
      <c r="AVG671" s="59"/>
      <c r="AVR671" s="59"/>
      <c r="AWC671" s="59"/>
      <c r="AWN671" s="59"/>
      <c r="AWY671" s="59"/>
      <c r="AXJ671" s="59"/>
      <c r="AXU671" s="59"/>
      <c r="AYF671" s="59"/>
      <c r="AYQ671" s="59"/>
      <c r="AZB671" s="59"/>
    </row>
    <row r="672" spans="1:1024 1035:1354" ht="18.75" customHeight="1" x14ac:dyDescent="0.25">
      <c r="A672" s="24">
        <f>'total Scrap'!A672</f>
        <v>0</v>
      </c>
      <c r="B672" s="29">
        <f>'total Scrap'!D672</f>
        <v>0</v>
      </c>
      <c r="C672" s="45">
        <f>'total Scrap'!E672</f>
        <v>0</v>
      </c>
      <c r="D672" s="8">
        <f>'total Scrap'!F672</f>
        <v>0</v>
      </c>
      <c r="E672" s="26">
        <f t="shared" ca="1" si="92"/>
        <v>1457</v>
      </c>
      <c r="F672" s="26">
        <f t="shared" si="93"/>
        <v>610</v>
      </c>
      <c r="G672" s="27">
        <f t="shared" ca="1" si="94"/>
        <v>43.571428571428569</v>
      </c>
      <c r="H672" s="26" t="e">
        <f t="shared" ca="1" si="95"/>
        <v>#NAME?</v>
      </c>
      <c r="I672" s="26"/>
      <c r="J672" s="30"/>
      <c r="P672" s="57">
        <f t="shared" si="96"/>
        <v>0</v>
      </c>
      <c r="Q672" s="30">
        <f t="shared" si="97"/>
        <v>0</v>
      </c>
      <c r="U672" s="42" t="e">
        <f ca="1">IF($C672=$R$3, $A672,)</f>
        <v>#NAME?</v>
      </c>
      <c r="W672" s="43" t="e">
        <f t="shared" ca="1" si="98"/>
        <v>#NAME?</v>
      </c>
      <c r="X672" s="42" t="e">
        <f t="shared" ca="1" si="99"/>
        <v>#NAME?</v>
      </c>
      <c r="AH672" s="59"/>
      <c r="AS672" s="59"/>
      <c r="BD672" s="59"/>
      <c r="BO672" s="59"/>
      <c r="BZ672" s="59"/>
      <c r="CK672" s="59"/>
      <c r="CV672" s="59"/>
      <c r="DG672" s="59"/>
      <c r="DR672" s="59"/>
      <c r="EC672" s="59"/>
      <c r="EN672" s="59"/>
      <c r="EY672" s="59"/>
      <c r="FJ672" s="59"/>
      <c r="FU672" s="59"/>
      <c r="GF672" s="59"/>
      <c r="GQ672" s="59"/>
      <c r="HB672" s="59"/>
      <c r="HM672" s="59"/>
      <c r="HX672" s="59"/>
      <c r="II672" s="59"/>
      <c r="IT672" s="59"/>
      <c r="JE672" s="59"/>
      <c r="JP672" s="59"/>
      <c r="KA672" s="59"/>
      <c r="KL672" s="59"/>
      <c r="KW672" s="59"/>
      <c r="LH672" s="59"/>
      <c r="LS672" s="59"/>
      <c r="MD672" s="59"/>
      <c r="MO672" s="59"/>
      <c r="MZ672" s="59"/>
      <c r="NK672" s="59"/>
      <c r="NV672" s="59"/>
      <c r="OG672" s="59"/>
      <c r="OR672" s="59"/>
      <c r="PC672" s="59"/>
      <c r="PN672" s="59"/>
      <c r="PY672" s="59"/>
      <c r="QJ672" s="59"/>
      <c r="QU672" s="59"/>
      <c r="RF672" s="59"/>
      <c r="RQ672" s="59"/>
      <c r="SB672" s="59"/>
      <c r="SM672" s="59"/>
      <c r="SX672" s="59"/>
      <c r="TI672" s="59"/>
      <c r="TT672" s="59"/>
      <c r="UE672" s="59"/>
      <c r="UP672" s="59"/>
      <c r="VA672" s="59"/>
      <c r="VL672" s="59"/>
      <c r="VW672" s="59"/>
      <c r="WH672" s="59"/>
      <c r="WS672" s="59"/>
      <c r="XD672" s="59"/>
      <c r="XO672" s="59"/>
      <c r="XZ672" s="59"/>
      <c r="YK672" s="59"/>
      <c r="YV672" s="59"/>
      <c r="ZG672" s="59"/>
      <c r="ZR672" s="59"/>
      <c r="AAC672" s="59"/>
      <c r="AAN672" s="59"/>
      <c r="AAY672" s="59"/>
      <c r="ABJ672" s="59"/>
      <c r="ABU672" s="59"/>
      <c r="ACF672" s="59"/>
      <c r="ACQ672" s="59"/>
      <c r="ADB672" s="59"/>
      <c r="ADM672" s="59"/>
      <c r="ADX672" s="59"/>
      <c r="AEI672" s="59"/>
      <c r="AET672" s="59"/>
      <c r="AFE672" s="59"/>
      <c r="AFP672" s="59"/>
      <c r="AGA672" s="59"/>
      <c r="AGL672" s="59"/>
      <c r="AGW672" s="59"/>
      <c r="AHH672" s="59"/>
      <c r="AHS672" s="59"/>
      <c r="AID672" s="59"/>
      <c r="AIO672" s="59"/>
      <c r="AIZ672" s="59"/>
      <c r="AJK672" s="59"/>
      <c r="AJV672" s="59"/>
      <c r="AKG672" s="59"/>
      <c r="AKR672" s="59"/>
      <c r="ALC672" s="59"/>
      <c r="ALN672" s="59"/>
      <c r="ALY672" s="59"/>
      <c r="AMJ672" s="59"/>
      <c r="AMU672" s="59"/>
      <c r="ANF672" s="59"/>
      <c r="ANQ672" s="59"/>
      <c r="AOB672" s="59"/>
      <c r="AOM672" s="59"/>
      <c r="AOX672" s="59"/>
      <c r="API672" s="59"/>
      <c r="APT672" s="59"/>
      <c r="AQE672" s="59"/>
      <c r="AQP672" s="59"/>
      <c r="ARA672" s="59"/>
      <c r="ARL672" s="59"/>
      <c r="ARW672" s="59"/>
      <c r="ASH672" s="59"/>
      <c r="ASS672" s="59"/>
      <c r="ATD672" s="59"/>
      <c r="ATO672" s="59"/>
      <c r="ATZ672" s="59"/>
      <c r="AUK672" s="59"/>
      <c r="AUV672" s="59"/>
      <c r="AVG672" s="59"/>
      <c r="AVR672" s="59"/>
      <c r="AWC672" s="59"/>
      <c r="AWN672" s="59"/>
      <c r="AWY672" s="59"/>
      <c r="AXJ672" s="59"/>
      <c r="AXU672" s="59"/>
      <c r="AYF672" s="59"/>
      <c r="AYQ672" s="59"/>
      <c r="AZB672" s="59"/>
    </row>
    <row r="673" spans="1:1024 1035:1354" ht="18.75" customHeight="1" x14ac:dyDescent="0.25">
      <c r="A673" s="24">
        <f>'total Scrap'!A673</f>
        <v>0</v>
      </c>
      <c r="B673" s="29">
        <f>'total Scrap'!D673</f>
        <v>0</v>
      </c>
      <c r="C673" s="45">
        <f>'total Scrap'!E673</f>
        <v>0</v>
      </c>
      <c r="D673" s="8">
        <f>'total Scrap'!F673</f>
        <v>0</v>
      </c>
      <c r="E673" s="26">
        <f t="shared" ca="1" si="92"/>
        <v>1457</v>
      </c>
      <c r="F673" s="26">
        <f t="shared" si="93"/>
        <v>610</v>
      </c>
      <c r="G673" s="27">
        <f t="shared" ca="1" si="94"/>
        <v>43.571428571428569</v>
      </c>
      <c r="H673" s="26" t="e">
        <f t="shared" ca="1" si="95"/>
        <v>#NAME?</v>
      </c>
      <c r="I673" s="26"/>
      <c r="J673" s="30"/>
      <c r="P673" s="57">
        <f t="shared" si="96"/>
        <v>0</v>
      </c>
      <c r="Q673" s="30">
        <f t="shared" si="97"/>
        <v>0</v>
      </c>
      <c r="U673" s="42" t="e">
        <f ca="1">IF($C673=$R$3, $A673,)</f>
        <v>#NAME?</v>
      </c>
      <c r="W673" s="43" t="e">
        <f t="shared" ca="1" si="98"/>
        <v>#NAME?</v>
      </c>
      <c r="X673" s="42" t="e">
        <f t="shared" ca="1" si="99"/>
        <v>#NAME?</v>
      </c>
      <c r="AH673" s="59"/>
      <c r="AS673" s="59"/>
      <c r="BD673" s="59"/>
      <c r="BO673" s="59"/>
      <c r="BZ673" s="59"/>
      <c r="CK673" s="59"/>
      <c r="CV673" s="59"/>
      <c r="DG673" s="59"/>
      <c r="DR673" s="59"/>
      <c r="EC673" s="59"/>
      <c r="EN673" s="59"/>
      <c r="EY673" s="59"/>
      <c r="FJ673" s="59"/>
      <c r="FU673" s="59"/>
      <c r="GF673" s="59"/>
      <c r="GQ673" s="59"/>
      <c r="HB673" s="59"/>
      <c r="HM673" s="59"/>
      <c r="HX673" s="59"/>
      <c r="II673" s="59"/>
      <c r="IT673" s="59"/>
      <c r="JE673" s="59"/>
      <c r="JP673" s="59"/>
      <c r="KA673" s="59"/>
      <c r="KL673" s="59"/>
      <c r="KW673" s="59"/>
      <c r="LH673" s="59"/>
      <c r="LS673" s="59"/>
      <c r="MD673" s="59"/>
      <c r="MO673" s="59"/>
      <c r="MZ673" s="59"/>
      <c r="NK673" s="59"/>
      <c r="NV673" s="59"/>
      <c r="OG673" s="59"/>
      <c r="OR673" s="59"/>
      <c r="PC673" s="59"/>
      <c r="PN673" s="59"/>
      <c r="PY673" s="59"/>
      <c r="QJ673" s="59"/>
      <c r="QU673" s="59"/>
      <c r="RF673" s="59"/>
      <c r="RQ673" s="59"/>
      <c r="SB673" s="59"/>
      <c r="SM673" s="59"/>
      <c r="SX673" s="59"/>
      <c r="TI673" s="59"/>
      <c r="TT673" s="59"/>
      <c r="UE673" s="59"/>
      <c r="UP673" s="59"/>
      <c r="VA673" s="59"/>
      <c r="VL673" s="59"/>
      <c r="VW673" s="59"/>
      <c r="WH673" s="59"/>
      <c r="WS673" s="59"/>
      <c r="XD673" s="59"/>
      <c r="XO673" s="59"/>
      <c r="XZ673" s="59"/>
      <c r="YK673" s="59"/>
      <c r="YV673" s="59"/>
      <c r="ZG673" s="59"/>
      <c r="ZR673" s="59"/>
      <c r="AAC673" s="59"/>
      <c r="AAN673" s="59"/>
      <c r="AAY673" s="59"/>
      <c r="ABJ673" s="59"/>
      <c r="ABU673" s="59"/>
      <c r="ACF673" s="59"/>
      <c r="ACQ673" s="59"/>
      <c r="ADB673" s="59"/>
      <c r="ADM673" s="59"/>
      <c r="ADX673" s="59"/>
      <c r="AEI673" s="59"/>
      <c r="AET673" s="59"/>
      <c r="AFE673" s="59"/>
      <c r="AFP673" s="59"/>
      <c r="AGA673" s="59"/>
      <c r="AGL673" s="59"/>
      <c r="AGW673" s="59"/>
      <c r="AHH673" s="59"/>
      <c r="AHS673" s="59"/>
      <c r="AID673" s="59"/>
      <c r="AIO673" s="59"/>
      <c r="AIZ673" s="59"/>
      <c r="AJK673" s="59"/>
      <c r="AJV673" s="59"/>
      <c r="AKG673" s="59"/>
      <c r="AKR673" s="59"/>
      <c r="ALC673" s="59"/>
      <c r="ALN673" s="59"/>
      <c r="ALY673" s="59"/>
      <c r="AMJ673" s="59"/>
      <c r="AMU673" s="59"/>
      <c r="ANF673" s="59"/>
      <c r="ANQ673" s="59"/>
      <c r="AOB673" s="59"/>
      <c r="AOM673" s="59"/>
      <c r="AOX673" s="59"/>
      <c r="API673" s="59"/>
      <c r="APT673" s="59"/>
      <c r="AQE673" s="59"/>
      <c r="AQP673" s="59"/>
      <c r="ARA673" s="59"/>
      <c r="ARL673" s="59"/>
      <c r="ARW673" s="59"/>
      <c r="ASH673" s="59"/>
      <c r="ASS673" s="59"/>
      <c r="ATD673" s="59"/>
      <c r="ATO673" s="59"/>
      <c r="ATZ673" s="59"/>
      <c r="AUK673" s="59"/>
      <c r="AUV673" s="59"/>
      <c r="AVG673" s="59"/>
      <c r="AVR673" s="59"/>
      <c r="AWC673" s="59"/>
      <c r="AWN673" s="59"/>
      <c r="AWY673" s="59"/>
      <c r="AXJ673" s="59"/>
      <c r="AXU673" s="59"/>
      <c r="AYF673" s="59"/>
      <c r="AYQ673" s="59"/>
      <c r="AZB673" s="59"/>
    </row>
    <row r="674" spans="1:1024 1035:1354" ht="18.75" customHeight="1" x14ac:dyDescent="0.25">
      <c r="A674" s="24">
        <f>'total Scrap'!A674</f>
        <v>0</v>
      </c>
      <c r="B674" s="29">
        <f>'total Scrap'!D674</f>
        <v>0</v>
      </c>
      <c r="C674" s="45">
        <f>'total Scrap'!E674</f>
        <v>0</v>
      </c>
      <c r="D674" s="8">
        <f>'total Scrap'!F674</f>
        <v>0</v>
      </c>
      <c r="E674" s="26">
        <f t="shared" ca="1" si="92"/>
        <v>1457</v>
      </c>
      <c r="F674" s="26">
        <f t="shared" si="93"/>
        <v>610</v>
      </c>
      <c r="G674" s="27">
        <f t="shared" ca="1" si="94"/>
        <v>43.571428571428569</v>
      </c>
      <c r="H674" s="26" t="e">
        <f t="shared" ca="1" si="95"/>
        <v>#NAME?</v>
      </c>
      <c r="I674" s="26"/>
      <c r="J674" s="30"/>
      <c r="P674" s="57">
        <f t="shared" si="96"/>
        <v>0</v>
      </c>
      <c r="Q674" s="30">
        <f t="shared" si="97"/>
        <v>0</v>
      </c>
      <c r="U674" s="42" t="e">
        <f ca="1">IF($C674=$R$3, $A674,)</f>
        <v>#NAME?</v>
      </c>
      <c r="W674" s="43" t="e">
        <f t="shared" ca="1" si="98"/>
        <v>#NAME?</v>
      </c>
      <c r="X674" s="42" t="e">
        <f t="shared" ca="1" si="99"/>
        <v>#NAME?</v>
      </c>
      <c r="AH674" s="59"/>
      <c r="AS674" s="59"/>
      <c r="BD674" s="59"/>
      <c r="BO674" s="59"/>
      <c r="BZ674" s="59"/>
      <c r="CK674" s="59"/>
      <c r="CV674" s="59"/>
      <c r="DG674" s="59"/>
      <c r="DR674" s="59"/>
      <c r="EC674" s="59"/>
      <c r="EN674" s="59"/>
      <c r="EY674" s="59"/>
      <c r="FJ674" s="59"/>
      <c r="FU674" s="59"/>
      <c r="GF674" s="59"/>
      <c r="GQ674" s="59"/>
      <c r="HB674" s="59"/>
      <c r="HM674" s="59"/>
      <c r="HX674" s="59"/>
      <c r="II674" s="59"/>
      <c r="IT674" s="59"/>
      <c r="JE674" s="59"/>
      <c r="JP674" s="59"/>
      <c r="KA674" s="59"/>
      <c r="KL674" s="59"/>
      <c r="KW674" s="59"/>
      <c r="LH674" s="59"/>
      <c r="LS674" s="59"/>
      <c r="MD674" s="59"/>
      <c r="MO674" s="59"/>
      <c r="MZ674" s="59"/>
      <c r="NK674" s="59"/>
      <c r="NV674" s="59"/>
      <c r="OG674" s="59"/>
      <c r="OR674" s="59"/>
      <c r="PC674" s="59"/>
      <c r="PN674" s="59"/>
      <c r="PY674" s="59"/>
      <c r="QJ674" s="59"/>
      <c r="QU674" s="59"/>
      <c r="RF674" s="59"/>
      <c r="RQ674" s="59"/>
      <c r="SB674" s="59"/>
      <c r="SM674" s="59"/>
      <c r="SX674" s="59"/>
      <c r="TI674" s="59"/>
      <c r="TT674" s="59"/>
      <c r="UE674" s="59"/>
      <c r="UP674" s="59"/>
      <c r="VA674" s="59"/>
      <c r="VL674" s="59"/>
      <c r="VW674" s="59"/>
      <c r="WH674" s="59"/>
      <c r="WS674" s="59"/>
      <c r="XD674" s="59"/>
      <c r="XO674" s="59"/>
      <c r="XZ674" s="59"/>
      <c r="YK674" s="59"/>
      <c r="YV674" s="59"/>
      <c r="ZG674" s="59"/>
      <c r="ZR674" s="59"/>
      <c r="AAC674" s="59"/>
      <c r="AAN674" s="59"/>
      <c r="AAY674" s="59"/>
      <c r="ABJ674" s="59"/>
      <c r="ABU674" s="59"/>
      <c r="ACF674" s="59"/>
      <c r="ACQ674" s="59"/>
      <c r="ADB674" s="59"/>
      <c r="ADM674" s="59"/>
      <c r="ADX674" s="59"/>
      <c r="AEI674" s="59"/>
      <c r="AET674" s="59"/>
      <c r="AFE674" s="59"/>
      <c r="AFP674" s="59"/>
      <c r="AGA674" s="59"/>
      <c r="AGL674" s="59"/>
      <c r="AGW674" s="59"/>
      <c r="AHH674" s="59"/>
      <c r="AHS674" s="59"/>
      <c r="AID674" s="59"/>
      <c r="AIO674" s="59"/>
      <c r="AIZ674" s="59"/>
      <c r="AJK674" s="59"/>
      <c r="AJV674" s="59"/>
      <c r="AKG674" s="59"/>
      <c r="AKR674" s="59"/>
      <c r="ALC674" s="59"/>
      <c r="ALN674" s="59"/>
      <c r="ALY674" s="59"/>
      <c r="AMJ674" s="59"/>
      <c r="AMU674" s="59"/>
      <c r="ANF674" s="59"/>
      <c r="ANQ674" s="59"/>
      <c r="AOB674" s="59"/>
      <c r="AOM674" s="59"/>
      <c r="AOX674" s="59"/>
      <c r="API674" s="59"/>
      <c r="APT674" s="59"/>
      <c r="AQE674" s="59"/>
      <c r="AQP674" s="59"/>
      <c r="ARA674" s="59"/>
      <c r="ARL674" s="59"/>
      <c r="ARW674" s="59"/>
      <c r="ASH674" s="59"/>
      <c r="ASS674" s="59"/>
      <c r="ATD674" s="59"/>
      <c r="ATO674" s="59"/>
      <c r="ATZ674" s="59"/>
      <c r="AUK674" s="59"/>
      <c r="AUV674" s="59"/>
      <c r="AVG674" s="59"/>
      <c r="AVR674" s="59"/>
      <c r="AWC674" s="59"/>
      <c r="AWN674" s="59"/>
      <c r="AWY674" s="59"/>
      <c r="AXJ674" s="59"/>
      <c r="AXU674" s="59"/>
      <c r="AYF674" s="59"/>
      <c r="AYQ674" s="59"/>
      <c r="AZB674" s="59"/>
    </row>
    <row r="675" spans="1:1024 1035:1354" ht="18.75" customHeight="1" x14ac:dyDescent="0.25">
      <c r="A675" s="24">
        <f>'total Scrap'!A675</f>
        <v>0</v>
      </c>
      <c r="B675" s="29">
        <f>'total Scrap'!D675</f>
        <v>0</v>
      </c>
      <c r="C675" s="45">
        <f>'total Scrap'!E675</f>
        <v>0</v>
      </c>
      <c r="D675" s="8">
        <f>'total Scrap'!F675</f>
        <v>0</v>
      </c>
      <c r="E675" s="26">
        <f t="shared" ca="1" si="92"/>
        <v>1457</v>
      </c>
      <c r="F675" s="26">
        <f t="shared" si="93"/>
        <v>610</v>
      </c>
      <c r="G675" s="27">
        <f t="shared" ca="1" si="94"/>
        <v>43.571428571428569</v>
      </c>
      <c r="H675" s="26" t="e">
        <f t="shared" ca="1" si="95"/>
        <v>#NAME?</v>
      </c>
      <c r="I675" s="26"/>
      <c r="J675" s="30"/>
      <c r="P675" s="57">
        <f t="shared" si="96"/>
        <v>0</v>
      </c>
      <c r="Q675" s="30">
        <f t="shared" si="97"/>
        <v>0</v>
      </c>
      <c r="U675" s="42" t="e">
        <f ca="1">IF($C675=$R$3, $A675,)</f>
        <v>#NAME?</v>
      </c>
      <c r="W675" s="43" t="e">
        <f t="shared" ca="1" si="98"/>
        <v>#NAME?</v>
      </c>
      <c r="X675" s="42" t="e">
        <f t="shared" ca="1" si="99"/>
        <v>#NAME?</v>
      </c>
      <c r="AH675" s="59"/>
      <c r="AS675" s="59"/>
      <c r="BD675" s="59"/>
      <c r="BO675" s="59"/>
      <c r="BZ675" s="59"/>
      <c r="CK675" s="59"/>
      <c r="CV675" s="59"/>
      <c r="DG675" s="59"/>
      <c r="DR675" s="59"/>
      <c r="EC675" s="59"/>
      <c r="EN675" s="59"/>
      <c r="EY675" s="59"/>
      <c r="FJ675" s="59"/>
      <c r="FU675" s="59"/>
      <c r="GF675" s="59"/>
      <c r="GQ675" s="59"/>
      <c r="HB675" s="59"/>
      <c r="HM675" s="59"/>
      <c r="HX675" s="59"/>
      <c r="II675" s="59"/>
      <c r="IT675" s="59"/>
      <c r="JE675" s="59"/>
      <c r="JP675" s="59"/>
      <c r="KA675" s="59"/>
      <c r="KL675" s="59"/>
      <c r="KW675" s="59"/>
      <c r="LH675" s="59"/>
      <c r="LS675" s="59"/>
      <c r="MD675" s="59"/>
      <c r="MO675" s="59"/>
      <c r="MZ675" s="59"/>
      <c r="NK675" s="59"/>
      <c r="NV675" s="59"/>
      <c r="OG675" s="59"/>
      <c r="OR675" s="59"/>
      <c r="PC675" s="59"/>
      <c r="PN675" s="59"/>
      <c r="PY675" s="59"/>
      <c r="QJ675" s="59"/>
      <c r="QU675" s="59"/>
      <c r="RF675" s="59"/>
      <c r="RQ675" s="59"/>
      <c r="SB675" s="59"/>
      <c r="SM675" s="59"/>
      <c r="SX675" s="59"/>
      <c r="TI675" s="59"/>
      <c r="TT675" s="59"/>
      <c r="UE675" s="59"/>
      <c r="UP675" s="59"/>
      <c r="VA675" s="59"/>
      <c r="VL675" s="59"/>
      <c r="VW675" s="59"/>
      <c r="WH675" s="59"/>
      <c r="WS675" s="59"/>
      <c r="XD675" s="59"/>
      <c r="XO675" s="59"/>
      <c r="XZ675" s="59"/>
      <c r="YK675" s="59"/>
      <c r="YV675" s="59"/>
      <c r="ZG675" s="59"/>
      <c r="ZR675" s="59"/>
      <c r="AAC675" s="59"/>
      <c r="AAN675" s="59"/>
      <c r="AAY675" s="59"/>
      <c r="ABJ675" s="59"/>
      <c r="ABU675" s="59"/>
      <c r="ACF675" s="59"/>
      <c r="ACQ675" s="59"/>
      <c r="ADB675" s="59"/>
      <c r="ADM675" s="59"/>
      <c r="ADX675" s="59"/>
      <c r="AEI675" s="59"/>
      <c r="AET675" s="59"/>
      <c r="AFE675" s="59"/>
      <c r="AFP675" s="59"/>
      <c r="AGA675" s="59"/>
      <c r="AGL675" s="59"/>
      <c r="AGW675" s="59"/>
      <c r="AHH675" s="59"/>
      <c r="AHS675" s="59"/>
      <c r="AID675" s="59"/>
      <c r="AIO675" s="59"/>
      <c r="AIZ675" s="59"/>
      <c r="AJK675" s="59"/>
      <c r="AJV675" s="59"/>
      <c r="AKG675" s="59"/>
      <c r="AKR675" s="59"/>
      <c r="ALC675" s="59"/>
      <c r="ALN675" s="59"/>
      <c r="ALY675" s="59"/>
      <c r="AMJ675" s="59"/>
      <c r="AMU675" s="59"/>
      <c r="ANF675" s="59"/>
      <c r="ANQ675" s="59"/>
      <c r="AOB675" s="59"/>
      <c r="AOM675" s="59"/>
      <c r="AOX675" s="59"/>
      <c r="API675" s="59"/>
      <c r="APT675" s="59"/>
      <c r="AQE675" s="59"/>
      <c r="AQP675" s="59"/>
      <c r="ARA675" s="59"/>
      <c r="ARL675" s="59"/>
      <c r="ARW675" s="59"/>
      <c r="ASH675" s="59"/>
      <c r="ASS675" s="59"/>
      <c r="ATD675" s="59"/>
      <c r="ATO675" s="59"/>
      <c r="ATZ675" s="59"/>
      <c r="AUK675" s="59"/>
      <c r="AUV675" s="59"/>
      <c r="AVG675" s="59"/>
      <c r="AVR675" s="59"/>
      <c r="AWC675" s="59"/>
      <c r="AWN675" s="59"/>
      <c r="AWY675" s="59"/>
      <c r="AXJ675" s="59"/>
      <c r="AXU675" s="59"/>
      <c r="AYF675" s="59"/>
      <c r="AYQ675" s="59"/>
      <c r="AZB675" s="59"/>
    </row>
    <row r="676" spans="1:1024 1035:1354" ht="18.75" customHeight="1" x14ac:dyDescent="0.25">
      <c r="A676" s="24">
        <f>'total Scrap'!A676</f>
        <v>0</v>
      </c>
      <c r="B676" s="29">
        <f>'total Scrap'!D676</f>
        <v>0</v>
      </c>
      <c r="C676" s="45">
        <f>'total Scrap'!E676</f>
        <v>0</v>
      </c>
      <c r="D676" s="8">
        <f>'total Scrap'!F676</f>
        <v>0</v>
      </c>
      <c r="E676" s="26">
        <f t="shared" ca="1" si="92"/>
        <v>1457</v>
      </c>
      <c r="F676" s="26">
        <f t="shared" si="93"/>
        <v>610</v>
      </c>
      <c r="G676" s="27">
        <f t="shared" ca="1" si="94"/>
        <v>43.571428571428569</v>
      </c>
      <c r="H676" s="26" t="e">
        <f t="shared" ca="1" si="95"/>
        <v>#NAME?</v>
      </c>
      <c r="I676" s="26"/>
      <c r="J676" s="30"/>
      <c r="P676" s="57">
        <f t="shared" si="96"/>
        <v>0</v>
      </c>
      <c r="Q676" s="30">
        <f t="shared" si="97"/>
        <v>0</v>
      </c>
      <c r="U676" s="42" t="e">
        <f ca="1">IF($C676=$R$3, $A676,)</f>
        <v>#NAME?</v>
      </c>
      <c r="W676" s="43" t="e">
        <f t="shared" ca="1" si="98"/>
        <v>#NAME?</v>
      </c>
      <c r="X676" s="42" t="e">
        <f t="shared" ca="1" si="99"/>
        <v>#NAME?</v>
      </c>
      <c r="AH676" s="59"/>
      <c r="AS676" s="59"/>
      <c r="BD676" s="59"/>
      <c r="BO676" s="59"/>
      <c r="BZ676" s="59"/>
      <c r="CK676" s="59"/>
      <c r="CV676" s="59"/>
      <c r="DG676" s="59"/>
      <c r="DR676" s="59"/>
      <c r="EC676" s="59"/>
      <c r="EN676" s="59"/>
      <c r="EY676" s="59"/>
      <c r="FJ676" s="59"/>
      <c r="FU676" s="59"/>
      <c r="GF676" s="59"/>
      <c r="GQ676" s="59"/>
      <c r="HB676" s="59"/>
      <c r="HM676" s="59"/>
      <c r="HX676" s="59"/>
      <c r="II676" s="59"/>
      <c r="IT676" s="59"/>
      <c r="JE676" s="59"/>
      <c r="JP676" s="59"/>
      <c r="KA676" s="59"/>
      <c r="KL676" s="59"/>
      <c r="KW676" s="59"/>
      <c r="LH676" s="59"/>
      <c r="LS676" s="59"/>
      <c r="MD676" s="59"/>
      <c r="MO676" s="59"/>
      <c r="MZ676" s="59"/>
      <c r="NK676" s="59"/>
      <c r="NV676" s="59"/>
      <c r="OG676" s="59"/>
      <c r="OR676" s="59"/>
      <c r="PC676" s="59"/>
      <c r="PN676" s="59"/>
      <c r="PY676" s="59"/>
      <c r="QJ676" s="59"/>
      <c r="QU676" s="59"/>
      <c r="RF676" s="59"/>
      <c r="RQ676" s="59"/>
      <c r="SB676" s="59"/>
      <c r="SM676" s="59"/>
      <c r="SX676" s="59"/>
      <c r="TI676" s="59"/>
      <c r="TT676" s="59"/>
      <c r="UE676" s="59"/>
      <c r="UP676" s="59"/>
      <c r="VA676" s="59"/>
      <c r="VL676" s="59"/>
      <c r="VW676" s="59"/>
      <c r="WH676" s="59"/>
      <c r="WS676" s="59"/>
      <c r="XD676" s="59"/>
      <c r="XO676" s="59"/>
      <c r="XZ676" s="59"/>
      <c r="YK676" s="59"/>
      <c r="YV676" s="59"/>
      <c r="ZG676" s="59"/>
      <c r="ZR676" s="59"/>
      <c r="AAC676" s="59"/>
      <c r="AAN676" s="59"/>
      <c r="AAY676" s="59"/>
      <c r="ABJ676" s="59"/>
      <c r="ABU676" s="59"/>
      <c r="ACF676" s="59"/>
      <c r="ACQ676" s="59"/>
      <c r="ADB676" s="59"/>
      <c r="ADM676" s="59"/>
      <c r="ADX676" s="59"/>
      <c r="AEI676" s="59"/>
      <c r="AET676" s="59"/>
      <c r="AFE676" s="59"/>
      <c r="AFP676" s="59"/>
      <c r="AGA676" s="59"/>
      <c r="AGL676" s="59"/>
      <c r="AGW676" s="59"/>
      <c r="AHH676" s="59"/>
      <c r="AHS676" s="59"/>
      <c r="AID676" s="59"/>
      <c r="AIO676" s="59"/>
      <c r="AIZ676" s="59"/>
      <c r="AJK676" s="59"/>
      <c r="AJV676" s="59"/>
      <c r="AKG676" s="59"/>
      <c r="AKR676" s="59"/>
      <c r="ALC676" s="59"/>
      <c r="ALN676" s="59"/>
      <c r="ALY676" s="59"/>
      <c r="AMJ676" s="59"/>
      <c r="AMU676" s="59"/>
      <c r="ANF676" s="59"/>
      <c r="ANQ676" s="59"/>
      <c r="AOB676" s="59"/>
      <c r="AOM676" s="59"/>
      <c r="AOX676" s="59"/>
      <c r="API676" s="59"/>
      <c r="APT676" s="59"/>
      <c r="AQE676" s="59"/>
      <c r="AQP676" s="59"/>
      <c r="ARA676" s="59"/>
      <c r="ARL676" s="59"/>
      <c r="ARW676" s="59"/>
      <c r="ASH676" s="59"/>
      <c r="ASS676" s="59"/>
      <c r="ATD676" s="59"/>
      <c r="ATO676" s="59"/>
      <c r="ATZ676" s="59"/>
      <c r="AUK676" s="59"/>
      <c r="AUV676" s="59"/>
      <c r="AVG676" s="59"/>
      <c r="AVR676" s="59"/>
      <c r="AWC676" s="59"/>
      <c r="AWN676" s="59"/>
      <c r="AWY676" s="59"/>
      <c r="AXJ676" s="59"/>
      <c r="AXU676" s="59"/>
      <c r="AYF676" s="59"/>
      <c r="AYQ676" s="59"/>
      <c r="AZB676" s="59"/>
    </row>
    <row r="677" spans="1:1024 1035:1354" ht="18.75" customHeight="1" x14ac:dyDescent="0.25">
      <c r="A677" s="24">
        <f>'total Scrap'!A677</f>
        <v>0</v>
      </c>
      <c r="B677" s="29">
        <f>'total Scrap'!D677</f>
        <v>0</v>
      </c>
      <c r="C677" s="45">
        <f>'total Scrap'!E677</f>
        <v>0</v>
      </c>
      <c r="D677" s="8">
        <f>'total Scrap'!F677</f>
        <v>0</v>
      </c>
      <c r="E677" s="26">
        <f t="shared" ca="1" si="92"/>
        <v>1457</v>
      </c>
      <c r="F677" s="26">
        <f t="shared" si="93"/>
        <v>610</v>
      </c>
      <c r="G677" s="27">
        <f t="shared" ca="1" si="94"/>
        <v>43.571428571428569</v>
      </c>
      <c r="H677" s="26" t="e">
        <f t="shared" ca="1" si="95"/>
        <v>#NAME?</v>
      </c>
      <c r="I677" s="26"/>
      <c r="J677" s="30"/>
      <c r="P677" s="57">
        <f t="shared" si="96"/>
        <v>0</v>
      </c>
      <c r="Q677" s="30">
        <f t="shared" si="97"/>
        <v>0</v>
      </c>
      <c r="U677" s="42" t="e">
        <f ca="1">IF($C677=$R$3, $A677,)</f>
        <v>#NAME?</v>
      </c>
      <c r="W677" s="43" t="e">
        <f t="shared" ca="1" si="98"/>
        <v>#NAME?</v>
      </c>
      <c r="X677" s="42" t="e">
        <f t="shared" ca="1" si="99"/>
        <v>#NAME?</v>
      </c>
      <c r="AH677" s="59"/>
      <c r="AS677" s="59"/>
      <c r="BD677" s="59"/>
      <c r="BO677" s="59"/>
      <c r="BZ677" s="59"/>
      <c r="CK677" s="59"/>
      <c r="CV677" s="59"/>
      <c r="DG677" s="59"/>
      <c r="DR677" s="59"/>
      <c r="EC677" s="59"/>
      <c r="EN677" s="59"/>
      <c r="EY677" s="59"/>
      <c r="FJ677" s="59"/>
      <c r="FU677" s="59"/>
      <c r="GF677" s="59"/>
      <c r="GQ677" s="59"/>
      <c r="HB677" s="59"/>
      <c r="HM677" s="59"/>
      <c r="HX677" s="59"/>
      <c r="II677" s="59"/>
      <c r="IT677" s="59"/>
      <c r="JE677" s="59"/>
      <c r="JP677" s="59"/>
      <c r="KA677" s="59"/>
      <c r="KL677" s="59"/>
      <c r="KW677" s="59"/>
      <c r="LH677" s="59"/>
      <c r="LS677" s="59"/>
      <c r="MD677" s="59"/>
      <c r="MO677" s="59"/>
      <c r="MZ677" s="59"/>
      <c r="NK677" s="59"/>
      <c r="NV677" s="59"/>
      <c r="OG677" s="59"/>
      <c r="OR677" s="59"/>
      <c r="PC677" s="59"/>
      <c r="PN677" s="59"/>
      <c r="PY677" s="59"/>
      <c r="QJ677" s="59"/>
      <c r="QU677" s="59"/>
      <c r="RF677" s="59"/>
      <c r="RQ677" s="59"/>
      <c r="SB677" s="59"/>
      <c r="SM677" s="59"/>
      <c r="SX677" s="59"/>
      <c r="TI677" s="59"/>
      <c r="TT677" s="59"/>
      <c r="UE677" s="59"/>
      <c r="UP677" s="59"/>
      <c r="VA677" s="59"/>
      <c r="VL677" s="59"/>
      <c r="VW677" s="59"/>
      <c r="WH677" s="59"/>
      <c r="WS677" s="59"/>
      <c r="XD677" s="59"/>
      <c r="XO677" s="59"/>
      <c r="XZ677" s="59"/>
      <c r="YK677" s="59"/>
      <c r="YV677" s="59"/>
      <c r="ZG677" s="59"/>
      <c r="ZR677" s="59"/>
      <c r="AAC677" s="59"/>
      <c r="AAN677" s="59"/>
      <c r="AAY677" s="59"/>
      <c r="ABJ677" s="59"/>
      <c r="ABU677" s="59"/>
      <c r="ACF677" s="59"/>
      <c r="ACQ677" s="59"/>
      <c r="ADB677" s="59"/>
      <c r="ADM677" s="59"/>
      <c r="ADX677" s="59"/>
      <c r="AEI677" s="59"/>
      <c r="AET677" s="59"/>
      <c r="AFE677" s="59"/>
      <c r="AFP677" s="59"/>
      <c r="AGA677" s="59"/>
      <c r="AGL677" s="59"/>
      <c r="AGW677" s="59"/>
      <c r="AHH677" s="59"/>
      <c r="AHS677" s="59"/>
      <c r="AID677" s="59"/>
      <c r="AIO677" s="59"/>
      <c r="AIZ677" s="59"/>
      <c r="AJK677" s="59"/>
      <c r="AJV677" s="59"/>
      <c r="AKG677" s="59"/>
      <c r="AKR677" s="59"/>
      <c r="ALC677" s="59"/>
      <c r="ALN677" s="59"/>
      <c r="ALY677" s="59"/>
      <c r="AMJ677" s="59"/>
      <c r="AMU677" s="59"/>
      <c r="ANF677" s="59"/>
      <c r="ANQ677" s="59"/>
      <c r="AOB677" s="59"/>
      <c r="AOM677" s="59"/>
      <c r="AOX677" s="59"/>
      <c r="API677" s="59"/>
      <c r="APT677" s="59"/>
      <c r="AQE677" s="59"/>
      <c r="AQP677" s="59"/>
      <c r="ARA677" s="59"/>
      <c r="ARL677" s="59"/>
      <c r="ARW677" s="59"/>
      <c r="ASH677" s="59"/>
      <c r="ASS677" s="59"/>
      <c r="ATD677" s="59"/>
      <c r="ATO677" s="59"/>
      <c r="ATZ677" s="59"/>
      <c r="AUK677" s="59"/>
      <c r="AUV677" s="59"/>
      <c r="AVG677" s="59"/>
      <c r="AVR677" s="59"/>
      <c r="AWC677" s="59"/>
      <c r="AWN677" s="59"/>
      <c r="AWY677" s="59"/>
      <c r="AXJ677" s="59"/>
      <c r="AXU677" s="59"/>
      <c r="AYF677" s="59"/>
      <c r="AYQ677" s="59"/>
      <c r="AZB677" s="59"/>
    </row>
    <row r="678" spans="1:1024 1035:1354" ht="18.75" customHeight="1" x14ac:dyDescent="0.25">
      <c r="A678" s="24">
        <f>'total Scrap'!A678</f>
        <v>0</v>
      </c>
      <c r="B678" s="29">
        <f>'total Scrap'!D678</f>
        <v>0</v>
      </c>
      <c r="C678" s="45">
        <f>'total Scrap'!E678</f>
        <v>0</v>
      </c>
      <c r="D678" s="8">
        <f>'total Scrap'!F678</f>
        <v>0</v>
      </c>
      <c r="E678" s="26">
        <f t="shared" ca="1" si="92"/>
        <v>1457</v>
      </c>
      <c r="F678" s="26">
        <f t="shared" si="93"/>
        <v>610</v>
      </c>
      <c r="G678" s="27">
        <f t="shared" ca="1" si="94"/>
        <v>43.571428571428569</v>
      </c>
      <c r="H678" s="26" t="e">
        <f t="shared" ca="1" si="95"/>
        <v>#NAME?</v>
      </c>
      <c r="I678" s="26"/>
      <c r="J678" s="30"/>
      <c r="P678" s="57">
        <f t="shared" si="96"/>
        <v>0</v>
      </c>
      <c r="Q678" s="30">
        <f t="shared" si="97"/>
        <v>0</v>
      </c>
      <c r="U678" s="42" t="e">
        <f ca="1">IF($C678=$R$3, $A678,)</f>
        <v>#NAME?</v>
      </c>
      <c r="W678" s="43" t="e">
        <f t="shared" ca="1" si="98"/>
        <v>#NAME?</v>
      </c>
      <c r="X678" s="42" t="e">
        <f t="shared" ca="1" si="99"/>
        <v>#NAME?</v>
      </c>
      <c r="AH678" s="59"/>
      <c r="AS678" s="59"/>
      <c r="BD678" s="59"/>
      <c r="BO678" s="59"/>
      <c r="BZ678" s="59"/>
      <c r="CK678" s="59"/>
      <c r="CV678" s="59"/>
      <c r="DG678" s="59"/>
      <c r="DR678" s="59"/>
      <c r="EC678" s="59"/>
      <c r="EN678" s="59"/>
      <c r="EY678" s="59"/>
      <c r="FJ678" s="59"/>
      <c r="FU678" s="59"/>
      <c r="GF678" s="59"/>
      <c r="GQ678" s="59"/>
      <c r="HB678" s="59"/>
      <c r="HM678" s="59"/>
      <c r="HX678" s="59"/>
      <c r="II678" s="59"/>
      <c r="IT678" s="59"/>
      <c r="JE678" s="59"/>
      <c r="JP678" s="59"/>
      <c r="KA678" s="59"/>
      <c r="KL678" s="59"/>
      <c r="KW678" s="59"/>
      <c r="LH678" s="59"/>
      <c r="LS678" s="59"/>
      <c r="MD678" s="59"/>
      <c r="MO678" s="59"/>
      <c r="MZ678" s="59"/>
      <c r="NK678" s="59"/>
      <c r="NV678" s="59"/>
      <c r="OG678" s="59"/>
      <c r="OR678" s="59"/>
      <c r="PC678" s="59"/>
      <c r="PN678" s="59"/>
      <c r="PY678" s="59"/>
      <c r="QJ678" s="59"/>
      <c r="QU678" s="59"/>
      <c r="RF678" s="59"/>
      <c r="RQ678" s="59"/>
      <c r="SB678" s="59"/>
      <c r="SM678" s="59"/>
      <c r="SX678" s="59"/>
      <c r="TI678" s="59"/>
      <c r="TT678" s="59"/>
      <c r="UE678" s="59"/>
      <c r="UP678" s="59"/>
      <c r="VA678" s="59"/>
      <c r="VL678" s="59"/>
      <c r="VW678" s="59"/>
      <c r="WH678" s="59"/>
      <c r="WS678" s="59"/>
      <c r="XD678" s="59"/>
      <c r="XO678" s="59"/>
      <c r="XZ678" s="59"/>
      <c r="YK678" s="59"/>
      <c r="YV678" s="59"/>
      <c r="ZG678" s="59"/>
      <c r="ZR678" s="59"/>
      <c r="AAC678" s="59"/>
      <c r="AAN678" s="59"/>
      <c r="AAY678" s="59"/>
      <c r="ABJ678" s="59"/>
      <c r="ABU678" s="59"/>
      <c r="ACF678" s="59"/>
      <c r="ACQ678" s="59"/>
      <c r="ADB678" s="59"/>
      <c r="ADM678" s="59"/>
      <c r="ADX678" s="59"/>
      <c r="AEI678" s="59"/>
      <c r="AET678" s="59"/>
      <c r="AFE678" s="59"/>
      <c r="AFP678" s="59"/>
      <c r="AGA678" s="59"/>
      <c r="AGL678" s="59"/>
      <c r="AGW678" s="59"/>
      <c r="AHH678" s="59"/>
      <c r="AHS678" s="59"/>
      <c r="AID678" s="59"/>
      <c r="AIO678" s="59"/>
      <c r="AIZ678" s="59"/>
      <c r="AJK678" s="59"/>
      <c r="AJV678" s="59"/>
      <c r="AKG678" s="59"/>
      <c r="AKR678" s="59"/>
      <c r="ALC678" s="59"/>
      <c r="ALN678" s="59"/>
      <c r="ALY678" s="59"/>
      <c r="AMJ678" s="59"/>
      <c r="AMU678" s="59"/>
      <c r="ANF678" s="59"/>
      <c r="ANQ678" s="59"/>
      <c r="AOB678" s="59"/>
      <c r="AOM678" s="59"/>
      <c r="AOX678" s="59"/>
      <c r="API678" s="59"/>
      <c r="APT678" s="59"/>
      <c r="AQE678" s="59"/>
      <c r="AQP678" s="59"/>
      <c r="ARA678" s="59"/>
      <c r="ARL678" s="59"/>
      <c r="ARW678" s="59"/>
      <c r="ASH678" s="59"/>
      <c r="ASS678" s="59"/>
      <c r="ATD678" s="59"/>
      <c r="ATO678" s="59"/>
      <c r="ATZ678" s="59"/>
      <c r="AUK678" s="59"/>
      <c r="AUV678" s="59"/>
      <c r="AVG678" s="59"/>
      <c r="AVR678" s="59"/>
      <c r="AWC678" s="59"/>
      <c r="AWN678" s="59"/>
      <c r="AWY678" s="59"/>
      <c r="AXJ678" s="59"/>
      <c r="AXU678" s="59"/>
      <c r="AYF678" s="59"/>
      <c r="AYQ678" s="59"/>
      <c r="AZB678" s="59"/>
    </row>
    <row r="679" spans="1:1024 1035:1354" ht="18.75" customHeight="1" x14ac:dyDescent="0.25">
      <c r="A679" s="24">
        <f>'total Scrap'!A679</f>
        <v>0</v>
      </c>
      <c r="B679" s="29">
        <f>'total Scrap'!D679</f>
        <v>0</v>
      </c>
      <c r="C679" s="45">
        <f>'total Scrap'!E679</f>
        <v>0</v>
      </c>
      <c r="D679" s="8">
        <f>'total Scrap'!F679</f>
        <v>0</v>
      </c>
      <c r="E679" s="26">
        <f t="shared" ca="1" si="92"/>
        <v>1457</v>
      </c>
      <c r="F679" s="26">
        <f t="shared" si="93"/>
        <v>610</v>
      </c>
      <c r="G679" s="27">
        <f t="shared" ca="1" si="94"/>
        <v>43.571428571428569</v>
      </c>
      <c r="H679" s="26" t="e">
        <f t="shared" ca="1" si="95"/>
        <v>#NAME?</v>
      </c>
      <c r="I679" s="26"/>
      <c r="J679" s="30"/>
      <c r="P679" s="57">
        <f t="shared" si="96"/>
        <v>0</v>
      </c>
      <c r="Q679" s="30">
        <f t="shared" si="97"/>
        <v>0</v>
      </c>
      <c r="U679" s="42" t="e">
        <f ca="1">IF($C679=$R$3, $A679,)</f>
        <v>#NAME?</v>
      </c>
      <c r="W679" s="43" t="e">
        <f t="shared" ca="1" si="98"/>
        <v>#NAME?</v>
      </c>
      <c r="X679" s="42" t="e">
        <f t="shared" ca="1" si="99"/>
        <v>#NAME?</v>
      </c>
      <c r="AH679" s="59"/>
      <c r="AS679" s="59"/>
      <c r="BD679" s="59"/>
      <c r="BO679" s="59"/>
      <c r="BZ679" s="59"/>
      <c r="CK679" s="59"/>
      <c r="CV679" s="59"/>
      <c r="DG679" s="59"/>
      <c r="DR679" s="59"/>
      <c r="EC679" s="59"/>
      <c r="EN679" s="59"/>
      <c r="EY679" s="59"/>
      <c r="FJ679" s="59"/>
      <c r="FU679" s="59"/>
      <c r="GF679" s="59"/>
      <c r="GQ679" s="59"/>
      <c r="HB679" s="59"/>
      <c r="HM679" s="59"/>
      <c r="HX679" s="59"/>
      <c r="II679" s="59"/>
      <c r="IT679" s="59"/>
      <c r="JE679" s="59"/>
      <c r="JP679" s="59"/>
      <c r="KA679" s="59"/>
      <c r="KL679" s="59"/>
      <c r="KW679" s="59"/>
      <c r="LH679" s="59"/>
      <c r="LS679" s="59"/>
      <c r="MD679" s="59"/>
      <c r="MO679" s="59"/>
      <c r="MZ679" s="59"/>
      <c r="NK679" s="59"/>
      <c r="NV679" s="59"/>
      <c r="OG679" s="59"/>
      <c r="OR679" s="59"/>
      <c r="PC679" s="59"/>
      <c r="PN679" s="59"/>
      <c r="PY679" s="59"/>
      <c r="QJ679" s="59"/>
      <c r="QU679" s="59"/>
      <c r="RF679" s="59"/>
      <c r="RQ679" s="59"/>
      <c r="SB679" s="59"/>
      <c r="SM679" s="59"/>
      <c r="SX679" s="59"/>
      <c r="TI679" s="59"/>
      <c r="TT679" s="59"/>
      <c r="UE679" s="59"/>
      <c r="UP679" s="59"/>
      <c r="VA679" s="59"/>
      <c r="VL679" s="59"/>
      <c r="VW679" s="59"/>
      <c r="WH679" s="59"/>
      <c r="WS679" s="59"/>
      <c r="XD679" s="59"/>
      <c r="XO679" s="59"/>
      <c r="XZ679" s="59"/>
      <c r="YK679" s="59"/>
      <c r="YV679" s="59"/>
      <c r="ZG679" s="59"/>
      <c r="ZR679" s="59"/>
      <c r="AAC679" s="59"/>
      <c r="AAN679" s="59"/>
      <c r="AAY679" s="59"/>
      <c r="ABJ679" s="59"/>
      <c r="ABU679" s="59"/>
      <c r="ACF679" s="59"/>
      <c r="ACQ679" s="59"/>
      <c r="ADB679" s="59"/>
      <c r="ADM679" s="59"/>
      <c r="ADX679" s="59"/>
      <c r="AEI679" s="59"/>
      <c r="AET679" s="59"/>
      <c r="AFE679" s="59"/>
      <c r="AFP679" s="59"/>
      <c r="AGA679" s="59"/>
      <c r="AGL679" s="59"/>
      <c r="AGW679" s="59"/>
      <c r="AHH679" s="59"/>
      <c r="AHS679" s="59"/>
      <c r="AID679" s="59"/>
      <c r="AIO679" s="59"/>
      <c r="AIZ679" s="59"/>
      <c r="AJK679" s="59"/>
      <c r="AJV679" s="59"/>
      <c r="AKG679" s="59"/>
      <c r="AKR679" s="59"/>
      <c r="ALC679" s="59"/>
      <c r="ALN679" s="59"/>
      <c r="ALY679" s="59"/>
      <c r="AMJ679" s="59"/>
      <c r="AMU679" s="59"/>
      <c r="ANF679" s="59"/>
      <c r="ANQ679" s="59"/>
      <c r="AOB679" s="59"/>
      <c r="AOM679" s="59"/>
      <c r="AOX679" s="59"/>
      <c r="API679" s="59"/>
      <c r="APT679" s="59"/>
      <c r="AQE679" s="59"/>
      <c r="AQP679" s="59"/>
      <c r="ARA679" s="59"/>
      <c r="ARL679" s="59"/>
      <c r="ARW679" s="59"/>
      <c r="ASH679" s="59"/>
      <c r="ASS679" s="59"/>
      <c r="ATD679" s="59"/>
      <c r="ATO679" s="59"/>
      <c r="ATZ679" s="59"/>
      <c r="AUK679" s="59"/>
      <c r="AUV679" s="59"/>
      <c r="AVG679" s="59"/>
      <c r="AVR679" s="59"/>
      <c r="AWC679" s="59"/>
      <c r="AWN679" s="59"/>
      <c r="AWY679" s="59"/>
      <c r="AXJ679" s="59"/>
      <c r="AXU679" s="59"/>
      <c r="AYF679" s="59"/>
      <c r="AYQ679" s="59"/>
      <c r="AZB679" s="59"/>
    </row>
    <row r="680" spans="1:1024 1035:1354" ht="18.75" customHeight="1" x14ac:dyDescent="0.25">
      <c r="A680" s="24">
        <f>'total Scrap'!A680</f>
        <v>0</v>
      </c>
      <c r="B680" s="29">
        <f>'total Scrap'!D680</f>
        <v>0</v>
      </c>
      <c r="C680" s="45">
        <f>'total Scrap'!E680</f>
        <v>0</v>
      </c>
      <c r="D680" s="8">
        <f>'total Scrap'!F680</f>
        <v>0</v>
      </c>
      <c r="E680" s="26">
        <f t="shared" ca="1" si="92"/>
        <v>1457</v>
      </c>
      <c r="F680" s="26">
        <f t="shared" si="93"/>
        <v>610</v>
      </c>
      <c r="G680" s="27">
        <f t="shared" ca="1" si="94"/>
        <v>43.571428571428569</v>
      </c>
      <c r="H680" s="26" t="e">
        <f t="shared" ca="1" si="95"/>
        <v>#NAME?</v>
      </c>
      <c r="I680" s="26"/>
      <c r="J680" s="30"/>
      <c r="P680" s="57">
        <f t="shared" si="96"/>
        <v>0</v>
      </c>
      <c r="Q680" s="30">
        <f t="shared" si="97"/>
        <v>0</v>
      </c>
      <c r="U680" s="42" t="e">
        <f ca="1">IF($C680=$R$3, $A680,)</f>
        <v>#NAME?</v>
      </c>
      <c r="W680" s="43" t="e">
        <f t="shared" ca="1" si="98"/>
        <v>#NAME?</v>
      </c>
      <c r="X680" s="42" t="e">
        <f t="shared" ca="1" si="99"/>
        <v>#NAME?</v>
      </c>
      <c r="AH680" s="59"/>
      <c r="AS680" s="59"/>
      <c r="BD680" s="59"/>
      <c r="BO680" s="59"/>
      <c r="BZ680" s="59"/>
      <c r="CK680" s="59"/>
      <c r="CV680" s="59"/>
      <c r="DG680" s="59"/>
      <c r="DR680" s="59"/>
      <c r="EC680" s="59"/>
      <c r="EN680" s="59"/>
      <c r="EY680" s="59"/>
      <c r="FJ680" s="59"/>
      <c r="FU680" s="59"/>
      <c r="GF680" s="59"/>
      <c r="GQ680" s="59"/>
      <c r="HB680" s="59"/>
      <c r="HM680" s="59"/>
      <c r="HX680" s="59"/>
      <c r="II680" s="59"/>
      <c r="IT680" s="59"/>
      <c r="JE680" s="59"/>
      <c r="JP680" s="59"/>
      <c r="KA680" s="59"/>
      <c r="KL680" s="59"/>
      <c r="KW680" s="59"/>
      <c r="LH680" s="59"/>
      <c r="LS680" s="59"/>
      <c r="MD680" s="59"/>
      <c r="MO680" s="59"/>
      <c r="MZ680" s="59"/>
      <c r="NK680" s="59"/>
      <c r="NV680" s="59"/>
      <c r="OG680" s="59"/>
      <c r="OR680" s="59"/>
      <c r="PC680" s="59"/>
      <c r="PN680" s="59"/>
      <c r="PY680" s="59"/>
      <c r="QJ680" s="59"/>
      <c r="QU680" s="59"/>
      <c r="RF680" s="59"/>
      <c r="RQ680" s="59"/>
      <c r="SB680" s="59"/>
      <c r="SM680" s="59"/>
      <c r="SX680" s="59"/>
      <c r="TI680" s="59"/>
      <c r="TT680" s="59"/>
      <c r="UE680" s="59"/>
      <c r="UP680" s="59"/>
      <c r="VA680" s="59"/>
      <c r="VL680" s="59"/>
      <c r="VW680" s="59"/>
      <c r="WH680" s="59"/>
      <c r="WS680" s="59"/>
      <c r="XD680" s="59"/>
      <c r="XO680" s="59"/>
      <c r="XZ680" s="59"/>
      <c r="YK680" s="59"/>
      <c r="YV680" s="59"/>
      <c r="ZG680" s="59"/>
      <c r="ZR680" s="59"/>
      <c r="AAC680" s="59"/>
      <c r="AAN680" s="59"/>
      <c r="AAY680" s="59"/>
      <c r="ABJ680" s="59"/>
      <c r="ABU680" s="59"/>
      <c r="ACF680" s="59"/>
      <c r="ACQ680" s="59"/>
      <c r="ADB680" s="59"/>
      <c r="ADM680" s="59"/>
      <c r="ADX680" s="59"/>
      <c r="AEI680" s="59"/>
      <c r="AET680" s="59"/>
      <c r="AFE680" s="59"/>
      <c r="AFP680" s="59"/>
      <c r="AGA680" s="59"/>
      <c r="AGL680" s="59"/>
      <c r="AGW680" s="59"/>
      <c r="AHH680" s="59"/>
      <c r="AHS680" s="59"/>
      <c r="AID680" s="59"/>
      <c r="AIO680" s="59"/>
      <c r="AIZ680" s="59"/>
      <c r="AJK680" s="59"/>
      <c r="AJV680" s="59"/>
      <c r="AKG680" s="59"/>
      <c r="AKR680" s="59"/>
      <c r="ALC680" s="59"/>
      <c r="ALN680" s="59"/>
      <c r="ALY680" s="59"/>
      <c r="AMJ680" s="59"/>
      <c r="AMU680" s="59"/>
      <c r="ANF680" s="59"/>
      <c r="ANQ680" s="59"/>
      <c r="AOB680" s="59"/>
      <c r="AOM680" s="59"/>
      <c r="AOX680" s="59"/>
      <c r="API680" s="59"/>
      <c r="APT680" s="59"/>
      <c r="AQE680" s="59"/>
      <c r="AQP680" s="59"/>
      <c r="ARA680" s="59"/>
      <c r="ARL680" s="59"/>
      <c r="ARW680" s="59"/>
      <c r="ASH680" s="59"/>
      <c r="ASS680" s="59"/>
      <c r="ATD680" s="59"/>
      <c r="ATO680" s="59"/>
      <c r="ATZ680" s="59"/>
      <c r="AUK680" s="59"/>
      <c r="AUV680" s="59"/>
      <c r="AVG680" s="59"/>
      <c r="AVR680" s="59"/>
      <c r="AWC680" s="59"/>
      <c r="AWN680" s="59"/>
      <c r="AWY680" s="59"/>
      <c r="AXJ680" s="59"/>
      <c r="AXU680" s="59"/>
      <c r="AYF680" s="59"/>
      <c r="AYQ680" s="59"/>
      <c r="AZB680" s="59"/>
    </row>
    <row r="681" spans="1:1024 1035:1354" ht="18.75" customHeight="1" x14ac:dyDescent="0.25">
      <c r="A681" s="24">
        <f>'total Scrap'!A681</f>
        <v>0</v>
      </c>
      <c r="B681" s="29">
        <f>'total Scrap'!D681</f>
        <v>0</v>
      </c>
      <c r="C681" s="45">
        <f>'total Scrap'!E681</f>
        <v>0</v>
      </c>
      <c r="D681" s="8">
        <f>'total Scrap'!F681</f>
        <v>0</v>
      </c>
      <c r="E681" s="26">
        <f t="shared" ca="1" si="92"/>
        <v>1457</v>
      </c>
      <c r="F681" s="26">
        <f t="shared" si="93"/>
        <v>610</v>
      </c>
      <c r="G681" s="27">
        <f t="shared" ca="1" si="94"/>
        <v>43.571428571428569</v>
      </c>
      <c r="H681" s="26" t="e">
        <f t="shared" ca="1" si="95"/>
        <v>#NAME?</v>
      </c>
      <c r="I681" s="26"/>
      <c r="J681" s="30"/>
      <c r="P681" s="57">
        <f t="shared" si="96"/>
        <v>0</v>
      </c>
      <c r="Q681" s="30">
        <f t="shared" si="97"/>
        <v>0</v>
      </c>
      <c r="U681" s="42" t="e">
        <f ca="1">IF($C681=$R$3, $A681,)</f>
        <v>#NAME?</v>
      </c>
      <c r="W681" s="43" t="e">
        <f t="shared" ca="1" si="98"/>
        <v>#NAME?</v>
      </c>
      <c r="X681" s="42" t="e">
        <f t="shared" ca="1" si="99"/>
        <v>#NAME?</v>
      </c>
      <c r="AH681" s="59"/>
      <c r="AS681" s="59"/>
      <c r="BD681" s="59"/>
      <c r="BO681" s="59"/>
      <c r="BZ681" s="59"/>
      <c r="CK681" s="59"/>
      <c r="CV681" s="59"/>
      <c r="DG681" s="59"/>
      <c r="DR681" s="59"/>
      <c r="EC681" s="59"/>
      <c r="EN681" s="59"/>
      <c r="EY681" s="59"/>
      <c r="FJ681" s="59"/>
      <c r="FU681" s="59"/>
      <c r="GF681" s="59"/>
      <c r="GQ681" s="59"/>
      <c r="HB681" s="59"/>
      <c r="HM681" s="59"/>
      <c r="HX681" s="59"/>
      <c r="II681" s="59"/>
      <c r="IT681" s="59"/>
      <c r="JE681" s="59"/>
      <c r="JP681" s="59"/>
      <c r="KA681" s="59"/>
      <c r="KL681" s="59"/>
      <c r="KW681" s="59"/>
      <c r="LH681" s="59"/>
      <c r="LS681" s="59"/>
      <c r="MD681" s="59"/>
      <c r="MO681" s="59"/>
      <c r="MZ681" s="59"/>
      <c r="NK681" s="59"/>
      <c r="NV681" s="59"/>
      <c r="OG681" s="59"/>
      <c r="OR681" s="59"/>
      <c r="PC681" s="59"/>
      <c r="PN681" s="59"/>
      <c r="PY681" s="59"/>
      <c r="QJ681" s="59"/>
      <c r="QU681" s="59"/>
      <c r="RF681" s="59"/>
      <c r="RQ681" s="59"/>
      <c r="SB681" s="59"/>
      <c r="SM681" s="59"/>
      <c r="SX681" s="59"/>
      <c r="TI681" s="59"/>
      <c r="TT681" s="59"/>
      <c r="UE681" s="59"/>
      <c r="UP681" s="59"/>
      <c r="VA681" s="59"/>
      <c r="VL681" s="59"/>
      <c r="VW681" s="59"/>
      <c r="WH681" s="59"/>
      <c r="WS681" s="59"/>
      <c r="XD681" s="59"/>
      <c r="XO681" s="59"/>
      <c r="XZ681" s="59"/>
      <c r="YK681" s="59"/>
      <c r="YV681" s="59"/>
      <c r="ZG681" s="59"/>
      <c r="ZR681" s="59"/>
      <c r="AAC681" s="59"/>
      <c r="AAN681" s="59"/>
      <c r="AAY681" s="59"/>
      <c r="ABJ681" s="59"/>
      <c r="ABU681" s="59"/>
      <c r="ACF681" s="59"/>
      <c r="ACQ681" s="59"/>
      <c r="ADB681" s="59"/>
      <c r="ADM681" s="59"/>
      <c r="ADX681" s="59"/>
      <c r="AEI681" s="59"/>
      <c r="AET681" s="59"/>
      <c r="AFE681" s="59"/>
      <c r="AFP681" s="59"/>
      <c r="AGA681" s="59"/>
      <c r="AGL681" s="59"/>
      <c r="AGW681" s="59"/>
      <c r="AHH681" s="59"/>
      <c r="AHS681" s="59"/>
      <c r="AID681" s="59"/>
      <c r="AIO681" s="59"/>
      <c r="AIZ681" s="59"/>
      <c r="AJK681" s="59"/>
      <c r="AJV681" s="59"/>
      <c r="AKG681" s="59"/>
      <c r="AKR681" s="59"/>
      <c r="ALC681" s="59"/>
      <c r="ALN681" s="59"/>
      <c r="ALY681" s="59"/>
      <c r="AMJ681" s="59"/>
      <c r="AMU681" s="59"/>
      <c r="ANF681" s="59"/>
      <c r="ANQ681" s="59"/>
      <c r="AOB681" s="59"/>
      <c r="AOM681" s="59"/>
      <c r="AOX681" s="59"/>
      <c r="API681" s="59"/>
      <c r="APT681" s="59"/>
      <c r="AQE681" s="59"/>
      <c r="AQP681" s="59"/>
      <c r="ARA681" s="59"/>
      <c r="ARL681" s="59"/>
      <c r="ARW681" s="59"/>
      <c r="ASH681" s="59"/>
      <c r="ASS681" s="59"/>
      <c r="ATD681" s="59"/>
      <c r="ATO681" s="59"/>
      <c r="ATZ681" s="59"/>
      <c r="AUK681" s="59"/>
      <c r="AUV681" s="59"/>
      <c r="AVG681" s="59"/>
      <c r="AVR681" s="59"/>
      <c r="AWC681" s="59"/>
      <c r="AWN681" s="59"/>
      <c r="AWY681" s="59"/>
      <c r="AXJ681" s="59"/>
      <c r="AXU681" s="59"/>
      <c r="AYF681" s="59"/>
      <c r="AYQ681" s="59"/>
      <c r="AZB681" s="59"/>
    </row>
    <row r="682" spans="1:1024 1035:1354" ht="18.75" customHeight="1" x14ac:dyDescent="0.25">
      <c r="A682" s="24">
        <f>'total Scrap'!A682</f>
        <v>0</v>
      </c>
      <c r="B682" s="29">
        <f>'total Scrap'!D682</f>
        <v>0</v>
      </c>
      <c r="C682" s="45">
        <f>'total Scrap'!E682</f>
        <v>0</v>
      </c>
      <c r="D682" s="8">
        <f>'total Scrap'!F682</f>
        <v>0</v>
      </c>
      <c r="E682" s="26">
        <f t="shared" ca="1" si="92"/>
        <v>1457</v>
      </c>
      <c r="F682" s="26">
        <f t="shared" si="93"/>
        <v>610</v>
      </c>
      <c r="G682" s="27">
        <f t="shared" ca="1" si="94"/>
        <v>43.571428571428569</v>
      </c>
      <c r="H682" s="26" t="e">
        <f t="shared" ca="1" si="95"/>
        <v>#NAME?</v>
      </c>
      <c r="I682" s="26"/>
      <c r="J682" s="30"/>
      <c r="P682" s="57">
        <f t="shared" si="96"/>
        <v>0</v>
      </c>
      <c r="Q682" s="30">
        <f t="shared" si="97"/>
        <v>0</v>
      </c>
      <c r="U682" s="42" t="e">
        <f ca="1">IF($C682=$R$3, $A682,)</f>
        <v>#NAME?</v>
      </c>
      <c r="W682" s="43" t="e">
        <f t="shared" ca="1" si="98"/>
        <v>#NAME?</v>
      </c>
      <c r="X682" s="42" t="e">
        <f t="shared" ca="1" si="99"/>
        <v>#NAME?</v>
      </c>
      <c r="AH682" s="59"/>
      <c r="AS682" s="59"/>
      <c r="BD682" s="59"/>
      <c r="BO682" s="59"/>
      <c r="BZ682" s="59"/>
      <c r="CK682" s="59"/>
      <c r="CV682" s="59"/>
      <c r="DG682" s="59"/>
      <c r="DR682" s="59"/>
      <c r="EC682" s="59"/>
      <c r="EN682" s="59"/>
      <c r="EY682" s="59"/>
      <c r="FJ682" s="59"/>
      <c r="FU682" s="59"/>
      <c r="GF682" s="59"/>
      <c r="GQ682" s="59"/>
      <c r="HB682" s="59"/>
      <c r="HM682" s="59"/>
      <c r="HX682" s="59"/>
      <c r="II682" s="59"/>
      <c r="IT682" s="59"/>
      <c r="JE682" s="59"/>
      <c r="JP682" s="59"/>
      <c r="KA682" s="59"/>
      <c r="KL682" s="59"/>
      <c r="KW682" s="59"/>
      <c r="LH682" s="59"/>
      <c r="LS682" s="59"/>
      <c r="MD682" s="59"/>
      <c r="MO682" s="59"/>
      <c r="MZ682" s="59"/>
      <c r="NK682" s="59"/>
      <c r="NV682" s="59"/>
      <c r="OG682" s="59"/>
      <c r="OR682" s="59"/>
      <c r="PC682" s="59"/>
      <c r="PN682" s="59"/>
      <c r="PY682" s="59"/>
      <c r="QJ682" s="59"/>
      <c r="QU682" s="59"/>
      <c r="RF682" s="59"/>
      <c r="RQ682" s="59"/>
      <c r="SB682" s="59"/>
      <c r="SM682" s="59"/>
      <c r="SX682" s="59"/>
      <c r="TI682" s="59"/>
      <c r="TT682" s="59"/>
      <c r="UE682" s="59"/>
      <c r="UP682" s="59"/>
      <c r="VA682" s="59"/>
      <c r="VL682" s="59"/>
      <c r="VW682" s="59"/>
      <c r="WH682" s="59"/>
      <c r="WS682" s="59"/>
      <c r="XD682" s="59"/>
      <c r="XO682" s="59"/>
      <c r="XZ682" s="59"/>
      <c r="YK682" s="59"/>
      <c r="YV682" s="59"/>
      <c r="ZG682" s="59"/>
      <c r="ZR682" s="59"/>
      <c r="AAC682" s="59"/>
      <c r="AAN682" s="59"/>
      <c r="AAY682" s="59"/>
      <c r="ABJ682" s="59"/>
      <c r="ABU682" s="59"/>
      <c r="ACF682" s="59"/>
      <c r="ACQ682" s="59"/>
      <c r="ADB682" s="59"/>
      <c r="ADM682" s="59"/>
      <c r="ADX682" s="59"/>
      <c r="AEI682" s="59"/>
      <c r="AET682" s="59"/>
      <c r="AFE682" s="59"/>
      <c r="AFP682" s="59"/>
      <c r="AGA682" s="59"/>
      <c r="AGL682" s="59"/>
      <c r="AGW682" s="59"/>
      <c r="AHH682" s="59"/>
      <c r="AHS682" s="59"/>
      <c r="AID682" s="59"/>
      <c r="AIO682" s="59"/>
      <c r="AIZ682" s="59"/>
      <c r="AJK682" s="59"/>
      <c r="AJV682" s="59"/>
      <c r="AKG682" s="59"/>
      <c r="AKR682" s="59"/>
      <c r="ALC682" s="59"/>
      <c r="ALN682" s="59"/>
      <c r="ALY682" s="59"/>
      <c r="AMJ682" s="59"/>
      <c r="AMU682" s="59"/>
      <c r="ANF682" s="59"/>
      <c r="ANQ682" s="59"/>
      <c r="AOB682" s="59"/>
      <c r="AOM682" s="59"/>
      <c r="AOX682" s="59"/>
      <c r="API682" s="59"/>
      <c r="APT682" s="59"/>
      <c r="AQE682" s="59"/>
      <c r="AQP682" s="59"/>
      <c r="ARA682" s="59"/>
      <c r="ARL682" s="59"/>
      <c r="ARW682" s="59"/>
      <c r="ASH682" s="59"/>
      <c r="ASS682" s="59"/>
      <c r="ATD682" s="59"/>
      <c r="ATO682" s="59"/>
      <c r="ATZ682" s="59"/>
      <c r="AUK682" s="59"/>
      <c r="AUV682" s="59"/>
      <c r="AVG682" s="59"/>
      <c r="AVR682" s="59"/>
      <c r="AWC682" s="59"/>
      <c r="AWN682" s="59"/>
      <c r="AWY682" s="59"/>
      <c r="AXJ682" s="59"/>
      <c r="AXU682" s="59"/>
      <c r="AYF682" s="59"/>
      <c r="AYQ682" s="59"/>
      <c r="AZB682" s="59"/>
    </row>
    <row r="683" spans="1:1024 1035:1354" ht="18.75" customHeight="1" x14ac:dyDescent="0.25">
      <c r="A683" s="24">
        <f>'total Scrap'!A683</f>
        <v>0</v>
      </c>
      <c r="B683" s="29">
        <f>'total Scrap'!D683</f>
        <v>0</v>
      </c>
      <c r="C683" s="45">
        <f>'total Scrap'!E683</f>
        <v>0</v>
      </c>
      <c r="D683" s="8">
        <f>'total Scrap'!F683</f>
        <v>0</v>
      </c>
      <c r="E683" s="26">
        <f t="shared" ca="1" si="92"/>
        <v>1457</v>
      </c>
      <c r="F683" s="26">
        <f t="shared" si="93"/>
        <v>610</v>
      </c>
      <c r="G683" s="27">
        <f t="shared" ca="1" si="94"/>
        <v>43.571428571428569</v>
      </c>
      <c r="H683" s="26" t="e">
        <f t="shared" ca="1" si="95"/>
        <v>#NAME?</v>
      </c>
      <c r="I683" s="26"/>
      <c r="J683" s="30"/>
      <c r="P683" s="57">
        <f t="shared" si="96"/>
        <v>0</v>
      </c>
      <c r="Q683" s="30">
        <f t="shared" si="97"/>
        <v>0</v>
      </c>
      <c r="U683" s="42" t="e">
        <f ca="1">IF($C683=$R$3, $A683,)</f>
        <v>#NAME?</v>
      </c>
      <c r="W683" s="43" t="e">
        <f t="shared" ca="1" si="98"/>
        <v>#NAME?</v>
      </c>
      <c r="X683" s="42" t="e">
        <f t="shared" ca="1" si="99"/>
        <v>#NAME?</v>
      </c>
      <c r="AH683" s="59"/>
      <c r="AS683" s="59"/>
      <c r="BD683" s="59"/>
      <c r="BO683" s="59"/>
      <c r="BZ683" s="59"/>
      <c r="CK683" s="59"/>
      <c r="CV683" s="59"/>
      <c r="DG683" s="59"/>
      <c r="DR683" s="59"/>
      <c r="EC683" s="59"/>
      <c r="EN683" s="59"/>
      <c r="EY683" s="59"/>
      <c r="FJ683" s="59"/>
      <c r="FU683" s="59"/>
      <c r="GF683" s="59"/>
      <c r="GQ683" s="59"/>
      <c r="HB683" s="59"/>
      <c r="HM683" s="59"/>
      <c r="HX683" s="59"/>
      <c r="II683" s="59"/>
      <c r="IT683" s="59"/>
      <c r="JE683" s="59"/>
      <c r="JP683" s="59"/>
      <c r="KA683" s="59"/>
      <c r="KL683" s="59"/>
      <c r="KW683" s="59"/>
      <c r="LH683" s="59"/>
      <c r="LS683" s="59"/>
      <c r="MD683" s="59"/>
      <c r="MO683" s="59"/>
      <c r="MZ683" s="59"/>
      <c r="NK683" s="59"/>
      <c r="NV683" s="59"/>
      <c r="OG683" s="59"/>
      <c r="OR683" s="59"/>
      <c r="PC683" s="59"/>
      <c r="PN683" s="59"/>
      <c r="PY683" s="59"/>
      <c r="QJ683" s="59"/>
      <c r="QU683" s="59"/>
      <c r="RF683" s="59"/>
      <c r="RQ683" s="59"/>
      <c r="SB683" s="59"/>
      <c r="SM683" s="59"/>
      <c r="SX683" s="59"/>
      <c r="TI683" s="59"/>
      <c r="TT683" s="59"/>
      <c r="UE683" s="59"/>
      <c r="UP683" s="59"/>
      <c r="VA683" s="59"/>
      <c r="VL683" s="59"/>
      <c r="VW683" s="59"/>
      <c r="WH683" s="59"/>
      <c r="WS683" s="59"/>
      <c r="XD683" s="59"/>
      <c r="XO683" s="59"/>
      <c r="XZ683" s="59"/>
      <c r="YK683" s="59"/>
      <c r="YV683" s="59"/>
      <c r="ZG683" s="59"/>
      <c r="ZR683" s="59"/>
      <c r="AAC683" s="59"/>
      <c r="AAN683" s="59"/>
      <c r="AAY683" s="59"/>
      <c r="ABJ683" s="59"/>
      <c r="ABU683" s="59"/>
      <c r="ACF683" s="59"/>
      <c r="ACQ683" s="59"/>
      <c r="ADB683" s="59"/>
      <c r="ADM683" s="59"/>
      <c r="ADX683" s="59"/>
      <c r="AEI683" s="59"/>
      <c r="AET683" s="59"/>
      <c r="AFE683" s="59"/>
      <c r="AFP683" s="59"/>
      <c r="AGA683" s="59"/>
      <c r="AGL683" s="59"/>
      <c r="AGW683" s="59"/>
      <c r="AHH683" s="59"/>
      <c r="AHS683" s="59"/>
      <c r="AID683" s="59"/>
      <c r="AIO683" s="59"/>
      <c r="AIZ683" s="59"/>
      <c r="AJK683" s="59"/>
      <c r="AJV683" s="59"/>
      <c r="AKG683" s="59"/>
      <c r="AKR683" s="59"/>
      <c r="ALC683" s="59"/>
      <c r="ALN683" s="59"/>
      <c r="ALY683" s="59"/>
      <c r="AMJ683" s="59"/>
      <c r="AMU683" s="59"/>
      <c r="ANF683" s="59"/>
      <c r="ANQ683" s="59"/>
      <c r="AOB683" s="59"/>
      <c r="AOM683" s="59"/>
      <c r="AOX683" s="59"/>
      <c r="API683" s="59"/>
      <c r="APT683" s="59"/>
      <c r="AQE683" s="59"/>
      <c r="AQP683" s="59"/>
      <c r="ARA683" s="59"/>
      <c r="ARL683" s="59"/>
      <c r="ARW683" s="59"/>
      <c r="ASH683" s="59"/>
      <c r="ASS683" s="59"/>
      <c r="ATD683" s="59"/>
      <c r="ATO683" s="59"/>
      <c r="ATZ683" s="59"/>
      <c r="AUK683" s="59"/>
      <c r="AUV683" s="59"/>
      <c r="AVG683" s="59"/>
      <c r="AVR683" s="59"/>
      <c r="AWC683" s="59"/>
      <c r="AWN683" s="59"/>
      <c r="AWY683" s="59"/>
      <c r="AXJ683" s="59"/>
      <c r="AXU683" s="59"/>
      <c r="AYF683" s="59"/>
      <c r="AYQ683" s="59"/>
      <c r="AZB683" s="59"/>
    </row>
    <row r="684" spans="1:1024 1035:1354" ht="18.75" customHeight="1" x14ac:dyDescent="0.25">
      <c r="A684" s="24">
        <f>'total Scrap'!A684</f>
        <v>0</v>
      </c>
      <c r="B684" s="29">
        <f>'total Scrap'!D684</f>
        <v>0</v>
      </c>
      <c r="C684" s="45">
        <f>'total Scrap'!E684</f>
        <v>0</v>
      </c>
      <c r="D684" s="8">
        <f>'total Scrap'!F684</f>
        <v>0</v>
      </c>
      <c r="E684" s="26">
        <f t="shared" ca="1" si="92"/>
        <v>1457</v>
      </c>
      <c r="F684" s="26">
        <f t="shared" si="93"/>
        <v>610</v>
      </c>
      <c r="G684" s="27">
        <f t="shared" ca="1" si="94"/>
        <v>43.571428571428569</v>
      </c>
      <c r="H684" s="26" t="e">
        <f t="shared" ca="1" si="95"/>
        <v>#NAME?</v>
      </c>
      <c r="I684" s="26"/>
      <c r="J684" s="30"/>
      <c r="P684" s="57">
        <f t="shared" si="96"/>
        <v>0</v>
      </c>
      <c r="Q684" s="30">
        <f t="shared" si="97"/>
        <v>0</v>
      </c>
      <c r="U684" s="42" t="e">
        <f ca="1">IF($C684=$R$3, $A684,)</f>
        <v>#NAME?</v>
      </c>
      <c r="W684" s="43" t="e">
        <f t="shared" ca="1" si="98"/>
        <v>#NAME?</v>
      </c>
      <c r="X684" s="42" t="e">
        <f t="shared" ca="1" si="99"/>
        <v>#NAME?</v>
      </c>
      <c r="AH684" s="59"/>
      <c r="AS684" s="59"/>
      <c r="BD684" s="59"/>
      <c r="BO684" s="59"/>
      <c r="BZ684" s="59"/>
      <c r="CK684" s="59"/>
      <c r="CV684" s="59"/>
      <c r="DG684" s="59"/>
      <c r="DR684" s="59"/>
      <c r="EC684" s="59"/>
      <c r="EN684" s="59"/>
      <c r="EY684" s="59"/>
      <c r="FJ684" s="59"/>
      <c r="FU684" s="59"/>
      <c r="GF684" s="59"/>
      <c r="GQ684" s="59"/>
      <c r="HB684" s="59"/>
      <c r="HM684" s="59"/>
      <c r="HX684" s="59"/>
      <c r="II684" s="59"/>
      <c r="IT684" s="59"/>
      <c r="JE684" s="59"/>
      <c r="JP684" s="59"/>
      <c r="KA684" s="59"/>
      <c r="KL684" s="59"/>
      <c r="KW684" s="59"/>
      <c r="LH684" s="59"/>
      <c r="LS684" s="59"/>
      <c r="MD684" s="59"/>
      <c r="MO684" s="59"/>
      <c r="MZ684" s="59"/>
      <c r="NK684" s="59"/>
      <c r="NV684" s="59"/>
      <c r="OG684" s="59"/>
      <c r="OR684" s="59"/>
      <c r="PC684" s="59"/>
      <c r="PN684" s="59"/>
      <c r="PY684" s="59"/>
      <c r="QJ684" s="59"/>
      <c r="QU684" s="59"/>
      <c r="RF684" s="59"/>
      <c r="RQ684" s="59"/>
      <c r="SB684" s="59"/>
      <c r="SM684" s="59"/>
      <c r="SX684" s="59"/>
      <c r="TI684" s="59"/>
      <c r="TT684" s="59"/>
      <c r="UE684" s="59"/>
      <c r="UP684" s="59"/>
      <c r="VA684" s="59"/>
      <c r="VL684" s="59"/>
      <c r="VW684" s="59"/>
      <c r="WH684" s="59"/>
      <c r="WS684" s="59"/>
      <c r="XD684" s="59"/>
      <c r="XO684" s="59"/>
      <c r="XZ684" s="59"/>
      <c r="YK684" s="59"/>
      <c r="YV684" s="59"/>
      <c r="ZG684" s="59"/>
      <c r="ZR684" s="59"/>
      <c r="AAC684" s="59"/>
      <c r="AAN684" s="59"/>
      <c r="AAY684" s="59"/>
      <c r="ABJ684" s="59"/>
      <c r="ABU684" s="59"/>
      <c r="ACF684" s="59"/>
      <c r="ACQ684" s="59"/>
      <c r="ADB684" s="59"/>
      <c r="ADM684" s="59"/>
      <c r="ADX684" s="59"/>
      <c r="AEI684" s="59"/>
      <c r="AET684" s="59"/>
      <c r="AFE684" s="59"/>
      <c r="AFP684" s="59"/>
      <c r="AGA684" s="59"/>
      <c r="AGL684" s="59"/>
      <c r="AGW684" s="59"/>
      <c r="AHH684" s="59"/>
      <c r="AHS684" s="59"/>
      <c r="AID684" s="59"/>
      <c r="AIO684" s="59"/>
      <c r="AIZ684" s="59"/>
      <c r="AJK684" s="59"/>
      <c r="AJV684" s="59"/>
      <c r="AKG684" s="59"/>
      <c r="AKR684" s="59"/>
      <c r="ALC684" s="59"/>
      <c r="ALN684" s="59"/>
      <c r="ALY684" s="59"/>
      <c r="AMJ684" s="59"/>
      <c r="AMU684" s="59"/>
      <c r="ANF684" s="59"/>
      <c r="ANQ684" s="59"/>
      <c r="AOB684" s="59"/>
      <c r="AOM684" s="59"/>
      <c r="AOX684" s="59"/>
      <c r="API684" s="59"/>
      <c r="APT684" s="59"/>
      <c r="AQE684" s="59"/>
      <c r="AQP684" s="59"/>
      <c r="ARA684" s="59"/>
      <c r="ARL684" s="59"/>
      <c r="ARW684" s="59"/>
      <c r="ASH684" s="59"/>
      <c r="ASS684" s="59"/>
      <c r="ATD684" s="59"/>
      <c r="ATO684" s="59"/>
      <c r="ATZ684" s="59"/>
      <c r="AUK684" s="59"/>
      <c r="AUV684" s="59"/>
      <c r="AVG684" s="59"/>
      <c r="AVR684" s="59"/>
      <c r="AWC684" s="59"/>
      <c r="AWN684" s="59"/>
      <c r="AWY684" s="59"/>
      <c r="AXJ684" s="59"/>
      <c r="AXU684" s="59"/>
      <c r="AYF684" s="59"/>
      <c r="AYQ684" s="59"/>
      <c r="AZB684" s="59"/>
    </row>
    <row r="685" spans="1:1024 1035:1354" ht="18.75" customHeight="1" x14ac:dyDescent="0.25">
      <c r="A685" s="24">
        <f>'total Scrap'!A685</f>
        <v>0</v>
      </c>
      <c r="B685" s="29">
        <f>'total Scrap'!D685</f>
        <v>0</v>
      </c>
      <c r="C685" s="45">
        <f>'total Scrap'!E685</f>
        <v>0</v>
      </c>
      <c r="D685" s="8">
        <f>'total Scrap'!F685</f>
        <v>0</v>
      </c>
      <c r="E685" s="26">
        <f t="shared" ca="1" si="92"/>
        <v>1457</v>
      </c>
      <c r="F685" s="26">
        <f t="shared" si="93"/>
        <v>610</v>
      </c>
      <c r="G685" s="27">
        <f t="shared" ca="1" si="94"/>
        <v>43.571428571428569</v>
      </c>
      <c r="H685" s="26" t="e">
        <f t="shared" ca="1" si="95"/>
        <v>#NAME?</v>
      </c>
      <c r="I685" s="26"/>
      <c r="J685" s="30"/>
      <c r="P685" s="57">
        <f t="shared" si="96"/>
        <v>0</v>
      </c>
      <c r="Q685" s="30">
        <f t="shared" si="97"/>
        <v>0</v>
      </c>
      <c r="U685" s="42" t="e">
        <f ca="1">IF($C685=$R$3, $A685,)</f>
        <v>#NAME?</v>
      </c>
      <c r="W685" s="43" t="e">
        <f t="shared" ca="1" si="98"/>
        <v>#NAME?</v>
      </c>
      <c r="X685" s="42" t="e">
        <f t="shared" ca="1" si="99"/>
        <v>#NAME?</v>
      </c>
      <c r="AH685" s="59"/>
      <c r="AS685" s="59"/>
      <c r="BD685" s="59"/>
      <c r="BO685" s="59"/>
      <c r="BZ685" s="59"/>
      <c r="CK685" s="59"/>
      <c r="CV685" s="59"/>
      <c r="DG685" s="59"/>
      <c r="DR685" s="59"/>
      <c r="EC685" s="59"/>
      <c r="EN685" s="59"/>
      <c r="EY685" s="59"/>
      <c r="FJ685" s="59"/>
      <c r="FU685" s="59"/>
      <c r="GF685" s="59"/>
      <c r="GQ685" s="59"/>
      <c r="HB685" s="59"/>
      <c r="HM685" s="59"/>
      <c r="HX685" s="59"/>
      <c r="II685" s="59"/>
      <c r="IT685" s="59"/>
      <c r="JE685" s="59"/>
      <c r="JP685" s="59"/>
      <c r="KA685" s="59"/>
      <c r="KL685" s="59"/>
      <c r="KW685" s="59"/>
      <c r="LH685" s="59"/>
      <c r="LS685" s="59"/>
      <c r="MD685" s="59"/>
      <c r="MO685" s="59"/>
      <c r="MZ685" s="59"/>
      <c r="NK685" s="59"/>
      <c r="NV685" s="59"/>
      <c r="OG685" s="59"/>
      <c r="OR685" s="59"/>
      <c r="PC685" s="59"/>
      <c r="PN685" s="59"/>
      <c r="PY685" s="59"/>
      <c r="QJ685" s="59"/>
      <c r="QU685" s="59"/>
      <c r="RF685" s="59"/>
      <c r="RQ685" s="59"/>
      <c r="SB685" s="59"/>
      <c r="SM685" s="59"/>
      <c r="SX685" s="59"/>
      <c r="TI685" s="59"/>
      <c r="TT685" s="59"/>
      <c r="UE685" s="59"/>
      <c r="UP685" s="59"/>
      <c r="VA685" s="59"/>
      <c r="VL685" s="59"/>
      <c r="VW685" s="59"/>
      <c r="WH685" s="59"/>
      <c r="WS685" s="59"/>
      <c r="XD685" s="59"/>
      <c r="XO685" s="59"/>
      <c r="XZ685" s="59"/>
      <c r="YK685" s="59"/>
      <c r="YV685" s="59"/>
      <c r="ZG685" s="59"/>
      <c r="ZR685" s="59"/>
      <c r="AAC685" s="59"/>
      <c r="AAN685" s="59"/>
      <c r="AAY685" s="59"/>
      <c r="ABJ685" s="59"/>
      <c r="ABU685" s="59"/>
      <c r="ACF685" s="59"/>
      <c r="ACQ685" s="59"/>
      <c r="ADB685" s="59"/>
      <c r="ADM685" s="59"/>
      <c r="ADX685" s="59"/>
      <c r="AEI685" s="59"/>
      <c r="AET685" s="59"/>
      <c r="AFE685" s="59"/>
      <c r="AFP685" s="59"/>
      <c r="AGA685" s="59"/>
      <c r="AGL685" s="59"/>
      <c r="AGW685" s="59"/>
      <c r="AHH685" s="59"/>
      <c r="AHS685" s="59"/>
      <c r="AID685" s="59"/>
      <c r="AIO685" s="59"/>
      <c r="AIZ685" s="59"/>
      <c r="AJK685" s="59"/>
      <c r="AJV685" s="59"/>
      <c r="AKG685" s="59"/>
      <c r="AKR685" s="59"/>
      <c r="ALC685" s="59"/>
      <c r="ALN685" s="59"/>
      <c r="ALY685" s="59"/>
      <c r="AMJ685" s="59"/>
      <c r="AMU685" s="59"/>
      <c r="ANF685" s="59"/>
      <c r="ANQ685" s="59"/>
      <c r="AOB685" s="59"/>
      <c r="AOM685" s="59"/>
      <c r="AOX685" s="59"/>
      <c r="API685" s="59"/>
      <c r="APT685" s="59"/>
      <c r="AQE685" s="59"/>
      <c r="AQP685" s="59"/>
      <c r="ARA685" s="59"/>
      <c r="ARL685" s="59"/>
      <c r="ARW685" s="59"/>
      <c r="ASH685" s="59"/>
      <c r="ASS685" s="59"/>
      <c r="ATD685" s="59"/>
      <c r="ATO685" s="59"/>
      <c r="ATZ685" s="59"/>
      <c r="AUK685" s="59"/>
      <c r="AUV685" s="59"/>
      <c r="AVG685" s="59"/>
      <c r="AVR685" s="59"/>
      <c r="AWC685" s="59"/>
      <c r="AWN685" s="59"/>
      <c r="AWY685" s="59"/>
      <c r="AXJ685" s="59"/>
      <c r="AXU685" s="59"/>
      <c r="AYF685" s="59"/>
      <c r="AYQ685" s="59"/>
      <c r="AZB685" s="59"/>
    </row>
    <row r="686" spans="1:1024 1035:1354" ht="18.75" customHeight="1" x14ac:dyDescent="0.25">
      <c r="A686" s="24">
        <f>'total Scrap'!A686</f>
        <v>0</v>
      </c>
      <c r="B686" s="29">
        <f>'total Scrap'!D686</f>
        <v>0</v>
      </c>
      <c r="C686" s="45">
        <f>'total Scrap'!E686</f>
        <v>0</v>
      </c>
      <c r="D686" s="8">
        <f>'total Scrap'!F686</f>
        <v>0</v>
      </c>
      <c r="E686" s="26">
        <f t="shared" ca="1" si="92"/>
        <v>1457</v>
      </c>
      <c r="F686" s="26">
        <f t="shared" si="93"/>
        <v>610</v>
      </c>
      <c r="G686" s="27">
        <f t="shared" ca="1" si="94"/>
        <v>43.571428571428569</v>
      </c>
      <c r="H686" s="26" t="e">
        <f t="shared" ca="1" si="95"/>
        <v>#NAME?</v>
      </c>
      <c r="I686" s="26"/>
      <c r="J686" s="30"/>
      <c r="P686" s="57">
        <f t="shared" si="96"/>
        <v>0</v>
      </c>
      <c r="Q686" s="30">
        <f t="shared" si="97"/>
        <v>0</v>
      </c>
      <c r="U686" s="42" t="e">
        <f ca="1">IF($C686=$R$3, $A686,)</f>
        <v>#NAME?</v>
      </c>
      <c r="W686" s="43" t="e">
        <f t="shared" ca="1" si="98"/>
        <v>#NAME?</v>
      </c>
      <c r="X686" s="42" t="e">
        <f t="shared" ca="1" si="99"/>
        <v>#NAME?</v>
      </c>
      <c r="AH686" s="59"/>
      <c r="AS686" s="59"/>
      <c r="BD686" s="59"/>
      <c r="BO686" s="59"/>
      <c r="BZ686" s="59"/>
      <c r="CK686" s="59"/>
      <c r="CV686" s="59"/>
      <c r="DG686" s="59"/>
      <c r="DR686" s="59"/>
      <c r="EC686" s="59"/>
      <c r="EN686" s="59"/>
      <c r="EY686" s="59"/>
      <c r="FJ686" s="59"/>
      <c r="FU686" s="59"/>
      <c r="GF686" s="59"/>
      <c r="GQ686" s="59"/>
      <c r="HB686" s="59"/>
      <c r="HM686" s="59"/>
      <c r="HX686" s="59"/>
      <c r="II686" s="59"/>
      <c r="IT686" s="59"/>
      <c r="JE686" s="59"/>
      <c r="JP686" s="59"/>
      <c r="KA686" s="59"/>
      <c r="KL686" s="59"/>
      <c r="KW686" s="59"/>
      <c r="LH686" s="59"/>
      <c r="LS686" s="59"/>
      <c r="MD686" s="59"/>
      <c r="MO686" s="59"/>
      <c r="MZ686" s="59"/>
      <c r="NK686" s="59"/>
      <c r="NV686" s="59"/>
      <c r="OG686" s="59"/>
      <c r="OR686" s="59"/>
      <c r="PC686" s="59"/>
      <c r="PN686" s="59"/>
      <c r="PY686" s="59"/>
      <c r="QJ686" s="59"/>
      <c r="QU686" s="59"/>
      <c r="RF686" s="59"/>
      <c r="RQ686" s="59"/>
      <c r="SB686" s="59"/>
      <c r="SM686" s="59"/>
      <c r="SX686" s="59"/>
      <c r="TI686" s="59"/>
      <c r="TT686" s="59"/>
      <c r="UE686" s="59"/>
      <c r="UP686" s="59"/>
      <c r="VA686" s="59"/>
      <c r="VL686" s="59"/>
      <c r="VW686" s="59"/>
      <c r="WH686" s="59"/>
      <c r="WS686" s="59"/>
      <c r="XD686" s="59"/>
      <c r="XO686" s="59"/>
      <c r="XZ686" s="59"/>
      <c r="YK686" s="59"/>
      <c r="YV686" s="59"/>
      <c r="ZG686" s="59"/>
      <c r="ZR686" s="59"/>
      <c r="AAC686" s="59"/>
      <c r="AAN686" s="59"/>
      <c r="AAY686" s="59"/>
      <c r="ABJ686" s="59"/>
      <c r="ABU686" s="59"/>
      <c r="ACF686" s="59"/>
      <c r="ACQ686" s="59"/>
      <c r="ADB686" s="59"/>
      <c r="ADM686" s="59"/>
      <c r="ADX686" s="59"/>
      <c r="AEI686" s="59"/>
      <c r="AET686" s="59"/>
      <c r="AFE686" s="59"/>
      <c r="AFP686" s="59"/>
      <c r="AGA686" s="59"/>
      <c r="AGL686" s="59"/>
      <c r="AGW686" s="59"/>
      <c r="AHH686" s="59"/>
      <c r="AHS686" s="59"/>
      <c r="AID686" s="59"/>
      <c r="AIO686" s="59"/>
      <c r="AIZ686" s="59"/>
      <c r="AJK686" s="59"/>
      <c r="AJV686" s="59"/>
      <c r="AKG686" s="59"/>
      <c r="AKR686" s="59"/>
      <c r="ALC686" s="59"/>
      <c r="ALN686" s="59"/>
      <c r="ALY686" s="59"/>
      <c r="AMJ686" s="59"/>
      <c r="AMU686" s="59"/>
      <c r="ANF686" s="59"/>
      <c r="ANQ686" s="59"/>
      <c r="AOB686" s="59"/>
      <c r="AOM686" s="59"/>
      <c r="AOX686" s="59"/>
      <c r="API686" s="59"/>
      <c r="APT686" s="59"/>
      <c r="AQE686" s="59"/>
      <c r="AQP686" s="59"/>
      <c r="ARA686" s="59"/>
      <c r="ARL686" s="59"/>
      <c r="ARW686" s="59"/>
      <c r="ASH686" s="59"/>
      <c r="ASS686" s="59"/>
      <c r="ATD686" s="59"/>
      <c r="ATO686" s="59"/>
      <c r="ATZ686" s="59"/>
      <c r="AUK686" s="59"/>
      <c r="AUV686" s="59"/>
      <c r="AVG686" s="59"/>
      <c r="AVR686" s="59"/>
      <c r="AWC686" s="59"/>
      <c r="AWN686" s="59"/>
      <c r="AWY686" s="59"/>
      <c r="AXJ686" s="59"/>
      <c r="AXU686" s="59"/>
      <c r="AYF686" s="59"/>
      <c r="AYQ686" s="59"/>
      <c r="AZB686" s="59"/>
    </row>
    <row r="687" spans="1:1024 1035:1354" ht="18.75" customHeight="1" x14ac:dyDescent="0.25">
      <c r="A687" s="24">
        <f>'total Scrap'!A687</f>
        <v>0</v>
      </c>
      <c r="B687" s="29">
        <f>'total Scrap'!D687</f>
        <v>0</v>
      </c>
      <c r="C687" s="45">
        <f>'total Scrap'!E687</f>
        <v>0</v>
      </c>
      <c r="D687" s="8">
        <f>'total Scrap'!F687</f>
        <v>0</v>
      </c>
      <c r="E687" s="26">
        <f t="shared" ca="1" si="92"/>
        <v>1457</v>
      </c>
      <c r="F687" s="26">
        <f t="shared" si="93"/>
        <v>610</v>
      </c>
      <c r="G687" s="27">
        <f t="shared" ca="1" si="94"/>
        <v>43.571428571428569</v>
      </c>
      <c r="H687" s="26" t="e">
        <f t="shared" ca="1" si="95"/>
        <v>#NAME?</v>
      </c>
      <c r="I687" s="26"/>
      <c r="J687" s="30"/>
      <c r="P687" s="57">
        <f t="shared" si="96"/>
        <v>0</v>
      </c>
      <c r="Q687" s="30">
        <f t="shared" si="97"/>
        <v>0</v>
      </c>
      <c r="U687" s="42" t="e">
        <f ca="1">IF($C687=$R$3, $A687,)</f>
        <v>#NAME?</v>
      </c>
      <c r="W687" s="43" t="e">
        <f t="shared" ca="1" si="98"/>
        <v>#NAME?</v>
      </c>
      <c r="X687" s="42" t="e">
        <f t="shared" ca="1" si="99"/>
        <v>#NAME?</v>
      </c>
      <c r="AH687" s="59"/>
      <c r="AS687" s="59"/>
      <c r="BD687" s="59"/>
      <c r="BO687" s="59"/>
      <c r="BZ687" s="59"/>
      <c r="CK687" s="59"/>
      <c r="CV687" s="59"/>
      <c r="DG687" s="59"/>
      <c r="DR687" s="59"/>
      <c r="EC687" s="59"/>
      <c r="EN687" s="59"/>
      <c r="EY687" s="59"/>
      <c r="FJ687" s="59"/>
      <c r="FU687" s="59"/>
      <c r="GF687" s="59"/>
      <c r="GQ687" s="59"/>
      <c r="HB687" s="59"/>
      <c r="HM687" s="59"/>
      <c r="HX687" s="59"/>
      <c r="II687" s="59"/>
      <c r="IT687" s="59"/>
      <c r="JE687" s="59"/>
      <c r="JP687" s="59"/>
      <c r="KA687" s="59"/>
      <c r="KL687" s="59"/>
      <c r="KW687" s="59"/>
      <c r="LH687" s="59"/>
      <c r="LS687" s="59"/>
      <c r="MD687" s="59"/>
      <c r="MO687" s="59"/>
      <c r="MZ687" s="59"/>
      <c r="NK687" s="59"/>
      <c r="NV687" s="59"/>
      <c r="OG687" s="59"/>
      <c r="OR687" s="59"/>
      <c r="PC687" s="59"/>
      <c r="PN687" s="59"/>
      <c r="PY687" s="59"/>
      <c r="QJ687" s="59"/>
      <c r="QU687" s="59"/>
      <c r="RF687" s="59"/>
      <c r="RQ687" s="59"/>
      <c r="SB687" s="59"/>
      <c r="SM687" s="59"/>
      <c r="SX687" s="59"/>
      <c r="TI687" s="59"/>
      <c r="TT687" s="59"/>
      <c r="UE687" s="59"/>
      <c r="UP687" s="59"/>
      <c r="VA687" s="59"/>
      <c r="VL687" s="59"/>
      <c r="VW687" s="59"/>
      <c r="WH687" s="59"/>
      <c r="WS687" s="59"/>
      <c r="XD687" s="59"/>
      <c r="XO687" s="59"/>
      <c r="XZ687" s="59"/>
      <c r="YK687" s="59"/>
      <c r="YV687" s="59"/>
      <c r="ZG687" s="59"/>
      <c r="ZR687" s="59"/>
      <c r="AAC687" s="59"/>
      <c r="AAN687" s="59"/>
      <c r="AAY687" s="59"/>
      <c r="ABJ687" s="59"/>
      <c r="ABU687" s="59"/>
      <c r="ACF687" s="59"/>
      <c r="ACQ687" s="59"/>
      <c r="ADB687" s="59"/>
      <c r="ADM687" s="59"/>
      <c r="ADX687" s="59"/>
      <c r="AEI687" s="59"/>
      <c r="AET687" s="59"/>
      <c r="AFE687" s="59"/>
      <c r="AFP687" s="59"/>
      <c r="AGA687" s="59"/>
      <c r="AGL687" s="59"/>
      <c r="AGW687" s="59"/>
      <c r="AHH687" s="59"/>
      <c r="AHS687" s="59"/>
      <c r="AID687" s="59"/>
      <c r="AIO687" s="59"/>
      <c r="AIZ687" s="59"/>
      <c r="AJK687" s="59"/>
      <c r="AJV687" s="59"/>
      <c r="AKG687" s="59"/>
      <c r="AKR687" s="59"/>
      <c r="ALC687" s="59"/>
      <c r="ALN687" s="59"/>
      <c r="ALY687" s="59"/>
      <c r="AMJ687" s="59"/>
      <c r="AMU687" s="59"/>
      <c r="ANF687" s="59"/>
      <c r="ANQ687" s="59"/>
      <c r="AOB687" s="59"/>
      <c r="AOM687" s="59"/>
      <c r="AOX687" s="59"/>
      <c r="API687" s="59"/>
      <c r="APT687" s="59"/>
      <c r="AQE687" s="59"/>
      <c r="AQP687" s="59"/>
      <c r="ARA687" s="59"/>
      <c r="ARL687" s="59"/>
      <c r="ARW687" s="59"/>
      <c r="ASH687" s="59"/>
      <c r="ASS687" s="59"/>
      <c r="ATD687" s="59"/>
      <c r="ATO687" s="59"/>
      <c r="ATZ687" s="59"/>
      <c r="AUK687" s="59"/>
      <c r="AUV687" s="59"/>
      <c r="AVG687" s="59"/>
      <c r="AVR687" s="59"/>
      <c r="AWC687" s="59"/>
      <c r="AWN687" s="59"/>
      <c r="AWY687" s="59"/>
      <c r="AXJ687" s="59"/>
      <c r="AXU687" s="59"/>
      <c r="AYF687" s="59"/>
      <c r="AYQ687" s="59"/>
      <c r="AZB687" s="59"/>
    </row>
    <row r="688" spans="1:1024 1035:1354" ht="18.75" customHeight="1" x14ac:dyDescent="0.25">
      <c r="A688" s="24">
        <f>'total Scrap'!A688</f>
        <v>0</v>
      </c>
      <c r="B688" s="29">
        <f>'total Scrap'!D688</f>
        <v>0</v>
      </c>
      <c r="C688" s="45">
        <f>'total Scrap'!E688</f>
        <v>0</v>
      </c>
      <c r="D688" s="8">
        <f>'total Scrap'!F688</f>
        <v>0</v>
      </c>
      <c r="E688" s="26">
        <f t="shared" ca="1" si="92"/>
        <v>1457</v>
      </c>
      <c r="F688" s="26">
        <f t="shared" si="93"/>
        <v>610</v>
      </c>
      <c r="G688" s="27">
        <f t="shared" ca="1" si="94"/>
        <v>43.571428571428569</v>
      </c>
      <c r="H688" s="26" t="e">
        <f t="shared" ca="1" si="95"/>
        <v>#NAME?</v>
      </c>
      <c r="I688" s="26"/>
      <c r="J688" s="30"/>
      <c r="P688" s="57">
        <f t="shared" si="96"/>
        <v>0</v>
      </c>
      <c r="Q688" s="30">
        <f t="shared" si="97"/>
        <v>0</v>
      </c>
      <c r="U688" s="42" t="e">
        <f ca="1">IF($C688=$R$3, $A688,)</f>
        <v>#NAME?</v>
      </c>
      <c r="W688" s="43" t="e">
        <f t="shared" ca="1" si="98"/>
        <v>#NAME?</v>
      </c>
      <c r="X688" s="42" t="e">
        <f t="shared" ca="1" si="99"/>
        <v>#NAME?</v>
      </c>
      <c r="AH688" s="59"/>
      <c r="AS688" s="59"/>
      <c r="BD688" s="59"/>
      <c r="BO688" s="59"/>
      <c r="BZ688" s="59"/>
      <c r="CK688" s="59"/>
      <c r="CV688" s="59"/>
      <c r="DG688" s="59"/>
      <c r="DR688" s="59"/>
      <c r="EC688" s="59"/>
      <c r="EN688" s="59"/>
      <c r="EY688" s="59"/>
      <c r="FJ688" s="59"/>
      <c r="FU688" s="59"/>
      <c r="GF688" s="59"/>
      <c r="GQ688" s="59"/>
      <c r="HB688" s="59"/>
      <c r="HM688" s="59"/>
      <c r="HX688" s="59"/>
      <c r="II688" s="59"/>
      <c r="IT688" s="59"/>
      <c r="JE688" s="59"/>
      <c r="JP688" s="59"/>
      <c r="KA688" s="59"/>
      <c r="KL688" s="59"/>
      <c r="KW688" s="59"/>
      <c r="LH688" s="59"/>
      <c r="LS688" s="59"/>
      <c r="MD688" s="59"/>
      <c r="MO688" s="59"/>
      <c r="MZ688" s="59"/>
      <c r="NK688" s="59"/>
      <c r="NV688" s="59"/>
      <c r="OG688" s="59"/>
      <c r="OR688" s="59"/>
      <c r="PC688" s="59"/>
      <c r="PN688" s="59"/>
      <c r="PY688" s="59"/>
      <c r="QJ688" s="59"/>
      <c r="QU688" s="59"/>
      <c r="RF688" s="59"/>
      <c r="RQ688" s="59"/>
      <c r="SB688" s="59"/>
      <c r="SM688" s="59"/>
      <c r="SX688" s="59"/>
      <c r="TI688" s="59"/>
      <c r="TT688" s="59"/>
      <c r="UE688" s="59"/>
      <c r="UP688" s="59"/>
      <c r="VA688" s="59"/>
      <c r="VL688" s="59"/>
      <c r="VW688" s="59"/>
      <c r="WH688" s="59"/>
      <c r="WS688" s="59"/>
      <c r="XD688" s="59"/>
      <c r="XO688" s="59"/>
      <c r="XZ688" s="59"/>
      <c r="YK688" s="59"/>
      <c r="YV688" s="59"/>
      <c r="ZG688" s="59"/>
      <c r="ZR688" s="59"/>
      <c r="AAC688" s="59"/>
      <c r="AAN688" s="59"/>
      <c r="AAY688" s="59"/>
      <c r="ABJ688" s="59"/>
      <c r="ABU688" s="59"/>
      <c r="ACF688" s="59"/>
      <c r="ACQ688" s="59"/>
      <c r="ADB688" s="59"/>
      <c r="ADM688" s="59"/>
      <c r="ADX688" s="59"/>
      <c r="AEI688" s="59"/>
      <c r="AET688" s="59"/>
      <c r="AFE688" s="59"/>
      <c r="AFP688" s="59"/>
      <c r="AGA688" s="59"/>
      <c r="AGL688" s="59"/>
      <c r="AGW688" s="59"/>
      <c r="AHH688" s="59"/>
      <c r="AHS688" s="59"/>
      <c r="AID688" s="59"/>
      <c r="AIO688" s="59"/>
      <c r="AIZ688" s="59"/>
      <c r="AJK688" s="59"/>
      <c r="AJV688" s="59"/>
      <c r="AKG688" s="59"/>
      <c r="AKR688" s="59"/>
      <c r="ALC688" s="59"/>
      <c r="ALN688" s="59"/>
      <c r="ALY688" s="59"/>
      <c r="AMJ688" s="59"/>
      <c r="AMU688" s="59"/>
      <c r="ANF688" s="59"/>
      <c r="ANQ688" s="59"/>
      <c r="AOB688" s="59"/>
      <c r="AOM688" s="59"/>
      <c r="AOX688" s="59"/>
      <c r="API688" s="59"/>
      <c r="APT688" s="59"/>
      <c r="AQE688" s="59"/>
      <c r="AQP688" s="59"/>
      <c r="ARA688" s="59"/>
      <c r="ARL688" s="59"/>
      <c r="ARW688" s="59"/>
      <c r="ASH688" s="59"/>
      <c r="ASS688" s="59"/>
      <c r="ATD688" s="59"/>
      <c r="ATO688" s="59"/>
      <c r="ATZ688" s="59"/>
      <c r="AUK688" s="59"/>
      <c r="AUV688" s="59"/>
      <c r="AVG688" s="59"/>
      <c r="AVR688" s="59"/>
      <c r="AWC688" s="59"/>
      <c r="AWN688" s="59"/>
      <c r="AWY688" s="59"/>
      <c r="AXJ688" s="59"/>
      <c r="AXU688" s="59"/>
      <c r="AYF688" s="59"/>
      <c r="AYQ688" s="59"/>
      <c r="AZB688" s="59"/>
    </row>
    <row r="689" spans="1:1024 1035:1354" ht="18.75" customHeight="1" x14ac:dyDescent="0.25">
      <c r="A689" s="24">
        <f>'total Scrap'!A689</f>
        <v>0</v>
      </c>
      <c r="B689" s="29">
        <f>'total Scrap'!D689</f>
        <v>0</v>
      </c>
      <c r="C689" s="45">
        <f>'total Scrap'!E689</f>
        <v>0</v>
      </c>
      <c r="D689" s="8">
        <f>'total Scrap'!F689</f>
        <v>0</v>
      </c>
      <c r="E689" s="26">
        <f t="shared" ca="1" si="92"/>
        <v>1457</v>
      </c>
      <c r="F689" s="26">
        <f t="shared" si="93"/>
        <v>610</v>
      </c>
      <c r="G689" s="27">
        <f t="shared" ca="1" si="94"/>
        <v>43.571428571428569</v>
      </c>
      <c r="H689" s="26" t="e">
        <f t="shared" ca="1" si="95"/>
        <v>#NAME?</v>
      </c>
      <c r="I689" s="26"/>
      <c r="J689" s="30"/>
      <c r="P689" s="57">
        <f t="shared" si="96"/>
        <v>0</v>
      </c>
      <c r="Q689" s="30">
        <f t="shared" si="97"/>
        <v>0</v>
      </c>
      <c r="U689" s="42" t="e">
        <f ca="1">IF($C689=$R$3, $A689,)</f>
        <v>#NAME?</v>
      </c>
      <c r="W689" s="43" t="e">
        <f t="shared" ca="1" si="98"/>
        <v>#NAME?</v>
      </c>
      <c r="X689" s="42" t="e">
        <f t="shared" ca="1" si="99"/>
        <v>#NAME?</v>
      </c>
      <c r="AH689" s="59"/>
      <c r="AS689" s="59"/>
      <c r="BD689" s="59"/>
      <c r="BO689" s="59"/>
      <c r="BZ689" s="59"/>
      <c r="CK689" s="59"/>
      <c r="CV689" s="59"/>
      <c r="DG689" s="59"/>
      <c r="DR689" s="59"/>
      <c r="EC689" s="59"/>
      <c r="EN689" s="59"/>
      <c r="EY689" s="59"/>
      <c r="FJ689" s="59"/>
      <c r="FU689" s="59"/>
      <c r="GF689" s="59"/>
      <c r="GQ689" s="59"/>
      <c r="HB689" s="59"/>
      <c r="HM689" s="59"/>
      <c r="HX689" s="59"/>
      <c r="II689" s="59"/>
      <c r="IT689" s="59"/>
      <c r="JE689" s="59"/>
      <c r="JP689" s="59"/>
      <c r="KA689" s="59"/>
      <c r="KL689" s="59"/>
      <c r="KW689" s="59"/>
      <c r="LH689" s="59"/>
      <c r="LS689" s="59"/>
      <c r="MD689" s="59"/>
      <c r="MO689" s="59"/>
      <c r="MZ689" s="59"/>
      <c r="NK689" s="59"/>
      <c r="NV689" s="59"/>
      <c r="OG689" s="59"/>
      <c r="OR689" s="59"/>
      <c r="PC689" s="59"/>
      <c r="PN689" s="59"/>
      <c r="PY689" s="59"/>
      <c r="QJ689" s="59"/>
      <c r="QU689" s="59"/>
      <c r="RF689" s="59"/>
      <c r="RQ689" s="59"/>
      <c r="SB689" s="59"/>
      <c r="SM689" s="59"/>
      <c r="SX689" s="59"/>
      <c r="TI689" s="59"/>
      <c r="TT689" s="59"/>
      <c r="UE689" s="59"/>
      <c r="UP689" s="59"/>
      <c r="VA689" s="59"/>
      <c r="VL689" s="59"/>
      <c r="VW689" s="59"/>
      <c r="WH689" s="59"/>
      <c r="WS689" s="59"/>
      <c r="XD689" s="59"/>
      <c r="XO689" s="59"/>
      <c r="XZ689" s="59"/>
      <c r="YK689" s="59"/>
      <c r="YV689" s="59"/>
      <c r="ZG689" s="59"/>
      <c r="ZR689" s="59"/>
      <c r="AAC689" s="59"/>
      <c r="AAN689" s="59"/>
      <c r="AAY689" s="59"/>
      <c r="ABJ689" s="59"/>
      <c r="ABU689" s="59"/>
      <c r="ACF689" s="59"/>
      <c r="ACQ689" s="59"/>
      <c r="ADB689" s="59"/>
      <c r="ADM689" s="59"/>
      <c r="ADX689" s="59"/>
      <c r="AEI689" s="59"/>
      <c r="AET689" s="59"/>
      <c r="AFE689" s="59"/>
      <c r="AFP689" s="59"/>
      <c r="AGA689" s="59"/>
      <c r="AGL689" s="59"/>
      <c r="AGW689" s="59"/>
      <c r="AHH689" s="59"/>
      <c r="AHS689" s="59"/>
      <c r="AID689" s="59"/>
      <c r="AIO689" s="59"/>
      <c r="AIZ689" s="59"/>
      <c r="AJK689" s="59"/>
      <c r="AJV689" s="59"/>
      <c r="AKG689" s="59"/>
      <c r="AKR689" s="59"/>
      <c r="ALC689" s="59"/>
      <c r="ALN689" s="59"/>
      <c r="ALY689" s="59"/>
      <c r="AMJ689" s="59"/>
      <c r="AMU689" s="59"/>
      <c r="ANF689" s="59"/>
      <c r="ANQ689" s="59"/>
      <c r="AOB689" s="59"/>
      <c r="AOM689" s="59"/>
      <c r="AOX689" s="59"/>
      <c r="API689" s="59"/>
      <c r="APT689" s="59"/>
      <c r="AQE689" s="59"/>
      <c r="AQP689" s="59"/>
      <c r="ARA689" s="59"/>
      <c r="ARL689" s="59"/>
      <c r="ARW689" s="59"/>
      <c r="ASH689" s="59"/>
      <c r="ASS689" s="59"/>
      <c r="ATD689" s="59"/>
      <c r="ATO689" s="59"/>
      <c r="ATZ689" s="59"/>
      <c r="AUK689" s="59"/>
      <c r="AUV689" s="59"/>
      <c r="AVG689" s="59"/>
      <c r="AVR689" s="59"/>
      <c r="AWC689" s="59"/>
      <c r="AWN689" s="59"/>
      <c r="AWY689" s="59"/>
      <c r="AXJ689" s="59"/>
      <c r="AXU689" s="59"/>
      <c r="AYF689" s="59"/>
      <c r="AYQ689" s="59"/>
      <c r="AZB689" s="59"/>
    </row>
    <row r="690" spans="1:1024 1035:1354" ht="18.75" customHeight="1" x14ac:dyDescent="0.25">
      <c r="A690" s="24">
        <f>'total Scrap'!A690</f>
        <v>0</v>
      </c>
      <c r="B690" s="29">
        <f>'total Scrap'!D690</f>
        <v>0</v>
      </c>
      <c r="C690" s="45">
        <f>'total Scrap'!E690</f>
        <v>0</v>
      </c>
      <c r="D690" s="8">
        <f>'total Scrap'!F690</f>
        <v>0</v>
      </c>
      <c r="E690" s="26">
        <f t="shared" ca="1" si="92"/>
        <v>1457</v>
      </c>
      <c r="F690" s="26">
        <f t="shared" si="93"/>
        <v>610</v>
      </c>
      <c r="G690" s="27">
        <f t="shared" ca="1" si="94"/>
        <v>43.571428571428569</v>
      </c>
      <c r="H690" s="26" t="e">
        <f t="shared" ca="1" si="95"/>
        <v>#NAME?</v>
      </c>
      <c r="I690" s="26"/>
      <c r="J690" s="30"/>
      <c r="P690" s="57">
        <f t="shared" si="96"/>
        <v>0</v>
      </c>
      <c r="Q690" s="30">
        <f t="shared" si="97"/>
        <v>0</v>
      </c>
      <c r="U690" s="42" t="e">
        <f ca="1">IF($C690=$R$3, $A690,)</f>
        <v>#NAME?</v>
      </c>
      <c r="W690" s="43" t="e">
        <f t="shared" ca="1" si="98"/>
        <v>#NAME?</v>
      </c>
      <c r="X690" s="42" t="e">
        <f t="shared" ca="1" si="99"/>
        <v>#NAME?</v>
      </c>
      <c r="AH690" s="59"/>
      <c r="AS690" s="59"/>
      <c r="BD690" s="59"/>
      <c r="BO690" s="59"/>
      <c r="BZ690" s="59"/>
      <c r="CK690" s="59"/>
      <c r="CV690" s="59"/>
      <c r="DG690" s="59"/>
      <c r="DR690" s="59"/>
      <c r="EC690" s="59"/>
      <c r="EN690" s="59"/>
      <c r="EY690" s="59"/>
      <c r="FJ690" s="59"/>
      <c r="FU690" s="59"/>
      <c r="GF690" s="59"/>
      <c r="GQ690" s="59"/>
      <c r="HB690" s="59"/>
      <c r="HM690" s="59"/>
      <c r="HX690" s="59"/>
      <c r="II690" s="59"/>
      <c r="IT690" s="59"/>
      <c r="JE690" s="59"/>
      <c r="JP690" s="59"/>
      <c r="KA690" s="59"/>
      <c r="KL690" s="59"/>
      <c r="KW690" s="59"/>
      <c r="LH690" s="59"/>
      <c r="LS690" s="59"/>
      <c r="MD690" s="59"/>
      <c r="MO690" s="59"/>
      <c r="MZ690" s="59"/>
      <c r="NK690" s="59"/>
      <c r="NV690" s="59"/>
      <c r="OG690" s="59"/>
      <c r="OR690" s="59"/>
      <c r="PC690" s="59"/>
      <c r="PN690" s="59"/>
      <c r="PY690" s="59"/>
      <c r="QJ690" s="59"/>
      <c r="QU690" s="59"/>
      <c r="RF690" s="59"/>
      <c r="RQ690" s="59"/>
      <c r="SB690" s="59"/>
      <c r="SM690" s="59"/>
      <c r="SX690" s="59"/>
      <c r="TI690" s="59"/>
      <c r="TT690" s="59"/>
      <c r="UE690" s="59"/>
      <c r="UP690" s="59"/>
      <c r="VA690" s="59"/>
      <c r="VL690" s="59"/>
      <c r="VW690" s="59"/>
      <c r="WH690" s="59"/>
      <c r="WS690" s="59"/>
      <c r="XD690" s="59"/>
      <c r="XO690" s="59"/>
      <c r="XZ690" s="59"/>
      <c r="YK690" s="59"/>
      <c r="YV690" s="59"/>
      <c r="ZG690" s="59"/>
      <c r="ZR690" s="59"/>
      <c r="AAC690" s="59"/>
      <c r="AAN690" s="59"/>
      <c r="AAY690" s="59"/>
      <c r="ABJ690" s="59"/>
      <c r="ABU690" s="59"/>
      <c r="ACF690" s="59"/>
      <c r="ACQ690" s="59"/>
      <c r="ADB690" s="59"/>
      <c r="ADM690" s="59"/>
      <c r="ADX690" s="59"/>
      <c r="AEI690" s="59"/>
      <c r="AET690" s="59"/>
      <c r="AFE690" s="59"/>
      <c r="AFP690" s="59"/>
      <c r="AGA690" s="59"/>
      <c r="AGL690" s="59"/>
      <c r="AGW690" s="59"/>
      <c r="AHH690" s="59"/>
      <c r="AHS690" s="59"/>
      <c r="AID690" s="59"/>
      <c r="AIO690" s="59"/>
      <c r="AIZ690" s="59"/>
      <c r="AJK690" s="59"/>
      <c r="AJV690" s="59"/>
      <c r="AKG690" s="59"/>
      <c r="AKR690" s="59"/>
      <c r="ALC690" s="59"/>
      <c r="ALN690" s="59"/>
      <c r="ALY690" s="59"/>
      <c r="AMJ690" s="59"/>
      <c r="AMU690" s="59"/>
      <c r="ANF690" s="59"/>
      <c r="ANQ690" s="59"/>
      <c r="AOB690" s="59"/>
      <c r="AOM690" s="59"/>
      <c r="AOX690" s="59"/>
      <c r="API690" s="59"/>
      <c r="APT690" s="59"/>
      <c r="AQE690" s="59"/>
      <c r="AQP690" s="59"/>
      <c r="ARA690" s="59"/>
      <c r="ARL690" s="59"/>
      <c r="ARW690" s="59"/>
      <c r="ASH690" s="59"/>
      <c r="ASS690" s="59"/>
      <c r="ATD690" s="59"/>
      <c r="ATO690" s="59"/>
      <c r="ATZ690" s="59"/>
      <c r="AUK690" s="59"/>
      <c r="AUV690" s="59"/>
      <c r="AVG690" s="59"/>
      <c r="AVR690" s="59"/>
      <c r="AWC690" s="59"/>
      <c r="AWN690" s="59"/>
      <c r="AWY690" s="59"/>
      <c r="AXJ690" s="59"/>
      <c r="AXU690" s="59"/>
      <c r="AYF690" s="59"/>
      <c r="AYQ690" s="59"/>
      <c r="AZB690" s="59"/>
    </row>
    <row r="691" spans="1:1024 1035:1354" ht="18.75" customHeight="1" x14ac:dyDescent="0.25">
      <c r="A691" s="24">
        <f>'total Scrap'!A691</f>
        <v>0</v>
      </c>
      <c r="B691" s="29">
        <f>'total Scrap'!D691</f>
        <v>0</v>
      </c>
      <c r="C691" s="45">
        <f>'total Scrap'!E691</f>
        <v>0</v>
      </c>
      <c r="D691" s="8">
        <f>'total Scrap'!F691</f>
        <v>0</v>
      </c>
      <c r="E691" s="26">
        <f t="shared" ca="1" si="92"/>
        <v>1457</v>
      </c>
      <c r="F691" s="26">
        <f t="shared" si="93"/>
        <v>610</v>
      </c>
      <c r="G691" s="27">
        <f t="shared" ca="1" si="94"/>
        <v>43.571428571428569</v>
      </c>
      <c r="H691" s="26" t="e">
        <f t="shared" ca="1" si="95"/>
        <v>#NAME?</v>
      </c>
      <c r="I691" s="26"/>
      <c r="J691" s="30"/>
      <c r="P691" s="57">
        <f t="shared" si="96"/>
        <v>0</v>
      </c>
      <c r="Q691" s="30">
        <f t="shared" si="97"/>
        <v>0</v>
      </c>
      <c r="U691" s="42" t="e">
        <f ca="1">IF($C691=$R$3, $A691,)</f>
        <v>#NAME?</v>
      </c>
      <c r="W691" s="43" t="e">
        <f t="shared" ca="1" si="98"/>
        <v>#NAME?</v>
      </c>
      <c r="X691" s="42" t="e">
        <f t="shared" ca="1" si="99"/>
        <v>#NAME?</v>
      </c>
      <c r="AH691" s="59"/>
      <c r="AS691" s="59"/>
      <c r="BD691" s="59"/>
      <c r="BO691" s="59"/>
      <c r="BZ691" s="59"/>
      <c r="CK691" s="59"/>
      <c r="CV691" s="59"/>
      <c r="DG691" s="59"/>
      <c r="DR691" s="59"/>
      <c r="EC691" s="59"/>
      <c r="EN691" s="59"/>
      <c r="EY691" s="59"/>
      <c r="FJ691" s="59"/>
      <c r="FU691" s="59"/>
      <c r="GF691" s="59"/>
      <c r="GQ691" s="59"/>
      <c r="HB691" s="59"/>
      <c r="HM691" s="59"/>
      <c r="HX691" s="59"/>
      <c r="II691" s="59"/>
      <c r="IT691" s="59"/>
      <c r="JE691" s="59"/>
      <c r="JP691" s="59"/>
      <c r="KA691" s="59"/>
      <c r="KL691" s="59"/>
      <c r="KW691" s="59"/>
      <c r="LH691" s="59"/>
      <c r="LS691" s="59"/>
      <c r="MD691" s="59"/>
      <c r="MO691" s="59"/>
      <c r="MZ691" s="59"/>
      <c r="NK691" s="59"/>
      <c r="NV691" s="59"/>
      <c r="OG691" s="59"/>
      <c r="OR691" s="59"/>
      <c r="PC691" s="59"/>
      <c r="PN691" s="59"/>
      <c r="PY691" s="59"/>
      <c r="QJ691" s="59"/>
      <c r="QU691" s="59"/>
      <c r="RF691" s="59"/>
      <c r="RQ691" s="59"/>
      <c r="SB691" s="59"/>
      <c r="SM691" s="59"/>
      <c r="SX691" s="59"/>
      <c r="TI691" s="59"/>
      <c r="TT691" s="59"/>
      <c r="UE691" s="59"/>
      <c r="UP691" s="59"/>
      <c r="VA691" s="59"/>
      <c r="VL691" s="59"/>
      <c r="VW691" s="59"/>
      <c r="WH691" s="59"/>
      <c r="WS691" s="59"/>
      <c r="XD691" s="59"/>
      <c r="XO691" s="59"/>
      <c r="XZ691" s="59"/>
      <c r="YK691" s="59"/>
      <c r="YV691" s="59"/>
      <c r="ZG691" s="59"/>
      <c r="ZR691" s="59"/>
      <c r="AAC691" s="59"/>
      <c r="AAN691" s="59"/>
      <c r="AAY691" s="59"/>
      <c r="ABJ691" s="59"/>
      <c r="ABU691" s="59"/>
      <c r="ACF691" s="59"/>
      <c r="ACQ691" s="59"/>
      <c r="ADB691" s="59"/>
      <c r="ADM691" s="59"/>
      <c r="ADX691" s="59"/>
      <c r="AEI691" s="59"/>
      <c r="AET691" s="59"/>
      <c r="AFE691" s="59"/>
      <c r="AFP691" s="59"/>
      <c r="AGA691" s="59"/>
      <c r="AGL691" s="59"/>
      <c r="AGW691" s="59"/>
      <c r="AHH691" s="59"/>
      <c r="AHS691" s="59"/>
      <c r="AID691" s="59"/>
      <c r="AIO691" s="59"/>
      <c r="AIZ691" s="59"/>
      <c r="AJK691" s="59"/>
      <c r="AJV691" s="59"/>
      <c r="AKG691" s="59"/>
      <c r="AKR691" s="59"/>
      <c r="ALC691" s="59"/>
      <c r="ALN691" s="59"/>
      <c r="ALY691" s="59"/>
      <c r="AMJ691" s="59"/>
      <c r="AMU691" s="59"/>
      <c r="ANF691" s="59"/>
      <c r="ANQ691" s="59"/>
      <c r="AOB691" s="59"/>
      <c r="AOM691" s="59"/>
      <c r="AOX691" s="59"/>
      <c r="API691" s="59"/>
      <c r="APT691" s="59"/>
      <c r="AQE691" s="59"/>
      <c r="AQP691" s="59"/>
      <c r="ARA691" s="59"/>
      <c r="ARL691" s="59"/>
      <c r="ARW691" s="59"/>
      <c r="ASH691" s="59"/>
      <c r="ASS691" s="59"/>
      <c r="ATD691" s="59"/>
      <c r="ATO691" s="59"/>
      <c r="ATZ691" s="59"/>
      <c r="AUK691" s="59"/>
      <c r="AUV691" s="59"/>
      <c r="AVG691" s="59"/>
      <c r="AVR691" s="59"/>
      <c r="AWC691" s="59"/>
      <c r="AWN691" s="59"/>
      <c r="AWY691" s="59"/>
      <c r="AXJ691" s="59"/>
      <c r="AXU691" s="59"/>
      <c r="AYF691" s="59"/>
      <c r="AYQ691" s="59"/>
      <c r="AZB691" s="59"/>
    </row>
    <row r="692" spans="1:1024 1035:1354" ht="18.75" customHeight="1" x14ac:dyDescent="0.25">
      <c r="A692" s="24">
        <f>'total Scrap'!A692</f>
        <v>0</v>
      </c>
      <c r="B692" s="29">
        <f>'total Scrap'!D692</f>
        <v>0</v>
      </c>
      <c r="C692" s="45">
        <f>'total Scrap'!E692</f>
        <v>0</v>
      </c>
      <c r="D692" s="8">
        <f>'total Scrap'!F692</f>
        <v>0</v>
      </c>
      <c r="E692" s="26">
        <f t="shared" ca="1" si="92"/>
        <v>1457</v>
      </c>
      <c r="F692" s="26">
        <f t="shared" si="93"/>
        <v>610</v>
      </c>
      <c r="G692" s="27">
        <f t="shared" ca="1" si="94"/>
        <v>43.571428571428569</v>
      </c>
      <c r="H692" s="26" t="e">
        <f t="shared" ca="1" si="95"/>
        <v>#NAME?</v>
      </c>
      <c r="I692" s="26"/>
      <c r="J692" s="30"/>
      <c r="P692" s="57">
        <f t="shared" si="96"/>
        <v>0</v>
      </c>
      <c r="Q692" s="30">
        <f t="shared" si="97"/>
        <v>0</v>
      </c>
      <c r="U692" s="42" t="e">
        <f ca="1">IF($C692=$R$3, $A692,)</f>
        <v>#NAME?</v>
      </c>
      <c r="W692" s="43" t="e">
        <f t="shared" ca="1" si="98"/>
        <v>#NAME?</v>
      </c>
      <c r="X692" s="42" t="e">
        <f t="shared" ca="1" si="99"/>
        <v>#NAME?</v>
      </c>
      <c r="AH692" s="59"/>
      <c r="AS692" s="59"/>
      <c r="BD692" s="59"/>
      <c r="BO692" s="59"/>
      <c r="BZ692" s="59"/>
      <c r="CK692" s="59"/>
      <c r="CV692" s="59"/>
      <c r="DG692" s="59"/>
      <c r="DR692" s="59"/>
      <c r="EC692" s="59"/>
      <c r="EN692" s="59"/>
      <c r="EY692" s="59"/>
      <c r="FJ692" s="59"/>
      <c r="FU692" s="59"/>
      <c r="GF692" s="59"/>
      <c r="GQ692" s="59"/>
      <c r="HB692" s="59"/>
      <c r="HM692" s="59"/>
      <c r="HX692" s="59"/>
      <c r="II692" s="59"/>
      <c r="IT692" s="59"/>
      <c r="JE692" s="59"/>
      <c r="JP692" s="59"/>
      <c r="KA692" s="59"/>
      <c r="KL692" s="59"/>
      <c r="KW692" s="59"/>
      <c r="LH692" s="59"/>
      <c r="LS692" s="59"/>
      <c r="MD692" s="59"/>
      <c r="MO692" s="59"/>
      <c r="MZ692" s="59"/>
      <c r="NK692" s="59"/>
      <c r="NV692" s="59"/>
      <c r="OG692" s="59"/>
      <c r="OR692" s="59"/>
      <c r="PC692" s="59"/>
      <c r="PN692" s="59"/>
      <c r="PY692" s="59"/>
      <c r="QJ692" s="59"/>
      <c r="QU692" s="59"/>
      <c r="RF692" s="59"/>
      <c r="RQ692" s="59"/>
      <c r="SB692" s="59"/>
      <c r="SM692" s="59"/>
      <c r="SX692" s="59"/>
      <c r="TI692" s="59"/>
      <c r="TT692" s="59"/>
      <c r="UE692" s="59"/>
      <c r="UP692" s="59"/>
      <c r="VA692" s="59"/>
      <c r="VL692" s="59"/>
      <c r="VW692" s="59"/>
      <c r="WH692" s="59"/>
      <c r="WS692" s="59"/>
      <c r="XD692" s="59"/>
      <c r="XO692" s="59"/>
      <c r="XZ692" s="59"/>
      <c r="YK692" s="59"/>
      <c r="YV692" s="59"/>
      <c r="ZG692" s="59"/>
      <c r="ZR692" s="59"/>
      <c r="AAC692" s="59"/>
      <c r="AAN692" s="59"/>
      <c r="AAY692" s="59"/>
      <c r="ABJ692" s="59"/>
      <c r="ABU692" s="59"/>
      <c r="ACF692" s="59"/>
      <c r="ACQ692" s="59"/>
      <c r="ADB692" s="59"/>
      <c r="ADM692" s="59"/>
      <c r="ADX692" s="59"/>
      <c r="AEI692" s="59"/>
      <c r="AET692" s="59"/>
      <c r="AFE692" s="59"/>
      <c r="AFP692" s="59"/>
      <c r="AGA692" s="59"/>
      <c r="AGL692" s="59"/>
      <c r="AGW692" s="59"/>
      <c r="AHH692" s="59"/>
      <c r="AHS692" s="59"/>
      <c r="AID692" s="59"/>
      <c r="AIO692" s="59"/>
      <c r="AIZ692" s="59"/>
      <c r="AJK692" s="59"/>
      <c r="AJV692" s="59"/>
      <c r="AKG692" s="59"/>
      <c r="AKR692" s="59"/>
      <c r="ALC692" s="59"/>
      <c r="ALN692" s="59"/>
      <c r="ALY692" s="59"/>
      <c r="AMJ692" s="59"/>
      <c r="AMU692" s="59"/>
      <c r="ANF692" s="59"/>
      <c r="ANQ692" s="59"/>
      <c r="AOB692" s="59"/>
      <c r="AOM692" s="59"/>
      <c r="AOX692" s="59"/>
      <c r="API692" s="59"/>
      <c r="APT692" s="59"/>
      <c r="AQE692" s="59"/>
      <c r="AQP692" s="59"/>
      <c r="ARA692" s="59"/>
      <c r="ARL692" s="59"/>
      <c r="ARW692" s="59"/>
      <c r="ASH692" s="59"/>
      <c r="ASS692" s="59"/>
      <c r="ATD692" s="59"/>
      <c r="ATO692" s="59"/>
      <c r="ATZ692" s="59"/>
      <c r="AUK692" s="59"/>
      <c r="AUV692" s="59"/>
      <c r="AVG692" s="59"/>
      <c r="AVR692" s="59"/>
      <c r="AWC692" s="59"/>
      <c r="AWN692" s="59"/>
      <c r="AWY692" s="59"/>
      <c r="AXJ692" s="59"/>
      <c r="AXU692" s="59"/>
      <c r="AYF692" s="59"/>
      <c r="AYQ692" s="59"/>
      <c r="AZB692" s="59"/>
    </row>
    <row r="693" spans="1:1024 1035:1354" ht="18.75" customHeight="1" x14ac:dyDescent="0.25">
      <c r="A693" s="24">
        <f>'total Scrap'!A693</f>
        <v>0</v>
      </c>
      <c r="B693" s="29">
        <f>'total Scrap'!D693</f>
        <v>0</v>
      </c>
      <c r="C693" s="45">
        <f>'total Scrap'!E693</f>
        <v>0</v>
      </c>
      <c r="D693" s="8">
        <f>'total Scrap'!F693</f>
        <v>0</v>
      </c>
      <c r="E693" s="26">
        <f t="shared" ca="1" si="92"/>
        <v>1457</v>
      </c>
      <c r="F693" s="26">
        <f t="shared" si="93"/>
        <v>610</v>
      </c>
      <c r="G693" s="27">
        <f t="shared" ca="1" si="94"/>
        <v>43.571428571428569</v>
      </c>
      <c r="H693" s="26" t="e">
        <f t="shared" ca="1" si="95"/>
        <v>#NAME?</v>
      </c>
      <c r="I693" s="26"/>
      <c r="J693" s="30"/>
      <c r="P693" s="57">
        <f t="shared" si="96"/>
        <v>0</v>
      </c>
      <c r="Q693" s="30">
        <f t="shared" si="97"/>
        <v>0</v>
      </c>
      <c r="U693" s="42" t="e">
        <f ca="1">IF($C693=$R$3, $A693,)</f>
        <v>#NAME?</v>
      </c>
      <c r="W693" s="43" t="e">
        <f t="shared" ca="1" si="98"/>
        <v>#NAME?</v>
      </c>
      <c r="X693" s="42" t="e">
        <f t="shared" ca="1" si="99"/>
        <v>#NAME?</v>
      </c>
      <c r="AH693" s="59"/>
      <c r="AS693" s="59"/>
      <c r="BD693" s="59"/>
      <c r="BO693" s="59"/>
      <c r="BZ693" s="59"/>
      <c r="CK693" s="59"/>
      <c r="CV693" s="59"/>
      <c r="DG693" s="59"/>
      <c r="DR693" s="59"/>
      <c r="EC693" s="59"/>
      <c r="EN693" s="59"/>
      <c r="EY693" s="59"/>
      <c r="FJ693" s="59"/>
      <c r="FU693" s="59"/>
      <c r="GF693" s="59"/>
      <c r="GQ693" s="59"/>
      <c r="HB693" s="59"/>
      <c r="HM693" s="59"/>
      <c r="HX693" s="59"/>
      <c r="II693" s="59"/>
      <c r="IT693" s="59"/>
      <c r="JE693" s="59"/>
      <c r="JP693" s="59"/>
      <c r="KA693" s="59"/>
      <c r="KL693" s="59"/>
      <c r="KW693" s="59"/>
      <c r="LH693" s="59"/>
      <c r="LS693" s="59"/>
      <c r="MD693" s="59"/>
      <c r="MO693" s="59"/>
      <c r="MZ693" s="59"/>
      <c r="NK693" s="59"/>
      <c r="NV693" s="59"/>
      <c r="OG693" s="59"/>
      <c r="OR693" s="59"/>
      <c r="PC693" s="59"/>
      <c r="PN693" s="59"/>
      <c r="PY693" s="59"/>
      <c r="QJ693" s="59"/>
      <c r="QU693" s="59"/>
      <c r="RF693" s="59"/>
      <c r="RQ693" s="59"/>
      <c r="SB693" s="59"/>
      <c r="SM693" s="59"/>
      <c r="SX693" s="59"/>
      <c r="TI693" s="59"/>
      <c r="TT693" s="59"/>
      <c r="UE693" s="59"/>
      <c r="UP693" s="59"/>
      <c r="VA693" s="59"/>
      <c r="VL693" s="59"/>
      <c r="VW693" s="59"/>
      <c r="WH693" s="59"/>
      <c r="WS693" s="59"/>
      <c r="XD693" s="59"/>
      <c r="XO693" s="59"/>
      <c r="XZ693" s="59"/>
      <c r="YK693" s="59"/>
      <c r="YV693" s="59"/>
      <c r="ZG693" s="59"/>
      <c r="ZR693" s="59"/>
      <c r="AAC693" s="59"/>
      <c r="AAN693" s="59"/>
      <c r="AAY693" s="59"/>
      <c r="ABJ693" s="59"/>
      <c r="ABU693" s="59"/>
      <c r="ACF693" s="59"/>
      <c r="ACQ693" s="59"/>
      <c r="ADB693" s="59"/>
      <c r="ADM693" s="59"/>
      <c r="ADX693" s="59"/>
      <c r="AEI693" s="59"/>
      <c r="AET693" s="59"/>
      <c r="AFE693" s="59"/>
      <c r="AFP693" s="59"/>
      <c r="AGA693" s="59"/>
      <c r="AGL693" s="59"/>
      <c r="AGW693" s="59"/>
      <c r="AHH693" s="59"/>
      <c r="AHS693" s="59"/>
      <c r="AID693" s="59"/>
      <c r="AIO693" s="59"/>
      <c r="AIZ693" s="59"/>
      <c r="AJK693" s="59"/>
      <c r="AJV693" s="59"/>
      <c r="AKG693" s="59"/>
      <c r="AKR693" s="59"/>
      <c r="ALC693" s="59"/>
      <c r="ALN693" s="59"/>
      <c r="ALY693" s="59"/>
      <c r="AMJ693" s="59"/>
      <c r="AMU693" s="59"/>
      <c r="ANF693" s="59"/>
      <c r="ANQ693" s="59"/>
      <c r="AOB693" s="59"/>
      <c r="AOM693" s="59"/>
      <c r="AOX693" s="59"/>
      <c r="API693" s="59"/>
      <c r="APT693" s="59"/>
      <c r="AQE693" s="59"/>
      <c r="AQP693" s="59"/>
      <c r="ARA693" s="59"/>
      <c r="ARL693" s="59"/>
      <c r="ARW693" s="59"/>
      <c r="ASH693" s="59"/>
      <c r="ASS693" s="59"/>
      <c r="ATD693" s="59"/>
      <c r="ATO693" s="59"/>
      <c r="ATZ693" s="59"/>
      <c r="AUK693" s="59"/>
      <c r="AUV693" s="59"/>
      <c r="AVG693" s="59"/>
      <c r="AVR693" s="59"/>
      <c r="AWC693" s="59"/>
      <c r="AWN693" s="59"/>
      <c r="AWY693" s="59"/>
      <c r="AXJ693" s="59"/>
      <c r="AXU693" s="59"/>
      <c r="AYF693" s="59"/>
      <c r="AYQ693" s="59"/>
      <c r="AZB693" s="59"/>
    </row>
    <row r="694" spans="1:1024 1035:1354" ht="18.75" customHeight="1" x14ac:dyDescent="0.25">
      <c r="A694" s="24">
        <f>'total Scrap'!A694</f>
        <v>0</v>
      </c>
      <c r="B694" s="29">
        <f>'total Scrap'!D694</f>
        <v>0</v>
      </c>
      <c r="C694" s="45">
        <f>'total Scrap'!E694</f>
        <v>0</v>
      </c>
      <c r="D694" s="8">
        <f>'total Scrap'!F694</f>
        <v>0</v>
      </c>
      <c r="E694" s="26">
        <f t="shared" ca="1" si="92"/>
        <v>1457</v>
      </c>
      <c r="F694" s="26">
        <f t="shared" si="93"/>
        <v>610</v>
      </c>
      <c r="G694" s="27">
        <f t="shared" ca="1" si="94"/>
        <v>43.571428571428569</v>
      </c>
      <c r="H694" s="26" t="e">
        <f t="shared" ca="1" si="95"/>
        <v>#NAME?</v>
      </c>
      <c r="I694" s="26"/>
      <c r="J694" s="30"/>
      <c r="P694" s="57">
        <f t="shared" si="96"/>
        <v>0</v>
      </c>
      <c r="Q694" s="30">
        <f t="shared" si="97"/>
        <v>0</v>
      </c>
      <c r="U694" s="42" t="e">
        <f ca="1">IF($C694=$R$3, $A694,)</f>
        <v>#NAME?</v>
      </c>
      <c r="W694" s="43" t="e">
        <f t="shared" ca="1" si="98"/>
        <v>#NAME?</v>
      </c>
      <c r="X694" s="42" t="e">
        <f t="shared" ca="1" si="99"/>
        <v>#NAME?</v>
      </c>
      <c r="AH694" s="59"/>
      <c r="AS694" s="59"/>
      <c r="BD694" s="59"/>
      <c r="BO694" s="59"/>
      <c r="BZ694" s="59"/>
      <c r="CK694" s="59"/>
      <c r="CV694" s="59"/>
      <c r="DG694" s="59"/>
      <c r="DR694" s="59"/>
      <c r="EC694" s="59"/>
      <c r="EN694" s="59"/>
      <c r="EY694" s="59"/>
      <c r="FJ694" s="59"/>
      <c r="FU694" s="59"/>
      <c r="GF694" s="59"/>
      <c r="GQ694" s="59"/>
      <c r="HB694" s="59"/>
      <c r="HM694" s="59"/>
      <c r="HX694" s="59"/>
      <c r="II694" s="59"/>
      <c r="IT694" s="59"/>
      <c r="JE694" s="59"/>
      <c r="JP694" s="59"/>
      <c r="KA694" s="59"/>
      <c r="KL694" s="59"/>
      <c r="KW694" s="59"/>
      <c r="LH694" s="59"/>
      <c r="LS694" s="59"/>
      <c r="MD694" s="59"/>
      <c r="MO694" s="59"/>
      <c r="MZ694" s="59"/>
      <c r="NK694" s="59"/>
      <c r="NV694" s="59"/>
      <c r="OG694" s="59"/>
      <c r="OR694" s="59"/>
      <c r="PC694" s="59"/>
      <c r="PN694" s="59"/>
      <c r="PY694" s="59"/>
      <c r="QJ694" s="59"/>
      <c r="QU694" s="59"/>
      <c r="RF694" s="59"/>
      <c r="RQ694" s="59"/>
      <c r="SB694" s="59"/>
      <c r="SM694" s="59"/>
      <c r="SX694" s="59"/>
      <c r="TI694" s="59"/>
      <c r="TT694" s="59"/>
      <c r="UE694" s="59"/>
      <c r="UP694" s="59"/>
      <c r="VA694" s="59"/>
      <c r="VL694" s="59"/>
      <c r="VW694" s="59"/>
      <c r="WH694" s="59"/>
      <c r="WS694" s="59"/>
      <c r="XD694" s="59"/>
      <c r="XO694" s="59"/>
      <c r="XZ694" s="59"/>
      <c r="YK694" s="59"/>
      <c r="YV694" s="59"/>
      <c r="ZG694" s="59"/>
      <c r="ZR694" s="59"/>
      <c r="AAC694" s="59"/>
      <c r="AAN694" s="59"/>
      <c r="AAY694" s="59"/>
      <c r="ABJ694" s="59"/>
      <c r="ABU694" s="59"/>
      <c r="ACF694" s="59"/>
      <c r="ACQ694" s="59"/>
      <c r="ADB694" s="59"/>
      <c r="ADM694" s="59"/>
      <c r="ADX694" s="59"/>
      <c r="AEI694" s="59"/>
      <c r="AET694" s="59"/>
      <c r="AFE694" s="59"/>
      <c r="AFP694" s="59"/>
      <c r="AGA694" s="59"/>
      <c r="AGL694" s="59"/>
      <c r="AGW694" s="59"/>
      <c r="AHH694" s="59"/>
      <c r="AHS694" s="59"/>
      <c r="AID694" s="59"/>
      <c r="AIO694" s="59"/>
      <c r="AIZ694" s="59"/>
      <c r="AJK694" s="59"/>
      <c r="AJV694" s="59"/>
      <c r="AKG694" s="59"/>
      <c r="AKR694" s="59"/>
      <c r="ALC694" s="59"/>
      <c r="ALN694" s="59"/>
      <c r="ALY694" s="59"/>
      <c r="AMJ694" s="59"/>
      <c r="AMU694" s="59"/>
      <c r="ANF694" s="59"/>
      <c r="ANQ694" s="59"/>
      <c r="AOB694" s="59"/>
      <c r="AOM694" s="59"/>
      <c r="AOX694" s="59"/>
      <c r="API694" s="59"/>
      <c r="APT694" s="59"/>
      <c r="AQE694" s="59"/>
      <c r="AQP694" s="59"/>
      <c r="ARA694" s="59"/>
      <c r="ARL694" s="59"/>
      <c r="ARW694" s="59"/>
      <c r="ASH694" s="59"/>
      <c r="ASS694" s="59"/>
      <c r="ATD694" s="59"/>
      <c r="ATO694" s="59"/>
      <c r="ATZ694" s="59"/>
      <c r="AUK694" s="59"/>
      <c r="AUV694" s="59"/>
      <c r="AVG694" s="59"/>
      <c r="AVR694" s="59"/>
      <c r="AWC694" s="59"/>
      <c r="AWN694" s="59"/>
      <c r="AWY694" s="59"/>
      <c r="AXJ694" s="59"/>
      <c r="AXU694" s="59"/>
      <c r="AYF694" s="59"/>
      <c r="AYQ694" s="59"/>
      <c r="AZB694" s="59"/>
    </row>
    <row r="695" spans="1:1024 1035:1354" ht="18.75" customHeight="1" x14ac:dyDescent="0.25">
      <c r="A695" s="24">
        <f>'total Scrap'!A695</f>
        <v>0</v>
      </c>
      <c r="B695" s="29">
        <f>'total Scrap'!D695</f>
        <v>0</v>
      </c>
      <c r="C695" s="45">
        <f>'total Scrap'!E695</f>
        <v>0</v>
      </c>
      <c r="D695" s="8">
        <f>'total Scrap'!F695</f>
        <v>0</v>
      </c>
      <c r="E695" s="26">
        <f t="shared" ca="1" si="92"/>
        <v>1457</v>
      </c>
      <c r="F695" s="26">
        <f t="shared" si="93"/>
        <v>610</v>
      </c>
      <c r="G695" s="27">
        <f t="shared" ca="1" si="94"/>
        <v>43.571428571428569</v>
      </c>
      <c r="H695" s="26" t="e">
        <f t="shared" ca="1" si="95"/>
        <v>#NAME?</v>
      </c>
      <c r="I695" s="26"/>
      <c r="J695" s="30"/>
      <c r="P695" s="57">
        <f t="shared" si="96"/>
        <v>0</v>
      </c>
      <c r="Q695" s="30">
        <f t="shared" si="97"/>
        <v>0</v>
      </c>
      <c r="U695" s="42" t="e">
        <f ca="1">IF($C695=$R$3, $A695,)</f>
        <v>#NAME?</v>
      </c>
      <c r="W695" s="43" t="e">
        <f t="shared" ca="1" si="98"/>
        <v>#NAME?</v>
      </c>
      <c r="X695" s="42" t="e">
        <f t="shared" ca="1" si="99"/>
        <v>#NAME?</v>
      </c>
      <c r="AH695" s="59"/>
      <c r="AS695" s="59"/>
      <c r="BD695" s="59"/>
      <c r="BO695" s="59"/>
      <c r="BZ695" s="59"/>
      <c r="CK695" s="59"/>
      <c r="CV695" s="59"/>
      <c r="DG695" s="59"/>
      <c r="DR695" s="59"/>
      <c r="EC695" s="59"/>
      <c r="EN695" s="59"/>
      <c r="EY695" s="59"/>
      <c r="FJ695" s="59"/>
      <c r="FU695" s="59"/>
      <c r="GF695" s="59"/>
      <c r="GQ695" s="59"/>
      <c r="HB695" s="59"/>
      <c r="HM695" s="59"/>
      <c r="HX695" s="59"/>
      <c r="II695" s="59"/>
      <c r="IT695" s="59"/>
      <c r="JE695" s="59"/>
      <c r="JP695" s="59"/>
      <c r="KA695" s="59"/>
      <c r="KL695" s="59"/>
      <c r="KW695" s="59"/>
      <c r="LH695" s="59"/>
      <c r="LS695" s="59"/>
      <c r="MD695" s="59"/>
      <c r="MO695" s="59"/>
      <c r="MZ695" s="59"/>
      <c r="NK695" s="59"/>
      <c r="NV695" s="59"/>
      <c r="OG695" s="59"/>
      <c r="OR695" s="59"/>
      <c r="PC695" s="59"/>
      <c r="PN695" s="59"/>
      <c r="PY695" s="59"/>
      <c r="QJ695" s="59"/>
      <c r="QU695" s="59"/>
      <c r="RF695" s="59"/>
      <c r="RQ695" s="59"/>
      <c r="SB695" s="59"/>
      <c r="SM695" s="59"/>
      <c r="SX695" s="59"/>
      <c r="TI695" s="59"/>
      <c r="TT695" s="59"/>
      <c r="UE695" s="59"/>
      <c r="UP695" s="59"/>
      <c r="VA695" s="59"/>
      <c r="VL695" s="59"/>
      <c r="VW695" s="59"/>
      <c r="WH695" s="59"/>
      <c r="WS695" s="59"/>
      <c r="XD695" s="59"/>
      <c r="XO695" s="59"/>
      <c r="XZ695" s="59"/>
      <c r="YK695" s="59"/>
      <c r="YV695" s="59"/>
      <c r="ZG695" s="59"/>
      <c r="ZR695" s="59"/>
      <c r="AAC695" s="59"/>
      <c r="AAN695" s="59"/>
      <c r="AAY695" s="59"/>
      <c r="ABJ695" s="59"/>
      <c r="ABU695" s="59"/>
      <c r="ACF695" s="59"/>
      <c r="ACQ695" s="59"/>
      <c r="ADB695" s="59"/>
      <c r="ADM695" s="59"/>
      <c r="ADX695" s="59"/>
      <c r="AEI695" s="59"/>
      <c r="AET695" s="59"/>
      <c r="AFE695" s="59"/>
      <c r="AFP695" s="59"/>
      <c r="AGA695" s="59"/>
      <c r="AGL695" s="59"/>
      <c r="AGW695" s="59"/>
      <c r="AHH695" s="59"/>
      <c r="AHS695" s="59"/>
      <c r="AID695" s="59"/>
      <c r="AIO695" s="59"/>
      <c r="AIZ695" s="59"/>
      <c r="AJK695" s="59"/>
      <c r="AJV695" s="59"/>
      <c r="AKG695" s="59"/>
      <c r="AKR695" s="59"/>
      <c r="ALC695" s="59"/>
      <c r="ALN695" s="59"/>
      <c r="ALY695" s="59"/>
      <c r="AMJ695" s="59"/>
      <c r="AMU695" s="59"/>
      <c r="ANF695" s="59"/>
      <c r="ANQ695" s="59"/>
      <c r="AOB695" s="59"/>
      <c r="AOM695" s="59"/>
      <c r="AOX695" s="59"/>
      <c r="API695" s="59"/>
      <c r="APT695" s="59"/>
      <c r="AQE695" s="59"/>
      <c r="AQP695" s="59"/>
      <c r="ARA695" s="59"/>
      <c r="ARL695" s="59"/>
      <c r="ARW695" s="59"/>
      <c r="ASH695" s="59"/>
      <c r="ASS695" s="59"/>
      <c r="ATD695" s="59"/>
      <c r="ATO695" s="59"/>
      <c r="ATZ695" s="59"/>
      <c r="AUK695" s="59"/>
      <c r="AUV695" s="59"/>
      <c r="AVG695" s="59"/>
      <c r="AVR695" s="59"/>
      <c r="AWC695" s="59"/>
      <c r="AWN695" s="59"/>
      <c r="AWY695" s="59"/>
      <c r="AXJ695" s="59"/>
      <c r="AXU695" s="59"/>
      <c r="AYF695" s="59"/>
      <c r="AYQ695" s="59"/>
      <c r="AZB695" s="59"/>
    </row>
    <row r="696" spans="1:1024 1035:1354" ht="18.75" customHeight="1" x14ac:dyDescent="0.25">
      <c r="A696" s="24">
        <f>'total Scrap'!A696</f>
        <v>0</v>
      </c>
      <c r="B696" s="29">
        <f>'total Scrap'!D696</f>
        <v>0</v>
      </c>
      <c r="C696" s="45">
        <f>'total Scrap'!E696</f>
        <v>0</v>
      </c>
      <c r="D696" s="8">
        <f>'total Scrap'!F696</f>
        <v>0</v>
      </c>
      <c r="E696" s="26">
        <f t="shared" ca="1" si="92"/>
        <v>1457</v>
      </c>
      <c r="F696" s="26">
        <f t="shared" si="93"/>
        <v>610</v>
      </c>
      <c r="G696" s="27">
        <f t="shared" ca="1" si="94"/>
        <v>43.571428571428569</v>
      </c>
      <c r="H696" s="26" t="e">
        <f t="shared" ca="1" si="95"/>
        <v>#NAME?</v>
      </c>
      <c r="I696" s="26"/>
      <c r="J696" s="30"/>
      <c r="P696" s="57">
        <f t="shared" si="96"/>
        <v>0</v>
      </c>
      <c r="Q696" s="30">
        <f t="shared" si="97"/>
        <v>0</v>
      </c>
      <c r="U696" s="42" t="e">
        <f ca="1">IF($C696=$R$3, $A696,)</f>
        <v>#NAME?</v>
      </c>
      <c r="W696" s="43" t="e">
        <f t="shared" ca="1" si="98"/>
        <v>#NAME?</v>
      </c>
      <c r="X696" s="42" t="e">
        <f t="shared" ca="1" si="99"/>
        <v>#NAME?</v>
      </c>
      <c r="AH696" s="59"/>
      <c r="AS696" s="59"/>
      <c r="BD696" s="59"/>
      <c r="BO696" s="59"/>
      <c r="BZ696" s="59"/>
      <c r="CK696" s="59"/>
      <c r="CV696" s="59"/>
      <c r="DG696" s="59"/>
      <c r="DR696" s="59"/>
      <c r="EC696" s="59"/>
      <c r="EN696" s="59"/>
      <c r="EY696" s="59"/>
      <c r="FJ696" s="59"/>
      <c r="FU696" s="59"/>
      <c r="GF696" s="59"/>
      <c r="GQ696" s="59"/>
      <c r="HB696" s="59"/>
      <c r="HM696" s="59"/>
      <c r="HX696" s="59"/>
      <c r="II696" s="59"/>
      <c r="IT696" s="59"/>
      <c r="JE696" s="59"/>
      <c r="JP696" s="59"/>
      <c r="KA696" s="59"/>
      <c r="KL696" s="59"/>
      <c r="KW696" s="59"/>
      <c r="LH696" s="59"/>
      <c r="LS696" s="59"/>
      <c r="MD696" s="59"/>
      <c r="MO696" s="59"/>
      <c r="MZ696" s="59"/>
      <c r="NK696" s="59"/>
      <c r="NV696" s="59"/>
      <c r="OG696" s="59"/>
      <c r="OR696" s="59"/>
      <c r="PC696" s="59"/>
      <c r="PN696" s="59"/>
      <c r="PY696" s="59"/>
      <c r="QJ696" s="59"/>
      <c r="QU696" s="59"/>
      <c r="RF696" s="59"/>
      <c r="RQ696" s="59"/>
      <c r="SB696" s="59"/>
      <c r="SM696" s="59"/>
      <c r="SX696" s="59"/>
      <c r="TI696" s="59"/>
      <c r="TT696" s="59"/>
      <c r="UE696" s="59"/>
      <c r="UP696" s="59"/>
      <c r="VA696" s="59"/>
      <c r="VL696" s="59"/>
      <c r="VW696" s="59"/>
      <c r="WH696" s="59"/>
      <c r="WS696" s="59"/>
      <c r="XD696" s="59"/>
      <c r="XO696" s="59"/>
      <c r="XZ696" s="59"/>
      <c r="YK696" s="59"/>
      <c r="YV696" s="59"/>
      <c r="ZG696" s="59"/>
      <c r="ZR696" s="59"/>
      <c r="AAC696" s="59"/>
      <c r="AAN696" s="59"/>
      <c r="AAY696" s="59"/>
      <c r="ABJ696" s="59"/>
      <c r="ABU696" s="59"/>
      <c r="ACF696" s="59"/>
      <c r="ACQ696" s="59"/>
      <c r="ADB696" s="59"/>
      <c r="ADM696" s="59"/>
      <c r="ADX696" s="59"/>
      <c r="AEI696" s="59"/>
      <c r="AET696" s="59"/>
      <c r="AFE696" s="59"/>
      <c r="AFP696" s="59"/>
      <c r="AGA696" s="59"/>
      <c r="AGL696" s="59"/>
      <c r="AGW696" s="59"/>
      <c r="AHH696" s="59"/>
      <c r="AHS696" s="59"/>
      <c r="AID696" s="59"/>
      <c r="AIO696" s="59"/>
      <c r="AIZ696" s="59"/>
      <c r="AJK696" s="59"/>
      <c r="AJV696" s="59"/>
      <c r="AKG696" s="59"/>
      <c r="AKR696" s="59"/>
      <c r="ALC696" s="59"/>
      <c r="ALN696" s="59"/>
      <c r="ALY696" s="59"/>
      <c r="AMJ696" s="59"/>
      <c r="AMU696" s="59"/>
      <c r="ANF696" s="59"/>
      <c r="ANQ696" s="59"/>
      <c r="AOB696" s="59"/>
      <c r="AOM696" s="59"/>
      <c r="AOX696" s="59"/>
      <c r="API696" s="59"/>
      <c r="APT696" s="59"/>
      <c r="AQE696" s="59"/>
      <c r="AQP696" s="59"/>
      <c r="ARA696" s="59"/>
      <c r="ARL696" s="59"/>
      <c r="ARW696" s="59"/>
      <c r="ASH696" s="59"/>
      <c r="ASS696" s="59"/>
      <c r="ATD696" s="59"/>
      <c r="ATO696" s="59"/>
      <c r="ATZ696" s="59"/>
      <c r="AUK696" s="59"/>
      <c r="AUV696" s="59"/>
      <c r="AVG696" s="59"/>
      <c r="AVR696" s="59"/>
      <c r="AWC696" s="59"/>
      <c r="AWN696" s="59"/>
      <c r="AWY696" s="59"/>
      <c r="AXJ696" s="59"/>
      <c r="AXU696" s="59"/>
      <c r="AYF696" s="59"/>
      <c r="AYQ696" s="59"/>
      <c r="AZB696" s="59"/>
    </row>
    <row r="697" spans="1:1024 1035:1354" ht="18.75" customHeight="1" x14ac:dyDescent="0.25">
      <c r="A697" s="24">
        <f>'total Scrap'!A697</f>
        <v>0</v>
      </c>
      <c r="B697" s="29">
        <f>'total Scrap'!D697</f>
        <v>0</v>
      </c>
      <c r="C697" s="45">
        <f>'total Scrap'!E697</f>
        <v>0</v>
      </c>
      <c r="D697" s="8">
        <f>'total Scrap'!F697</f>
        <v>0</v>
      </c>
      <c r="E697" s="26">
        <f t="shared" ca="1" si="92"/>
        <v>1457</v>
      </c>
      <c r="F697" s="26">
        <f t="shared" si="93"/>
        <v>610</v>
      </c>
      <c r="G697" s="27">
        <f t="shared" ca="1" si="94"/>
        <v>43.571428571428569</v>
      </c>
      <c r="H697" s="26" t="e">
        <f t="shared" ca="1" si="95"/>
        <v>#NAME?</v>
      </c>
      <c r="I697" s="26"/>
      <c r="J697" s="30"/>
      <c r="P697" s="57">
        <f t="shared" si="96"/>
        <v>0</v>
      </c>
      <c r="Q697" s="30">
        <f t="shared" si="97"/>
        <v>0</v>
      </c>
      <c r="U697" s="42" t="e">
        <f ca="1">IF($C697=$R$3, $A697,)</f>
        <v>#NAME?</v>
      </c>
      <c r="W697" s="43" t="e">
        <f t="shared" ca="1" si="98"/>
        <v>#NAME?</v>
      </c>
      <c r="X697" s="42" t="e">
        <f t="shared" ca="1" si="99"/>
        <v>#NAME?</v>
      </c>
      <c r="AH697" s="59"/>
      <c r="AS697" s="59"/>
      <c r="BD697" s="59"/>
      <c r="BO697" s="59"/>
      <c r="BZ697" s="59"/>
      <c r="CK697" s="59"/>
      <c r="CV697" s="59"/>
      <c r="DG697" s="59"/>
      <c r="DR697" s="59"/>
      <c r="EC697" s="59"/>
      <c r="EN697" s="59"/>
      <c r="EY697" s="59"/>
      <c r="FJ697" s="59"/>
      <c r="FU697" s="59"/>
      <c r="GF697" s="59"/>
      <c r="GQ697" s="59"/>
      <c r="HB697" s="59"/>
      <c r="HM697" s="59"/>
      <c r="HX697" s="59"/>
      <c r="II697" s="59"/>
      <c r="IT697" s="59"/>
      <c r="JE697" s="59"/>
      <c r="JP697" s="59"/>
      <c r="KA697" s="59"/>
      <c r="KL697" s="59"/>
      <c r="KW697" s="59"/>
      <c r="LH697" s="59"/>
      <c r="LS697" s="59"/>
      <c r="MD697" s="59"/>
      <c r="MO697" s="59"/>
      <c r="MZ697" s="59"/>
      <c r="NK697" s="59"/>
      <c r="NV697" s="59"/>
      <c r="OG697" s="59"/>
      <c r="OR697" s="59"/>
      <c r="PC697" s="59"/>
      <c r="PN697" s="59"/>
      <c r="PY697" s="59"/>
      <c r="QJ697" s="59"/>
      <c r="QU697" s="59"/>
      <c r="RF697" s="59"/>
      <c r="RQ697" s="59"/>
      <c r="SB697" s="59"/>
      <c r="SM697" s="59"/>
      <c r="SX697" s="59"/>
      <c r="TI697" s="59"/>
      <c r="TT697" s="59"/>
      <c r="UE697" s="59"/>
      <c r="UP697" s="59"/>
      <c r="VA697" s="59"/>
      <c r="VL697" s="59"/>
      <c r="VW697" s="59"/>
      <c r="WH697" s="59"/>
      <c r="WS697" s="59"/>
      <c r="XD697" s="59"/>
      <c r="XO697" s="59"/>
      <c r="XZ697" s="59"/>
      <c r="YK697" s="59"/>
      <c r="YV697" s="59"/>
      <c r="ZG697" s="59"/>
      <c r="ZR697" s="59"/>
      <c r="AAC697" s="59"/>
      <c r="AAN697" s="59"/>
      <c r="AAY697" s="59"/>
      <c r="ABJ697" s="59"/>
      <c r="ABU697" s="59"/>
      <c r="ACF697" s="59"/>
      <c r="ACQ697" s="59"/>
      <c r="ADB697" s="59"/>
      <c r="ADM697" s="59"/>
      <c r="ADX697" s="59"/>
      <c r="AEI697" s="59"/>
      <c r="AET697" s="59"/>
      <c r="AFE697" s="59"/>
      <c r="AFP697" s="59"/>
      <c r="AGA697" s="59"/>
      <c r="AGL697" s="59"/>
      <c r="AGW697" s="59"/>
      <c r="AHH697" s="59"/>
      <c r="AHS697" s="59"/>
      <c r="AID697" s="59"/>
      <c r="AIO697" s="59"/>
      <c r="AIZ697" s="59"/>
      <c r="AJK697" s="59"/>
      <c r="AJV697" s="59"/>
      <c r="AKG697" s="59"/>
      <c r="AKR697" s="59"/>
      <c r="ALC697" s="59"/>
      <c r="ALN697" s="59"/>
      <c r="ALY697" s="59"/>
      <c r="AMJ697" s="59"/>
      <c r="AMU697" s="59"/>
      <c r="ANF697" s="59"/>
      <c r="ANQ697" s="59"/>
      <c r="AOB697" s="59"/>
      <c r="AOM697" s="59"/>
      <c r="AOX697" s="59"/>
      <c r="API697" s="59"/>
      <c r="APT697" s="59"/>
      <c r="AQE697" s="59"/>
      <c r="AQP697" s="59"/>
      <c r="ARA697" s="59"/>
      <c r="ARL697" s="59"/>
      <c r="ARW697" s="59"/>
      <c r="ASH697" s="59"/>
      <c r="ASS697" s="59"/>
      <c r="ATD697" s="59"/>
      <c r="ATO697" s="59"/>
      <c r="ATZ697" s="59"/>
      <c r="AUK697" s="59"/>
      <c r="AUV697" s="59"/>
      <c r="AVG697" s="59"/>
      <c r="AVR697" s="59"/>
      <c r="AWC697" s="59"/>
      <c r="AWN697" s="59"/>
      <c r="AWY697" s="59"/>
      <c r="AXJ697" s="59"/>
      <c r="AXU697" s="59"/>
      <c r="AYF697" s="59"/>
      <c r="AYQ697" s="59"/>
      <c r="AZB697" s="59"/>
    </row>
    <row r="698" spans="1:1024 1035:1354" ht="18.75" customHeight="1" x14ac:dyDescent="0.25">
      <c r="A698" s="24">
        <f>'total Scrap'!A698</f>
        <v>0</v>
      </c>
      <c r="B698" s="29">
        <f>'total Scrap'!D698</f>
        <v>0</v>
      </c>
      <c r="C698" s="45">
        <f>'total Scrap'!E698</f>
        <v>0</v>
      </c>
      <c r="D698" s="8">
        <f>'total Scrap'!F698</f>
        <v>0</v>
      </c>
      <c r="E698" s="26">
        <f t="shared" ca="1" si="92"/>
        <v>1457</v>
      </c>
      <c r="F698" s="26">
        <f t="shared" si="93"/>
        <v>610</v>
      </c>
      <c r="G698" s="27">
        <f t="shared" ca="1" si="94"/>
        <v>43.571428571428569</v>
      </c>
      <c r="H698" s="26" t="e">
        <f t="shared" ca="1" si="95"/>
        <v>#NAME?</v>
      </c>
      <c r="I698" s="26"/>
      <c r="J698" s="30"/>
      <c r="P698" s="57">
        <f t="shared" si="96"/>
        <v>0</v>
      </c>
      <c r="Q698" s="30">
        <f t="shared" si="97"/>
        <v>0</v>
      </c>
      <c r="U698" s="42" t="e">
        <f ca="1">IF($C698=$R$3, $A698,)</f>
        <v>#NAME?</v>
      </c>
      <c r="W698" s="43" t="e">
        <f t="shared" ca="1" si="98"/>
        <v>#NAME?</v>
      </c>
      <c r="X698" s="42" t="e">
        <f t="shared" ca="1" si="99"/>
        <v>#NAME?</v>
      </c>
      <c r="AH698" s="59"/>
      <c r="AS698" s="59"/>
      <c r="BD698" s="59"/>
      <c r="BO698" s="59"/>
      <c r="BZ698" s="59"/>
      <c r="CK698" s="59"/>
      <c r="CV698" s="59"/>
      <c r="DG698" s="59"/>
      <c r="DR698" s="59"/>
      <c r="EC698" s="59"/>
      <c r="EN698" s="59"/>
      <c r="EY698" s="59"/>
      <c r="FJ698" s="59"/>
      <c r="FU698" s="59"/>
      <c r="GF698" s="59"/>
      <c r="GQ698" s="59"/>
      <c r="HB698" s="59"/>
      <c r="HM698" s="59"/>
      <c r="HX698" s="59"/>
      <c r="II698" s="59"/>
      <c r="IT698" s="59"/>
      <c r="JE698" s="59"/>
      <c r="JP698" s="59"/>
      <c r="KA698" s="59"/>
      <c r="KL698" s="59"/>
      <c r="KW698" s="59"/>
      <c r="LH698" s="59"/>
      <c r="LS698" s="59"/>
      <c r="MD698" s="59"/>
      <c r="MO698" s="59"/>
      <c r="MZ698" s="59"/>
      <c r="NK698" s="59"/>
      <c r="NV698" s="59"/>
      <c r="OG698" s="59"/>
      <c r="OR698" s="59"/>
      <c r="PC698" s="59"/>
      <c r="PN698" s="59"/>
      <c r="PY698" s="59"/>
      <c r="QJ698" s="59"/>
      <c r="QU698" s="59"/>
      <c r="RF698" s="59"/>
      <c r="RQ698" s="59"/>
      <c r="SB698" s="59"/>
      <c r="SM698" s="59"/>
      <c r="SX698" s="59"/>
      <c r="TI698" s="59"/>
      <c r="TT698" s="59"/>
      <c r="UE698" s="59"/>
      <c r="UP698" s="59"/>
      <c r="VA698" s="59"/>
      <c r="VL698" s="59"/>
      <c r="VW698" s="59"/>
      <c r="WH698" s="59"/>
      <c r="WS698" s="59"/>
      <c r="XD698" s="59"/>
      <c r="XO698" s="59"/>
      <c r="XZ698" s="59"/>
      <c r="YK698" s="59"/>
      <c r="YV698" s="59"/>
      <c r="ZG698" s="59"/>
      <c r="ZR698" s="59"/>
      <c r="AAC698" s="59"/>
      <c r="AAN698" s="59"/>
      <c r="AAY698" s="59"/>
      <c r="ABJ698" s="59"/>
      <c r="ABU698" s="59"/>
      <c r="ACF698" s="59"/>
      <c r="ACQ698" s="59"/>
      <c r="ADB698" s="59"/>
      <c r="ADM698" s="59"/>
      <c r="ADX698" s="59"/>
      <c r="AEI698" s="59"/>
      <c r="AET698" s="59"/>
      <c r="AFE698" s="59"/>
      <c r="AFP698" s="59"/>
      <c r="AGA698" s="59"/>
      <c r="AGL698" s="59"/>
      <c r="AGW698" s="59"/>
      <c r="AHH698" s="59"/>
      <c r="AHS698" s="59"/>
      <c r="AID698" s="59"/>
      <c r="AIO698" s="59"/>
      <c r="AIZ698" s="59"/>
      <c r="AJK698" s="59"/>
      <c r="AJV698" s="59"/>
      <c r="AKG698" s="59"/>
      <c r="AKR698" s="59"/>
      <c r="ALC698" s="59"/>
      <c r="ALN698" s="59"/>
      <c r="ALY698" s="59"/>
      <c r="AMJ698" s="59"/>
      <c r="AMU698" s="59"/>
      <c r="ANF698" s="59"/>
      <c r="ANQ698" s="59"/>
      <c r="AOB698" s="59"/>
      <c r="AOM698" s="59"/>
      <c r="AOX698" s="59"/>
      <c r="API698" s="59"/>
      <c r="APT698" s="59"/>
      <c r="AQE698" s="59"/>
      <c r="AQP698" s="59"/>
      <c r="ARA698" s="59"/>
      <c r="ARL698" s="59"/>
      <c r="ARW698" s="59"/>
      <c r="ASH698" s="59"/>
      <c r="ASS698" s="59"/>
      <c r="ATD698" s="59"/>
      <c r="ATO698" s="59"/>
      <c r="ATZ698" s="59"/>
      <c r="AUK698" s="59"/>
      <c r="AUV698" s="59"/>
      <c r="AVG698" s="59"/>
      <c r="AVR698" s="59"/>
      <c r="AWC698" s="59"/>
      <c r="AWN698" s="59"/>
      <c r="AWY698" s="59"/>
      <c r="AXJ698" s="59"/>
      <c r="AXU698" s="59"/>
      <c r="AYF698" s="59"/>
      <c r="AYQ698" s="59"/>
      <c r="AZB698" s="59"/>
    </row>
    <row r="699" spans="1:1024 1035:1354" ht="18.75" customHeight="1" x14ac:dyDescent="0.25">
      <c r="A699" s="24">
        <f>'total Scrap'!A699</f>
        <v>0</v>
      </c>
      <c r="B699" s="29">
        <f>'total Scrap'!D699</f>
        <v>0</v>
      </c>
      <c r="C699" s="45">
        <f>'total Scrap'!E699</f>
        <v>0</v>
      </c>
      <c r="D699" s="8">
        <f>'total Scrap'!F699</f>
        <v>0</v>
      </c>
      <c r="E699" s="26">
        <f t="shared" ca="1" si="92"/>
        <v>1457</v>
      </c>
      <c r="F699" s="26">
        <f t="shared" si="93"/>
        <v>610</v>
      </c>
      <c r="G699" s="27">
        <f t="shared" ca="1" si="94"/>
        <v>43.571428571428569</v>
      </c>
      <c r="H699" s="26" t="e">
        <f t="shared" ca="1" si="95"/>
        <v>#NAME?</v>
      </c>
      <c r="I699" s="26"/>
      <c r="J699" s="30"/>
      <c r="P699" s="57">
        <f t="shared" si="96"/>
        <v>0</v>
      </c>
      <c r="Q699" s="30">
        <f t="shared" si="97"/>
        <v>0</v>
      </c>
      <c r="U699" s="42" t="e">
        <f ca="1">IF($C699=$R$3, $A699,)</f>
        <v>#NAME?</v>
      </c>
      <c r="W699" s="43" t="e">
        <f t="shared" ca="1" si="98"/>
        <v>#NAME?</v>
      </c>
      <c r="X699" s="42" t="e">
        <f t="shared" ca="1" si="99"/>
        <v>#NAME?</v>
      </c>
      <c r="AH699" s="59"/>
      <c r="AS699" s="59"/>
      <c r="BD699" s="59"/>
      <c r="BO699" s="59"/>
      <c r="BZ699" s="59"/>
      <c r="CK699" s="59"/>
      <c r="CV699" s="59"/>
      <c r="DG699" s="59"/>
      <c r="DR699" s="59"/>
      <c r="EC699" s="59"/>
      <c r="EN699" s="59"/>
      <c r="EY699" s="59"/>
      <c r="FJ699" s="59"/>
      <c r="FU699" s="59"/>
      <c r="GF699" s="59"/>
      <c r="GQ699" s="59"/>
      <c r="HB699" s="59"/>
      <c r="HM699" s="59"/>
      <c r="HX699" s="59"/>
      <c r="II699" s="59"/>
      <c r="IT699" s="59"/>
      <c r="JE699" s="59"/>
      <c r="JP699" s="59"/>
      <c r="KA699" s="59"/>
      <c r="KL699" s="59"/>
      <c r="KW699" s="59"/>
      <c r="LH699" s="59"/>
      <c r="LS699" s="59"/>
      <c r="MD699" s="59"/>
      <c r="MO699" s="59"/>
      <c r="MZ699" s="59"/>
      <c r="NK699" s="59"/>
      <c r="NV699" s="59"/>
      <c r="OG699" s="59"/>
      <c r="OR699" s="59"/>
      <c r="PC699" s="59"/>
      <c r="PN699" s="59"/>
      <c r="PY699" s="59"/>
      <c r="QJ699" s="59"/>
      <c r="QU699" s="59"/>
      <c r="RF699" s="59"/>
      <c r="RQ699" s="59"/>
      <c r="SB699" s="59"/>
      <c r="SM699" s="59"/>
      <c r="SX699" s="59"/>
      <c r="TI699" s="59"/>
      <c r="TT699" s="59"/>
      <c r="UE699" s="59"/>
      <c r="UP699" s="59"/>
      <c r="VA699" s="59"/>
      <c r="VL699" s="59"/>
      <c r="VW699" s="59"/>
      <c r="WH699" s="59"/>
      <c r="WS699" s="59"/>
      <c r="XD699" s="59"/>
      <c r="XO699" s="59"/>
      <c r="XZ699" s="59"/>
      <c r="YK699" s="59"/>
      <c r="YV699" s="59"/>
      <c r="ZG699" s="59"/>
      <c r="ZR699" s="59"/>
      <c r="AAC699" s="59"/>
      <c r="AAN699" s="59"/>
      <c r="AAY699" s="59"/>
      <c r="ABJ699" s="59"/>
      <c r="ABU699" s="59"/>
      <c r="ACF699" s="59"/>
      <c r="ACQ699" s="59"/>
      <c r="ADB699" s="59"/>
      <c r="ADM699" s="59"/>
      <c r="ADX699" s="59"/>
      <c r="AEI699" s="59"/>
      <c r="AET699" s="59"/>
      <c r="AFE699" s="59"/>
      <c r="AFP699" s="59"/>
      <c r="AGA699" s="59"/>
      <c r="AGL699" s="59"/>
      <c r="AGW699" s="59"/>
      <c r="AHH699" s="59"/>
      <c r="AHS699" s="59"/>
      <c r="AID699" s="59"/>
      <c r="AIO699" s="59"/>
      <c r="AIZ699" s="59"/>
      <c r="AJK699" s="59"/>
      <c r="AJV699" s="59"/>
      <c r="AKG699" s="59"/>
      <c r="AKR699" s="59"/>
      <c r="ALC699" s="59"/>
      <c r="ALN699" s="59"/>
      <c r="ALY699" s="59"/>
      <c r="AMJ699" s="59"/>
      <c r="AMU699" s="59"/>
      <c r="ANF699" s="59"/>
      <c r="ANQ699" s="59"/>
      <c r="AOB699" s="59"/>
      <c r="AOM699" s="59"/>
      <c r="AOX699" s="59"/>
      <c r="API699" s="59"/>
      <c r="APT699" s="59"/>
      <c r="AQE699" s="59"/>
      <c r="AQP699" s="59"/>
      <c r="ARA699" s="59"/>
      <c r="ARL699" s="59"/>
      <c r="ARW699" s="59"/>
      <c r="ASH699" s="59"/>
      <c r="ASS699" s="59"/>
      <c r="ATD699" s="59"/>
      <c r="ATO699" s="59"/>
      <c r="ATZ699" s="59"/>
      <c r="AUK699" s="59"/>
      <c r="AUV699" s="59"/>
      <c r="AVG699" s="59"/>
      <c r="AVR699" s="59"/>
      <c r="AWC699" s="59"/>
      <c r="AWN699" s="59"/>
      <c r="AWY699" s="59"/>
      <c r="AXJ699" s="59"/>
      <c r="AXU699" s="59"/>
      <c r="AYF699" s="59"/>
      <c r="AYQ699" s="59"/>
      <c r="AZB699" s="59"/>
    </row>
    <row r="700" spans="1:1024 1035:1354" ht="18.75" customHeight="1" x14ac:dyDescent="0.25">
      <c r="A700" s="24">
        <f>'total Scrap'!A700</f>
        <v>0</v>
      </c>
      <c r="B700" s="29">
        <f>'total Scrap'!D700</f>
        <v>0</v>
      </c>
      <c r="C700" s="45">
        <f>'total Scrap'!E700</f>
        <v>0</v>
      </c>
      <c r="D700" s="8">
        <f>'total Scrap'!F700</f>
        <v>0</v>
      </c>
      <c r="E700" s="26">
        <f t="shared" ca="1" si="92"/>
        <v>1457</v>
      </c>
      <c r="F700" s="26">
        <f t="shared" si="93"/>
        <v>610</v>
      </c>
      <c r="G700" s="27">
        <f t="shared" ca="1" si="94"/>
        <v>43.571428571428569</v>
      </c>
      <c r="H700" s="26" t="e">
        <f t="shared" ca="1" si="95"/>
        <v>#NAME?</v>
      </c>
      <c r="I700" s="26"/>
      <c r="J700" s="30"/>
      <c r="P700" s="57">
        <f t="shared" si="96"/>
        <v>0</v>
      </c>
      <c r="Q700" s="30">
        <f t="shared" si="97"/>
        <v>0</v>
      </c>
      <c r="U700" s="42" t="e">
        <f ca="1">IF($C700=$R$3, $A700,)</f>
        <v>#NAME?</v>
      </c>
      <c r="W700" s="43" t="e">
        <f t="shared" ca="1" si="98"/>
        <v>#NAME?</v>
      </c>
      <c r="X700" s="42" t="e">
        <f t="shared" ca="1" si="99"/>
        <v>#NAME?</v>
      </c>
      <c r="AH700" s="59"/>
      <c r="AS700" s="59"/>
      <c r="BD700" s="59"/>
      <c r="BO700" s="59"/>
      <c r="BZ700" s="59"/>
      <c r="CK700" s="59"/>
      <c r="CV700" s="59"/>
      <c r="DG700" s="59"/>
      <c r="DR700" s="59"/>
      <c r="EC700" s="59"/>
      <c r="EN700" s="59"/>
      <c r="EY700" s="59"/>
      <c r="FJ700" s="59"/>
      <c r="FU700" s="59"/>
      <c r="GF700" s="59"/>
      <c r="GQ700" s="59"/>
      <c r="HB700" s="59"/>
      <c r="HM700" s="59"/>
      <c r="HX700" s="59"/>
      <c r="II700" s="59"/>
      <c r="IT700" s="59"/>
      <c r="JE700" s="59"/>
      <c r="JP700" s="59"/>
      <c r="KA700" s="59"/>
      <c r="KL700" s="59"/>
      <c r="KW700" s="59"/>
      <c r="LH700" s="59"/>
      <c r="LS700" s="59"/>
      <c r="MD700" s="59"/>
      <c r="MO700" s="59"/>
      <c r="MZ700" s="59"/>
      <c r="NK700" s="59"/>
      <c r="NV700" s="59"/>
      <c r="OG700" s="59"/>
      <c r="OR700" s="59"/>
      <c r="PC700" s="59"/>
      <c r="PN700" s="59"/>
      <c r="PY700" s="59"/>
      <c r="QJ700" s="59"/>
      <c r="QU700" s="59"/>
      <c r="RF700" s="59"/>
      <c r="RQ700" s="59"/>
      <c r="SB700" s="59"/>
      <c r="SM700" s="59"/>
      <c r="SX700" s="59"/>
      <c r="TI700" s="59"/>
      <c r="TT700" s="59"/>
      <c r="UE700" s="59"/>
      <c r="UP700" s="59"/>
      <c r="VA700" s="59"/>
      <c r="VL700" s="59"/>
      <c r="VW700" s="59"/>
      <c r="WH700" s="59"/>
      <c r="WS700" s="59"/>
      <c r="XD700" s="59"/>
      <c r="XO700" s="59"/>
      <c r="XZ700" s="59"/>
      <c r="YK700" s="59"/>
      <c r="YV700" s="59"/>
      <c r="ZG700" s="59"/>
      <c r="ZR700" s="59"/>
      <c r="AAC700" s="59"/>
      <c r="AAN700" s="59"/>
      <c r="AAY700" s="59"/>
      <c r="ABJ700" s="59"/>
      <c r="ABU700" s="59"/>
      <c r="ACF700" s="59"/>
      <c r="ACQ700" s="59"/>
      <c r="ADB700" s="59"/>
      <c r="ADM700" s="59"/>
      <c r="ADX700" s="59"/>
      <c r="AEI700" s="59"/>
      <c r="AET700" s="59"/>
      <c r="AFE700" s="59"/>
      <c r="AFP700" s="59"/>
      <c r="AGA700" s="59"/>
      <c r="AGL700" s="59"/>
      <c r="AGW700" s="59"/>
      <c r="AHH700" s="59"/>
      <c r="AHS700" s="59"/>
      <c r="AID700" s="59"/>
      <c r="AIO700" s="59"/>
      <c r="AIZ700" s="59"/>
      <c r="AJK700" s="59"/>
      <c r="AJV700" s="59"/>
      <c r="AKG700" s="59"/>
      <c r="AKR700" s="59"/>
      <c r="ALC700" s="59"/>
      <c r="ALN700" s="59"/>
      <c r="ALY700" s="59"/>
      <c r="AMJ700" s="59"/>
      <c r="AMU700" s="59"/>
      <c r="ANF700" s="59"/>
      <c r="ANQ700" s="59"/>
      <c r="AOB700" s="59"/>
      <c r="AOM700" s="59"/>
      <c r="AOX700" s="59"/>
      <c r="API700" s="59"/>
      <c r="APT700" s="59"/>
      <c r="AQE700" s="59"/>
      <c r="AQP700" s="59"/>
      <c r="ARA700" s="59"/>
      <c r="ARL700" s="59"/>
      <c r="ARW700" s="59"/>
      <c r="ASH700" s="59"/>
      <c r="ASS700" s="59"/>
      <c r="ATD700" s="59"/>
      <c r="ATO700" s="59"/>
      <c r="ATZ700" s="59"/>
      <c r="AUK700" s="59"/>
      <c r="AUV700" s="59"/>
      <c r="AVG700" s="59"/>
      <c r="AVR700" s="59"/>
      <c r="AWC700" s="59"/>
      <c r="AWN700" s="59"/>
      <c r="AWY700" s="59"/>
      <c r="AXJ700" s="59"/>
      <c r="AXU700" s="59"/>
      <c r="AYF700" s="59"/>
      <c r="AYQ700" s="59"/>
      <c r="AZB700" s="59"/>
    </row>
    <row r="701" spans="1:1024 1035:1354" ht="18.75" customHeight="1" x14ac:dyDescent="0.25">
      <c r="A701" s="24">
        <f>'total Scrap'!A701</f>
        <v>0</v>
      </c>
      <c r="B701" s="29">
        <f>'total Scrap'!D701</f>
        <v>0</v>
      </c>
      <c r="C701" s="45">
        <f>'total Scrap'!E701</f>
        <v>0</v>
      </c>
      <c r="D701" s="8">
        <f>'total Scrap'!F701</f>
        <v>0</v>
      </c>
      <c r="E701" s="26">
        <f t="shared" ca="1" si="92"/>
        <v>1457</v>
      </c>
      <c r="F701" s="26">
        <f t="shared" si="93"/>
        <v>610</v>
      </c>
      <c r="G701" s="27">
        <f t="shared" ca="1" si="94"/>
        <v>43.571428571428569</v>
      </c>
      <c r="H701" s="26" t="e">
        <f t="shared" ca="1" si="95"/>
        <v>#NAME?</v>
      </c>
      <c r="I701" s="26"/>
      <c r="J701" s="30"/>
      <c r="P701" s="57">
        <f t="shared" si="96"/>
        <v>0</v>
      </c>
      <c r="Q701" s="30">
        <f t="shared" si="97"/>
        <v>0</v>
      </c>
      <c r="U701" s="42" t="e">
        <f ca="1">IF($C701=$R$3, $A701,)</f>
        <v>#NAME?</v>
      </c>
      <c r="W701" s="43" t="e">
        <f t="shared" ca="1" si="98"/>
        <v>#NAME?</v>
      </c>
      <c r="X701" s="42" t="e">
        <f t="shared" ca="1" si="99"/>
        <v>#NAME?</v>
      </c>
      <c r="AH701" s="59"/>
      <c r="AS701" s="59"/>
      <c r="BD701" s="59"/>
      <c r="BO701" s="59"/>
      <c r="BZ701" s="59"/>
      <c r="CK701" s="59"/>
      <c r="CV701" s="59"/>
      <c r="DG701" s="59"/>
      <c r="DR701" s="59"/>
      <c r="EC701" s="59"/>
      <c r="EN701" s="59"/>
      <c r="EY701" s="59"/>
      <c r="FJ701" s="59"/>
      <c r="FU701" s="59"/>
      <c r="GF701" s="59"/>
      <c r="GQ701" s="59"/>
      <c r="HB701" s="59"/>
      <c r="HM701" s="59"/>
      <c r="HX701" s="59"/>
      <c r="II701" s="59"/>
      <c r="IT701" s="59"/>
      <c r="JE701" s="59"/>
      <c r="JP701" s="59"/>
      <c r="KA701" s="59"/>
      <c r="KL701" s="59"/>
      <c r="KW701" s="59"/>
      <c r="LH701" s="59"/>
      <c r="LS701" s="59"/>
      <c r="MD701" s="59"/>
      <c r="MO701" s="59"/>
      <c r="MZ701" s="59"/>
      <c r="NK701" s="59"/>
      <c r="NV701" s="59"/>
      <c r="OG701" s="59"/>
      <c r="OR701" s="59"/>
      <c r="PC701" s="59"/>
      <c r="PN701" s="59"/>
      <c r="PY701" s="59"/>
      <c r="QJ701" s="59"/>
      <c r="QU701" s="59"/>
      <c r="RF701" s="59"/>
      <c r="RQ701" s="59"/>
      <c r="SB701" s="59"/>
      <c r="SM701" s="59"/>
      <c r="SX701" s="59"/>
      <c r="TI701" s="59"/>
      <c r="TT701" s="59"/>
      <c r="UE701" s="59"/>
      <c r="UP701" s="59"/>
      <c r="VA701" s="59"/>
      <c r="VL701" s="59"/>
      <c r="VW701" s="59"/>
      <c r="WH701" s="59"/>
      <c r="WS701" s="59"/>
      <c r="XD701" s="59"/>
      <c r="XO701" s="59"/>
      <c r="XZ701" s="59"/>
      <c r="YK701" s="59"/>
      <c r="YV701" s="59"/>
      <c r="ZG701" s="59"/>
      <c r="ZR701" s="59"/>
      <c r="AAC701" s="59"/>
      <c r="AAN701" s="59"/>
      <c r="AAY701" s="59"/>
      <c r="ABJ701" s="59"/>
      <c r="ABU701" s="59"/>
      <c r="ACF701" s="59"/>
      <c r="ACQ701" s="59"/>
      <c r="ADB701" s="59"/>
      <c r="ADM701" s="59"/>
      <c r="ADX701" s="59"/>
      <c r="AEI701" s="59"/>
      <c r="AET701" s="59"/>
      <c r="AFE701" s="59"/>
      <c r="AFP701" s="59"/>
      <c r="AGA701" s="59"/>
      <c r="AGL701" s="59"/>
      <c r="AGW701" s="59"/>
      <c r="AHH701" s="59"/>
      <c r="AHS701" s="59"/>
      <c r="AID701" s="59"/>
      <c r="AIO701" s="59"/>
      <c r="AIZ701" s="59"/>
      <c r="AJK701" s="59"/>
      <c r="AJV701" s="59"/>
      <c r="AKG701" s="59"/>
      <c r="AKR701" s="59"/>
      <c r="ALC701" s="59"/>
      <c r="ALN701" s="59"/>
      <c r="ALY701" s="59"/>
      <c r="AMJ701" s="59"/>
      <c r="AMU701" s="59"/>
      <c r="ANF701" s="59"/>
      <c r="ANQ701" s="59"/>
      <c r="AOB701" s="59"/>
      <c r="AOM701" s="59"/>
      <c r="AOX701" s="59"/>
      <c r="API701" s="59"/>
      <c r="APT701" s="59"/>
      <c r="AQE701" s="59"/>
      <c r="AQP701" s="59"/>
      <c r="ARA701" s="59"/>
      <c r="ARL701" s="59"/>
      <c r="ARW701" s="59"/>
      <c r="ASH701" s="59"/>
      <c r="ASS701" s="59"/>
      <c r="ATD701" s="59"/>
      <c r="ATO701" s="59"/>
      <c r="ATZ701" s="59"/>
      <c r="AUK701" s="59"/>
      <c r="AUV701" s="59"/>
      <c r="AVG701" s="59"/>
      <c r="AVR701" s="59"/>
      <c r="AWC701" s="59"/>
      <c r="AWN701" s="59"/>
      <c r="AWY701" s="59"/>
      <c r="AXJ701" s="59"/>
      <c r="AXU701" s="59"/>
      <c r="AYF701" s="59"/>
      <c r="AYQ701" s="59"/>
      <c r="AZB701" s="59"/>
    </row>
    <row r="702" spans="1:1024 1035:1354" ht="18.75" customHeight="1" x14ac:dyDescent="0.25">
      <c r="A702" s="24">
        <f>'total Scrap'!A702</f>
        <v>0</v>
      </c>
      <c r="B702" s="29">
        <f>'total Scrap'!D702</f>
        <v>0</v>
      </c>
      <c r="C702" s="45">
        <f>'total Scrap'!E702</f>
        <v>0</v>
      </c>
      <c r="D702" s="8">
        <f>'total Scrap'!F702</f>
        <v>0</v>
      </c>
      <c r="E702" s="26">
        <f t="shared" ca="1" si="92"/>
        <v>1457</v>
      </c>
      <c r="F702" s="26">
        <f t="shared" si="93"/>
        <v>610</v>
      </c>
      <c r="G702" s="27">
        <f t="shared" ca="1" si="94"/>
        <v>43.571428571428569</v>
      </c>
      <c r="H702" s="26" t="e">
        <f t="shared" ca="1" si="95"/>
        <v>#NAME?</v>
      </c>
      <c r="I702" s="26"/>
      <c r="J702" s="30"/>
      <c r="P702" s="57">
        <f t="shared" si="96"/>
        <v>0</v>
      </c>
      <c r="Q702" s="30">
        <f t="shared" si="97"/>
        <v>0</v>
      </c>
      <c r="U702" s="42" t="e">
        <f ca="1">IF($C702=$R$3, $A702,)</f>
        <v>#NAME?</v>
      </c>
      <c r="W702" s="43" t="e">
        <f t="shared" ca="1" si="98"/>
        <v>#NAME?</v>
      </c>
      <c r="X702" s="42" t="e">
        <f t="shared" ca="1" si="99"/>
        <v>#NAME?</v>
      </c>
      <c r="AH702" s="59"/>
      <c r="AS702" s="59"/>
      <c r="BD702" s="59"/>
      <c r="BO702" s="59"/>
      <c r="BZ702" s="59"/>
      <c r="CK702" s="59"/>
      <c r="CV702" s="59"/>
      <c r="DG702" s="59"/>
      <c r="DR702" s="59"/>
      <c r="EC702" s="59"/>
      <c r="EN702" s="59"/>
      <c r="EY702" s="59"/>
      <c r="FJ702" s="59"/>
      <c r="FU702" s="59"/>
      <c r="GF702" s="59"/>
      <c r="GQ702" s="59"/>
      <c r="HB702" s="59"/>
      <c r="HM702" s="59"/>
      <c r="HX702" s="59"/>
      <c r="II702" s="59"/>
      <c r="IT702" s="59"/>
      <c r="JE702" s="59"/>
      <c r="JP702" s="59"/>
      <c r="KA702" s="59"/>
      <c r="KL702" s="59"/>
      <c r="KW702" s="59"/>
      <c r="LH702" s="59"/>
      <c r="LS702" s="59"/>
      <c r="MD702" s="59"/>
      <c r="MO702" s="59"/>
      <c r="MZ702" s="59"/>
      <c r="NK702" s="59"/>
      <c r="NV702" s="59"/>
      <c r="OG702" s="59"/>
      <c r="OR702" s="59"/>
      <c r="PC702" s="59"/>
      <c r="PN702" s="59"/>
      <c r="PY702" s="59"/>
      <c r="QJ702" s="59"/>
      <c r="QU702" s="59"/>
      <c r="RF702" s="59"/>
      <c r="RQ702" s="59"/>
      <c r="SB702" s="59"/>
      <c r="SM702" s="59"/>
      <c r="SX702" s="59"/>
      <c r="TI702" s="59"/>
      <c r="TT702" s="59"/>
      <c r="UE702" s="59"/>
      <c r="UP702" s="59"/>
      <c r="VA702" s="59"/>
      <c r="VL702" s="59"/>
      <c r="VW702" s="59"/>
      <c r="WH702" s="59"/>
      <c r="WS702" s="59"/>
      <c r="XD702" s="59"/>
      <c r="XO702" s="59"/>
      <c r="XZ702" s="59"/>
      <c r="YK702" s="59"/>
      <c r="YV702" s="59"/>
      <c r="ZG702" s="59"/>
      <c r="ZR702" s="59"/>
      <c r="AAC702" s="59"/>
      <c r="AAN702" s="59"/>
      <c r="AAY702" s="59"/>
      <c r="ABJ702" s="59"/>
      <c r="ABU702" s="59"/>
      <c r="ACF702" s="59"/>
      <c r="ACQ702" s="59"/>
      <c r="ADB702" s="59"/>
      <c r="ADM702" s="59"/>
      <c r="ADX702" s="59"/>
      <c r="AEI702" s="59"/>
      <c r="AET702" s="59"/>
      <c r="AFE702" s="59"/>
      <c r="AFP702" s="59"/>
      <c r="AGA702" s="59"/>
      <c r="AGL702" s="59"/>
      <c r="AGW702" s="59"/>
      <c r="AHH702" s="59"/>
      <c r="AHS702" s="59"/>
      <c r="AID702" s="59"/>
      <c r="AIO702" s="59"/>
      <c r="AIZ702" s="59"/>
      <c r="AJK702" s="59"/>
      <c r="AJV702" s="59"/>
      <c r="AKG702" s="59"/>
      <c r="AKR702" s="59"/>
      <c r="ALC702" s="59"/>
      <c r="ALN702" s="59"/>
      <c r="ALY702" s="59"/>
      <c r="AMJ702" s="59"/>
      <c r="AMU702" s="59"/>
      <c r="ANF702" s="59"/>
      <c r="ANQ702" s="59"/>
      <c r="AOB702" s="59"/>
      <c r="AOM702" s="59"/>
      <c r="AOX702" s="59"/>
      <c r="API702" s="59"/>
      <c r="APT702" s="59"/>
      <c r="AQE702" s="59"/>
      <c r="AQP702" s="59"/>
      <c r="ARA702" s="59"/>
      <c r="ARL702" s="59"/>
      <c r="ARW702" s="59"/>
      <c r="ASH702" s="59"/>
      <c r="ASS702" s="59"/>
      <c r="ATD702" s="59"/>
      <c r="ATO702" s="59"/>
      <c r="ATZ702" s="59"/>
      <c r="AUK702" s="59"/>
      <c r="AUV702" s="59"/>
      <c r="AVG702" s="59"/>
      <c r="AVR702" s="59"/>
      <c r="AWC702" s="59"/>
      <c r="AWN702" s="59"/>
      <c r="AWY702" s="59"/>
      <c r="AXJ702" s="59"/>
      <c r="AXU702" s="59"/>
      <c r="AYF702" s="59"/>
      <c r="AYQ702" s="59"/>
      <c r="AZB702" s="59"/>
    </row>
    <row r="703" spans="1:1024 1035:1354" ht="18.75" customHeight="1" x14ac:dyDescent="0.25">
      <c r="A703" s="24">
        <f>'total Scrap'!A703</f>
        <v>0</v>
      </c>
      <c r="B703" s="29">
        <f>'total Scrap'!D703</f>
        <v>0</v>
      </c>
      <c r="C703" s="45">
        <f>'total Scrap'!E703</f>
        <v>0</v>
      </c>
      <c r="D703" s="8">
        <f>'total Scrap'!F703</f>
        <v>0</v>
      </c>
      <c r="E703" s="26">
        <f t="shared" ca="1" si="92"/>
        <v>1457</v>
      </c>
      <c r="F703" s="26">
        <f t="shared" si="93"/>
        <v>610</v>
      </c>
      <c r="G703" s="27">
        <f t="shared" ca="1" si="94"/>
        <v>43.571428571428569</v>
      </c>
      <c r="H703" s="26" t="e">
        <f t="shared" ca="1" si="95"/>
        <v>#NAME?</v>
      </c>
      <c r="I703" s="26"/>
      <c r="J703" s="30"/>
      <c r="P703" s="57">
        <f t="shared" si="96"/>
        <v>0</v>
      </c>
      <c r="Q703" s="30">
        <f t="shared" si="97"/>
        <v>0</v>
      </c>
      <c r="U703" s="42" t="e">
        <f ca="1">IF($C703=$R$3, $A703,)</f>
        <v>#NAME?</v>
      </c>
      <c r="W703" s="43" t="e">
        <f t="shared" ca="1" si="98"/>
        <v>#NAME?</v>
      </c>
      <c r="X703" s="42" t="e">
        <f t="shared" ca="1" si="99"/>
        <v>#NAME?</v>
      </c>
      <c r="AH703" s="59"/>
      <c r="AS703" s="59"/>
      <c r="BD703" s="59"/>
      <c r="BO703" s="59"/>
      <c r="BZ703" s="59"/>
      <c r="CK703" s="59"/>
      <c r="CV703" s="59"/>
      <c r="DG703" s="59"/>
      <c r="DR703" s="59"/>
      <c r="EC703" s="59"/>
      <c r="EN703" s="59"/>
      <c r="EY703" s="59"/>
      <c r="FJ703" s="59"/>
      <c r="FU703" s="59"/>
      <c r="GF703" s="59"/>
      <c r="GQ703" s="59"/>
      <c r="HB703" s="59"/>
      <c r="HM703" s="59"/>
      <c r="HX703" s="59"/>
      <c r="II703" s="59"/>
      <c r="IT703" s="59"/>
      <c r="JE703" s="59"/>
      <c r="JP703" s="59"/>
      <c r="KA703" s="59"/>
      <c r="KL703" s="59"/>
      <c r="KW703" s="59"/>
      <c r="LH703" s="59"/>
      <c r="LS703" s="59"/>
      <c r="MD703" s="59"/>
      <c r="MO703" s="59"/>
      <c r="MZ703" s="59"/>
      <c r="NK703" s="59"/>
      <c r="NV703" s="59"/>
      <c r="OG703" s="59"/>
      <c r="OR703" s="59"/>
      <c r="PC703" s="59"/>
      <c r="PN703" s="59"/>
      <c r="PY703" s="59"/>
      <c r="QJ703" s="59"/>
      <c r="QU703" s="59"/>
      <c r="RF703" s="59"/>
      <c r="RQ703" s="59"/>
      <c r="SB703" s="59"/>
      <c r="SM703" s="59"/>
      <c r="SX703" s="59"/>
      <c r="TI703" s="59"/>
      <c r="TT703" s="59"/>
      <c r="UE703" s="59"/>
      <c r="UP703" s="59"/>
      <c r="VA703" s="59"/>
      <c r="VL703" s="59"/>
      <c r="VW703" s="59"/>
      <c r="WH703" s="59"/>
      <c r="WS703" s="59"/>
      <c r="XD703" s="59"/>
      <c r="XO703" s="59"/>
      <c r="XZ703" s="59"/>
      <c r="YK703" s="59"/>
      <c r="YV703" s="59"/>
      <c r="ZG703" s="59"/>
      <c r="ZR703" s="59"/>
      <c r="AAC703" s="59"/>
      <c r="AAN703" s="59"/>
      <c r="AAY703" s="59"/>
      <c r="ABJ703" s="59"/>
      <c r="ABU703" s="59"/>
      <c r="ACF703" s="59"/>
      <c r="ACQ703" s="59"/>
      <c r="ADB703" s="59"/>
      <c r="ADM703" s="59"/>
      <c r="ADX703" s="59"/>
      <c r="AEI703" s="59"/>
      <c r="AET703" s="59"/>
      <c r="AFE703" s="59"/>
      <c r="AFP703" s="59"/>
      <c r="AGA703" s="59"/>
      <c r="AGL703" s="59"/>
      <c r="AGW703" s="59"/>
      <c r="AHH703" s="59"/>
      <c r="AHS703" s="59"/>
      <c r="AID703" s="59"/>
      <c r="AIO703" s="59"/>
      <c r="AIZ703" s="59"/>
      <c r="AJK703" s="59"/>
      <c r="AJV703" s="59"/>
      <c r="AKG703" s="59"/>
      <c r="AKR703" s="59"/>
      <c r="ALC703" s="59"/>
      <c r="ALN703" s="59"/>
      <c r="ALY703" s="59"/>
      <c r="AMJ703" s="59"/>
      <c r="AMU703" s="59"/>
      <c r="ANF703" s="59"/>
      <c r="ANQ703" s="59"/>
      <c r="AOB703" s="59"/>
      <c r="AOM703" s="59"/>
      <c r="AOX703" s="59"/>
      <c r="API703" s="59"/>
      <c r="APT703" s="59"/>
      <c r="AQE703" s="59"/>
      <c r="AQP703" s="59"/>
      <c r="ARA703" s="59"/>
      <c r="ARL703" s="59"/>
      <c r="ARW703" s="59"/>
      <c r="ASH703" s="59"/>
      <c r="ASS703" s="59"/>
      <c r="ATD703" s="59"/>
      <c r="ATO703" s="59"/>
      <c r="ATZ703" s="59"/>
      <c r="AUK703" s="59"/>
      <c r="AUV703" s="59"/>
      <c r="AVG703" s="59"/>
      <c r="AVR703" s="59"/>
      <c r="AWC703" s="59"/>
      <c r="AWN703" s="59"/>
      <c r="AWY703" s="59"/>
      <c r="AXJ703" s="59"/>
      <c r="AXU703" s="59"/>
      <c r="AYF703" s="59"/>
      <c r="AYQ703" s="59"/>
      <c r="AZB703" s="59"/>
    </row>
    <row r="704" spans="1:1024 1035:1354" ht="18.75" customHeight="1" x14ac:dyDescent="0.25">
      <c r="A704" s="24">
        <f>'total Scrap'!A704</f>
        <v>0</v>
      </c>
      <c r="B704" s="29">
        <f>'total Scrap'!D704</f>
        <v>0</v>
      </c>
      <c r="C704" s="45">
        <f>'total Scrap'!E704</f>
        <v>0</v>
      </c>
      <c r="D704" s="8">
        <f>'total Scrap'!F704</f>
        <v>0</v>
      </c>
      <c r="E704" s="26">
        <f t="shared" ca="1" si="92"/>
        <v>1457</v>
      </c>
      <c r="F704" s="26">
        <f t="shared" si="93"/>
        <v>610</v>
      </c>
      <c r="G704" s="27">
        <f t="shared" ca="1" si="94"/>
        <v>43.571428571428569</v>
      </c>
      <c r="H704" s="26" t="e">
        <f t="shared" ca="1" si="95"/>
        <v>#NAME?</v>
      </c>
      <c r="I704" s="26"/>
      <c r="J704" s="30"/>
      <c r="P704" s="57">
        <f t="shared" si="96"/>
        <v>0</v>
      </c>
      <c r="Q704" s="30">
        <f t="shared" si="97"/>
        <v>0</v>
      </c>
      <c r="U704" s="42" t="e">
        <f ca="1">IF($C704=$R$3, $A704,)</f>
        <v>#NAME?</v>
      </c>
      <c r="W704" s="43" t="e">
        <f t="shared" ca="1" si="98"/>
        <v>#NAME?</v>
      </c>
      <c r="X704" s="42" t="e">
        <f t="shared" ca="1" si="99"/>
        <v>#NAME?</v>
      </c>
      <c r="AH704" s="59"/>
      <c r="AS704" s="59"/>
      <c r="BD704" s="59"/>
      <c r="BO704" s="59"/>
      <c r="BZ704" s="59"/>
      <c r="CK704" s="59"/>
      <c r="CV704" s="59"/>
      <c r="DG704" s="59"/>
      <c r="DR704" s="59"/>
      <c r="EC704" s="59"/>
      <c r="EN704" s="59"/>
      <c r="EY704" s="59"/>
      <c r="FJ704" s="59"/>
      <c r="FU704" s="59"/>
      <c r="GF704" s="59"/>
      <c r="GQ704" s="59"/>
      <c r="HB704" s="59"/>
      <c r="HM704" s="59"/>
      <c r="HX704" s="59"/>
      <c r="II704" s="59"/>
      <c r="IT704" s="59"/>
      <c r="JE704" s="59"/>
      <c r="JP704" s="59"/>
      <c r="KA704" s="59"/>
      <c r="KL704" s="59"/>
      <c r="KW704" s="59"/>
      <c r="LH704" s="59"/>
      <c r="LS704" s="59"/>
      <c r="MD704" s="59"/>
      <c r="MO704" s="59"/>
      <c r="MZ704" s="59"/>
      <c r="NK704" s="59"/>
      <c r="NV704" s="59"/>
      <c r="OG704" s="59"/>
      <c r="OR704" s="59"/>
      <c r="PC704" s="59"/>
      <c r="PN704" s="59"/>
      <c r="PY704" s="59"/>
      <c r="QJ704" s="59"/>
      <c r="QU704" s="59"/>
      <c r="RF704" s="59"/>
      <c r="RQ704" s="59"/>
      <c r="SB704" s="59"/>
      <c r="SM704" s="59"/>
      <c r="SX704" s="59"/>
      <c r="TI704" s="59"/>
      <c r="TT704" s="59"/>
      <c r="UE704" s="59"/>
      <c r="UP704" s="59"/>
      <c r="VA704" s="59"/>
      <c r="VL704" s="59"/>
      <c r="VW704" s="59"/>
      <c r="WH704" s="59"/>
      <c r="WS704" s="59"/>
      <c r="XD704" s="59"/>
      <c r="XO704" s="59"/>
      <c r="XZ704" s="59"/>
      <c r="YK704" s="59"/>
      <c r="YV704" s="59"/>
      <c r="ZG704" s="59"/>
      <c r="ZR704" s="59"/>
      <c r="AAC704" s="59"/>
      <c r="AAN704" s="59"/>
      <c r="AAY704" s="59"/>
      <c r="ABJ704" s="59"/>
      <c r="ABU704" s="59"/>
      <c r="ACF704" s="59"/>
      <c r="ACQ704" s="59"/>
      <c r="ADB704" s="59"/>
      <c r="ADM704" s="59"/>
      <c r="ADX704" s="59"/>
      <c r="AEI704" s="59"/>
      <c r="AET704" s="59"/>
      <c r="AFE704" s="59"/>
      <c r="AFP704" s="59"/>
      <c r="AGA704" s="59"/>
      <c r="AGL704" s="59"/>
      <c r="AGW704" s="59"/>
      <c r="AHH704" s="59"/>
      <c r="AHS704" s="59"/>
      <c r="AID704" s="59"/>
      <c r="AIO704" s="59"/>
      <c r="AIZ704" s="59"/>
      <c r="AJK704" s="59"/>
      <c r="AJV704" s="59"/>
      <c r="AKG704" s="59"/>
      <c r="AKR704" s="59"/>
      <c r="ALC704" s="59"/>
      <c r="ALN704" s="59"/>
      <c r="ALY704" s="59"/>
      <c r="AMJ704" s="59"/>
      <c r="AMU704" s="59"/>
      <c r="ANF704" s="59"/>
      <c r="ANQ704" s="59"/>
      <c r="AOB704" s="59"/>
      <c r="AOM704" s="59"/>
      <c r="AOX704" s="59"/>
      <c r="API704" s="59"/>
      <c r="APT704" s="59"/>
      <c r="AQE704" s="59"/>
      <c r="AQP704" s="59"/>
      <c r="ARA704" s="59"/>
      <c r="ARL704" s="59"/>
      <c r="ARW704" s="59"/>
      <c r="ASH704" s="59"/>
      <c r="ASS704" s="59"/>
      <c r="ATD704" s="59"/>
      <c r="ATO704" s="59"/>
      <c r="ATZ704" s="59"/>
      <c r="AUK704" s="59"/>
      <c r="AUV704" s="59"/>
      <c r="AVG704" s="59"/>
      <c r="AVR704" s="59"/>
      <c r="AWC704" s="59"/>
      <c r="AWN704" s="59"/>
      <c r="AWY704" s="59"/>
      <c r="AXJ704" s="59"/>
      <c r="AXU704" s="59"/>
      <c r="AYF704" s="59"/>
      <c r="AYQ704" s="59"/>
      <c r="AZB704" s="59"/>
    </row>
    <row r="705" spans="1:1024 1035:1354" ht="18.75" customHeight="1" x14ac:dyDescent="0.25">
      <c r="A705" s="24">
        <f>'total Scrap'!A705</f>
        <v>0</v>
      </c>
      <c r="B705" s="29">
        <f>'total Scrap'!D705</f>
        <v>0</v>
      </c>
      <c r="C705" s="45">
        <f>'total Scrap'!E705</f>
        <v>0</v>
      </c>
      <c r="D705" s="8">
        <f>'total Scrap'!F705</f>
        <v>0</v>
      </c>
      <c r="E705" s="26">
        <f t="shared" ca="1" si="92"/>
        <v>1457</v>
      </c>
      <c r="F705" s="26">
        <f t="shared" si="93"/>
        <v>610</v>
      </c>
      <c r="G705" s="27">
        <f t="shared" ca="1" si="94"/>
        <v>43.571428571428569</v>
      </c>
      <c r="H705" s="26" t="e">
        <f t="shared" ca="1" si="95"/>
        <v>#NAME?</v>
      </c>
      <c r="I705" s="26"/>
      <c r="J705" s="30"/>
      <c r="P705" s="57">
        <f t="shared" si="96"/>
        <v>0</v>
      </c>
      <c r="Q705" s="30">
        <f t="shared" si="97"/>
        <v>0</v>
      </c>
      <c r="U705" s="42" t="e">
        <f ca="1">IF($C705=$R$3, $A705,)</f>
        <v>#NAME?</v>
      </c>
      <c r="W705" s="43" t="e">
        <f t="shared" ca="1" si="98"/>
        <v>#NAME?</v>
      </c>
      <c r="X705" s="42" t="e">
        <f t="shared" ca="1" si="99"/>
        <v>#NAME?</v>
      </c>
      <c r="AH705" s="59"/>
      <c r="AS705" s="59"/>
      <c r="BD705" s="59"/>
      <c r="BO705" s="59"/>
      <c r="BZ705" s="59"/>
      <c r="CK705" s="59"/>
      <c r="CV705" s="59"/>
      <c r="DG705" s="59"/>
      <c r="DR705" s="59"/>
      <c r="EC705" s="59"/>
      <c r="EN705" s="59"/>
      <c r="EY705" s="59"/>
      <c r="FJ705" s="59"/>
      <c r="FU705" s="59"/>
      <c r="GF705" s="59"/>
      <c r="GQ705" s="59"/>
      <c r="HB705" s="59"/>
      <c r="HM705" s="59"/>
      <c r="HX705" s="59"/>
      <c r="II705" s="59"/>
      <c r="IT705" s="59"/>
      <c r="JE705" s="59"/>
      <c r="JP705" s="59"/>
      <c r="KA705" s="59"/>
      <c r="KL705" s="59"/>
      <c r="KW705" s="59"/>
      <c r="LH705" s="59"/>
      <c r="LS705" s="59"/>
      <c r="MD705" s="59"/>
      <c r="MO705" s="59"/>
      <c r="MZ705" s="59"/>
      <c r="NK705" s="59"/>
      <c r="NV705" s="59"/>
      <c r="OG705" s="59"/>
      <c r="OR705" s="59"/>
      <c r="PC705" s="59"/>
      <c r="PN705" s="59"/>
      <c r="PY705" s="59"/>
      <c r="QJ705" s="59"/>
      <c r="QU705" s="59"/>
      <c r="RF705" s="59"/>
      <c r="RQ705" s="59"/>
      <c r="SB705" s="59"/>
      <c r="SM705" s="59"/>
      <c r="SX705" s="59"/>
      <c r="TI705" s="59"/>
      <c r="TT705" s="59"/>
      <c r="UE705" s="59"/>
      <c r="UP705" s="59"/>
      <c r="VA705" s="59"/>
      <c r="VL705" s="59"/>
      <c r="VW705" s="59"/>
      <c r="WH705" s="59"/>
      <c r="WS705" s="59"/>
      <c r="XD705" s="59"/>
      <c r="XO705" s="59"/>
      <c r="XZ705" s="59"/>
      <c r="YK705" s="59"/>
      <c r="YV705" s="59"/>
      <c r="ZG705" s="59"/>
      <c r="ZR705" s="59"/>
      <c r="AAC705" s="59"/>
      <c r="AAN705" s="59"/>
      <c r="AAY705" s="59"/>
      <c r="ABJ705" s="59"/>
      <c r="ABU705" s="59"/>
      <c r="ACF705" s="59"/>
      <c r="ACQ705" s="59"/>
      <c r="ADB705" s="59"/>
      <c r="ADM705" s="59"/>
      <c r="ADX705" s="59"/>
      <c r="AEI705" s="59"/>
      <c r="AET705" s="59"/>
      <c r="AFE705" s="59"/>
      <c r="AFP705" s="59"/>
      <c r="AGA705" s="59"/>
      <c r="AGL705" s="59"/>
      <c r="AGW705" s="59"/>
      <c r="AHH705" s="59"/>
      <c r="AHS705" s="59"/>
      <c r="AID705" s="59"/>
      <c r="AIO705" s="59"/>
      <c r="AIZ705" s="59"/>
      <c r="AJK705" s="59"/>
      <c r="AJV705" s="59"/>
      <c r="AKG705" s="59"/>
      <c r="AKR705" s="59"/>
      <c r="ALC705" s="59"/>
      <c r="ALN705" s="59"/>
      <c r="ALY705" s="59"/>
      <c r="AMJ705" s="59"/>
      <c r="AMU705" s="59"/>
      <c r="ANF705" s="59"/>
      <c r="ANQ705" s="59"/>
      <c r="AOB705" s="59"/>
      <c r="AOM705" s="59"/>
      <c r="AOX705" s="59"/>
      <c r="API705" s="59"/>
      <c r="APT705" s="59"/>
      <c r="AQE705" s="59"/>
      <c r="AQP705" s="59"/>
      <c r="ARA705" s="59"/>
      <c r="ARL705" s="59"/>
      <c r="ARW705" s="59"/>
      <c r="ASH705" s="59"/>
      <c r="ASS705" s="59"/>
      <c r="ATD705" s="59"/>
      <c r="ATO705" s="59"/>
      <c r="ATZ705" s="59"/>
      <c r="AUK705" s="59"/>
      <c r="AUV705" s="59"/>
      <c r="AVG705" s="59"/>
      <c r="AVR705" s="59"/>
      <c r="AWC705" s="59"/>
      <c r="AWN705" s="59"/>
      <c r="AWY705" s="59"/>
      <c r="AXJ705" s="59"/>
      <c r="AXU705" s="59"/>
      <c r="AYF705" s="59"/>
      <c r="AYQ705" s="59"/>
      <c r="AZB705" s="59"/>
    </row>
    <row r="706" spans="1:1024 1035:1354" ht="18.75" customHeight="1" x14ac:dyDescent="0.25">
      <c r="A706" s="24">
        <f>'total Scrap'!A706</f>
        <v>0</v>
      </c>
      <c r="B706" s="29">
        <f>'total Scrap'!D706</f>
        <v>0</v>
      </c>
      <c r="C706" s="45">
        <f>'total Scrap'!E706</f>
        <v>0</v>
      </c>
      <c r="D706" s="8">
        <f>'total Scrap'!F706</f>
        <v>0</v>
      </c>
      <c r="E706" s="26">
        <f t="shared" ref="E706:E769" ca="1" si="100">DATEDIF(A706, L$2, "m")</f>
        <v>1457</v>
      </c>
      <c r="F706" s="26">
        <f t="shared" ref="F706:F769" si="101">COUNTIF($C$2:$C$1000,C706)</f>
        <v>610</v>
      </c>
      <c r="G706" s="27">
        <f t="shared" ref="G706:G769" ca="1" si="102">F706/O$3</f>
        <v>43.571428571428569</v>
      </c>
      <c r="H706" s="26" t="e">
        <f t="shared" ca="1" si="95"/>
        <v>#NAME?</v>
      </c>
      <c r="I706" s="26"/>
      <c r="J706" s="30"/>
      <c r="P706" s="57">
        <f t="shared" si="96"/>
        <v>0</v>
      </c>
      <c r="Q706" s="30">
        <f t="shared" si="97"/>
        <v>0</v>
      </c>
      <c r="U706" s="42" t="e">
        <f ca="1">IF($C706=$R$3, $A706,)</f>
        <v>#NAME?</v>
      </c>
      <c r="W706" s="43" t="e">
        <f t="shared" ca="1" si="98"/>
        <v>#NAME?</v>
      </c>
      <c r="X706" s="42" t="e">
        <f t="shared" ca="1" si="99"/>
        <v>#NAME?</v>
      </c>
      <c r="AH706" s="59"/>
      <c r="AS706" s="59"/>
      <c r="BD706" s="59"/>
      <c r="BO706" s="59"/>
      <c r="BZ706" s="59"/>
      <c r="CK706" s="59"/>
      <c r="CV706" s="59"/>
      <c r="DG706" s="59"/>
      <c r="DR706" s="59"/>
      <c r="EC706" s="59"/>
      <c r="EN706" s="59"/>
      <c r="EY706" s="59"/>
      <c r="FJ706" s="59"/>
      <c r="FU706" s="59"/>
      <c r="GF706" s="59"/>
      <c r="GQ706" s="59"/>
      <c r="HB706" s="59"/>
      <c r="HM706" s="59"/>
      <c r="HX706" s="59"/>
      <c r="II706" s="59"/>
      <c r="IT706" s="59"/>
      <c r="JE706" s="59"/>
      <c r="JP706" s="59"/>
      <c r="KA706" s="59"/>
      <c r="KL706" s="59"/>
      <c r="KW706" s="59"/>
      <c r="LH706" s="59"/>
      <c r="LS706" s="59"/>
      <c r="MD706" s="59"/>
      <c r="MO706" s="59"/>
      <c r="MZ706" s="59"/>
      <c r="NK706" s="59"/>
      <c r="NV706" s="59"/>
      <c r="OG706" s="59"/>
      <c r="OR706" s="59"/>
      <c r="PC706" s="59"/>
      <c r="PN706" s="59"/>
      <c r="PY706" s="59"/>
      <c r="QJ706" s="59"/>
      <c r="QU706" s="59"/>
      <c r="RF706" s="59"/>
      <c r="RQ706" s="59"/>
      <c r="SB706" s="59"/>
      <c r="SM706" s="59"/>
      <c r="SX706" s="59"/>
      <c r="TI706" s="59"/>
      <c r="TT706" s="59"/>
      <c r="UE706" s="59"/>
      <c r="UP706" s="59"/>
      <c r="VA706" s="59"/>
      <c r="VL706" s="59"/>
      <c r="VW706" s="59"/>
      <c r="WH706" s="59"/>
      <c r="WS706" s="59"/>
      <c r="XD706" s="59"/>
      <c r="XO706" s="59"/>
      <c r="XZ706" s="59"/>
      <c r="YK706" s="59"/>
      <c r="YV706" s="59"/>
      <c r="ZG706" s="59"/>
      <c r="ZR706" s="59"/>
      <c r="AAC706" s="59"/>
      <c r="AAN706" s="59"/>
      <c r="AAY706" s="59"/>
      <c r="ABJ706" s="59"/>
      <c r="ABU706" s="59"/>
      <c r="ACF706" s="59"/>
      <c r="ACQ706" s="59"/>
      <c r="ADB706" s="59"/>
      <c r="ADM706" s="59"/>
      <c r="ADX706" s="59"/>
      <c r="AEI706" s="59"/>
      <c r="AET706" s="59"/>
      <c r="AFE706" s="59"/>
      <c r="AFP706" s="59"/>
      <c r="AGA706" s="59"/>
      <c r="AGL706" s="59"/>
      <c r="AGW706" s="59"/>
      <c r="AHH706" s="59"/>
      <c r="AHS706" s="59"/>
      <c r="AID706" s="59"/>
      <c r="AIO706" s="59"/>
      <c r="AIZ706" s="59"/>
      <c r="AJK706" s="59"/>
      <c r="AJV706" s="59"/>
      <c r="AKG706" s="59"/>
      <c r="AKR706" s="59"/>
      <c r="ALC706" s="59"/>
      <c r="ALN706" s="59"/>
      <c r="ALY706" s="59"/>
      <c r="AMJ706" s="59"/>
      <c r="AMU706" s="59"/>
      <c r="ANF706" s="59"/>
      <c r="ANQ706" s="59"/>
      <c r="AOB706" s="59"/>
      <c r="AOM706" s="59"/>
      <c r="AOX706" s="59"/>
      <c r="API706" s="59"/>
      <c r="APT706" s="59"/>
      <c r="AQE706" s="59"/>
      <c r="AQP706" s="59"/>
      <c r="ARA706" s="59"/>
      <c r="ARL706" s="59"/>
      <c r="ARW706" s="59"/>
      <c r="ASH706" s="59"/>
      <c r="ASS706" s="59"/>
      <c r="ATD706" s="59"/>
      <c r="ATO706" s="59"/>
      <c r="ATZ706" s="59"/>
      <c r="AUK706" s="59"/>
      <c r="AUV706" s="59"/>
      <c r="AVG706" s="59"/>
      <c r="AVR706" s="59"/>
      <c r="AWC706" s="59"/>
      <c r="AWN706" s="59"/>
      <c r="AWY706" s="59"/>
      <c r="AXJ706" s="59"/>
      <c r="AXU706" s="59"/>
      <c r="AYF706" s="59"/>
      <c r="AYQ706" s="59"/>
      <c r="AZB706" s="59"/>
    </row>
    <row r="707" spans="1:1024 1035:1354" ht="18.75" customHeight="1" x14ac:dyDescent="0.25">
      <c r="A707" s="24">
        <f>'total Scrap'!A707</f>
        <v>0</v>
      </c>
      <c r="B707" s="29">
        <f>'total Scrap'!D707</f>
        <v>0</v>
      </c>
      <c r="C707" s="45">
        <f>'total Scrap'!E707</f>
        <v>0</v>
      </c>
      <c r="D707" s="8">
        <f>'total Scrap'!F707</f>
        <v>0</v>
      </c>
      <c r="E707" s="26">
        <f t="shared" ca="1" si="100"/>
        <v>1457</v>
      </c>
      <c r="F707" s="26">
        <f t="shared" si="101"/>
        <v>610</v>
      </c>
      <c r="G707" s="27">
        <f t="shared" ca="1" si="102"/>
        <v>43.571428571428569</v>
      </c>
      <c r="H707" s="26" t="e">
        <f t="shared" ref="H707:H770" ca="1" si="103">_xlfn.IFS(G707&lt;0.2,1,G707&lt;0.5,2,G707&lt;1,3,F707&gt;1,4)</f>
        <v>#NAME?</v>
      </c>
      <c r="I707" s="26"/>
      <c r="J707" s="30"/>
      <c r="P707" s="57">
        <f t="shared" ref="P707:P770" si="104">IF(COUNTIFS($C$2:$C$1000,C707)&gt;1, A707,0)</f>
        <v>0</v>
      </c>
      <c r="Q707" s="30">
        <f t="shared" ref="Q707:Q770" si="105">IF(COUNTIFS($C$2:$C$1000,C707)&gt;1, C707,0)</f>
        <v>0</v>
      </c>
      <c r="U707" s="42" t="e">
        <f ca="1">IF($C707=$R$3, $A707,)</f>
        <v>#NAME?</v>
      </c>
      <c r="W707" s="43" t="e">
        <f t="shared" ref="W707:W770" ca="1" si="106">IF(U707&lt;&gt;0, DATE(MID(U707,4,7),MID(U707,1,2),1),)</f>
        <v>#NAME?</v>
      </c>
      <c r="X707" s="42" t="e">
        <f t="shared" ref="X707:X770" ca="1" si="107">IF(U707&gt;0,X706+1,X706)</f>
        <v>#NAME?</v>
      </c>
      <c r="AH707" s="59"/>
      <c r="AS707" s="59"/>
      <c r="BD707" s="59"/>
      <c r="BO707" s="59"/>
      <c r="BZ707" s="59"/>
      <c r="CK707" s="59"/>
      <c r="CV707" s="59"/>
      <c r="DG707" s="59"/>
      <c r="DR707" s="59"/>
      <c r="EC707" s="59"/>
      <c r="EN707" s="59"/>
      <c r="EY707" s="59"/>
      <c r="FJ707" s="59"/>
      <c r="FU707" s="59"/>
      <c r="GF707" s="59"/>
      <c r="GQ707" s="59"/>
      <c r="HB707" s="59"/>
      <c r="HM707" s="59"/>
      <c r="HX707" s="59"/>
      <c r="II707" s="59"/>
      <c r="IT707" s="59"/>
      <c r="JE707" s="59"/>
      <c r="JP707" s="59"/>
      <c r="KA707" s="59"/>
      <c r="KL707" s="59"/>
      <c r="KW707" s="59"/>
      <c r="LH707" s="59"/>
      <c r="LS707" s="59"/>
      <c r="MD707" s="59"/>
      <c r="MO707" s="59"/>
      <c r="MZ707" s="59"/>
      <c r="NK707" s="59"/>
      <c r="NV707" s="59"/>
      <c r="OG707" s="59"/>
      <c r="OR707" s="59"/>
      <c r="PC707" s="59"/>
      <c r="PN707" s="59"/>
      <c r="PY707" s="59"/>
      <c r="QJ707" s="59"/>
      <c r="QU707" s="59"/>
      <c r="RF707" s="59"/>
      <c r="RQ707" s="59"/>
      <c r="SB707" s="59"/>
      <c r="SM707" s="59"/>
      <c r="SX707" s="59"/>
      <c r="TI707" s="59"/>
      <c r="TT707" s="59"/>
      <c r="UE707" s="59"/>
      <c r="UP707" s="59"/>
      <c r="VA707" s="59"/>
      <c r="VL707" s="59"/>
      <c r="VW707" s="59"/>
      <c r="WH707" s="59"/>
      <c r="WS707" s="59"/>
      <c r="XD707" s="59"/>
      <c r="XO707" s="59"/>
      <c r="XZ707" s="59"/>
      <c r="YK707" s="59"/>
      <c r="YV707" s="59"/>
      <c r="ZG707" s="59"/>
      <c r="ZR707" s="59"/>
      <c r="AAC707" s="59"/>
      <c r="AAN707" s="59"/>
      <c r="AAY707" s="59"/>
      <c r="ABJ707" s="59"/>
      <c r="ABU707" s="59"/>
      <c r="ACF707" s="59"/>
      <c r="ACQ707" s="59"/>
      <c r="ADB707" s="59"/>
      <c r="ADM707" s="59"/>
      <c r="ADX707" s="59"/>
      <c r="AEI707" s="59"/>
      <c r="AET707" s="59"/>
      <c r="AFE707" s="59"/>
      <c r="AFP707" s="59"/>
      <c r="AGA707" s="59"/>
      <c r="AGL707" s="59"/>
      <c r="AGW707" s="59"/>
      <c r="AHH707" s="59"/>
      <c r="AHS707" s="59"/>
      <c r="AID707" s="59"/>
      <c r="AIO707" s="59"/>
      <c r="AIZ707" s="59"/>
      <c r="AJK707" s="59"/>
      <c r="AJV707" s="59"/>
      <c r="AKG707" s="59"/>
      <c r="AKR707" s="59"/>
      <c r="ALC707" s="59"/>
      <c r="ALN707" s="59"/>
      <c r="ALY707" s="59"/>
      <c r="AMJ707" s="59"/>
      <c r="AMU707" s="59"/>
      <c r="ANF707" s="59"/>
      <c r="ANQ707" s="59"/>
      <c r="AOB707" s="59"/>
      <c r="AOM707" s="59"/>
      <c r="AOX707" s="59"/>
      <c r="API707" s="59"/>
      <c r="APT707" s="59"/>
      <c r="AQE707" s="59"/>
      <c r="AQP707" s="59"/>
      <c r="ARA707" s="59"/>
      <c r="ARL707" s="59"/>
      <c r="ARW707" s="59"/>
      <c r="ASH707" s="59"/>
      <c r="ASS707" s="59"/>
      <c r="ATD707" s="59"/>
      <c r="ATO707" s="59"/>
      <c r="ATZ707" s="59"/>
      <c r="AUK707" s="59"/>
      <c r="AUV707" s="59"/>
      <c r="AVG707" s="59"/>
      <c r="AVR707" s="59"/>
      <c r="AWC707" s="59"/>
      <c r="AWN707" s="59"/>
      <c r="AWY707" s="59"/>
      <c r="AXJ707" s="59"/>
      <c r="AXU707" s="59"/>
      <c r="AYF707" s="59"/>
      <c r="AYQ707" s="59"/>
      <c r="AZB707" s="59"/>
    </row>
    <row r="708" spans="1:1024 1035:1354" ht="18.75" customHeight="1" x14ac:dyDescent="0.25">
      <c r="A708" s="24">
        <f>'total Scrap'!A708</f>
        <v>0</v>
      </c>
      <c r="B708" s="29">
        <f>'total Scrap'!D708</f>
        <v>0</v>
      </c>
      <c r="C708" s="45">
        <f>'total Scrap'!E708</f>
        <v>0</v>
      </c>
      <c r="D708" s="8">
        <f>'total Scrap'!F708</f>
        <v>0</v>
      </c>
      <c r="E708" s="26">
        <f t="shared" ca="1" si="100"/>
        <v>1457</v>
      </c>
      <c r="F708" s="26">
        <f t="shared" si="101"/>
        <v>610</v>
      </c>
      <c r="G708" s="27">
        <f t="shared" ca="1" si="102"/>
        <v>43.571428571428569</v>
      </c>
      <c r="H708" s="26" t="e">
        <f t="shared" ca="1" si="103"/>
        <v>#NAME?</v>
      </c>
      <c r="I708" s="26"/>
      <c r="J708" s="30"/>
      <c r="P708" s="57">
        <f t="shared" si="104"/>
        <v>0</v>
      </c>
      <c r="Q708" s="30">
        <f t="shared" si="105"/>
        <v>0</v>
      </c>
      <c r="U708" s="42" t="e">
        <f ca="1">IF($C708=$R$3, $A708,)</f>
        <v>#NAME?</v>
      </c>
      <c r="W708" s="43" t="e">
        <f t="shared" ca="1" si="106"/>
        <v>#NAME?</v>
      </c>
      <c r="X708" s="42" t="e">
        <f t="shared" ca="1" si="107"/>
        <v>#NAME?</v>
      </c>
      <c r="AH708" s="59"/>
      <c r="AS708" s="59"/>
      <c r="BD708" s="59"/>
      <c r="BO708" s="59"/>
      <c r="BZ708" s="59"/>
      <c r="CK708" s="59"/>
      <c r="CV708" s="59"/>
      <c r="DG708" s="59"/>
      <c r="DR708" s="59"/>
      <c r="EC708" s="59"/>
      <c r="EN708" s="59"/>
      <c r="EY708" s="59"/>
      <c r="FJ708" s="59"/>
      <c r="FU708" s="59"/>
      <c r="GF708" s="59"/>
      <c r="GQ708" s="59"/>
      <c r="HB708" s="59"/>
      <c r="HM708" s="59"/>
      <c r="HX708" s="59"/>
      <c r="II708" s="59"/>
      <c r="IT708" s="59"/>
      <c r="JE708" s="59"/>
      <c r="JP708" s="59"/>
      <c r="KA708" s="59"/>
      <c r="KL708" s="59"/>
      <c r="KW708" s="59"/>
      <c r="LH708" s="59"/>
      <c r="LS708" s="59"/>
      <c r="MD708" s="59"/>
      <c r="MO708" s="59"/>
      <c r="MZ708" s="59"/>
      <c r="NK708" s="59"/>
      <c r="NV708" s="59"/>
      <c r="OG708" s="59"/>
      <c r="OR708" s="59"/>
      <c r="PC708" s="59"/>
      <c r="PN708" s="59"/>
      <c r="PY708" s="59"/>
      <c r="QJ708" s="59"/>
      <c r="QU708" s="59"/>
      <c r="RF708" s="59"/>
      <c r="RQ708" s="59"/>
      <c r="SB708" s="59"/>
      <c r="SM708" s="59"/>
      <c r="SX708" s="59"/>
      <c r="TI708" s="59"/>
      <c r="TT708" s="59"/>
      <c r="UE708" s="59"/>
      <c r="UP708" s="59"/>
      <c r="VA708" s="59"/>
      <c r="VL708" s="59"/>
      <c r="VW708" s="59"/>
      <c r="WH708" s="59"/>
      <c r="WS708" s="59"/>
      <c r="XD708" s="59"/>
      <c r="XO708" s="59"/>
      <c r="XZ708" s="59"/>
      <c r="YK708" s="59"/>
      <c r="YV708" s="59"/>
      <c r="ZG708" s="59"/>
      <c r="ZR708" s="59"/>
      <c r="AAC708" s="59"/>
      <c r="AAN708" s="59"/>
      <c r="AAY708" s="59"/>
      <c r="ABJ708" s="59"/>
      <c r="ABU708" s="59"/>
      <c r="ACF708" s="59"/>
      <c r="ACQ708" s="59"/>
      <c r="ADB708" s="59"/>
      <c r="ADM708" s="59"/>
      <c r="ADX708" s="59"/>
      <c r="AEI708" s="59"/>
      <c r="AET708" s="59"/>
      <c r="AFE708" s="59"/>
      <c r="AFP708" s="59"/>
      <c r="AGA708" s="59"/>
      <c r="AGL708" s="59"/>
      <c r="AGW708" s="59"/>
      <c r="AHH708" s="59"/>
      <c r="AHS708" s="59"/>
      <c r="AID708" s="59"/>
      <c r="AIO708" s="59"/>
      <c r="AIZ708" s="59"/>
      <c r="AJK708" s="59"/>
      <c r="AJV708" s="59"/>
      <c r="AKG708" s="59"/>
      <c r="AKR708" s="59"/>
      <c r="ALC708" s="59"/>
      <c r="ALN708" s="59"/>
      <c r="ALY708" s="59"/>
      <c r="AMJ708" s="59"/>
      <c r="AMU708" s="59"/>
      <c r="ANF708" s="59"/>
      <c r="ANQ708" s="59"/>
      <c r="AOB708" s="59"/>
      <c r="AOM708" s="59"/>
      <c r="AOX708" s="59"/>
      <c r="API708" s="59"/>
      <c r="APT708" s="59"/>
      <c r="AQE708" s="59"/>
      <c r="AQP708" s="59"/>
      <c r="ARA708" s="59"/>
      <c r="ARL708" s="59"/>
      <c r="ARW708" s="59"/>
      <c r="ASH708" s="59"/>
      <c r="ASS708" s="59"/>
      <c r="ATD708" s="59"/>
      <c r="ATO708" s="59"/>
      <c r="ATZ708" s="59"/>
      <c r="AUK708" s="59"/>
      <c r="AUV708" s="59"/>
      <c r="AVG708" s="59"/>
      <c r="AVR708" s="59"/>
      <c r="AWC708" s="59"/>
      <c r="AWN708" s="59"/>
      <c r="AWY708" s="59"/>
      <c r="AXJ708" s="59"/>
      <c r="AXU708" s="59"/>
      <c r="AYF708" s="59"/>
      <c r="AYQ708" s="59"/>
      <c r="AZB708" s="59"/>
    </row>
    <row r="709" spans="1:1024 1035:1354" ht="18.75" customHeight="1" x14ac:dyDescent="0.25">
      <c r="A709" s="24">
        <f>'total Scrap'!A709</f>
        <v>0</v>
      </c>
      <c r="B709" s="29">
        <f>'total Scrap'!D709</f>
        <v>0</v>
      </c>
      <c r="C709" s="45">
        <f>'total Scrap'!E709</f>
        <v>0</v>
      </c>
      <c r="D709" s="8">
        <f>'total Scrap'!F709</f>
        <v>0</v>
      </c>
      <c r="E709" s="26">
        <f t="shared" ca="1" si="100"/>
        <v>1457</v>
      </c>
      <c r="F709" s="26">
        <f t="shared" si="101"/>
        <v>610</v>
      </c>
      <c r="G709" s="27">
        <f t="shared" ca="1" si="102"/>
        <v>43.571428571428569</v>
      </c>
      <c r="H709" s="26" t="e">
        <f t="shared" ca="1" si="103"/>
        <v>#NAME?</v>
      </c>
      <c r="I709" s="26"/>
      <c r="J709" s="30"/>
      <c r="P709" s="57">
        <f t="shared" si="104"/>
        <v>0</v>
      </c>
      <c r="Q709" s="30">
        <f t="shared" si="105"/>
        <v>0</v>
      </c>
      <c r="U709" s="42" t="e">
        <f ca="1">IF($C709=$R$3, $A709,)</f>
        <v>#NAME?</v>
      </c>
      <c r="W709" s="43" t="e">
        <f t="shared" ca="1" si="106"/>
        <v>#NAME?</v>
      </c>
      <c r="X709" s="42" t="e">
        <f t="shared" ca="1" si="107"/>
        <v>#NAME?</v>
      </c>
      <c r="AH709" s="59"/>
      <c r="AS709" s="59"/>
      <c r="BD709" s="59"/>
      <c r="BO709" s="59"/>
      <c r="BZ709" s="59"/>
      <c r="CK709" s="59"/>
      <c r="CV709" s="59"/>
      <c r="DG709" s="59"/>
      <c r="DR709" s="59"/>
      <c r="EC709" s="59"/>
      <c r="EN709" s="59"/>
      <c r="EY709" s="59"/>
      <c r="FJ709" s="59"/>
      <c r="FU709" s="59"/>
      <c r="GF709" s="59"/>
      <c r="GQ709" s="59"/>
      <c r="HB709" s="59"/>
      <c r="HM709" s="59"/>
      <c r="HX709" s="59"/>
      <c r="II709" s="59"/>
      <c r="IT709" s="59"/>
      <c r="JE709" s="59"/>
      <c r="JP709" s="59"/>
      <c r="KA709" s="59"/>
      <c r="KL709" s="59"/>
      <c r="KW709" s="59"/>
      <c r="LH709" s="59"/>
      <c r="LS709" s="59"/>
      <c r="MD709" s="59"/>
      <c r="MO709" s="59"/>
      <c r="MZ709" s="59"/>
      <c r="NK709" s="59"/>
      <c r="NV709" s="59"/>
      <c r="OG709" s="59"/>
      <c r="OR709" s="59"/>
      <c r="PC709" s="59"/>
      <c r="PN709" s="59"/>
      <c r="PY709" s="59"/>
      <c r="QJ709" s="59"/>
      <c r="QU709" s="59"/>
      <c r="RF709" s="59"/>
      <c r="RQ709" s="59"/>
      <c r="SB709" s="59"/>
      <c r="SM709" s="59"/>
      <c r="SX709" s="59"/>
      <c r="TI709" s="59"/>
      <c r="TT709" s="59"/>
      <c r="UE709" s="59"/>
      <c r="UP709" s="59"/>
      <c r="VA709" s="59"/>
      <c r="VL709" s="59"/>
      <c r="VW709" s="59"/>
      <c r="WH709" s="59"/>
      <c r="WS709" s="59"/>
      <c r="XD709" s="59"/>
      <c r="XO709" s="59"/>
      <c r="XZ709" s="59"/>
      <c r="YK709" s="59"/>
      <c r="YV709" s="59"/>
      <c r="ZG709" s="59"/>
      <c r="ZR709" s="59"/>
      <c r="AAC709" s="59"/>
      <c r="AAN709" s="59"/>
      <c r="AAY709" s="59"/>
      <c r="ABJ709" s="59"/>
      <c r="ABU709" s="59"/>
      <c r="ACF709" s="59"/>
      <c r="ACQ709" s="59"/>
      <c r="ADB709" s="59"/>
      <c r="ADM709" s="59"/>
      <c r="ADX709" s="59"/>
      <c r="AEI709" s="59"/>
      <c r="AET709" s="59"/>
      <c r="AFE709" s="59"/>
      <c r="AFP709" s="59"/>
      <c r="AGA709" s="59"/>
      <c r="AGL709" s="59"/>
      <c r="AGW709" s="59"/>
      <c r="AHH709" s="59"/>
      <c r="AHS709" s="59"/>
      <c r="AID709" s="59"/>
      <c r="AIO709" s="59"/>
      <c r="AIZ709" s="59"/>
      <c r="AJK709" s="59"/>
      <c r="AJV709" s="59"/>
      <c r="AKG709" s="59"/>
      <c r="AKR709" s="59"/>
      <c r="ALC709" s="59"/>
      <c r="ALN709" s="59"/>
      <c r="ALY709" s="59"/>
      <c r="AMJ709" s="59"/>
      <c r="AMU709" s="59"/>
      <c r="ANF709" s="59"/>
      <c r="ANQ709" s="59"/>
      <c r="AOB709" s="59"/>
      <c r="AOM709" s="59"/>
      <c r="AOX709" s="59"/>
      <c r="API709" s="59"/>
      <c r="APT709" s="59"/>
      <c r="AQE709" s="59"/>
      <c r="AQP709" s="59"/>
      <c r="ARA709" s="59"/>
      <c r="ARL709" s="59"/>
      <c r="ARW709" s="59"/>
      <c r="ASH709" s="59"/>
      <c r="ASS709" s="59"/>
      <c r="ATD709" s="59"/>
      <c r="ATO709" s="59"/>
      <c r="ATZ709" s="59"/>
      <c r="AUK709" s="59"/>
      <c r="AUV709" s="59"/>
      <c r="AVG709" s="59"/>
      <c r="AVR709" s="59"/>
      <c r="AWC709" s="59"/>
      <c r="AWN709" s="59"/>
      <c r="AWY709" s="59"/>
      <c r="AXJ709" s="59"/>
      <c r="AXU709" s="59"/>
      <c r="AYF709" s="59"/>
      <c r="AYQ709" s="59"/>
      <c r="AZB709" s="59"/>
    </row>
    <row r="710" spans="1:1024 1035:1354" ht="18.75" customHeight="1" x14ac:dyDescent="0.25">
      <c r="A710" s="24">
        <f>'total Scrap'!A710</f>
        <v>0</v>
      </c>
      <c r="B710" s="29">
        <f>'total Scrap'!D710</f>
        <v>0</v>
      </c>
      <c r="C710" s="45">
        <f>'total Scrap'!E710</f>
        <v>0</v>
      </c>
      <c r="D710" s="8">
        <f>'total Scrap'!F710</f>
        <v>0</v>
      </c>
      <c r="E710" s="26">
        <f t="shared" ca="1" si="100"/>
        <v>1457</v>
      </c>
      <c r="F710" s="26">
        <f t="shared" si="101"/>
        <v>610</v>
      </c>
      <c r="G710" s="27">
        <f t="shared" ca="1" si="102"/>
        <v>43.571428571428569</v>
      </c>
      <c r="H710" s="26" t="e">
        <f t="shared" ca="1" si="103"/>
        <v>#NAME?</v>
      </c>
      <c r="I710" s="26"/>
      <c r="J710" s="30"/>
      <c r="P710" s="57">
        <f t="shared" si="104"/>
        <v>0</v>
      </c>
      <c r="Q710" s="30">
        <f t="shared" si="105"/>
        <v>0</v>
      </c>
      <c r="U710" s="42" t="e">
        <f ca="1">IF($C710=$R$3, $A710,)</f>
        <v>#NAME?</v>
      </c>
      <c r="W710" s="43" t="e">
        <f t="shared" ca="1" si="106"/>
        <v>#NAME?</v>
      </c>
      <c r="X710" s="42" t="e">
        <f t="shared" ca="1" si="107"/>
        <v>#NAME?</v>
      </c>
      <c r="AH710" s="59"/>
      <c r="AS710" s="59"/>
      <c r="BD710" s="59"/>
      <c r="BO710" s="59"/>
      <c r="BZ710" s="59"/>
      <c r="CK710" s="59"/>
      <c r="CV710" s="59"/>
      <c r="DG710" s="59"/>
      <c r="DR710" s="59"/>
      <c r="EC710" s="59"/>
      <c r="EN710" s="59"/>
      <c r="EY710" s="59"/>
      <c r="FJ710" s="59"/>
      <c r="FU710" s="59"/>
      <c r="GF710" s="59"/>
      <c r="GQ710" s="59"/>
      <c r="HB710" s="59"/>
      <c r="HM710" s="59"/>
      <c r="HX710" s="59"/>
      <c r="II710" s="59"/>
      <c r="IT710" s="59"/>
      <c r="JE710" s="59"/>
      <c r="JP710" s="59"/>
      <c r="KA710" s="59"/>
      <c r="KL710" s="59"/>
      <c r="KW710" s="59"/>
      <c r="LH710" s="59"/>
      <c r="LS710" s="59"/>
      <c r="MD710" s="59"/>
      <c r="MO710" s="59"/>
      <c r="MZ710" s="59"/>
      <c r="NK710" s="59"/>
      <c r="NV710" s="59"/>
      <c r="OG710" s="59"/>
      <c r="OR710" s="59"/>
      <c r="PC710" s="59"/>
      <c r="PN710" s="59"/>
      <c r="PY710" s="59"/>
      <c r="QJ710" s="59"/>
      <c r="QU710" s="59"/>
      <c r="RF710" s="59"/>
      <c r="RQ710" s="59"/>
      <c r="SB710" s="59"/>
      <c r="SM710" s="59"/>
      <c r="SX710" s="59"/>
      <c r="TI710" s="59"/>
      <c r="TT710" s="59"/>
      <c r="UE710" s="59"/>
      <c r="UP710" s="59"/>
      <c r="VA710" s="59"/>
      <c r="VL710" s="59"/>
      <c r="VW710" s="59"/>
      <c r="WH710" s="59"/>
      <c r="WS710" s="59"/>
      <c r="XD710" s="59"/>
      <c r="XO710" s="59"/>
      <c r="XZ710" s="59"/>
      <c r="YK710" s="59"/>
      <c r="YV710" s="59"/>
      <c r="ZG710" s="59"/>
      <c r="ZR710" s="59"/>
      <c r="AAC710" s="59"/>
      <c r="AAN710" s="59"/>
      <c r="AAY710" s="59"/>
      <c r="ABJ710" s="59"/>
      <c r="ABU710" s="59"/>
      <c r="ACF710" s="59"/>
      <c r="ACQ710" s="59"/>
      <c r="ADB710" s="59"/>
      <c r="ADM710" s="59"/>
      <c r="ADX710" s="59"/>
      <c r="AEI710" s="59"/>
      <c r="AET710" s="59"/>
      <c r="AFE710" s="59"/>
      <c r="AFP710" s="59"/>
      <c r="AGA710" s="59"/>
      <c r="AGL710" s="59"/>
      <c r="AGW710" s="59"/>
      <c r="AHH710" s="59"/>
      <c r="AHS710" s="59"/>
      <c r="AID710" s="59"/>
      <c r="AIO710" s="59"/>
      <c r="AIZ710" s="59"/>
      <c r="AJK710" s="59"/>
      <c r="AJV710" s="59"/>
      <c r="AKG710" s="59"/>
      <c r="AKR710" s="59"/>
      <c r="ALC710" s="59"/>
      <c r="ALN710" s="59"/>
      <c r="ALY710" s="59"/>
      <c r="AMJ710" s="59"/>
      <c r="AMU710" s="59"/>
      <c r="ANF710" s="59"/>
      <c r="ANQ710" s="59"/>
      <c r="AOB710" s="59"/>
      <c r="AOM710" s="59"/>
      <c r="AOX710" s="59"/>
      <c r="API710" s="59"/>
      <c r="APT710" s="59"/>
      <c r="AQE710" s="59"/>
      <c r="AQP710" s="59"/>
      <c r="ARA710" s="59"/>
      <c r="ARL710" s="59"/>
      <c r="ARW710" s="59"/>
      <c r="ASH710" s="59"/>
      <c r="ASS710" s="59"/>
      <c r="ATD710" s="59"/>
      <c r="ATO710" s="59"/>
      <c r="ATZ710" s="59"/>
      <c r="AUK710" s="59"/>
      <c r="AUV710" s="59"/>
      <c r="AVG710" s="59"/>
      <c r="AVR710" s="59"/>
      <c r="AWC710" s="59"/>
      <c r="AWN710" s="59"/>
      <c r="AWY710" s="59"/>
      <c r="AXJ710" s="59"/>
      <c r="AXU710" s="59"/>
      <c r="AYF710" s="59"/>
      <c r="AYQ710" s="59"/>
      <c r="AZB710" s="59"/>
    </row>
    <row r="711" spans="1:1024 1035:1354" ht="18.75" customHeight="1" x14ac:dyDescent="0.25">
      <c r="A711" s="24">
        <f>'total Scrap'!A711</f>
        <v>0</v>
      </c>
      <c r="B711" s="29">
        <f>'total Scrap'!D711</f>
        <v>0</v>
      </c>
      <c r="C711" s="45">
        <f>'total Scrap'!E711</f>
        <v>0</v>
      </c>
      <c r="D711" s="8">
        <f>'total Scrap'!F711</f>
        <v>0</v>
      </c>
      <c r="E711" s="26">
        <f t="shared" ca="1" si="100"/>
        <v>1457</v>
      </c>
      <c r="F711" s="26">
        <f t="shared" si="101"/>
        <v>610</v>
      </c>
      <c r="G711" s="27">
        <f t="shared" ca="1" si="102"/>
        <v>43.571428571428569</v>
      </c>
      <c r="H711" s="26" t="e">
        <f t="shared" ca="1" si="103"/>
        <v>#NAME?</v>
      </c>
      <c r="I711" s="26"/>
      <c r="J711" s="30"/>
      <c r="P711" s="57">
        <f t="shared" si="104"/>
        <v>0</v>
      </c>
      <c r="Q711" s="30">
        <f t="shared" si="105"/>
        <v>0</v>
      </c>
      <c r="U711" s="42" t="e">
        <f ca="1">IF($C711=$R$3, $A711,)</f>
        <v>#NAME?</v>
      </c>
      <c r="W711" s="43" t="e">
        <f t="shared" ca="1" si="106"/>
        <v>#NAME?</v>
      </c>
      <c r="X711" s="42" t="e">
        <f t="shared" ca="1" si="107"/>
        <v>#NAME?</v>
      </c>
      <c r="AH711" s="59"/>
      <c r="AS711" s="59"/>
      <c r="BD711" s="59"/>
      <c r="BO711" s="59"/>
      <c r="BZ711" s="59"/>
      <c r="CK711" s="59"/>
      <c r="CV711" s="59"/>
      <c r="DG711" s="59"/>
      <c r="DR711" s="59"/>
      <c r="EC711" s="59"/>
      <c r="EN711" s="59"/>
      <c r="EY711" s="59"/>
      <c r="FJ711" s="59"/>
      <c r="FU711" s="59"/>
      <c r="GF711" s="59"/>
      <c r="GQ711" s="59"/>
      <c r="HB711" s="59"/>
      <c r="HM711" s="59"/>
      <c r="HX711" s="59"/>
      <c r="II711" s="59"/>
      <c r="IT711" s="59"/>
      <c r="JE711" s="59"/>
      <c r="JP711" s="59"/>
      <c r="KA711" s="59"/>
      <c r="KL711" s="59"/>
      <c r="KW711" s="59"/>
      <c r="LH711" s="59"/>
      <c r="LS711" s="59"/>
      <c r="MD711" s="59"/>
      <c r="MO711" s="59"/>
      <c r="MZ711" s="59"/>
      <c r="NK711" s="59"/>
      <c r="NV711" s="59"/>
      <c r="OG711" s="59"/>
      <c r="OR711" s="59"/>
      <c r="PC711" s="59"/>
      <c r="PN711" s="59"/>
      <c r="PY711" s="59"/>
      <c r="QJ711" s="59"/>
      <c r="QU711" s="59"/>
      <c r="RF711" s="59"/>
      <c r="RQ711" s="59"/>
      <c r="SB711" s="59"/>
      <c r="SM711" s="59"/>
      <c r="SX711" s="59"/>
      <c r="TI711" s="59"/>
      <c r="TT711" s="59"/>
      <c r="UE711" s="59"/>
      <c r="UP711" s="59"/>
      <c r="VA711" s="59"/>
      <c r="VL711" s="59"/>
      <c r="VW711" s="59"/>
      <c r="WH711" s="59"/>
      <c r="WS711" s="59"/>
      <c r="XD711" s="59"/>
      <c r="XO711" s="59"/>
      <c r="XZ711" s="59"/>
      <c r="YK711" s="59"/>
      <c r="YV711" s="59"/>
      <c r="ZG711" s="59"/>
      <c r="ZR711" s="59"/>
      <c r="AAC711" s="59"/>
      <c r="AAN711" s="59"/>
      <c r="AAY711" s="59"/>
      <c r="ABJ711" s="59"/>
      <c r="ABU711" s="59"/>
      <c r="ACF711" s="59"/>
      <c r="ACQ711" s="59"/>
      <c r="ADB711" s="59"/>
      <c r="ADM711" s="59"/>
      <c r="ADX711" s="59"/>
      <c r="AEI711" s="59"/>
      <c r="AET711" s="59"/>
      <c r="AFE711" s="59"/>
      <c r="AFP711" s="59"/>
      <c r="AGA711" s="59"/>
      <c r="AGL711" s="59"/>
      <c r="AGW711" s="59"/>
      <c r="AHH711" s="59"/>
      <c r="AHS711" s="59"/>
      <c r="AID711" s="59"/>
      <c r="AIO711" s="59"/>
      <c r="AIZ711" s="59"/>
      <c r="AJK711" s="59"/>
      <c r="AJV711" s="59"/>
      <c r="AKG711" s="59"/>
      <c r="AKR711" s="59"/>
      <c r="ALC711" s="59"/>
      <c r="ALN711" s="59"/>
      <c r="ALY711" s="59"/>
      <c r="AMJ711" s="59"/>
      <c r="AMU711" s="59"/>
      <c r="ANF711" s="59"/>
      <c r="ANQ711" s="59"/>
      <c r="AOB711" s="59"/>
      <c r="AOM711" s="59"/>
      <c r="AOX711" s="59"/>
      <c r="API711" s="59"/>
      <c r="APT711" s="59"/>
      <c r="AQE711" s="59"/>
      <c r="AQP711" s="59"/>
      <c r="ARA711" s="59"/>
      <c r="ARL711" s="59"/>
      <c r="ARW711" s="59"/>
      <c r="ASH711" s="59"/>
      <c r="ASS711" s="59"/>
      <c r="ATD711" s="59"/>
      <c r="ATO711" s="59"/>
      <c r="ATZ711" s="59"/>
      <c r="AUK711" s="59"/>
      <c r="AUV711" s="59"/>
      <c r="AVG711" s="59"/>
      <c r="AVR711" s="59"/>
      <c r="AWC711" s="59"/>
      <c r="AWN711" s="59"/>
      <c r="AWY711" s="59"/>
      <c r="AXJ711" s="59"/>
      <c r="AXU711" s="59"/>
      <c r="AYF711" s="59"/>
      <c r="AYQ711" s="59"/>
      <c r="AZB711" s="59"/>
    </row>
    <row r="712" spans="1:1024 1035:1354" ht="18.75" customHeight="1" x14ac:dyDescent="0.25">
      <c r="A712" s="24">
        <f>'total Scrap'!A712</f>
        <v>0</v>
      </c>
      <c r="B712" s="29">
        <f>'total Scrap'!D712</f>
        <v>0</v>
      </c>
      <c r="C712" s="45">
        <f>'total Scrap'!E712</f>
        <v>0</v>
      </c>
      <c r="D712" s="8">
        <f>'total Scrap'!F712</f>
        <v>0</v>
      </c>
      <c r="E712" s="26">
        <f t="shared" ca="1" si="100"/>
        <v>1457</v>
      </c>
      <c r="F712" s="26">
        <f t="shared" si="101"/>
        <v>610</v>
      </c>
      <c r="G712" s="27">
        <f t="shared" ca="1" si="102"/>
        <v>43.571428571428569</v>
      </c>
      <c r="H712" s="26" t="e">
        <f t="shared" ca="1" si="103"/>
        <v>#NAME?</v>
      </c>
      <c r="I712" s="26"/>
      <c r="J712" s="30"/>
      <c r="P712" s="57">
        <f t="shared" si="104"/>
        <v>0</v>
      </c>
      <c r="Q712" s="30">
        <f t="shared" si="105"/>
        <v>0</v>
      </c>
      <c r="U712" s="42" t="e">
        <f ca="1">IF($C712=$R$3, $A712,)</f>
        <v>#NAME?</v>
      </c>
      <c r="W712" s="43" t="e">
        <f t="shared" ca="1" si="106"/>
        <v>#NAME?</v>
      </c>
      <c r="X712" s="42" t="e">
        <f t="shared" ca="1" si="107"/>
        <v>#NAME?</v>
      </c>
      <c r="AH712" s="59"/>
      <c r="AS712" s="59"/>
      <c r="BD712" s="59"/>
      <c r="BO712" s="59"/>
      <c r="BZ712" s="59"/>
      <c r="CK712" s="59"/>
      <c r="CV712" s="59"/>
      <c r="DG712" s="59"/>
      <c r="DR712" s="59"/>
      <c r="EC712" s="59"/>
      <c r="EN712" s="59"/>
      <c r="EY712" s="59"/>
      <c r="FJ712" s="59"/>
      <c r="FU712" s="59"/>
      <c r="GF712" s="59"/>
      <c r="GQ712" s="59"/>
      <c r="HB712" s="59"/>
      <c r="HM712" s="59"/>
      <c r="HX712" s="59"/>
      <c r="II712" s="59"/>
      <c r="IT712" s="59"/>
      <c r="JE712" s="59"/>
      <c r="JP712" s="59"/>
      <c r="KA712" s="59"/>
      <c r="KL712" s="59"/>
      <c r="KW712" s="59"/>
      <c r="LH712" s="59"/>
      <c r="LS712" s="59"/>
      <c r="MD712" s="59"/>
      <c r="MO712" s="59"/>
      <c r="MZ712" s="59"/>
      <c r="NK712" s="59"/>
      <c r="NV712" s="59"/>
      <c r="OG712" s="59"/>
      <c r="OR712" s="59"/>
      <c r="PC712" s="59"/>
      <c r="PN712" s="59"/>
      <c r="PY712" s="59"/>
      <c r="QJ712" s="59"/>
      <c r="QU712" s="59"/>
      <c r="RF712" s="59"/>
      <c r="RQ712" s="59"/>
      <c r="SB712" s="59"/>
      <c r="SM712" s="59"/>
      <c r="SX712" s="59"/>
      <c r="TI712" s="59"/>
      <c r="TT712" s="59"/>
      <c r="UE712" s="59"/>
      <c r="UP712" s="59"/>
      <c r="VA712" s="59"/>
      <c r="VL712" s="59"/>
      <c r="VW712" s="59"/>
      <c r="WH712" s="59"/>
      <c r="WS712" s="59"/>
      <c r="XD712" s="59"/>
      <c r="XO712" s="59"/>
      <c r="XZ712" s="59"/>
      <c r="YK712" s="59"/>
      <c r="YV712" s="59"/>
      <c r="ZG712" s="59"/>
      <c r="ZR712" s="59"/>
      <c r="AAC712" s="59"/>
      <c r="AAN712" s="59"/>
      <c r="AAY712" s="59"/>
      <c r="ABJ712" s="59"/>
      <c r="ABU712" s="59"/>
      <c r="ACF712" s="59"/>
      <c r="ACQ712" s="59"/>
      <c r="ADB712" s="59"/>
      <c r="ADM712" s="59"/>
      <c r="ADX712" s="59"/>
      <c r="AEI712" s="59"/>
      <c r="AET712" s="59"/>
      <c r="AFE712" s="59"/>
      <c r="AFP712" s="59"/>
      <c r="AGA712" s="59"/>
      <c r="AGL712" s="59"/>
      <c r="AGW712" s="59"/>
      <c r="AHH712" s="59"/>
      <c r="AHS712" s="59"/>
      <c r="AID712" s="59"/>
      <c r="AIO712" s="59"/>
      <c r="AIZ712" s="59"/>
      <c r="AJK712" s="59"/>
      <c r="AJV712" s="59"/>
      <c r="AKG712" s="59"/>
      <c r="AKR712" s="59"/>
      <c r="ALC712" s="59"/>
      <c r="ALN712" s="59"/>
      <c r="ALY712" s="59"/>
      <c r="AMJ712" s="59"/>
      <c r="AMU712" s="59"/>
      <c r="ANF712" s="59"/>
      <c r="ANQ712" s="59"/>
      <c r="AOB712" s="59"/>
      <c r="AOM712" s="59"/>
      <c r="AOX712" s="59"/>
      <c r="API712" s="59"/>
      <c r="APT712" s="59"/>
      <c r="AQE712" s="59"/>
      <c r="AQP712" s="59"/>
      <c r="ARA712" s="59"/>
      <c r="ARL712" s="59"/>
      <c r="ARW712" s="59"/>
      <c r="ASH712" s="59"/>
      <c r="ASS712" s="59"/>
      <c r="ATD712" s="59"/>
      <c r="ATO712" s="59"/>
      <c r="ATZ712" s="59"/>
      <c r="AUK712" s="59"/>
      <c r="AUV712" s="59"/>
      <c r="AVG712" s="59"/>
      <c r="AVR712" s="59"/>
      <c r="AWC712" s="59"/>
      <c r="AWN712" s="59"/>
      <c r="AWY712" s="59"/>
      <c r="AXJ712" s="59"/>
      <c r="AXU712" s="59"/>
      <c r="AYF712" s="59"/>
      <c r="AYQ712" s="59"/>
      <c r="AZB712" s="59"/>
    </row>
    <row r="713" spans="1:1024 1035:1354" ht="18.75" customHeight="1" x14ac:dyDescent="0.25">
      <c r="A713" s="24">
        <f>'total Scrap'!A713</f>
        <v>0</v>
      </c>
      <c r="B713" s="29">
        <f>'total Scrap'!D713</f>
        <v>0</v>
      </c>
      <c r="C713" s="45">
        <f>'total Scrap'!E713</f>
        <v>0</v>
      </c>
      <c r="D713" s="8">
        <f>'total Scrap'!F713</f>
        <v>0</v>
      </c>
      <c r="E713" s="26">
        <f t="shared" ca="1" si="100"/>
        <v>1457</v>
      </c>
      <c r="F713" s="26">
        <f t="shared" si="101"/>
        <v>610</v>
      </c>
      <c r="G713" s="27">
        <f t="shared" ca="1" si="102"/>
        <v>43.571428571428569</v>
      </c>
      <c r="H713" s="26" t="e">
        <f t="shared" ca="1" si="103"/>
        <v>#NAME?</v>
      </c>
      <c r="I713" s="26"/>
      <c r="J713" s="30"/>
      <c r="P713" s="57">
        <f t="shared" si="104"/>
        <v>0</v>
      </c>
      <c r="Q713" s="30">
        <f t="shared" si="105"/>
        <v>0</v>
      </c>
      <c r="U713" s="42" t="e">
        <f ca="1">IF($C713=$R$3, $A713,)</f>
        <v>#NAME?</v>
      </c>
      <c r="W713" s="43" t="e">
        <f t="shared" ca="1" si="106"/>
        <v>#NAME?</v>
      </c>
      <c r="X713" s="42" t="e">
        <f t="shared" ca="1" si="107"/>
        <v>#NAME?</v>
      </c>
      <c r="AH713" s="59"/>
      <c r="AS713" s="59"/>
      <c r="BD713" s="59"/>
      <c r="BO713" s="59"/>
      <c r="BZ713" s="59"/>
      <c r="CK713" s="59"/>
      <c r="CV713" s="59"/>
      <c r="DG713" s="59"/>
      <c r="DR713" s="59"/>
      <c r="EC713" s="59"/>
      <c r="EN713" s="59"/>
      <c r="EY713" s="59"/>
      <c r="FJ713" s="59"/>
      <c r="FU713" s="59"/>
      <c r="GF713" s="59"/>
      <c r="GQ713" s="59"/>
      <c r="HB713" s="59"/>
      <c r="HM713" s="59"/>
      <c r="HX713" s="59"/>
      <c r="II713" s="59"/>
      <c r="IT713" s="59"/>
      <c r="JE713" s="59"/>
      <c r="JP713" s="59"/>
      <c r="KA713" s="59"/>
      <c r="KL713" s="59"/>
      <c r="KW713" s="59"/>
      <c r="LH713" s="59"/>
      <c r="LS713" s="59"/>
      <c r="MD713" s="59"/>
      <c r="MO713" s="59"/>
      <c r="MZ713" s="59"/>
      <c r="NK713" s="59"/>
      <c r="NV713" s="59"/>
      <c r="OG713" s="59"/>
      <c r="OR713" s="59"/>
      <c r="PC713" s="59"/>
      <c r="PN713" s="59"/>
      <c r="PY713" s="59"/>
      <c r="QJ713" s="59"/>
      <c r="QU713" s="59"/>
      <c r="RF713" s="59"/>
      <c r="RQ713" s="59"/>
      <c r="SB713" s="59"/>
      <c r="SM713" s="59"/>
      <c r="SX713" s="59"/>
      <c r="TI713" s="59"/>
      <c r="TT713" s="59"/>
      <c r="UE713" s="59"/>
      <c r="UP713" s="59"/>
      <c r="VA713" s="59"/>
      <c r="VL713" s="59"/>
      <c r="VW713" s="59"/>
      <c r="WH713" s="59"/>
      <c r="WS713" s="59"/>
      <c r="XD713" s="59"/>
      <c r="XO713" s="59"/>
      <c r="XZ713" s="59"/>
      <c r="YK713" s="59"/>
      <c r="YV713" s="59"/>
      <c r="ZG713" s="59"/>
      <c r="ZR713" s="59"/>
      <c r="AAC713" s="59"/>
      <c r="AAN713" s="59"/>
      <c r="AAY713" s="59"/>
      <c r="ABJ713" s="59"/>
      <c r="ABU713" s="59"/>
      <c r="ACF713" s="59"/>
      <c r="ACQ713" s="59"/>
      <c r="ADB713" s="59"/>
      <c r="ADM713" s="59"/>
      <c r="ADX713" s="59"/>
      <c r="AEI713" s="59"/>
      <c r="AET713" s="59"/>
      <c r="AFE713" s="59"/>
      <c r="AFP713" s="59"/>
      <c r="AGA713" s="59"/>
      <c r="AGL713" s="59"/>
      <c r="AGW713" s="59"/>
      <c r="AHH713" s="59"/>
      <c r="AHS713" s="59"/>
      <c r="AID713" s="59"/>
      <c r="AIO713" s="59"/>
      <c r="AIZ713" s="59"/>
      <c r="AJK713" s="59"/>
      <c r="AJV713" s="59"/>
      <c r="AKG713" s="59"/>
      <c r="AKR713" s="59"/>
      <c r="ALC713" s="59"/>
      <c r="ALN713" s="59"/>
      <c r="ALY713" s="59"/>
      <c r="AMJ713" s="59"/>
      <c r="AMU713" s="59"/>
      <c r="ANF713" s="59"/>
      <c r="ANQ713" s="59"/>
      <c r="AOB713" s="59"/>
      <c r="AOM713" s="59"/>
      <c r="AOX713" s="59"/>
      <c r="API713" s="59"/>
      <c r="APT713" s="59"/>
      <c r="AQE713" s="59"/>
      <c r="AQP713" s="59"/>
      <c r="ARA713" s="59"/>
      <c r="ARL713" s="59"/>
      <c r="ARW713" s="59"/>
      <c r="ASH713" s="59"/>
      <c r="ASS713" s="59"/>
      <c r="ATD713" s="59"/>
      <c r="ATO713" s="59"/>
      <c r="ATZ713" s="59"/>
      <c r="AUK713" s="59"/>
      <c r="AUV713" s="59"/>
      <c r="AVG713" s="59"/>
      <c r="AVR713" s="59"/>
      <c r="AWC713" s="59"/>
      <c r="AWN713" s="59"/>
      <c r="AWY713" s="59"/>
      <c r="AXJ713" s="59"/>
      <c r="AXU713" s="59"/>
      <c r="AYF713" s="59"/>
      <c r="AYQ713" s="59"/>
      <c r="AZB713" s="59"/>
    </row>
    <row r="714" spans="1:1024 1035:1354" ht="18.75" customHeight="1" x14ac:dyDescent="0.25">
      <c r="A714" s="24">
        <f>'total Scrap'!A714</f>
        <v>0</v>
      </c>
      <c r="B714" s="29">
        <f>'total Scrap'!D714</f>
        <v>0</v>
      </c>
      <c r="C714" s="45">
        <f>'total Scrap'!E714</f>
        <v>0</v>
      </c>
      <c r="D714" s="8">
        <f>'total Scrap'!F714</f>
        <v>0</v>
      </c>
      <c r="E714" s="26">
        <f t="shared" ca="1" si="100"/>
        <v>1457</v>
      </c>
      <c r="F714" s="26">
        <f t="shared" si="101"/>
        <v>610</v>
      </c>
      <c r="G714" s="27">
        <f t="shared" ca="1" si="102"/>
        <v>43.571428571428569</v>
      </c>
      <c r="H714" s="26" t="e">
        <f t="shared" ca="1" si="103"/>
        <v>#NAME?</v>
      </c>
      <c r="I714" s="26"/>
      <c r="J714" s="30"/>
      <c r="P714" s="57">
        <f t="shared" si="104"/>
        <v>0</v>
      </c>
      <c r="Q714" s="30">
        <f t="shared" si="105"/>
        <v>0</v>
      </c>
      <c r="U714" s="42" t="e">
        <f ca="1">IF($C714=$R$3, $A714,)</f>
        <v>#NAME?</v>
      </c>
      <c r="W714" s="43" t="e">
        <f t="shared" ca="1" si="106"/>
        <v>#NAME?</v>
      </c>
      <c r="X714" s="42" t="e">
        <f t="shared" ca="1" si="107"/>
        <v>#NAME?</v>
      </c>
      <c r="AH714" s="59"/>
      <c r="AS714" s="59"/>
      <c r="BD714" s="59"/>
      <c r="BO714" s="59"/>
      <c r="BZ714" s="59"/>
      <c r="CK714" s="59"/>
      <c r="CV714" s="59"/>
      <c r="DG714" s="59"/>
      <c r="DR714" s="59"/>
      <c r="EC714" s="59"/>
      <c r="EN714" s="59"/>
      <c r="EY714" s="59"/>
      <c r="FJ714" s="59"/>
      <c r="FU714" s="59"/>
      <c r="GF714" s="59"/>
      <c r="GQ714" s="59"/>
      <c r="HB714" s="59"/>
      <c r="HM714" s="59"/>
      <c r="HX714" s="59"/>
      <c r="II714" s="59"/>
      <c r="IT714" s="59"/>
      <c r="JE714" s="59"/>
      <c r="JP714" s="59"/>
      <c r="KA714" s="59"/>
      <c r="KL714" s="59"/>
      <c r="KW714" s="59"/>
      <c r="LH714" s="59"/>
      <c r="LS714" s="59"/>
      <c r="MD714" s="59"/>
      <c r="MO714" s="59"/>
      <c r="MZ714" s="59"/>
      <c r="NK714" s="59"/>
      <c r="NV714" s="59"/>
      <c r="OG714" s="59"/>
      <c r="OR714" s="59"/>
      <c r="PC714" s="59"/>
      <c r="PN714" s="59"/>
      <c r="PY714" s="59"/>
      <c r="QJ714" s="59"/>
      <c r="QU714" s="59"/>
      <c r="RF714" s="59"/>
      <c r="RQ714" s="59"/>
      <c r="SB714" s="59"/>
      <c r="SM714" s="59"/>
      <c r="SX714" s="59"/>
      <c r="TI714" s="59"/>
      <c r="TT714" s="59"/>
      <c r="UE714" s="59"/>
      <c r="UP714" s="59"/>
      <c r="VA714" s="59"/>
      <c r="VL714" s="59"/>
      <c r="VW714" s="59"/>
      <c r="WH714" s="59"/>
      <c r="WS714" s="59"/>
      <c r="XD714" s="59"/>
      <c r="XO714" s="59"/>
      <c r="XZ714" s="59"/>
      <c r="YK714" s="59"/>
      <c r="YV714" s="59"/>
      <c r="ZG714" s="59"/>
      <c r="ZR714" s="59"/>
      <c r="AAC714" s="59"/>
      <c r="AAN714" s="59"/>
      <c r="AAY714" s="59"/>
      <c r="ABJ714" s="59"/>
      <c r="ABU714" s="59"/>
      <c r="ACF714" s="59"/>
      <c r="ACQ714" s="59"/>
      <c r="ADB714" s="59"/>
      <c r="ADM714" s="59"/>
      <c r="ADX714" s="59"/>
      <c r="AEI714" s="59"/>
      <c r="AET714" s="59"/>
      <c r="AFE714" s="59"/>
      <c r="AFP714" s="59"/>
      <c r="AGA714" s="59"/>
      <c r="AGL714" s="59"/>
      <c r="AGW714" s="59"/>
      <c r="AHH714" s="59"/>
      <c r="AHS714" s="59"/>
      <c r="AID714" s="59"/>
      <c r="AIO714" s="59"/>
      <c r="AIZ714" s="59"/>
      <c r="AJK714" s="59"/>
      <c r="AJV714" s="59"/>
      <c r="AKG714" s="59"/>
      <c r="AKR714" s="59"/>
      <c r="ALC714" s="59"/>
      <c r="ALN714" s="59"/>
      <c r="ALY714" s="59"/>
      <c r="AMJ714" s="59"/>
      <c r="AMU714" s="59"/>
      <c r="ANF714" s="59"/>
      <c r="ANQ714" s="59"/>
      <c r="AOB714" s="59"/>
      <c r="AOM714" s="59"/>
      <c r="AOX714" s="59"/>
      <c r="API714" s="59"/>
      <c r="APT714" s="59"/>
      <c r="AQE714" s="59"/>
      <c r="AQP714" s="59"/>
      <c r="ARA714" s="59"/>
      <c r="ARL714" s="59"/>
      <c r="ARW714" s="59"/>
      <c r="ASH714" s="59"/>
      <c r="ASS714" s="59"/>
      <c r="ATD714" s="59"/>
      <c r="ATO714" s="59"/>
      <c r="ATZ714" s="59"/>
      <c r="AUK714" s="59"/>
      <c r="AUV714" s="59"/>
      <c r="AVG714" s="59"/>
      <c r="AVR714" s="59"/>
      <c r="AWC714" s="59"/>
      <c r="AWN714" s="59"/>
      <c r="AWY714" s="59"/>
      <c r="AXJ714" s="59"/>
      <c r="AXU714" s="59"/>
      <c r="AYF714" s="59"/>
      <c r="AYQ714" s="59"/>
      <c r="AZB714" s="59"/>
    </row>
    <row r="715" spans="1:1024 1035:1354" ht="18.75" customHeight="1" x14ac:dyDescent="0.25">
      <c r="A715" s="24">
        <f>'total Scrap'!A715</f>
        <v>0</v>
      </c>
      <c r="B715" s="29">
        <f>'total Scrap'!D715</f>
        <v>0</v>
      </c>
      <c r="C715" s="45">
        <f>'total Scrap'!E715</f>
        <v>0</v>
      </c>
      <c r="D715" s="8">
        <f>'total Scrap'!F715</f>
        <v>0</v>
      </c>
      <c r="E715" s="26">
        <f t="shared" ca="1" si="100"/>
        <v>1457</v>
      </c>
      <c r="F715" s="26">
        <f t="shared" si="101"/>
        <v>610</v>
      </c>
      <c r="G715" s="27">
        <f t="shared" ca="1" si="102"/>
        <v>43.571428571428569</v>
      </c>
      <c r="H715" s="26" t="e">
        <f t="shared" ca="1" si="103"/>
        <v>#NAME?</v>
      </c>
      <c r="I715" s="26"/>
      <c r="J715" s="30"/>
      <c r="P715" s="57">
        <f t="shared" si="104"/>
        <v>0</v>
      </c>
      <c r="Q715" s="30">
        <f t="shared" si="105"/>
        <v>0</v>
      </c>
      <c r="U715" s="42" t="e">
        <f ca="1">IF($C715=$R$3, $A715,)</f>
        <v>#NAME?</v>
      </c>
      <c r="W715" s="43" t="e">
        <f t="shared" ca="1" si="106"/>
        <v>#NAME?</v>
      </c>
      <c r="X715" s="42" t="e">
        <f t="shared" ca="1" si="107"/>
        <v>#NAME?</v>
      </c>
      <c r="AH715" s="59"/>
      <c r="AS715" s="59"/>
      <c r="BD715" s="59"/>
      <c r="BO715" s="59"/>
      <c r="BZ715" s="59"/>
      <c r="CK715" s="59"/>
      <c r="CV715" s="59"/>
      <c r="DG715" s="59"/>
      <c r="DR715" s="59"/>
      <c r="EC715" s="59"/>
      <c r="EN715" s="59"/>
      <c r="EY715" s="59"/>
      <c r="FJ715" s="59"/>
      <c r="FU715" s="59"/>
      <c r="GF715" s="59"/>
      <c r="GQ715" s="59"/>
      <c r="HB715" s="59"/>
      <c r="HM715" s="59"/>
      <c r="HX715" s="59"/>
      <c r="II715" s="59"/>
      <c r="IT715" s="59"/>
      <c r="JE715" s="59"/>
      <c r="JP715" s="59"/>
      <c r="KA715" s="59"/>
      <c r="KL715" s="59"/>
      <c r="KW715" s="59"/>
      <c r="LH715" s="59"/>
      <c r="LS715" s="59"/>
      <c r="MD715" s="59"/>
      <c r="MO715" s="59"/>
      <c r="MZ715" s="59"/>
      <c r="NK715" s="59"/>
      <c r="NV715" s="59"/>
      <c r="OG715" s="59"/>
      <c r="OR715" s="59"/>
      <c r="PC715" s="59"/>
      <c r="PN715" s="59"/>
      <c r="PY715" s="59"/>
      <c r="QJ715" s="59"/>
      <c r="QU715" s="59"/>
      <c r="RF715" s="59"/>
      <c r="RQ715" s="59"/>
      <c r="SB715" s="59"/>
      <c r="SM715" s="59"/>
      <c r="SX715" s="59"/>
      <c r="TI715" s="59"/>
      <c r="TT715" s="59"/>
      <c r="UE715" s="59"/>
      <c r="UP715" s="59"/>
      <c r="VA715" s="59"/>
      <c r="VL715" s="59"/>
      <c r="VW715" s="59"/>
      <c r="WH715" s="59"/>
      <c r="WS715" s="59"/>
      <c r="XD715" s="59"/>
      <c r="XO715" s="59"/>
      <c r="XZ715" s="59"/>
      <c r="YK715" s="59"/>
      <c r="YV715" s="59"/>
      <c r="ZG715" s="59"/>
      <c r="ZR715" s="59"/>
      <c r="AAC715" s="59"/>
      <c r="AAN715" s="59"/>
      <c r="AAY715" s="59"/>
      <c r="ABJ715" s="59"/>
      <c r="ABU715" s="59"/>
      <c r="ACF715" s="59"/>
      <c r="ACQ715" s="59"/>
      <c r="ADB715" s="59"/>
      <c r="ADM715" s="59"/>
      <c r="ADX715" s="59"/>
      <c r="AEI715" s="59"/>
      <c r="AET715" s="59"/>
      <c r="AFE715" s="59"/>
      <c r="AFP715" s="59"/>
      <c r="AGA715" s="59"/>
      <c r="AGL715" s="59"/>
      <c r="AGW715" s="59"/>
      <c r="AHH715" s="59"/>
      <c r="AHS715" s="59"/>
      <c r="AID715" s="59"/>
      <c r="AIO715" s="59"/>
      <c r="AIZ715" s="59"/>
      <c r="AJK715" s="59"/>
      <c r="AJV715" s="59"/>
      <c r="AKG715" s="59"/>
      <c r="AKR715" s="59"/>
      <c r="ALC715" s="59"/>
      <c r="ALN715" s="59"/>
      <c r="ALY715" s="59"/>
      <c r="AMJ715" s="59"/>
      <c r="AMU715" s="59"/>
      <c r="ANF715" s="59"/>
      <c r="ANQ715" s="59"/>
      <c r="AOB715" s="59"/>
      <c r="AOM715" s="59"/>
      <c r="AOX715" s="59"/>
      <c r="API715" s="59"/>
      <c r="APT715" s="59"/>
      <c r="AQE715" s="59"/>
      <c r="AQP715" s="59"/>
      <c r="ARA715" s="59"/>
      <c r="ARL715" s="59"/>
      <c r="ARW715" s="59"/>
      <c r="ASH715" s="59"/>
      <c r="ASS715" s="59"/>
      <c r="ATD715" s="59"/>
      <c r="ATO715" s="59"/>
      <c r="ATZ715" s="59"/>
      <c r="AUK715" s="59"/>
      <c r="AUV715" s="59"/>
      <c r="AVG715" s="59"/>
      <c r="AVR715" s="59"/>
      <c r="AWC715" s="59"/>
      <c r="AWN715" s="59"/>
      <c r="AWY715" s="59"/>
      <c r="AXJ715" s="59"/>
      <c r="AXU715" s="59"/>
      <c r="AYF715" s="59"/>
      <c r="AYQ715" s="59"/>
      <c r="AZB715" s="59"/>
    </row>
    <row r="716" spans="1:1024 1035:1354" ht="18.75" customHeight="1" x14ac:dyDescent="0.25">
      <c r="A716" s="24">
        <f>'total Scrap'!A716</f>
        <v>0</v>
      </c>
      <c r="B716" s="29">
        <f>'total Scrap'!D716</f>
        <v>0</v>
      </c>
      <c r="C716" s="45">
        <f>'total Scrap'!E716</f>
        <v>0</v>
      </c>
      <c r="D716" s="8">
        <f>'total Scrap'!F716</f>
        <v>0</v>
      </c>
      <c r="E716" s="26">
        <f t="shared" ca="1" si="100"/>
        <v>1457</v>
      </c>
      <c r="F716" s="26">
        <f t="shared" si="101"/>
        <v>610</v>
      </c>
      <c r="G716" s="27">
        <f t="shared" ca="1" si="102"/>
        <v>43.571428571428569</v>
      </c>
      <c r="H716" s="26" t="e">
        <f t="shared" ca="1" si="103"/>
        <v>#NAME?</v>
      </c>
      <c r="I716" s="26"/>
      <c r="J716" s="30"/>
      <c r="P716" s="57">
        <f t="shared" si="104"/>
        <v>0</v>
      </c>
      <c r="Q716" s="30">
        <f t="shared" si="105"/>
        <v>0</v>
      </c>
      <c r="U716" s="42" t="e">
        <f ca="1">IF($C716=$R$3, $A716,)</f>
        <v>#NAME?</v>
      </c>
      <c r="W716" s="43" t="e">
        <f t="shared" ca="1" si="106"/>
        <v>#NAME?</v>
      </c>
      <c r="X716" s="42" t="e">
        <f t="shared" ca="1" si="107"/>
        <v>#NAME?</v>
      </c>
      <c r="AH716" s="59"/>
      <c r="AS716" s="59"/>
      <c r="BD716" s="59"/>
      <c r="BO716" s="59"/>
      <c r="BZ716" s="59"/>
      <c r="CK716" s="59"/>
      <c r="CV716" s="59"/>
      <c r="DG716" s="59"/>
      <c r="DR716" s="59"/>
      <c r="EC716" s="59"/>
      <c r="EN716" s="59"/>
      <c r="EY716" s="59"/>
      <c r="FJ716" s="59"/>
      <c r="FU716" s="59"/>
      <c r="GF716" s="59"/>
      <c r="GQ716" s="59"/>
      <c r="HB716" s="59"/>
      <c r="HM716" s="59"/>
      <c r="HX716" s="59"/>
      <c r="II716" s="59"/>
      <c r="IT716" s="59"/>
      <c r="JE716" s="59"/>
      <c r="JP716" s="59"/>
      <c r="KA716" s="59"/>
      <c r="KL716" s="59"/>
      <c r="KW716" s="59"/>
      <c r="LH716" s="59"/>
      <c r="LS716" s="59"/>
      <c r="MD716" s="59"/>
      <c r="MO716" s="59"/>
      <c r="MZ716" s="59"/>
      <c r="NK716" s="59"/>
      <c r="NV716" s="59"/>
      <c r="OG716" s="59"/>
      <c r="OR716" s="59"/>
      <c r="PC716" s="59"/>
      <c r="PN716" s="59"/>
      <c r="PY716" s="59"/>
      <c r="QJ716" s="59"/>
      <c r="QU716" s="59"/>
      <c r="RF716" s="59"/>
      <c r="RQ716" s="59"/>
      <c r="SB716" s="59"/>
      <c r="SM716" s="59"/>
      <c r="SX716" s="59"/>
      <c r="TI716" s="59"/>
      <c r="TT716" s="59"/>
      <c r="UE716" s="59"/>
      <c r="UP716" s="59"/>
      <c r="VA716" s="59"/>
      <c r="VL716" s="59"/>
      <c r="VW716" s="59"/>
      <c r="WH716" s="59"/>
      <c r="WS716" s="59"/>
      <c r="XD716" s="59"/>
      <c r="XO716" s="59"/>
      <c r="XZ716" s="59"/>
      <c r="YK716" s="59"/>
      <c r="YV716" s="59"/>
      <c r="ZG716" s="59"/>
      <c r="ZR716" s="59"/>
      <c r="AAC716" s="59"/>
      <c r="AAN716" s="59"/>
      <c r="AAY716" s="59"/>
      <c r="ABJ716" s="59"/>
      <c r="ABU716" s="59"/>
      <c r="ACF716" s="59"/>
      <c r="ACQ716" s="59"/>
      <c r="ADB716" s="59"/>
      <c r="ADM716" s="59"/>
      <c r="ADX716" s="59"/>
      <c r="AEI716" s="59"/>
      <c r="AET716" s="59"/>
      <c r="AFE716" s="59"/>
      <c r="AFP716" s="59"/>
      <c r="AGA716" s="59"/>
      <c r="AGL716" s="59"/>
      <c r="AGW716" s="59"/>
      <c r="AHH716" s="59"/>
      <c r="AHS716" s="59"/>
      <c r="AID716" s="59"/>
      <c r="AIO716" s="59"/>
      <c r="AIZ716" s="59"/>
      <c r="AJK716" s="59"/>
      <c r="AJV716" s="59"/>
      <c r="AKG716" s="59"/>
      <c r="AKR716" s="59"/>
      <c r="ALC716" s="59"/>
      <c r="ALN716" s="59"/>
      <c r="ALY716" s="59"/>
      <c r="AMJ716" s="59"/>
      <c r="AMU716" s="59"/>
      <c r="ANF716" s="59"/>
      <c r="ANQ716" s="59"/>
      <c r="AOB716" s="59"/>
      <c r="AOM716" s="59"/>
      <c r="AOX716" s="59"/>
      <c r="API716" s="59"/>
      <c r="APT716" s="59"/>
      <c r="AQE716" s="59"/>
      <c r="AQP716" s="59"/>
      <c r="ARA716" s="59"/>
      <c r="ARL716" s="59"/>
      <c r="ARW716" s="59"/>
      <c r="ASH716" s="59"/>
      <c r="ASS716" s="59"/>
      <c r="ATD716" s="59"/>
      <c r="ATO716" s="59"/>
      <c r="ATZ716" s="59"/>
      <c r="AUK716" s="59"/>
      <c r="AUV716" s="59"/>
      <c r="AVG716" s="59"/>
      <c r="AVR716" s="59"/>
      <c r="AWC716" s="59"/>
      <c r="AWN716" s="59"/>
      <c r="AWY716" s="59"/>
      <c r="AXJ716" s="59"/>
      <c r="AXU716" s="59"/>
      <c r="AYF716" s="59"/>
      <c r="AYQ716" s="59"/>
      <c r="AZB716" s="59"/>
    </row>
    <row r="717" spans="1:1024 1035:1354" ht="18.75" customHeight="1" x14ac:dyDescent="0.25">
      <c r="A717" s="24">
        <f>'total Scrap'!A717</f>
        <v>0</v>
      </c>
      <c r="B717" s="29">
        <f>'total Scrap'!D717</f>
        <v>0</v>
      </c>
      <c r="C717" s="45">
        <f>'total Scrap'!E717</f>
        <v>0</v>
      </c>
      <c r="D717" s="8">
        <f>'total Scrap'!F717</f>
        <v>0</v>
      </c>
      <c r="E717" s="26">
        <f t="shared" ca="1" si="100"/>
        <v>1457</v>
      </c>
      <c r="F717" s="26">
        <f t="shared" si="101"/>
        <v>610</v>
      </c>
      <c r="G717" s="27">
        <f t="shared" ca="1" si="102"/>
        <v>43.571428571428569</v>
      </c>
      <c r="H717" s="26" t="e">
        <f t="shared" ca="1" si="103"/>
        <v>#NAME?</v>
      </c>
      <c r="I717" s="26"/>
      <c r="J717" s="30"/>
      <c r="P717" s="57">
        <f t="shared" si="104"/>
        <v>0</v>
      </c>
      <c r="Q717" s="30">
        <f t="shared" si="105"/>
        <v>0</v>
      </c>
      <c r="U717" s="42" t="e">
        <f ca="1">IF($C717=$R$3, $A717,)</f>
        <v>#NAME?</v>
      </c>
      <c r="W717" s="43" t="e">
        <f t="shared" ca="1" si="106"/>
        <v>#NAME?</v>
      </c>
      <c r="X717" s="42" t="e">
        <f t="shared" ca="1" si="107"/>
        <v>#NAME?</v>
      </c>
      <c r="AH717" s="59"/>
      <c r="AS717" s="59"/>
      <c r="BD717" s="59"/>
      <c r="BO717" s="59"/>
      <c r="BZ717" s="59"/>
      <c r="CK717" s="59"/>
      <c r="CV717" s="59"/>
      <c r="DG717" s="59"/>
      <c r="DR717" s="59"/>
      <c r="EC717" s="59"/>
      <c r="EN717" s="59"/>
      <c r="EY717" s="59"/>
      <c r="FJ717" s="59"/>
      <c r="FU717" s="59"/>
      <c r="GF717" s="59"/>
      <c r="GQ717" s="59"/>
      <c r="HB717" s="59"/>
      <c r="HM717" s="59"/>
      <c r="HX717" s="59"/>
      <c r="II717" s="59"/>
      <c r="IT717" s="59"/>
      <c r="JE717" s="59"/>
      <c r="JP717" s="59"/>
      <c r="KA717" s="59"/>
      <c r="KL717" s="59"/>
      <c r="KW717" s="59"/>
      <c r="LH717" s="59"/>
      <c r="LS717" s="59"/>
      <c r="MD717" s="59"/>
      <c r="MO717" s="59"/>
      <c r="MZ717" s="59"/>
      <c r="NK717" s="59"/>
      <c r="NV717" s="59"/>
      <c r="OG717" s="59"/>
      <c r="OR717" s="59"/>
      <c r="PC717" s="59"/>
      <c r="PN717" s="59"/>
      <c r="PY717" s="59"/>
      <c r="QJ717" s="59"/>
      <c r="QU717" s="59"/>
      <c r="RF717" s="59"/>
      <c r="RQ717" s="59"/>
      <c r="SB717" s="59"/>
      <c r="SM717" s="59"/>
      <c r="SX717" s="59"/>
      <c r="TI717" s="59"/>
      <c r="TT717" s="59"/>
      <c r="UE717" s="59"/>
      <c r="UP717" s="59"/>
      <c r="VA717" s="59"/>
      <c r="VL717" s="59"/>
      <c r="VW717" s="59"/>
      <c r="WH717" s="59"/>
      <c r="WS717" s="59"/>
      <c r="XD717" s="59"/>
      <c r="XO717" s="59"/>
      <c r="XZ717" s="59"/>
      <c r="YK717" s="59"/>
      <c r="YV717" s="59"/>
      <c r="ZG717" s="59"/>
      <c r="ZR717" s="59"/>
      <c r="AAC717" s="59"/>
      <c r="AAN717" s="59"/>
      <c r="AAY717" s="59"/>
      <c r="ABJ717" s="59"/>
      <c r="ABU717" s="59"/>
      <c r="ACF717" s="59"/>
      <c r="ACQ717" s="59"/>
      <c r="ADB717" s="59"/>
      <c r="ADM717" s="59"/>
      <c r="ADX717" s="59"/>
      <c r="AEI717" s="59"/>
      <c r="AET717" s="59"/>
      <c r="AFE717" s="59"/>
      <c r="AFP717" s="59"/>
      <c r="AGA717" s="59"/>
      <c r="AGL717" s="59"/>
      <c r="AGW717" s="59"/>
      <c r="AHH717" s="59"/>
      <c r="AHS717" s="59"/>
      <c r="AID717" s="59"/>
      <c r="AIO717" s="59"/>
      <c r="AIZ717" s="59"/>
      <c r="AJK717" s="59"/>
      <c r="AJV717" s="59"/>
      <c r="AKG717" s="59"/>
      <c r="AKR717" s="59"/>
      <c r="ALC717" s="59"/>
      <c r="ALN717" s="59"/>
      <c r="ALY717" s="59"/>
      <c r="AMJ717" s="59"/>
      <c r="AMU717" s="59"/>
      <c r="ANF717" s="59"/>
      <c r="ANQ717" s="59"/>
      <c r="AOB717" s="59"/>
      <c r="AOM717" s="59"/>
      <c r="AOX717" s="59"/>
      <c r="API717" s="59"/>
      <c r="APT717" s="59"/>
      <c r="AQE717" s="59"/>
      <c r="AQP717" s="59"/>
      <c r="ARA717" s="59"/>
      <c r="ARL717" s="59"/>
      <c r="ARW717" s="59"/>
      <c r="ASH717" s="59"/>
      <c r="ASS717" s="59"/>
      <c r="ATD717" s="59"/>
      <c r="ATO717" s="59"/>
      <c r="ATZ717" s="59"/>
      <c r="AUK717" s="59"/>
      <c r="AUV717" s="59"/>
      <c r="AVG717" s="59"/>
      <c r="AVR717" s="59"/>
      <c r="AWC717" s="59"/>
      <c r="AWN717" s="59"/>
      <c r="AWY717" s="59"/>
      <c r="AXJ717" s="59"/>
      <c r="AXU717" s="59"/>
      <c r="AYF717" s="59"/>
      <c r="AYQ717" s="59"/>
      <c r="AZB717" s="59"/>
    </row>
    <row r="718" spans="1:1024 1035:1354" ht="18.75" customHeight="1" x14ac:dyDescent="0.25">
      <c r="A718" s="24">
        <f>'total Scrap'!A718</f>
        <v>0</v>
      </c>
      <c r="B718" s="29">
        <f>'total Scrap'!D718</f>
        <v>0</v>
      </c>
      <c r="C718" s="45">
        <f>'total Scrap'!E718</f>
        <v>0</v>
      </c>
      <c r="D718" s="8">
        <f>'total Scrap'!F718</f>
        <v>0</v>
      </c>
      <c r="E718" s="26">
        <f t="shared" ca="1" si="100"/>
        <v>1457</v>
      </c>
      <c r="F718" s="26">
        <f t="shared" si="101"/>
        <v>610</v>
      </c>
      <c r="G718" s="27">
        <f t="shared" ca="1" si="102"/>
        <v>43.571428571428569</v>
      </c>
      <c r="H718" s="26" t="e">
        <f t="shared" ca="1" si="103"/>
        <v>#NAME?</v>
      </c>
      <c r="I718" s="26"/>
      <c r="J718" s="30"/>
      <c r="P718" s="57">
        <f t="shared" si="104"/>
        <v>0</v>
      </c>
      <c r="Q718" s="30">
        <f t="shared" si="105"/>
        <v>0</v>
      </c>
      <c r="U718" s="42" t="e">
        <f ca="1">IF($C718=$R$3, $A718,)</f>
        <v>#NAME?</v>
      </c>
      <c r="W718" s="43" t="e">
        <f t="shared" ca="1" si="106"/>
        <v>#NAME?</v>
      </c>
      <c r="X718" s="42" t="e">
        <f t="shared" ca="1" si="107"/>
        <v>#NAME?</v>
      </c>
      <c r="AH718" s="59"/>
      <c r="AS718" s="59"/>
      <c r="BD718" s="59"/>
      <c r="BO718" s="59"/>
      <c r="BZ718" s="59"/>
      <c r="CK718" s="59"/>
      <c r="CV718" s="59"/>
      <c r="DG718" s="59"/>
      <c r="DR718" s="59"/>
      <c r="EC718" s="59"/>
      <c r="EN718" s="59"/>
      <c r="EY718" s="59"/>
      <c r="FJ718" s="59"/>
      <c r="FU718" s="59"/>
      <c r="GF718" s="59"/>
      <c r="GQ718" s="59"/>
      <c r="HB718" s="59"/>
      <c r="HM718" s="59"/>
      <c r="HX718" s="59"/>
      <c r="II718" s="59"/>
      <c r="IT718" s="59"/>
      <c r="JE718" s="59"/>
      <c r="JP718" s="59"/>
      <c r="KA718" s="59"/>
      <c r="KL718" s="59"/>
      <c r="KW718" s="59"/>
      <c r="LH718" s="59"/>
      <c r="LS718" s="59"/>
      <c r="MD718" s="59"/>
      <c r="MO718" s="59"/>
      <c r="MZ718" s="59"/>
      <c r="NK718" s="59"/>
      <c r="NV718" s="59"/>
      <c r="OG718" s="59"/>
      <c r="OR718" s="59"/>
      <c r="PC718" s="59"/>
      <c r="PN718" s="59"/>
      <c r="PY718" s="59"/>
      <c r="QJ718" s="59"/>
      <c r="QU718" s="59"/>
      <c r="RF718" s="59"/>
      <c r="RQ718" s="59"/>
      <c r="SB718" s="59"/>
      <c r="SM718" s="59"/>
      <c r="SX718" s="59"/>
      <c r="TI718" s="59"/>
      <c r="TT718" s="59"/>
      <c r="UE718" s="59"/>
      <c r="UP718" s="59"/>
      <c r="VA718" s="59"/>
      <c r="VL718" s="59"/>
      <c r="VW718" s="59"/>
      <c r="WH718" s="59"/>
      <c r="WS718" s="59"/>
      <c r="XD718" s="59"/>
      <c r="XO718" s="59"/>
      <c r="XZ718" s="59"/>
      <c r="YK718" s="59"/>
      <c r="YV718" s="59"/>
      <c r="ZG718" s="59"/>
      <c r="ZR718" s="59"/>
      <c r="AAC718" s="59"/>
      <c r="AAN718" s="59"/>
      <c r="AAY718" s="59"/>
      <c r="ABJ718" s="59"/>
      <c r="ABU718" s="59"/>
      <c r="ACF718" s="59"/>
      <c r="ACQ718" s="59"/>
      <c r="ADB718" s="59"/>
      <c r="ADM718" s="59"/>
      <c r="ADX718" s="59"/>
      <c r="AEI718" s="59"/>
      <c r="AET718" s="59"/>
      <c r="AFE718" s="59"/>
      <c r="AFP718" s="59"/>
      <c r="AGA718" s="59"/>
      <c r="AGL718" s="59"/>
      <c r="AGW718" s="59"/>
      <c r="AHH718" s="59"/>
      <c r="AHS718" s="59"/>
      <c r="AID718" s="59"/>
      <c r="AIO718" s="59"/>
      <c r="AIZ718" s="59"/>
      <c r="AJK718" s="59"/>
      <c r="AJV718" s="59"/>
      <c r="AKG718" s="59"/>
      <c r="AKR718" s="59"/>
      <c r="ALC718" s="59"/>
      <c r="ALN718" s="59"/>
      <c r="ALY718" s="59"/>
      <c r="AMJ718" s="59"/>
      <c r="AMU718" s="59"/>
      <c r="ANF718" s="59"/>
      <c r="ANQ718" s="59"/>
      <c r="AOB718" s="59"/>
      <c r="AOM718" s="59"/>
      <c r="AOX718" s="59"/>
      <c r="API718" s="59"/>
      <c r="APT718" s="59"/>
      <c r="AQE718" s="59"/>
      <c r="AQP718" s="59"/>
      <c r="ARA718" s="59"/>
      <c r="ARL718" s="59"/>
      <c r="ARW718" s="59"/>
      <c r="ASH718" s="59"/>
      <c r="ASS718" s="59"/>
      <c r="ATD718" s="59"/>
      <c r="ATO718" s="59"/>
      <c r="ATZ718" s="59"/>
      <c r="AUK718" s="59"/>
      <c r="AUV718" s="59"/>
      <c r="AVG718" s="59"/>
      <c r="AVR718" s="59"/>
      <c r="AWC718" s="59"/>
      <c r="AWN718" s="59"/>
      <c r="AWY718" s="59"/>
      <c r="AXJ718" s="59"/>
      <c r="AXU718" s="59"/>
      <c r="AYF718" s="59"/>
      <c r="AYQ718" s="59"/>
      <c r="AZB718" s="59"/>
    </row>
    <row r="719" spans="1:1024 1035:1354" ht="18.75" customHeight="1" x14ac:dyDescent="0.25">
      <c r="A719" s="24">
        <f>'total Scrap'!A719</f>
        <v>0</v>
      </c>
      <c r="B719" s="29">
        <f>'total Scrap'!D719</f>
        <v>0</v>
      </c>
      <c r="C719" s="45">
        <f>'total Scrap'!E719</f>
        <v>0</v>
      </c>
      <c r="D719" s="8">
        <f>'total Scrap'!F719</f>
        <v>0</v>
      </c>
      <c r="E719" s="26">
        <f t="shared" ca="1" si="100"/>
        <v>1457</v>
      </c>
      <c r="F719" s="26">
        <f t="shared" si="101"/>
        <v>610</v>
      </c>
      <c r="G719" s="27">
        <f t="shared" ca="1" si="102"/>
        <v>43.571428571428569</v>
      </c>
      <c r="H719" s="26" t="e">
        <f t="shared" ca="1" si="103"/>
        <v>#NAME?</v>
      </c>
      <c r="I719" s="26"/>
      <c r="J719" s="30"/>
      <c r="P719" s="57">
        <f t="shared" si="104"/>
        <v>0</v>
      </c>
      <c r="Q719" s="30">
        <f t="shared" si="105"/>
        <v>0</v>
      </c>
      <c r="U719" s="42" t="e">
        <f ca="1">IF($C719=$R$3, $A719,)</f>
        <v>#NAME?</v>
      </c>
      <c r="W719" s="43" t="e">
        <f t="shared" ca="1" si="106"/>
        <v>#NAME?</v>
      </c>
      <c r="X719" s="42" t="e">
        <f t="shared" ca="1" si="107"/>
        <v>#NAME?</v>
      </c>
      <c r="AH719" s="59"/>
      <c r="AS719" s="59"/>
      <c r="BD719" s="59"/>
      <c r="BO719" s="59"/>
      <c r="BZ719" s="59"/>
      <c r="CK719" s="59"/>
      <c r="CV719" s="59"/>
      <c r="DG719" s="59"/>
      <c r="DR719" s="59"/>
      <c r="EC719" s="59"/>
      <c r="EN719" s="59"/>
      <c r="EY719" s="59"/>
      <c r="FJ719" s="59"/>
      <c r="FU719" s="59"/>
      <c r="GF719" s="59"/>
      <c r="GQ719" s="59"/>
      <c r="HB719" s="59"/>
      <c r="HM719" s="59"/>
      <c r="HX719" s="59"/>
      <c r="II719" s="59"/>
      <c r="IT719" s="59"/>
      <c r="JE719" s="59"/>
      <c r="JP719" s="59"/>
      <c r="KA719" s="59"/>
      <c r="KL719" s="59"/>
      <c r="KW719" s="59"/>
      <c r="LH719" s="59"/>
      <c r="LS719" s="59"/>
      <c r="MD719" s="59"/>
      <c r="MO719" s="59"/>
      <c r="MZ719" s="59"/>
      <c r="NK719" s="59"/>
      <c r="NV719" s="59"/>
      <c r="OG719" s="59"/>
      <c r="OR719" s="59"/>
      <c r="PC719" s="59"/>
      <c r="PN719" s="59"/>
      <c r="PY719" s="59"/>
      <c r="QJ719" s="59"/>
      <c r="QU719" s="59"/>
      <c r="RF719" s="59"/>
      <c r="RQ719" s="59"/>
      <c r="SB719" s="59"/>
      <c r="SM719" s="59"/>
      <c r="SX719" s="59"/>
      <c r="TI719" s="59"/>
      <c r="TT719" s="59"/>
      <c r="UE719" s="59"/>
      <c r="UP719" s="59"/>
      <c r="VA719" s="59"/>
      <c r="VL719" s="59"/>
      <c r="VW719" s="59"/>
      <c r="WH719" s="59"/>
      <c r="WS719" s="59"/>
      <c r="XD719" s="59"/>
      <c r="XO719" s="59"/>
      <c r="XZ719" s="59"/>
      <c r="YK719" s="59"/>
      <c r="YV719" s="59"/>
      <c r="ZG719" s="59"/>
      <c r="ZR719" s="59"/>
      <c r="AAC719" s="59"/>
      <c r="AAN719" s="59"/>
      <c r="AAY719" s="59"/>
      <c r="ABJ719" s="59"/>
      <c r="ABU719" s="59"/>
      <c r="ACF719" s="59"/>
      <c r="ACQ719" s="59"/>
      <c r="ADB719" s="59"/>
      <c r="ADM719" s="59"/>
      <c r="ADX719" s="59"/>
      <c r="AEI719" s="59"/>
      <c r="AET719" s="59"/>
      <c r="AFE719" s="59"/>
      <c r="AFP719" s="59"/>
      <c r="AGA719" s="59"/>
      <c r="AGL719" s="59"/>
      <c r="AGW719" s="59"/>
      <c r="AHH719" s="59"/>
      <c r="AHS719" s="59"/>
      <c r="AID719" s="59"/>
      <c r="AIO719" s="59"/>
      <c r="AIZ719" s="59"/>
      <c r="AJK719" s="59"/>
      <c r="AJV719" s="59"/>
      <c r="AKG719" s="59"/>
      <c r="AKR719" s="59"/>
      <c r="ALC719" s="59"/>
      <c r="ALN719" s="59"/>
      <c r="ALY719" s="59"/>
      <c r="AMJ719" s="59"/>
      <c r="AMU719" s="59"/>
      <c r="ANF719" s="59"/>
      <c r="ANQ719" s="59"/>
      <c r="AOB719" s="59"/>
      <c r="AOM719" s="59"/>
      <c r="AOX719" s="59"/>
      <c r="API719" s="59"/>
      <c r="APT719" s="59"/>
      <c r="AQE719" s="59"/>
      <c r="AQP719" s="59"/>
      <c r="ARA719" s="59"/>
      <c r="ARL719" s="59"/>
      <c r="ARW719" s="59"/>
      <c r="ASH719" s="59"/>
      <c r="ASS719" s="59"/>
      <c r="ATD719" s="59"/>
      <c r="ATO719" s="59"/>
      <c r="ATZ719" s="59"/>
      <c r="AUK719" s="59"/>
      <c r="AUV719" s="59"/>
      <c r="AVG719" s="59"/>
      <c r="AVR719" s="59"/>
      <c r="AWC719" s="59"/>
      <c r="AWN719" s="59"/>
      <c r="AWY719" s="59"/>
      <c r="AXJ719" s="59"/>
      <c r="AXU719" s="59"/>
      <c r="AYF719" s="59"/>
      <c r="AYQ719" s="59"/>
      <c r="AZB719" s="59"/>
    </row>
    <row r="720" spans="1:1024 1035:1354" ht="18.75" customHeight="1" x14ac:dyDescent="0.25">
      <c r="A720" s="24">
        <f>'total Scrap'!A720</f>
        <v>0</v>
      </c>
      <c r="B720" s="29">
        <f>'total Scrap'!D720</f>
        <v>0</v>
      </c>
      <c r="C720" s="45">
        <f>'total Scrap'!E720</f>
        <v>0</v>
      </c>
      <c r="D720" s="8">
        <f>'total Scrap'!F720</f>
        <v>0</v>
      </c>
      <c r="E720" s="26">
        <f t="shared" ca="1" si="100"/>
        <v>1457</v>
      </c>
      <c r="F720" s="26">
        <f t="shared" si="101"/>
        <v>610</v>
      </c>
      <c r="G720" s="27">
        <f t="shared" ca="1" si="102"/>
        <v>43.571428571428569</v>
      </c>
      <c r="H720" s="26" t="e">
        <f t="shared" ca="1" si="103"/>
        <v>#NAME?</v>
      </c>
      <c r="I720" s="26"/>
      <c r="J720" s="30"/>
      <c r="P720" s="57">
        <f t="shared" si="104"/>
        <v>0</v>
      </c>
      <c r="Q720" s="30">
        <f t="shared" si="105"/>
        <v>0</v>
      </c>
      <c r="U720" s="42" t="e">
        <f ca="1">IF($C720=$R$3, $A720,)</f>
        <v>#NAME?</v>
      </c>
      <c r="W720" s="43" t="e">
        <f t="shared" ca="1" si="106"/>
        <v>#NAME?</v>
      </c>
      <c r="X720" s="42" t="e">
        <f t="shared" ca="1" si="107"/>
        <v>#NAME?</v>
      </c>
      <c r="AH720" s="59"/>
      <c r="AS720" s="59"/>
      <c r="BD720" s="59"/>
      <c r="BO720" s="59"/>
      <c r="BZ720" s="59"/>
      <c r="CK720" s="59"/>
      <c r="CV720" s="59"/>
      <c r="DG720" s="59"/>
      <c r="DR720" s="59"/>
      <c r="EC720" s="59"/>
      <c r="EN720" s="59"/>
      <c r="EY720" s="59"/>
      <c r="FJ720" s="59"/>
      <c r="FU720" s="59"/>
      <c r="GF720" s="59"/>
      <c r="GQ720" s="59"/>
      <c r="HB720" s="59"/>
      <c r="HM720" s="59"/>
      <c r="HX720" s="59"/>
      <c r="II720" s="59"/>
      <c r="IT720" s="59"/>
      <c r="JE720" s="59"/>
      <c r="JP720" s="59"/>
      <c r="KA720" s="59"/>
      <c r="KL720" s="59"/>
      <c r="KW720" s="59"/>
      <c r="LH720" s="59"/>
      <c r="LS720" s="59"/>
      <c r="MD720" s="59"/>
      <c r="MO720" s="59"/>
      <c r="MZ720" s="59"/>
      <c r="NK720" s="59"/>
      <c r="NV720" s="59"/>
      <c r="OG720" s="59"/>
      <c r="OR720" s="59"/>
      <c r="PC720" s="59"/>
      <c r="PN720" s="59"/>
      <c r="PY720" s="59"/>
      <c r="QJ720" s="59"/>
      <c r="QU720" s="59"/>
      <c r="RF720" s="59"/>
      <c r="RQ720" s="59"/>
      <c r="SB720" s="59"/>
      <c r="SM720" s="59"/>
      <c r="SX720" s="59"/>
      <c r="TI720" s="59"/>
      <c r="TT720" s="59"/>
      <c r="UE720" s="59"/>
      <c r="UP720" s="59"/>
      <c r="VA720" s="59"/>
      <c r="VL720" s="59"/>
      <c r="VW720" s="59"/>
      <c r="WH720" s="59"/>
      <c r="WS720" s="59"/>
      <c r="XD720" s="59"/>
      <c r="XO720" s="59"/>
      <c r="XZ720" s="59"/>
      <c r="YK720" s="59"/>
      <c r="YV720" s="59"/>
      <c r="ZG720" s="59"/>
      <c r="ZR720" s="59"/>
      <c r="AAC720" s="59"/>
      <c r="AAN720" s="59"/>
      <c r="AAY720" s="59"/>
      <c r="ABJ720" s="59"/>
      <c r="ABU720" s="59"/>
      <c r="ACF720" s="59"/>
      <c r="ACQ720" s="59"/>
      <c r="ADB720" s="59"/>
      <c r="ADM720" s="59"/>
      <c r="ADX720" s="59"/>
      <c r="AEI720" s="59"/>
      <c r="AET720" s="59"/>
      <c r="AFE720" s="59"/>
      <c r="AFP720" s="59"/>
      <c r="AGA720" s="59"/>
      <c r="AGL720" s="59"/>
      <c r="AGW720" s="59"/>
      <c r="AHH720" s="59"/>
      <c r="AHS720" s="59"/>
      <c r="AID720" s="59"/>
      <c r="AIO720" s="59"/>
      <c r="AIZ720" s="59"/>
      <c r="AJK720" s="59"/>
      <c r="AJV720" s="59"/>
      <c r="AKG720" s="59"/>
      <c r="AKR720" s="59"/>
      <c r="ALC720" s="59"/>
      <c r="ALN720" s="59"/>
      <c r="ALY720" s="59"/>
      <c r="AMJ720" s="59"/>
      <c r="AMU720" s="59"/>
      <c r="ANF720" s="59"/>
      <c r="ANQ720" s="59"/>
      <c r="AOB720" s="59"/>
      <c r="AOM720" s="59"/>
      <c r="AOX720" s="59"/>
      <c r="API720" s="59"/>
      <c r="APT720" s="59"/>
      <c r="AQE720" s="59"/>
      <c r="AQP720" s="59"/>
      <c r="ARA720" s="59"/>
      <c r="ARL720" s="59"/>
      <c r="ARW720" s="59"/>
      <c r="ASH720" s="59"/>
      <c r="ASS720" s="59"/>
      <c r="ATD720" s="59"/>
      <c r="ATO720" s="59"/>
      <c r="ATZ720" s="59"/>
      <c r="AUK720" s="59"/>
      <c r="AUV720" s="59"/>
      <c r="AVG720" s="59"/>
      <c r="AVR720" s="59"/>
      <c r="AWC720" s="59"/>
      <c r="AWN720" s="59"/>
      <c r="AWY720" s="59"/>
      <c r="AXJ720" s="59"/>
      <c r="AXU720" s="59"/>
      <c r="AYF720" s="59"/>
      <c r="AYQ720" s="59"/>
      <c r="AZB720" s="59"/>
    </row>
    <row r="721" spans="1:1024 1035:1354" ht="18.75" customHeight="1" x14ac:dyDescent="0.25">
      <c r="A721" s="24">
        <f>'total Scrap'!A721</f>
        <v>0</v>
      </c>
      <c r="B721" s="29">
        <f>'total Scrap'!D721</f>
        <v>0</v>
      </c>
      <c r="C721" s="45">
        <f>'total Scrap'!E721</f>
        <v>0</v>
      </c>
      <c r="D721" s="8">
        <f>'total Scrap'!F721</f>
        <v>0</v>
      </c>
      <c r="E721" s="26">
        <f t="shared" ca="1" si="100"/>
        <v>1457</v>
      </c>
      <c r="F721" s="26">
        <f t="shared" si="101"/>
        <v>610</v>
      </c>
      <c r="G721" s="27">
        <f t="shared" ca="1" si="102"/>
        <v>43.571428571428569</v>
      </c>
      <c r="H721" s="26" t="e">
        <f t="shared" ca="1" si="103"/>
        <v>#NAME?</v>
      </c>
      <c r="I721" s="26"/>
      <c r="J721" s="30"/>
      <c r="P721" s="57">
        <f t="shared" si="104"/>
        <v>0</v>
      </c>
      <c r="Q721" s="30">
        <f t="shared" si="105"/>
        <v>0</v>
      </c>
      <c r="U721" s="42" t="e">
        <f ca="1">IF($C721=$R$3, $A721,)</f>
        <v>#NAME?</v>
      </c>
      <c r="W721" s="43" t="e">
        <f t="shared" ca="1" si="106"/>
        <v>#NAME?</v>
      </c>
      <c r="X721" s="42" t="e">
        <f t="shared" ca="1" si="107"/>
        <v>#NAME?</v>
      </c>
      <c r="AH721" s="59"/>
      <c r="AS721" s="59"/>
      <c r="BD721" s="59"/>
      <c r="BO721" s="59"/>
      <c r="BZ721" s="59"/>
      <c r="CK721" s="59"/>
      <c r="CV721" s="59"/>
      <c r="DG721" s="59"/>
      <c r="DR721" s="59"/>
      <c r="EC721" s="59"/>
      <c r="EN721" s="59"/>
      <c r="EY721" s="59"/>
      <c r="FJ721" s="59"/>
      <c r="FU721" s="59"/>
      <c r="GF721" s="59"/>
      <c r="GQ721" s="59"/>
      <c r="HB721" s="59"/>
      <c r="HM721" s="59"/>
      <c r="HX721" s="59"/>
      <c r="II721" s="59"/>
      <c r="IT721" s="59"/>
      <c r="JE721" s="59"/>
      <c r="JP721" s="59"/>
      <c r="KA721" s="59"/>
      <c r="KL721" s="59"/>
      <c r="KW721" s="59"/>
      <c r="LH721" s="59"/>
      <c r="LS721" s="59"/>
      <c r="MD721" s="59"/>
      <c r="MO721" s="59"/>
      <c r="MZ721" s="59"/>
      <c r="NK721" s="59"/>
      <c r="NV721" s="59"/>
      <c r="OG721" s="59"/>
      <c r="OR721" s="59"/>
      <c r="PC721" s="59"/>
      <c r="PN721" s="59"/>
      <c r="PY721" s="59"/>
      <c r="QJ721" s="59"/>
      <c r="QU721" s="59"/>
      <c r="RF721" s="59"/>
      <c r="RQ721" s="59"/>
      <c r="SB721" s="59"/>
      <c r="SM721" s="59"/>
      <c r="SX721" s="59"/>
      <c r="TI721" s="59"/>
      <c r="TT721" s="59"/>
      <c r="UE721" s="59"/>
      <c r="UP721" s="59"/>
      <c r="VA721" s="59"/>
      <c r="VL721" s="59"/>
      <c r="VW721" s="59"/>
      <c r="WH721" s="59"/>
      <c r="WS721" s="59"/>
      <c r="XD721" s="59"/>
      <c r="XO721" s="59"/>
      <c r="XZ721" s="59"/>
      <c r="YK721" s="59"/>
      <c r="YV721" s="59"/>
      <c r="ZG721" s="59"/>
      <c r="ZR721" s="59"/>
      <c r="AAC721" s="59"/>
      <c r="AAN721" s="59"/>
      <c r="AAY721" s="59"/>
      <c r="ABJ721" s="59"/>
      <c r="ABU721" s="59"/>
      <c r="ACF721" s="59"/>
      <c r="ACQ721" s="59"/>
      <c r="ADB721" s="59"/>
      <c r="ADM721" s="59"/>
      <c r="ADX721" s="59"/>
      <c r="AEI721" s="59"/>
      <c r="AET721" s="59"/>
      <c r="AFE721" s="59"/>
      <c r="AFP721" s="59"/>
      <c r="AGA721" s="59"/>
      <c r="AGL721" s="59"/>
      <c r="AGW721" s="59"/>
      <c r="AHH721" s="59"/>
      <c r="AHS721" s="59"/>
      <c r="AID721" s="59"/>
      <c r="AIO721" s="59"/>
      <c r="AIZ721" s="59"/>
      <c r="AJK721" s="59"/>
      <c r="AJV721" s="59"/>
      <c r="AKG721" s="59"/>
      <c r="AKR721" s="59"/>
      <c r="ALC721" s="59"/>
      <c r="ALN721" s="59"/>
      <c r="ALY721" s="59"/>
      <c r="AMJ721" s="59"/>
      <c r="AMU721" s="59"/>
      <c r="ANF721" s="59"/>
      <c r="ANQ721" s="59"/>
      <c r="AOB721" s="59"/>
      <c r="AOM721" s="59"/>
      <c r="AOX721" s="59"/>
      <c r="API721" s="59"/>
      <c r="APT721" s="59"/>
      <c r="AQE721" s="59"/>
      <c r="AQP721" s="59"/>
      <c r="ARA721" s="59"/>
      <c r="ARL721" s="59"/>
      <c r="ARW721" s="59"/>
      <c r="ASH721" s="59"/>
      <c r="ASS721" s="59"/>
      <c r="ATD721" s="59"/>
      <c r="ATO721" s="59"/>
      <c r="ATZ721" s="59"/>
      <c r="AUK721" s="59"/>
      <c r="AUV721" s="59"/>
      <c r="AVG721" s="59"/>
      <c r="AVR721" s="59"/>
      <c r="AWC721" s="59"/>
      <c r="AWN721" s="59"/>
      <c r="AWY721" s="59"/>
      <c r="AXJ721" s="59"/>
      <c r="AXU721" s="59"/>
      <c r="AYF721" s="59"/>
      <c r="AYQ721" s="59"/>
      <c r="AZB721" s="59"/>
    </row>
    <row r="722" spans="1:1024 1035:1354" ht="18.75" customHeight="1" x14ac:dyDescent="0.25">
      <c r="A722" s="24">
        <f>'total Scrap'!A722</f>
        <v>0</v>
      </c>
      <c r="B722" s="29">
        <f>'total Scrap'!D722</f>
        <v>0</v>
      </c>
      <c r="C722" s="45">
        <f>'total Scrap'!E722</f>
        <v>0</v>
      </c>
      <c r="D722" s="8">
        <f>'total Scrap'!F722</f>
        <v>0</v>
      </c>
      <c r="E722" s="26">
        <f t="shared" ca="1" si="100"/>
        <v>1457</v>
      </c>
      <c r="F722" s="26">
        <f t="shared" si="101"/>
        <v>610</v>
      </c>
      <c r="G722" s="27">
        <f t="shared" ca="1" si="102"/>
        <v>43.571428571428569</v>
      </c>
      <c r="H722" s="26" t="e">
        <f t="shared" ca="1" si="103"/>
        <v>#NAME?</v>
      </c>
      <c r="I722" s="26"/>
      <c r="J722" s="30"/>
      <c r="P722" s="57">
        <f t="shared" si="104"/>
        <v>0</v>
      </c>
      <c r="Q722" s="30">
        <f t="shared" si="105"/>
        <v>0</v>
      </c>
      <c r="U722" s="42" t="e">
        <f ca="1">IF($C722=$R$3, $A722,)</f>
        <v>#NAME?</v>
      </c>
      <c r="W722" s="43" t="e">
        <f t="shared" ca="1" si="106"/>
        <v>#NAME?</v>
      </c>
      <c r="X722" s="42" t="e">
        <f t="shared" ca="1" si="107"/>
        <v>#NAME?</v>
      </c>
      <c r="AH722" s="59"/>
      <c r="AS722" s="59"/>
      <c r="BD722" s="59"/>
      <c r="BO722" s="59"/>
      <c r="BZ722" s="59"/>
      <c r="CK722" s="59"/>
      <c r="CV722" s="59"/>
      <c r="DG722" s="59"/>
      <c r="DR722" s="59"/>
      <c r="EC722" s="59"/>
      <c r="EN722" s="59"/>
      <c r="EY722" s="59"/>
      <c r="FJ722" s="59"/>
      <c r="FU722" s="59"/>
      <c r="GF722" s="59"/>
      <c r="GQ722" s="59"/>
      <c r="HB722" s="59"/>
      <c r="HM722" s="59"/>
      <c r="HX722" s="59"/>
      <c r="II722" s="59"/>
      <c r="IT722" s="59"/>
      <c r="JE722" s="59"/>
      <c r="JP722" s="59"/>
      <c r="KA722" s="59"/>
      <c r="KL722" s="59"/>
      <c r="KW722" s="59"/>
      <c r="LH722" s="59"/>
      <c r="LS722" s="59"/>
      <c r="MD722" s="59"/>
      <c r="MO722" s="59"/>
      <c r="MZ722" s="59"/>
      <c r="NK722" s="59"/>
      <c r="NV722" s="59"/>
      <c r="OG722" s="59"/>
      <c r="OR722" s="59"/>
      <c r="PC722" s="59"/>
      <c r="PN722" s="59"/>
      <c r="PY722" s="59"/>
      <c r="QJ722" s="59"/>
      <c r="QU722" s="59"/>
      <c r="RF722" s="59"/>
      <c r="RQ722" s="59"/>
      <c r="SB722" s="59"/>
      <c r="SM722" s="59"/>
      <c r="SX722" s="59"/>
      <c r="TI722" s="59"/>
      <c r="TT722" s="59"/>
      <c r="UE722" s="59"/>
      <c r="UP722" s="59"/>
      <c r="VA722" s="59"/>
      <c r="VL722" s="59"/>
      <c r="VW722" s="59"/>
      <c r="WH722" s="59"/>
      <c r="WS722" s="59"/>
      <c r="XD722" s="59"/>
      <c r="XO722" s="59"/>
      <c r="XZ722" s="59"/>
      <c r="YK722" s="59"/>
      <c r="YV722" s="59"/>
      <c r="ZG722" s="59"/>
      <c r="ZR722" s="59"/>
      <c r="AAC722" s="59"/>
      <c r="AAN722" s="59"/>
      <c r="AAY722" s="59"/>
      <c r="ABJ722" s="59"/>
      <c r="ABU722" s="59"/>
      <c r="ACF722" s="59"/>
      <c r="ACQ722" s="59"/>
      <c r="ADB722" s="59"/>
      <c r="ADM722" s="59"/>
      <c r="ADX722" s="59"/>
      <c r="AEI722" s="59"/>
      <c r="AET722" s="59"/>
      <c r="AFE722" s="59"/>
      <c r="AFP722" s="59"/>
      <c r="AGA722" s="59"/>
      <c r="AGL722" s="59"/>
      <c r="AGW722" s="59"/>
      <c r="AHH722" s="59"/>
      <c r="AHS722" s="59"/>
      <c r="AID722" s="59"/>
      <c r="AIO722" s="59"/>
      <c r="AIZ722" s="59"/>
      <c r="AJK722" s="59"/>
      <c r="AJV722" s="59"/>
      <c r="AKG722" s="59"/>
      <c r="AKR722" s="59"/>
      <c r="ALC722" s="59"/>
      <c r="ALN722" s="59"/>
      <c r="ALY722" s="59"/>
      <c r="AMJ722" s="59"/>
      <c r="AMU722" s="59"/>
      <c r="ANF722" s="59"/>
      <c r="ANQ722" s="59"/>
      <c r="AOB722" s="59"/>
      <c r="AOM722" s="59"/>
      <c r="AOX722" s="59"/>
      <c r="API722" s="59"/>
      <c r="APT722" s="59"/>
      <c r="AQE722" s="59"/>
      <c r="AQP722" s="59"/>
      <c r="ARA722" s="59"/>
      <c r="ARL722" s="59"/>
      <c r="ARW722" s="59"/>
      <c r="ASH722" s="59"/>
      <c r="ASS722" s="59"/>
      <c r="ATD722" s="59"/>
      <c r="ATO722" s="59"/>
      <c r="ATZ722" s="59"/>
      <c r="AUK722" s="59"/>
      <c r="AUV722" s="59"/>
      <c r="AVG722" s="59"/>
      <c r="AVR722" s="59"/>
      <c r="AWC722" s="59"/>
      <c r="AWN722" s="59"/>
      <c r="AWY722" s="59"/>
      <c r="AXJ722" s="59"/>
      <c r="AXU722" s="59"/>
      <c r="AYF722" s="59"/>
      <c r="AYQ722" s="59"/>
      <c r="AZB722" s="59"/>
    </row>
    <row r="723" spans="1:1024 1035:1354" ht="18.75" customHeight="1" x14ac:dyDescent="0.25">
      <c r="A723" s="24">
        <f>'total Scrap'!A723</f>
        <v>0</v>
      </c>
      <c r="B723" s="29">
        <f>'total Scrap'!D723</f>
        <v>0</v>
      </c>
      <c r="C723" s="45">
        <f>'total Scrap'!E723</f>
        <v>0</v>
      </c>
      <c r="D723" s="8">
        <f>'total Scrap'!F723</f>
        <v>0</v>
      </c>
      <c r="E723" s="26">
        <f t="shared" ca="1" si="100"/>
        <v>1457</v>
      </c>
      <c r="F723" s="26">
        <f t="shared" si="101"/>
        <v>610</v>
      </c>
      <c r="G723" s="27">
        <f t="shared" ca="1" si="102"/>
        <v>43.571428571428569</v>
      </c>
      <c r="H723" s="26" t="e">
        <f t="shared" ca="1" si="103"/>
        <v>#NAME?</v>
      </c>
      <c r="I723" s="26"/>
      <c r="J723" s="30"/>
      <c r="P723" s="57">
        <f t="shared" si="104"/>
        <v>0</v>
      </c>
      <c r="Q723" s="30">
        <f t="shared" si="105"/>
        <v>0</v>
      </c>
      <c r="U723" s="42" t="e">
        <f ca="1">IF($C723=$R$3, $A723,)</f>
        <v>#NAME?</v>
      </c>
      <c r="W723" s="43" t="e">
        <f t="shared" ca="1" si="106"/>
        <v>#NAME?</v>
      </c>
      <c r="X723" s="42" t="e">
        <f t="shared" ca="1" si="107"/>
        <v>#NAME?</v>
      </c>
      <c r="AH723" s="59"/>
      <c r="AS723" s="59"/>
      <c r="BD723" s="59"/>
      <c r="BO723" s="59"/>
      <c r="BZ723" s="59"/>
      <c r="CK723" s="59"/>
      <c r="CV723" s="59"/>
      <c r="DG723" s="59"/>
      <c r="DR723" s="59"/>
      <c r="EC723" s="59"/>
      <c r="EN723" s="59"/>
      <c r="EY723" s="59"/>
      <c r="FJ723" s="59"/>
      <c r="FU723" s="59"/>
      <c r="GF723" s="59"/>
      <c r="GQ723" s="59"/>
      <c r="HB723" s="59"/>
      <c r="HM723" s="59"/>
      <c r="HX723" s="59"/>
      <c r="II723" s="59"/>
      <c r="IT723" s="59"/>
      <c r="JE723" s="59"/>
      <c r="JP723" s="59"/>
      <c r="KA723" s="59"/>
      <c r="KL723" s="59"/>
      <c r="KW723" s="59"/>
      <c r="LH723" s="59"/>
      <c r="LS723" s="59"/>
      <c r="MD723" s="59"/>
      <c r="MO723" s="59"/>
      <c r="MZ723" s="59"/>
      <c r="NK723" s="59"/>
      <c r="NV723" s="59"/>
      <c r="OG723" s="59"/>
      <c r="OR723" s="59"/>
      <c r="PC723" s="59"/>
      <c r="PN723" s="59"/>
      <c r="PY723" s="59"/>
      <c r="QJ723" s="59"/>
      <c r="QU723" s="59"/>
      <c r="RF723" s="59"/>
      <c r="RQ723" s="59"/>
      <c r="SB723" s="59"/>
      <c r="SM723" s="59"/>
      <c r="SX723" s="59"/>
      <c r="TI723" s="59"/>
      <c r="TT723" s="59"/>
      <c r="UE723" s="59"/>
      <c r="UP723" s="59"/>
      <c r="VA723" s="59"/>
      <c r="VL723" s="59"/>
      <c r="VW723" s="59"/>
      <c r="WH723" s="59"/>
      <c r="WS723" s="59"/>
      <c r="XD723" s="59"/>
      <c r="XO723" s="59"/>
      <c r="XZ723" s="59"/>
      <c r="YK723" s="59"/>
      <c r="YV723" s="59"/>
      <c r="ZG723" s="59"/>
      <c r="ZR723" s="59"/>
      <c r="AAC723" s="59"/>
      <c r="AAN723" s="59"/>
      <c r="AAY723" s="59"/>
      <c r="ABJ723" s="59"/>
      <c r="ABU723" s="59"/>
      <c r="ACF723" s="59"/>
      <c r="ACQ723" s="59"/>
      <c r="ADB723" s="59"/>
      <c r="ADM723" s="59"/>
      <c r="ADX723" s="59"/>
      <c r="AEI723" s="59"/>
      <c r="AET723" s="59"/>
      <c r="AFE723" s="59"/>
      <c r="AFP723" s="59"/>
      <c r="AGA723" s="59"/>
      <c r="AGL723" s="59"/>
      <c r="AGW723" s="59"/>
      <c r="AHH723" s="59"/>
      <c r="AHS723" s="59"/>
      <c r="AID723" s="59"/>
      <c r="AIO723" s="59"/>
      <c r="AIZ723" s="59"/>
      <c r="AJK723" s="59"/>
      <c r="AJV723" s="59"/>
      <c r="AKG723" s="59"/>
      <c r="AKR723" s="59"/>
      <c r="ALC723" s="59"/>
      <c r="ALN723" s="59"/>
      <c r="ALY723" s="59"/>
      <c r="AMJ723" s="59"/>
      <c r="AMU723" s="59"/>
      <c r="ANF723" s="59"/>
      <c r="ANQ723" s="59"/>
      <c r="AOB723" s="59"/>
      <c r="AOM723" s="59"/>
      <c r="AOX723" s="59"/>
      <c r="API723" s="59"/>
      <c r="APT723" s="59"/>
      <c r="AQE723" s="59"/>
      <c r="AQP723" s="59"/>
      <c r="ARA723" s="59"/>
      <c r="ARL723" s="59"/>
      <c r="ARW723" s="59"/>
      <c r="ASH723" s="59"/>
      <c r="ASS723" s="59"/>
      <c r="ATD723" s="59"/>
      <c r="ATO723" s="59"/>
      <c r="ATZ723" s="59"/>
      <c r="AUK723" s="59"/>
      <c r="AUV723" s="59"/>
      <c r="AVG723" s="59"/>
      <c r="AVR723" s="59"/>
      <c r="AWC723" s="59"/>
      <c r="AWN723" s="59"/>
      <c r="AWY723" s="59"/>
      <c r="AXJ723" s="59"/>
      <c r="AXU723" s="59"/>
      <c r="AYF723" s="59"/>
      <c r="AYQ723" s="59"/>
      <c r="AZB723" s="59"/>
    </row>
    <row r="724" spans="1:1024 1035:1354" ht="18.75" customHeight="1" x14ac:dyDescent="0.25">
      <c r="A724" s="24">
        <f>'total Scrap'!A724</f>
        <v>0</v>
      </c>
      <c r="B724" s="29">
        <f>'total Scrap'!D724</f>
        <v>0</v>
      </c>
      <c r="C724" s="45">
        <f>'total Scrap'!E724</f>
        <v>0</v>
      </c>
      <c r="D724" s="8">
        <f>'total Scrap'!F724</f>
        <v>0</v>
      </c>
      <c r="E724" s="26">
        <f t="shared" ca="1" si="100"/>
        <v>1457</v>
      </c>
      <c r="F724" s="26">
        <f t="shared" si="101"/>
        <v>610</v>
      </c>
      <c r="G724" s="27">
        <f t="shared" ca="1" si="102"/>
        <v>43.571428571428569</v>
      </c>
      <c r="H724" s="26" t="e">
        <f t="shared" ca="1" si="103"/>
        <v>#NAME?</v>
      </c>
      <c r="I724" s="26"/>
      <c r="J724" s="30"/>
      <c r="P724" s="57">
        <f t="shared" si="104"/>
        <v>0</v>
      </c>
      <c r="Q724" s="30">
        <f t="shared" si="105"/>
        <v>0</v>
      </c>
      <c r="U724" s="42" t="e">
        <f ca="1">IF($C724=$R$3, $A724,)</f>
        <v>#NAME?</v>
      </c>
      <c r="W724" s="43" t="e">
        <f t="shared" ca="1" si="106"/>
        <v>#NAME?</v>
      </c>
      <c r="X724" s="42" t="e">
        <f t="shared" ca="1" si="107"/>
        <v>#NAME?</v>
      </c>
      <c r="AH724" s="59"/>
      <c r="AS724" s="59"/>
      <c r="BD724" s="59"/>
      <c r="BO724" s="59"/>
      <c r="BZ724" s="59"/>
      <c r="CK724" s="59"/>
      <c r="CV724" s="59"/>
      <c r="DG724" s="59"/>
      <c r="DR724" s="59"/>
      <c r="EC724" s="59"/>
      <c r="EN724" s="59"/>
      <c r="EY724" s="59"/>
      <c r="FJ724" s="59"/>
      <c r="FU724" s="59"/>
      <c r="GF724" s="59"/>
      <c r="GQ724" s="59"/>
      <c r="HB724" s="59"/>
      <c r="HM724" s="59"/>
      <c r="HX724" s="59"/>
      <c r="II724" s="59"/>
      <c r="IT724" s="59"/>
      <c r="JE724" s="59"/>
      <c r="JP724" s="59"/>
      <c r="KA724" s="59"/>
      <c r="KL724" s="59"/>
      <c r="KW724" s="59"/>
      <c r="LH724" s="59"/>
      <c r="LS724" s="59"/>
      <c r="MD724" s="59"/>
      <c r="MO724" s="59"/>
      <c r="MZ724" s="59"/>
      <c r="NK724" s="59"/>
      <c r="NV724" s="59"/>
      <c r="OG724" s="59"/>
      <c r="OR724" s="59"/>
      <c r="PC724" s="59"/>
      <c r="PN724" s="59"/>
      <c r="PY724" s="59"/>
      <c r="QJ724" s="59"/>
      <c r="QU724" s="59"/>
      <c r="RF724" s="59"/>
      <c r="RQ724" s="59"/>
      <c r="SB724" s="59"/>
      <c r="SM724" s="59"/>
      <c r="SX724" s="59"/>
      <c r="TI724" s="59"/>
      <c r="TT724" s="59"/>
      <c r="UE724" s="59"/>
      <c r="UP724" s="59"/>
      <c r="VA724" s="59"/>
      <c r="VL724" s="59"/>
      <c r="VW724" s="59"/>
      <c r="WH724" s="59"/>
      <c r="WS724" s="59"/>
      <c r="XD724" s="59"/>
      <c r="XO724" s="59"/>
      <c r="XZ724" s="59"/>
      <c r="YK724" s="59"/>
      <c r="YV724" s="59"/>
      <c r="ZG724" s="59"/>
      <c r="ZR724" s="59"/>
      <c r="AAC724" s="59"/>
      <c r="AAN724" s="59"/>
      <c r="AAY724" s="59"/>
      <c r="ABJ724" s="59"/>
      <c r="ABU724" s="59"/>
      <c r="ACF724" s="59"/>
      <c r="ACQ724" s="59"/>
      <c r="ADB724" s="59"/>
      <c r="ADM724" s="59"/>
      <c r="ADX724" s="59"/>
      <c r="AEI724" s="59"/>
      <c r="AET724" s="59"/>
      <c r="AFE724" s="59"/>
      <c r="AFP724" s="59"/>
      <c r="AGA724" s="59"/>
      <c r="AGL724" s="59"/>
      <c r="AGW724" s="59"/>
      <c r="AHH724" s="59"/>
      <c r="AHS724" s="59"/>
      <c r="AID724" s="59"/>
      <c r="AIO724" s="59"/>
      <c r="AIZ724" s="59"/>
      <c r="AJK724" s="59"/>
      <c r="AJV724" s="59"/>
      <c r="AKG724" s="59"/>
      <c r="AKR724" s="59"/>
      <c r="ALC724" s="59"/>
      <c r="ALN724" s="59"/>
      <c r="ALY724" s="59"/>
      <c r="AMJ724" s="59"/>
      <c r="AMU724" s="59"/>
      <c r="ANF724" s="59"/>
      <c r="ANQ724" s="59"/>
      <c r="AOB724" s="59"/>
      <c r="AOM724" s="59"/>
      <c r="AOX724" s="59"/>
      <c r="API724" s="59"/>
      <c r="APT724" s="59"/>
      <c r="AQE724" s="59"/>
      <c r="AQP724" s="59"/>
      <c r="ARA724" s="59"/>
      <c r="ARL724" s="59"/>
      <c r="ARW724" s="59"/>
      <c r="ASH724" s="59"/>
      <c r="ASS724" s="59"/>
      <c r="ATD724" s="59"/>
      <c r="ATO724" s="59"/>
      <c r="ATZ724" s="59"/>
      <c r="AUK724" s="59"/>
      <c r="AUV724" s="59"/>
      <c r="AVG724" s="59"/>
      <c r="AVR724" s="59"/>
      <c r="AWC724" s="59"/>
      <c r="AWN724" s="59"/>
      <c r="AWY724" s="59"/>
      <c r="AXJ724" s="59"/>
      <c r="AXU724" s="59"/>
      <c r="AYF724" s="59"/>
      <c r="AYQ724" s="59"/>
      <c r="AZB724" s="59"/>
    </row>
    <row r="725" spans="1:1024 1035:1354" ht="18.75" customHeight="1" x14ac:dyDescent="0.25">
      <c r="A725" s="24">
        <f>'total Scrap'!A725</f>
        <v>0</v>
      </c>
      <c r="B725" s="29">
        <f>'total Scrap'!D725</f>
        <v>0</v>
      </c>
      <c r="C725" s="45">
        <f>'total Scrap'!E725</f>
        <v>0</v>
      </c>
      <c r="D725" s="8">
        <f>'total Scrap'!F725</f>
        <v>0</v>
      </c>
      <c r="E725" s="26">
        <f t="shared" ca="1" si="100"/>
        <v>1457</v>
      </c>
      <c r="F725" s="26">
        <f t="shared" si="101"/>
        <v>610</v>
      </c>
      <c r="G725" s="27">
        <f t="shared" ca="1" si="102"/>
        <v>43.571428571428569</v>
      </c>
      <c r="H725" s="26" t="e">
        <f t="shared" ca="1" si="103"/>
        <v>#NAME?</v>
      </c>
      <c r="I725" s="26"/>
      <c r="J725" s="30"/>
      <c r="P725" s="57">
        <f t="shared" si="104"/>
        <v>0</v>
      </c>
      <c r="Q725" s="30">
        <f t="shared" si="105"/>
        <v>0</v>
      </c>
      <c r="U725" s="42" t="e">
        <f ca="1">IF($C725=$R$3, $A725,)</f>
        <v>#NAME?</v>
      </c>
      <c r="W725" s="43" t="e">
        <f t="shared" ca="1" si="106"/>
        <v>#NAME?</v>
      </c>
      <c r="X725" s="42" t="e">
        <f t="shared" ca="1" si="107"/>
        <v>#NAME?</v>
      </c>
      <c r="AH725" s="59"/>
      <c r="AS725" s="59"/>
      <c r="BD725" s="59"/>
      <c r="BO725" s="59"/>
      <c r="BZ725" s="59"/>
      <c r="CK725" s="59"/>
      <c r="CV725" s="59"/>
      <c r="DG725" s="59"/>
      <c r="DR725" s="59"/>
      <c r="EC725" s="59"/>
      <c r="EN725" s="59"/>
      <c r="EY725" s="59"/>
      <c r="FJ725" s="59"/>
      <c r="FU725" s="59"/>
      <c r="GF725" s="59"/>
      <c r="GQ725" s="59"/>
      <c r="HB725" s="59"/>
      <c r="HM725" s="59"/>
      <c r="HX725" s="59"/>
      <c r="II725" s="59"/>
      <c r="IT725" s="59"/>
      <c r="JE725" s="59"/>
      <c r="JP725" s="59"/>
      <c r="KA725" s="59"/>
      <c r="KL725" s="59"/>
      <c r="KW725" s="59"/>
      <c r="LH725" s="59"/>
      <c r="LS725" s="59"/>
      <c r="MD725" s="59"/>
      <c r="MO725" s="59"/>
      <c r="MZ725" s="59"/>
      <c r="NK725" s="59"/>
      <c r="NV725" s="59"/>
      <c r="OG725" s="59"/>
      <c r="OR725" s="59"/>
      <c r="PC725" s="59"/>
      <c r="PN725" s="59"/>
      <c r="PY725" s="59"/>
      <c r="QJ725" s="59"/>
      <c r="QU725" s="59"/>
      <c r="RF725" s="59"/>
      <c r="RQ725" s="59"/>
      <c r="SB725" s="59"/>
      <c r="SM725" s="59"/>
      <c r="SX725" s="59"/>
      <c r="TI725" s="59"/>
      <c r="TT725" s="59"/>
      <c r="UE725" s="59"/>
      <c r="UP725" s="59"/>
      <c r="VA725" s="59"/>
      <c r="VL725" s="59"/>
      <c r="VW725" s="59"/>
      <c r="WH725" s="59"/>
      <c r="WS725" s="59"/>
      <c r="XD725" s="59"/>
      <c r="XO725" s="59"/>
      <c r="XZ725" s="59"/>
      <c r="YK725" s="59"/>
      <c r="YV725" s="59"/>
      <c r="ZG725" s="59"/>
      <c r="ZR725" s="59"/>
      <c r="AAC725" s="59"/>
      <c r="AAN725" s="59"/>
      <c r="AAY725" s="59"/>
      <c r="ABJ725" s="59"/>
      <c r="ABU725" s="59"/>
      <c r="ACF725" s="59"/>
      <c r="ACQ725" s="59"/>
      <c r="ADB725" s="59"/>
      <c r="ADM725" s="59"/>
      <c r="ADX725" s="59"/>
      <c r="AEI725" s="59"/>
      <c r="AET725" s="59"/>
      <c r="AFE725" s="59"/>
      <c r="AFP725" s="59"/>
      <c r="AGA725" s="59"/>
      <c r="AGL725" s="59"/>
      <c r="AGW725" s="59"/>
      <c r="AHH725" s="59"/>
      <c r="AHS725" s="59"/>
      <c r="AID725" s="59"/>
      <c r="AIO725" s="59"/>
      <c r="AIZ725" s="59"/>
      <c r="AJK725" s="59"/>
      <c r="AJV725" s="59"/>
      <c r="AKG725" s="59"/>
      <c r="AKR725" s="59"/>
      <c r="ALC725" s="59"/>
      <c r="ALN725" s="59"/>
      <c r="ALY725" s="59"/>
      <c r="AMJ725" s="59"/>
      <c r="AMU725" s="59"/>
      <c r="ANF725" s="59"/>
      <c r="ANQ725" s="59"/>
      <c r="AOB725" s="59"/>
      <c r="AOM725" s="59"/>
      <c r="AOX725" s="59"/>
      <c r="API725" s="59"/>
      <c r="APT725" s="59"/>
      <c r="AQE725" s="59"/>
      <c r="AQP725" s="59"/>
      <c r="ARA725" s="59"/>
      <c r="ARL725" s="59"/>
      <c r="ARW725" s="59"/>
      <c r="ASH725" s="59"/>
      <c r="ASS725" s="59"/>
      <c r="ATD725" s="59"/>
      <c r="ATO725" s="59"/>
      <c r="ATZ725" s="59"/>
      <c r="AUK725" s="59"/>
      <c r="AUV725" s="59"/>
      <c r="AVG725" s="59"/>
      <c r="AVR725" s="59"/>
      <c r="AWC725" s="59"/>
      <c r="AWN725" s="59"/>
      <c r="AWY725" s="59"/>
      <c r="AXJ725" s="59"/>
      <c r="AXU725" s="59"/>
      <c r="AYF725" s="59"/>
      <c r="AYQ725" s="59"/>
      <c r="AZB725" s="59"/>
    </row>
    <row r="726" spans="1:1024 1035:1354" ht="18.75" customHeight="1" x14ac:dyDescent="0.25">
      <c r="A726" s="24">
        <f>'total Scrap'!A726</f>
        <v>0</v>
      </c>
      <c r="B726" s="29">
        <f>'total Scrap'!D726</f>
        <v>0</v>
      </c>
      <c r="C726" s="45">
        <f>'total Scrap'!E726</f>
        <v>0</v>
      </c>
      <c r="D726" s="8">
        <f>'total Scrap'!F726</f>
        <v>0</v>
      </c>
      <c r="E726" s="26">
        <f t="shared" ca="1" si="100"/>
        <v>1457</v>
      </c>
      <c r="F726" s="26">
        <f t="shared" si="101"/>
        <v>610</v>
      </c>
      <c r="G726" s="27">
        <f t="shared" ca="1" si="102"/>
        <v>43.571428571428569</v>
      </c>
      <c r="H726" s="26" t="e">
        <f t="shared" ca="1" si="103"/>
        <v>#NAME?</v>
      </c>
      <c r="I726" s="26"/>
      <c r="J726" s="30"/>
      <c r="P726" s="57">
        <f t="shared" si="104"/>
        <v>0</v>
      </c>
      <c r="Q726" s="30">
        <f t="shared" si="105"/>
        <v>0</v>
      </c>
      <c r="U726" s="42" t="e">
        <f ca="1">IF($C726=$R$3, $A726,)</f>
        <v>#NAME?</v>
      </c>
      <c r="W726" s="43" t="e">
        <f t="shared" ca="1" si="106"/>
        <v>#NAME?</v>
      </c>
      <c r="X726" s="42" t="e">
        <f t="shared" ca="1" si="107"/>
        <v>#NAME?</v>
      </c>
      <c r="AH726" s="59"/>
      <c r="AS726" s="59"/>
      <c r="BD726" s="59"/>
      <c r="BO726" s="59"/>
      <c r="BZ726" s="59"/>
      <c r="CK726" s="59"/>
      <c r="CV726" s="59"/>
      <c r="DG726" s="59"/>
      <c r="DR726" s="59"/>
      <c r="EC726" s="59"/>
      <c r="EN726" s="59"/>
      <c r="EY726" s="59"/>
      <c r="FJ726" s="59"/>
      <c r="FU726" s="59"/>
      <c r="GF726" s="59"/>
      <c r="GQ726" s="59"/>
      <c r="HB726" s="59"/>
      <c r="HM726" s="59"/>
      <c r="HX726" s="59"/>
      <c r="II726" s="59"/>
      <c r="IT726" s="59"/>
      <c r="JE726" s="59"/>
      <c r="JP726" s="59"/>
      <c r="KA726" s="59"/>
      <c r="KL726" s="59"/>
      <c r="KW726" s="59"/>
      <c r="LH726" s="59"/>
      <c r="LS726" s="59"/>
      <c r="MD726" s="59"/>
      <c r="MO726" s="59"/>
      <c r="MZ726" s="59"/>
      <c r="NK726" s="59"/>
      <c r="NV726" s="59"/>
      <c r="OG726" s="59"/>
      <c r="OR726" s="59"/>
      <c r="PC726" s="59"/>
      <c r="PN726" s="59"/>
      <c r="PY726" s="59"/>
      <c r="QJ726" s="59"/>
      <c r="QU726" s="59"/>
      <c r="RF726" s="59"/>
      <c r="RQ726" s="59"/>
      <c r="SB726" s="59"/>
      <c r="SM726" s="59"/>
      <c r="SX726" s="59"/>
      <c r="TI726" s="59"/>
      <c r="TT726" s="59"/>
      <c r="UE726" s="59"/>
      <c r="UP726" s="59"/>
      <c r="VA726" s="59"/>
      <c r="VL726" s="59"/>
      <c r="VW726" s="59"/>
      <c r="WH726" s="59"/>
      <c r="WS726" s="59"/>
      <c r="XD726" s="59"/>
      <c r="XO726" s="59"/>
      <c r="XZ726" s="59"/>
      <c r="YK726" s="59"/>
      <c r="YV726" s="59"/>
      <c r="ZG726" s="59"/>
      <c r="ZR726" s="59"/>
      <c r="AAC726" s="59"/>
      <c r="AAN726" s="59"/>
      <c r="AAY726" s="59"/>
      <c r="ABJ726" s="59"/>
      <c r="ABU726" s="59"/>
      <c r="ACF726" s="59"/>
      <c r="ACQ726" s="59"/>
      <c r="ADB726" s="59"/>
      <c r="ADM726" s="59"/>
      <c r="ADX726" s="59"/>
      <c r="AEI726" s="59"/>
      <c r="AET726" s="59"/>
      <c r="AFE726" s="59"/>
      <c r="AFP726" s="59"/>
      <c r="AGA726" s="59"/>
      <c r="AGL726" s="59"/>
      <c r="AGW726" s="59"/>
      <c r="AHH726" s="59"/>
      <c r="AHS726" s="59"/>
      <c r="AID726" s="59"/>
      <c r="AIO726" s="59"/>
      <c r="AIZ726" s="59"/>
      <c r="AJK726" s="59"/>
      <c r="AJV726" s="59"/>
      <c r="AKG726" s="59"/>
      <c r="AKR726" s="59"/>
      <c r="ALC726" s="59"/>
      <c r="ALN726" s="59"/>
      <c r="ALY726" s="59"/>
      <c r="AMJ726" s="59"/>
      <c r="AMU726" s="59"/>
      <c r="ANF726" s="59"/>
      <c r="ANQ726" s="59"/>
      <c r="AOB726" s="59"/>
      <c r="AOM726" s="59"/>
      <c r="AOX726" s="59"/>
      <c r="API726" s="59"/>
      <c r="APT726" s="59"/>
      <c r="AQE726" s="59"/>
      <c r="AQP726" s="59"/>
      <c r="ARA726" s="59"/>
      <c r="ARL726" s="59"/>
      <c r="ARW726" s="59"/>
      <c r="ASH726" s="59"/>
      <c r="ASS726" s="59"/>
      <c r="ATD726" s="59"/>
      <c r="ATO726" s="59"/>
      <c r="ATZ726" s="59"/>
      <c r="AUK726" s="59"/>
      <c r="AUV726" s="59"/>
      <c r="AVG726" s="59"/>
      <c r="AVR726" s="59"/>
      <c r="AWC726" s="59"/>
      <c r="AWN726" s="59"/>
      <c r="AWY726" s="59"/>
      <c r="AXJ726" s="59"/>
      <c r="AXU726" s="59"/>
      <c r="AYF726" s="59"/>
      <c r="AYQ726" s="59"/>
      <c r="AZB726" s="59"/>
    </row>
    <row r="727" spans="1:1024 1035:1354" ht="18.75" customHeight="1" x14ac:dyDescent="0.25">
      <c r="A727" s="24">
        <f>'total Scrap'!A727</f>
        <v>0</v>
      </c>
      <c r="B727" s="29">
        <f>'total Scrap'!D727</f>
        <v>0</v>
      </c>
      <c r="C727" s="45">
        <f>'total Scrap'!E727</f>
        <v>0</v>
      </c>
      <c r="D727" s="8">
        <f>'total Scrap'!F727</f>
        <v>0</v>
      </c>
      <c r="E727" s="26">
        <f t="shared" ca="1" si="100"/>
        <v>1457</v>
      </c>
      <c r="F727" s="26">
        <f t="shared" si="101"/>
        <v>610</v>
      </c>
      <c r="G727" s="27">
        <f t="shared" ca="1" si="102"/>
        <v>43.571428571428569</v>
      </c>
      <c r="H727" s="26" t="e">
        <f t="shared" ca="1" si="103"/>
        <v>#NAME?</v>
      </c>
      <c r="I727" s="26"/>
      <c r="J727" s="30"/>
      <c r="P727" s="57">
        <f t="shared" si="104"/>
        <v>0</v>
      </c>
      <c r="Q727" s="30">
        <f t="shared" si="105"/>
        <v>0</v>
      </c>
      <c r="U727" s="42" t="e">
        <f ca="1">IF($C727=$R$3, $A727,)</f>
        <v>#NAME?</v>
      </c>
      <c r="W727" s="43" t="e">
        <f t="shared" ca="1" si="106"/>
        <v>#NAME?</v>
      </c>
      <c r="X727" s="42" t="e">
        <f t="shared" ca="1" si="107"/>
        <v>#NAME?</v>
      </c>
      <c r="AH727" s="59"/>
      <c r="AS727" s="59"/>
      <c r="BD727" s="59"/>
      <c r="BO727" s="59"/>
      <c r="BZ727" s="59"/>
      <c r="CK727" s="59"/>
      <c r="CV727" s="59"/>
      <c r="DG727" s="59"/>
      <c r="DR727" s="59"/>
      <c r="EC727" s="59"/>
      <c r="EN727" s="59"/>
      <c r="EY727" s="59"/>
      <c r="FJ727" s="59"/>
      <c r="FU727" s="59"/>
      <c r="GF727" s="59"/>
      <c r="GQ727" s="59"/>
      <c r="HB727" s="59"/>
      <c r="HM727" s="59"/>
      <c r="HX727" s="59"/>
      <c r="II727" s="59"/>
      <c r="IT727" s="59"/>
      <c r="JE727" s="59"/>
      <c r="JP727" s="59"/>
      <c r="KA727" s="59"/>
      <c r="KL727" s="59"/>
      <c r="KW727" s="59"/>
      <c r="LH727" s="59"/>
      <c r="LS727" s="59"/>
      <c r="MD727" s="59"/>
      <c r="MO727" s="59"/>
      <c r="MZ727" s="59"/>
      <c r="NK727" s="59"/>
      <c r="NV727" s="59"/>
      <c r="OG727" s="59"/>
      <c r="OR727" s="59"/>
      <c r="PC727" s="59"/>
      <c r="PN727" s="59"/>
      <c r="PY727" s="59"/>
      <c r="QJ727" s="59"/>
      <c r="QU727" s="59"/>
      <c r="RF727" s="59"/>
      <c r="RQ727" s="59"/>
      <c r="SB727" s="59"/>
      <c r="SM727" s="59"/>
      <c r="SX727" s="59"/>
      <c r="TI727" s="59"/>
      <c r="TT727" s="59"/>
      <c r="UE727" s="59"/>
      <c r="UP727" s="59"/>
      <c r="VA727" s="59"/>
      <c r="VL727" s="59"/>
      <c r="VW727" s="59"/>
      <c r="WH727" s="59"/>
      <c r="WS727" s="59"/>
      <c r="XD727" s="59"/>
      <c r="XO727" s="59"/>
      <c r="XZ727" s="59"/>
      <c r="YK727" s="59"/>
      <c r="YV727" s="59"/>
      <c r="ZG727" s="59"/>
      <c r="ZR727" s="59"/>
      <c r="AAC727" s="59"/>
      <c r="AAN727" s="59"/>
      <c r="AAY727" s="59"/>
      <c r="ABJ727" s="59"/>
      <c r="ABU727" s="59"/>
      <c r="ACF727" s="59"/>
      <c r="ACQ727" s="59"/>
      <c r="ADB727" s="59"/>
      <c r="ADM727" s="59"/>
      <c r="ADX727" s="59"/>
      <c r="AEI727" s="59"/>
      <c r="AET727" s="59"/>
      <c r="AFE727" s="59"/>
      <c r="AFP727" s="59"/>
      <c r="AGA727" s="59"/>
      <c r="AGL727" s="59"/>
      <c r="AGW727" s="59"/>
      <c r="AHH727" s="59"/>
      <c r="AHS727" s="59"/>
      <c r="AID727" s="59"/>
      <c r="AIO727" s="59"/>
      <c r="AIZ727" s="59"/>
      <c r="AJK727" s="59"/>
      <c r="AJV727" s="59"/>
      <c r="AKG727" s="59"/>
      <c r="AKR727" s="59"/>
      <c r="ALC727" s="59"/>
      <c r="ALN727" s="59"/>
      <c r="ALY727" s="59"/>
      <c r="AMJ727" s="59"/>
      <c r="AMU727" s="59"/>
      <c r="ANF727" s="59"/>
      <c r="ANQ727" s="59"/>
      <c r="AOB727" s="59"/>
      <c r="AOM727" s="59"/>
      <c r="AOX727" s="59"/>
      <c r="API727" s="59"/>
      <c r="APT727" s="59"/>
      <c r="AQE727" s="59"/>
      <c r="AQP727" s="59"/>
      <c r="ARA727" s="59"/>
      <c r="ARL727" s="59"/>
      <c r="ARW727" s="59"/>
      <c r="ASH727" s="59"/>
      <c r="ASS727" s="59"/>
      <c r="ATD727" s="59"/>
      <c r="ATO727" s="59"/>
      <c r="ATZ727" s="59"/>
      <c r="AUK727" s="59"/>
      <c r="AUV727" s="59"/>
      <c r="AVG727" s="59"/>
      <c r="AVR727" s="59"/>
      <c r="AWC727" s="59"/>
      <c r="AWN727" s="59"/>
      <c r="AWY727" s="59"/>
      <c r="AXJ727" s="59"/>
      <c r="AXU727" s="59"/>
      <c r="AYF727" s="59"/>
      <c r="AYQ727" s="59"/>
      <c r="AZB727" s="59"/>
    </row>
    <row r="728" spans="1:1024 1035:1354" ht="18.75" customHeight="1" x14ac:dyDescent="0.25">
      <c r="A728" s="24">
        <f>'total Scrap'!A728</f>
        <v>0</v>
      </c>
      <c r="B728" s="29">
        <f>'total Scrap'!D728</f>
        <v>0</v>
      </c>
      <c r="C728" s="45">
        <f>'total Scrap'!E728</f>
        <v>0</v>
      </c>
      <c r="D728" s="8">
        <f>'total Scrap'!F728</f>
        <v>0</v>
      </c>
      <c r="E728" s="26">
        <f t="shared" ca="1" si="100"/>
        <v>1457</v>
      </c>
      <c r="F728" s="26">
        <f t="shared" si="101"/>
        <v>610</v>
      </c>
      <c r="G728" s="27">
        <f t="shared" ca="1" si="102"/>
        <v>43.571428571428569</v>
      </c>
      <c r="H728" s="26" t="e">
        <f t="shared" ca="1" si="103"/>
        <v>#NAME?</v>
      </c>
      <c r="I728" s="26"/>
      <c r="J728" s="30"/>
      <c r="P728" s="57">
        <f t="shared" si="104"/>
        <v>0</v>
      </c>
      <c r="Q728" s="30">
        <f t="shared" si="105"/>
        <v>0</v>
      </c>
      <c r="U728" s="42" t="e">
        <f ca="1">IF($C728=$R$3, $A728,)</f>
        <v>#NAME?</v>
      </c>
      <c r="W728" s="43" t="e">
        <f t="shared" ca="1" si="106"/>
        <v>#NAME?</v>
      </c>
      <c r="X728" s="42" t="e">
        <f t="shared" ca="1" si="107"/>
        <v>#NAME?</v>
      </c>
      <c r="AH728" s="59"/>
      <c r="AS728" s="59"/>
      <c r="BD728" s="59"/>
      <c r="BO728" s="59"/>
      <c r="BZ728" s="59"/>
      <c r="CK728" s="59"/>
      <c r="CV728" s="59"/>
      <c r="DG728" s="59"/>
      <c r="DR728" s="59"/>
      <c r="EC728" s="59"/>
      <c r="EN728" s="59"/>
      <c r="EY728" s="59"/>
      <c r="FJ728" s="59"/>
      <c r="FU728" s="59"/>
      <c r="GF728" s="59"/>
      <c r="GQ728" s="59"/>
      <c r="HB728" s="59"/>
      <c r="HM728" s="59"/>
      <c r="HX728" s="59"/>
      <c r="II728" s="59"/>
      <c r="IT728" s="59"/>
      <c r="JE728" s="59"/>
      <c r="JP728" s="59"/>
      <c r="KA728" s="59"/>
      <c r="KL728" s="59"/>
      <c r="KW728" s="59"/>
      <c r="LH728" s="59"/>
      <c r="LS728" s="59"/>
      <c r="MD728" s="59"/>
      <c r="MO728" s="59"/>
      <c r="MZ728" s="59"/>
      <c r="NK728" s="59"/>
      <c r="NV728" s="59"/>
      <c r="OG728" s="59"/>
      <c r="OR728" s="59"/>
      <c r="PC728" s="59"/>
      <c r="PN728" s="59"/>
      <c r="PY728" s="59"/>
      <c r="QJ728" s="59"/>
      <c r="QU728" s="59"/>
      <c r="RF728" s="59"/>
      <c r="RQ728" s="59"/>
      <c r="SB728" s="59"/>
      <c r="SM728" s="59"/>
      <c r="SX728" s="59"/>
      <c r="TI728" s="59"/>
      <c r="TT728" s="59"/>
      <c r="UE728" s="59"/>
      <c r="UP728" s="59"/>
      <c r="VA728" s="59"/>
      <c r="VL728" s="59"/>
      <c r="VW728" s="59"/>
      <c r="WH728" s="59"/>
      <c r="WS728" s="59"/>
      <c r="XD728" s="59"/>
      <c r="XO728" s="59"/>
      <c r="XZ728" s="59"/>
      <c r="YK728" s="59"/>
      <c r="YV728" s="59"/>
      <c r="ZG728" s="59"/>
      <c r="ZR728" s="59"/>
      <c r="AAC728" s="59"/>
      <c r="AAN728" s="59"/>
      <c r="AAY728" s="59"/>
      <c r="ABJ728" s="59"/>
      <c r="ABU728" s="59"/>
      <c r="ACF728" s="59"/>
      <c r="ACQ728" s="59"/>
      <c r="ADB728" s="59"/>
      <c r="ADM728" s="59"/>
      <c r="ADX728" s="59"/>
      <c r="AEI728" s="59"/>
      <c r="AET728" s="59"/>
      <c r="AFE728" s="59"/>
      <c r="AFP728" s="59"/>
      <c r="AGA728" s="59"/>
      <c r="AGL728" s="59"/>
      <c r="AGW728" s="59"/>
      <c r="AHH728" s="59"/>
      <c r="AHS728" s="59"/>
      <c r="AID728" s="59"/>
      <c r="AIO728" s="59"/>
      <c r="AIZ728" s="59"/>
      <c r="AJK728" s="59"/>
      <c r="AJV728" s="59"/>
      <c r="AKG728" s="59"/>
      <c r="AKR728" s="59"/>
      <c r="ALC728" s="59"/>
      <c r="ALN728" s="59"/>
      <c r="ALY728" s="59"/>
      <c r="AMJ728" s="59"/>
      <c r="AMU728" s="59"/>
      <c r="ANF728" s="59"/>
      <c r="ANQ728" s="59"/>
      <c r="AOB728" s="59"/>
      <c r="AOM728" s="59"/>
      <c r="AOX728" s="59"/>
      <c r="API728" s="59"/>
      <c r="APT728" s="59"/>
      <c r="AQE728" s="59"/>
      <c r="AQP728" s="59"/>
      <c r="ARA728" s="59"/>
      <c r="ARL728" s="59"/>
      <c r="ARW728" s="59"/>
      <c r="ASH728" s="59"/>
      <c r="ASS728" s="59"/>
      <c r="ATD728" s="59"/>
      <c r="ATO728" s="59"/>
      <c r="ATZ728" s="59"/>
      <c r="AUK728" s="59"/>
      <c r="AUV728" s="59"/>
      <c r="AVG728" s="59"/>
      <c r="AVR728" s="59"/>
      <c r="AWC728" s="59"/>
      <c r="AWN728" s="59"/>
      <c r="AWY728" s="59"/>
      <c r="AXJ728" s="59"/>
      <c r="AXU728" s="59"/>
      <c r="AYF728" s="59"/>
      <c r="AYQ728" s="59"/>
      <c r="AZB728" s="59"/>
    </row>
    <row r="729" spans="1:1024 1035:1354" ht="18.75" customHeight="1" x14ac:dyDescent="0.25">
      <c r="A729" s="24">
        <f>'total Scrap'!A729</f>
        <v>0</v>
      </c>
      <c r="B729" s="29">
        <f>'total Scrap'!D729</f>
        <v>0</v>
      </c>
      <c r="C729" s="45">
        <f>'total Scrap'!E729</f>
        <v>0</v>
      </c>
      <c r="D729" s="8">
        <f>'total Scrap'!F729</f>
        <v>0</v>
      </c>
      <c r="E729" s="26">
        <f t="shared" ca="1" si="100"/>
        <v>1457</v>
      </c>
      <c r="F729" s="26">
        <f t="shared" si="101"/>
        <v>610</v>
      </c>
      <c r="G729" s="27">
        <f t="shared" ca="1" si="102"/>
        <v>43.571428571428569</v>
      </c>
      <c r="H729" s="26" t="e">
        <f t="shared" ca="1" si="103"/>
        <v>#NAME?</v>
      </c>
      <c r="I729" s="26"/>
      <c r="J729" s="30"/>
      <c r="P729" s="57">
        <f t="shared" si="104"/>
        <v>0</v>
      </c>
      <c r="Q729" s="30">
        <f t="shared" si="105"/>
        <v>0</v>
      </c>
      <c r="U729" s="42" t="e">
        <f ca="1">IF($C729=$R$3, $A729,)</f>
        <v>#NAME?</v>
      </c>
      <c r="W729" s="43" t="e">
        <f t="shared" ca="1" si="106"/>
        <v>#NAME?</v>
      </c>
      <c r="X729" s="42" t="e">
        <f t="shared" ca="1" si="107"/>
        <v>#NAME?</v>
      </c>
      <c r="AH729" s="59"/>
      <c r="AS729" s="59"/>
      <c r="BD729" s="59"/>
      <c r="BO729" s="59"/>
      <c r="BZ729" s="59"/>
      <c r="CK729" s="59"/>
      <c r="CV729" s="59"/>
      <c r="DG729" s="59"/>
      <c r="DR729" s="59"/>
      <c r="EC729" s="59"/>
      <c r="EN729" s="59"/>
      <c r="EY729" s="59"/>
      <c r="FJ729" s="59"/>
      <c r="FU729" s="59"/>
      <c r="GF729" s="59"/>
      <c r="GQ729" s="59"/>
      <c r="HB729" s="59"/>
      <c r="HM729" s="59"/>
      <c r="HX729" s="59"/>
      <c r="II729" s="59"/>
      <c r="IT729" s="59"/>
      <c r="JE729" s="59"/>
      <c r="JP729" s="59"/>
      <c r="KA729" s="59"/>
      <c r="KL729" s="59"/>
      <c r="KW729" s="59"/>
      <c r="LH729" s="59"/>
      <c r="LS729" s="59"/>
      <c r="MD729" s="59"/>
      <c r="MO729" s="59"/>
      <c r="MZ729" s="59"/>
      <c r="NK729" s="59"/>
      <c r="NV729" s="59"/>
      <c r="OG729" s="59"/>
      <c r="OR729" s="59"/>
      <c r="PC729" s="59"/>
      <c r="PN729" s="59"/>
      <c r="PY729" s="59"/>
      <c r="QJ729" s="59"/>
      <c r="QU729" s="59"/>
      <c r="RF729" s="59"/>
      <c r="RQ729" s="59"/>
      <c r="SB729" s="59"/>
      <c r="SM729" s="59"/>
      <c r="SX729" s="59"/>
      <c r="TI729" s="59"/>
      <c r="TT729" s="59"/>
      <c r="UE729" s="59"/>
      <c r="UP729" s="59"/>
      <c r="VA729" s="59"/>
      <c r="VL729" s="59"/>
      <c r="VW729" s="59"/>
      <c r="WH729" s="59"/>
      <c r="WS729" s="59"/>
      <c r="XD729" s="59"/>
      <c r="XO729" s="59"/>
      <c r="XZ729" s="59"/>
      <c r="YK729" s="59"/>
      <c r="YV729" s="59"/>
      <c r="ZG729" s="59"/>
      <c r="ZR729" s="59"/>
      <c r="AAC729" s="59"/>
      <c r="AAN729" s="59"/>
      <c r="AAY729" s="59"/>
      <c r="ABJ729" s="59"/>
      <c r="ABU729" s="59"/>
      <c r="ACF729" s="59"/>
      <c r="ACQ729" s="59"/>
      <c r="ADB729" s="59"/>
      <c r="ADM729" s="59"/>
      <c r="ADX729" s="59"/>
      <c r="AEI729" s="59"/>
      <c r="AET729" s="59"/>
      <c r="AFE729" s="59"/>
      <c r="AFP729" s="59"/>
      <c r="AGA729" s="59"/>
      <c r="AGL729" s="59"/>
      <c r="AGW729" s="59"/>
      <c r="AHH729" s="59"/>
      <c r="AHS729" s="59"/>
      <c r="AID729" s="59"/>
      <c r="AIO729" s="59"/>
      <c r="AIZ729" s="59"/>
      <c r="AJK729" s="59"/>
      <c r="AJV729" s="59"/>
      <c r="AKG729" s="59"/>
      <c r="AKR729" s="59"/>
      <c r="ALC729" s="59"/>
      <c r="ALN729" s="59"/>
      <c r="ALY729" s="59"/>
      <c r="AMJ729" s="59"/>
      <c r="AMU729" s="59"/>
      <c r="ANF729" s="59"/>
      <c r="ANQ729" s="59"/>
      <c r="AOB729" s="59"/>
      <c r="AOM729" s="59"/>
      <c r="AOX729" s="59"/>
      <c r="API729" s="59"/>
      <c r="APT729" s="59"/>
      <c r="AQE729" s="59"/>
      <c r="AQP729" s="59"/>
      <c r="ARA729" s="59"/>
      <c r="ARL729" s="59"/>
      <c r="ARW729" s="59"/>
      <c r="ASH729" s="59"/>
      <c r="ASS729" s="59"/>
      <c r="ATD729" s="59"/>
      <c r="ATO729" s="59"/>
      <c r="ATZ729" s="59"/>
      <c r="AUK729" s="59"/>
      <c r="AUV729" s="59"/>
      <c r="AVG729" s="59"/>
      <c r="AVR729" s="59"/>
      <c r="AWC729" s="59"/>
      <c r="AWN729" s="59"/>
      <c r="AWY729" s="59"/>
      <c r="AXJ729" s="59"/>
      <c r="AXU729" s="59"/>
      <c r="AYF729" s="59"/>
      <c r="AYQ729" s="59"/>
      <c r="AZB729" s="59"/>
    </row>
    <row r="730" spans="1:1024 1035:1354" ht="18.75" customHeight="1" x14ac:dyDescent="0.25">
      <c r="A730" s="24">
        <f>'total Scrap'!A730</f>
        <v>0</v>
      </c>
      <c r="B730" s="29">
        <f>'total Scrap'!D730</f>
        <v>0</v>
      </c>
      <c r="C730" s="45">
        <f>'total Scrap'!E730</f>
        <v>0</v>
      </c>
      <c r="D730" s="8">
        <f>'total Scrap'!F730</f>
        <v>0</v>
      </c>
      <c r="E730" s="26">
        <f t="shared" ca="1" si="100"/>
        <v>1457</v>
      </c>
      <c r="F730" s="26">
        <f t="shared" si="101"/>
        <v>610</v>
      </c>
      <c r="G730" s="27">
        <f t="shared" ca="1" si="102"/>
        <v>43.571428571428569</v>
      </c>
      <c r="H730" s="26" t="e">
        <f t="shared" ca="1" si="103"/>
        <v>#NAME?</v>
      </c>
      <c r="I730" s="26"/>
      <c r="J730" s="30"/>
      <c r="P730" s="57">
        <f t="shared" si="104"/>
        <v>0</v>
      </c>
      <c r="Q730" s="30">
        <f t="shared" si="105"/>
        <v>0</v>
      </c>
      <c r="U730" s="42" t="e">
        <f ca="1">IF($C730=$R$3, $A730,)</f>
        <v>#NAME?</v>
      </c>
      <c r="W730" s="43" t="e">
        <f t="shared" ca="1" si="106"/>
        <v>#NAME?</v>
      </c>
      <c r="X730" s="42" t="e">
        <f t="shared" ca="1" si="107"/>
        <v>#NAME?</v>
      </c>
      <c r="AH730" s="59"/>
      <c r="AS730" s="59"/>
      <c r="BD730" s="59"/>
      <c r="BO730" s="59"/>
      <c r="BZ730" s="59"/>
      <c r="CK730" s="59"/>
      <c r="CV730" s="59"/>
      <c r="DG730" s="59"/>
      <c r="DR730" s="59"/>
      <c r="EC730" s="59"/>
      <c r="EN730" s="59"/>
      <c r="EY730" s="59"/>
      <c r="FJ730" s="59"/>
      <c r="FU730" s="59"/>
      <c r="GF730" s="59"/>
      <c r="GQ730" s="59"/>
      <c r="HB730" s="59"/>
      <c r="HM730" s="59"/>
      <c r="HX730" s="59"/>
      <c r="II730" s="59"/>
      <c r="IT730" s="59"/>
      <c r="JE730" s="59"/>
      <c r="JP730" s="59"/>
      <c r="KA730" s="59"/>
      <c r="KL730" s="59"/>
      <c r="KW730" s="59"/>
      <c r="LH730" s="59"/>
      <c r="LS730" s="59"/>
      <c r="MD730" s="59"/>
      <c r="MO730" s="59"/>
      <c r="MZ730" s="59"/>
      <c r="NK730" s="59"/>
      <c r="NV730" s="59"/>
      <c r="OG730" s="59"/>
      <c r="OR730" s="59"/>
      <c r="PC730" s="59"/>
      <c r="PN730" s="59"/>
      <c r="PY730" s="59"/>
      <c r="QJ730" s="59"/>
      <c r="QU730" s="59"/>
      <c r="RF730" s="59"/>
      <c r="RQ730" s="59"/>
      <c r="SB730" s="59"/>
      <c r="SM730" s="59"/>
      <c r="SX730" s="59"/>
      <c r="TI730" s="59"/>
      <c r="TT730" s="59"/>
      <c r="UE730" s="59"/>
      <c r="UP730" s="59"/>
      <c r="VA730" s="59"/>
      <c r="VL730" s="59"/>
      <c r="VW730" s="59"/>
      <c r="WH730" s="59"/>
      <c r="WS730" s="59"/>
      <c r="XD730" s="59"/>
      <c r="XO730" s="59"/>
      <c r="XZ730" s="59"/>
      <c r="YK730" s="59"/>
      <c r="YV730" s="59"/>
      <c r="ZG730" s="59"/>
      <c r="ZR730" s="59"/>
      <c r="AAC730" s="59"/>
      <c r="AAN730" s="59"/>
      <c r="AAY730" s="59"/>
      <c r="ABJ730" s="59"/>
      <c r="ABU730" s="59"/>
      <c r="ACF730" s="59"/>
      <c r="ACQ730" s="59"/>
      <c r="ADB730" s="59"/>
      <c r="ADM730" s="59"/>
      <c r="ADX730" s="59"/>
      <c r="AEI730" s="59"/>
      <c r="AET730" s="59"/>
      <c r="AFE730" s="59"/>
      <c r="AFP730" s="59"/>
      <c r="AGA730" s="59"/>
      <c r="AGL730" s="59"/>
      <c r="AGW730" s="59"/>
      <c r="AHH730" s="59"/>
      <c r="AHS730" s="59"/>
      <c r="AID730" s="59"/>
      <c r="AIO730" s="59"/>
      <c r="AIZ730" s="59"/>
      <c r="AJK730" s="59"/>
      <c r="AJV730" s="59"/>
      <c r="AKG730" s="59"/>
      <c r="AKR730" s="59"/>
      <c r="ALC730" s="59"/>
      <c r="ALN730" s="59"/>
      <c r="ALY730" s="59"/>
      <c r="AMJ730" s="59"/>
      <c r="AMU730" s="59"/>
      <c r="ANF730" s="59"/>
      <c r="ANQ730" s="59"/>
      <c r="AOB730" s="59"/>
      <c r="AOM730" s="59"/>
      <c r="AOX730" s="59"/>
      <c r="API730" s="59"/>
      <c r="APT730" s="59"/>
      <c r="AQE730" s="59"/>
      <c r="AQP730" s="59"/>
      <c r="ARA730" s="59"/>
      <c r="ARL730" s="59"/>
      <c r="ARW730" s="59"/>
      <c r="ASH730" s="59"/>
      <c r="ASS730" s="59"/>
      <c r="ATD730" s="59"/>
      <c r="ATO730" s="59"/>
      <c r="ATZ730" s="59"/>
      <c r="AUK730" s="59"/>
      <c r="AUV730" s="59"/>
      <c r="AVG730" s="59"/>
      <c r="AVR730" s="59"/>
      <c r="AWC730" s="59"/>
      <c r="AWN730" s="59"/>
      <c r="AWY730" s="59"/>
      <c r="AXJ730" s="59"/>
      <c r="AXU730" s="59"/>
      <c r="AYF730" s="59"/>
      <c r="AYQ730" s="59"/>
      <c r="AZB730" s="59"/>
    </row>
    <row r="731" spans="1:1024 1035:1354" ht="18.75" customHeight="1" x14ac:dyDescent="0.25">
      <c r="A731" s="24">
        <f>'total Scrap'!A731</f>
        <v>0</v>
      </c>
      <c r="B731" s="29">
        <f>'total Scrap'!D731</f>
        <v>0</v>
      </c>
      <c r="C731" s="45">
        <f>'total Scrap'!E731</f>
        <v>0</v>
      </c>
      <c r="D731" s="8">
        <f>'total Scrap'!F731</f>
        <v>0</v>
      </c>
      <c r="E731" s="26">
        <f t="shared" ca="1" si="100"/>
        <v>1457</v>
      </c>
      <c r="F731" s="26">
        <f t="shared" si="101"/>
        <v>610</v>
      </c>
      <c r="G731" s="27">
        <f t="shared" ca="1" si="102"/>
        <v>43.571428571428569</v>
      </c>
      <c r="H731" s="26" t="e">
        <f t="shared" ca="1" si="103"/>
        <v>#NAME?</v>
      </c>
      <c r="I731" s="26"/>
      <c r="J731" s="30"/>
      <c r="P731" s="57">
        <f t="shared" si="104"/>
        <v>0</v>
      </c>
      <c r="Q731" s="30">
        <f t="shared" si="105"/>
        <v>0</v>
      </c>
      <c r="U731" s="42" t="e">
        <f ca="1">IF($C731=$R$3, $A731,)</f>
        <v>#NAME?</v>
      </c>
      <c r="W731" s="43" t="e">
        <f t="shared" ca="1" si="106"/>
        <v>#NAME?</v>
      </c>
      <c r="X731" s="42" t="e">
        <f t="shared" ca="1" si="107"/>
        <v>#NAME?</v>
      </c>
      <c r="AH731" s="59"/>
      <c r="AS731" s="59"/>
      <c r="BD731" s="59"/>
      <c r="BO731" s="59"/>
      <c r="BZ731" s="59"/>
      <c r="CK731" s="59"/>
      <c r="CV731" s="59"/>
      <c r="DG731" s="59"/>
      <c r="DR731" s="59"/>
      <c r="EC731" s="59"/>
      <c r="EN731" s="59"/>
      <c r="EY731" s="59"/>
      <c r="FJ731" s="59"/>
      <c r="FU731" s="59"/>
      <c r="GF731" s="59"/>
      <c r="GQ731" s="59"/>
      <c r="HB731" s="59"/>
      <c r="HM731" s="59"/>
      <c r="HX731" s="59"/>
      <c r="II731" s="59"/>
      <c r="IT731" s="59"/>
      <c r="JE731" s="59"/>
      <c r="JP731" s="59"/>
      <c r="KA731" s="59"/>
      <c r="KL731" s="59"/>
      <c r="KW731" s="59"/>
      <c r="LH731" s="59"/>
      <c r="LS731" s="59"/>
      <c r="MD731" s="59"/>
      <c r="MO731" s="59"/>
      <c r="MZ731" s="59"/>
      <c r="NK731" s="59"/>
      <c r="NV731" s="59"/>
      <c r="OG731" s="59"/>
      <c r="OR731" s="59"/>
      <c r="PC731" s="59"/>
      <c r="PN731" s="59"/>
      <c r="PY731" s="59"/>
      <c r="QJ731" s="59"/>
      <c r="QU731" s="59"/>
      <c r="RF731" s="59"/>
      <c r="RQ731" s="59"/>
      <c r="SB731" s="59"/>
      <c r="SM731" s="59"/>
      <c r="SX731" s="59"/>
      <c r="TI731" s="59"/>
      <c r="TT731" s="59"/>
      <c r="UE731" s="59"/>
      <c r="UP731" s="59"/>
      <c r="VA731" s="59"/>
      <c r="VL731" s="59"/>
      <c r="VW731" s="59"/>
      <c r="WH731" s="59"/>
      <c r="WS731" s="59"/>
      <c r="XD731" s="59"/>
      <c r="XO731" s="59"/>
      <c r="XZ731" s="59"/>
      <c r="YK731" s="59"/>
      <c r="YV731" s="59"/>
      <c r="ZG731" s="59"/>
      <c r="ZR731" s="59"/>
      <c r="AAC731" s="59"/>
      <c r="AAN731" s="59"/>
      <c r="AAY731" s="59"/>
      <c r="ABJ731" s="59"/>
      <c r="ABU731" s="59"/>
      <c r="ACF731" s="59"/>
      <c r="ACQ731" s="59"/>
      <c r="ADB731" s="59"/>
      <c r="ADM731" s="59"/>
      <c r="ADX731" s="59"/>
      <c r="AEI731" s="59"/>
      <c r="AET731" s="59"/>
      <c r="AFE731" s="59"/>
      <c r="AFP731" s="59"/>
      <c r="AGA731" s="59"/>
      <c r="AGL731" s="59"/>
      <c r="AGW731" s="59"/>
      <c r="AHH731" s="59"/>
      <c r="AHS731" s="59"/>
      <c r="AID731" s="59"/>
      <c r="AIO731" s="59"/>
      <c r="AIZ731" s="59"/>
      <c r="AJK731" s="59"/>
      <c r="AJV731" s="59"/>
      <c r="AKG731" s="59"/>
      <c r="AKR731" s="59"/>
      <c r="ALC731" s="59"/>
      <c r="ALN731" s="59"/>
      <c r="ALY731" s="59"/>
      <c r="AMJ731" s="59"/>
      <c r="AMU731" s="59"/>
      <c r="ANF731" s="59"/>
      <c r="ANQ731" s="59"/>
      <c r="AOB731" s="59"/>
      <c r="AOM731" s="59"/>
      <c r="AOX731" s="59"/>
      <c r="API731" s="59"/>
      <c r="APT731" s="59"/>
      <c r="AQE731" s="59"/>
      <c r="AQP731" s="59"/>
      <c r="ARA731" s="59"/>
      <c r="ARL731" s="59"/>
      <c r="ARW731" s="59"/>
      <c r="ASH731" s="59"/>
      <c r="ASS731" s="59"/>
      <c r="ATD731" s="59"/>
      <c r="ATO731" s="59"/>
      <c r="ATZ731" s="59"/>
      <c r="AUK731" s="59"/>
      <c r="AUV731" s="59"/>
      <c r="AVG731" s="59"/>
      <c r="AVR731" s="59"/>
      <c r="AWC731" s="59"/>
      <c r="AWN731" s="59"/>
      <c r="AWY731" s="59"/>
      <c r="AXJ731" s="59"/>
      <c r="AXU731" s="59"/>
      <c r="AYF731" s="59"/>
      <c r="AYQ731" s="59"/>
      <c r="AZB731" s="59"/>
    </row>
    <row r="732" spans="1:1024 1035:1354" ht="18.75" customHeight="1" x14ac:dyDescent="0.25">
      <c r="A732" s="24">
        <f>'total Scrap'!A732</f>
        <v>0</v>
      </c>
      <c r="B732" s="29">
        <f>'total Scrap'!D732</f>
        <v>0</v>
      </c>
      <c r="C732" s="45">
        <f>'total Scrap'!E732</f>
        <v>0</v>
      </c>
      <c r="D732" s="8">
        <f>'total Scrap'!F732</f>
        <v>0</v>
      </c>
      <c r="E732" s="26">
        <f t="shared" ca="1" si="100"/>
        <v>1457</v>
      </c>
      <c r="F732" s="26">
        <f t="shared" si="101"/>
        <v>610</v>
      </c>
      <c r="G732" s="27">
        <f t="shared" ca="1" si="102"/>
        <v>43.571428571428569</v>
      </c>
      <c r="H732" s="26" t="e">
        <f t="shared" ca="1" si="103"/>
        <v>#NAME?</v>
      </c>
      <c r="I732" s="26"/>
      <c r="J732" s="30"/>
      <c r="P732" s="57">
        <f t="shared" si="104"/>
        <v>0</v>
      </c>
      <c r="Q732" s="30">
        <f t="shared" si="105"/>
        <v>0</v>
      </c>
      <c r="U732" s="42" t="e">
        <f ca="1">IF($C732=$R$3, $A732,)</f>
        <v>#NAME?</v>
      </c>
      <c r="W732" s="43" t="e">
        <f t="shared" ca="1" si="106"/>
        <v>#NAME?</v>
      </c>
      <c r="X732" s="42" t="e">
        <f t="shared" ca="1" si="107"/>
        <v>#NAME?</v>
      </c>
      <c r="AH732" s="59"/>
      <c r="AS732" s="59"/>
      <c r="BD732" s="59"/>
      <c r="BO732" s="59"/>
      <c r="BZ732" s="59"/>
      <c r="CK732" s="59"/>
      <c r="CV732" s="59"/>
      <c r="DG732" s="59"/>
      <c r="DR732" s="59"/>
      <c r="EC732" s="59"/>
      <c r="EN732" s="59"/>
      <c r="EY732" s="59"/>
      <c r="FJ732" s="59"/>
      <c r="FU732" s="59"/>
      <c r="GF732" s="59"/>
      <c r="GQ732" s="59"/>
      <c r="HB732" s="59"/>
      <c r="HM732" s="59"/>
      <c r="HX732" s="59"/>
      <c r="II732" s="59"/>
      <c r="IT732" s="59"/>
      <c r="JE732" s="59"/>
      <c r="JP732" s="59"/>
      <c r="KA732" s="59"/>
      <c r="KL732" s="59"/>
      <c r="KW732" s="59"/>
      <c r="LH732" s="59"/>
      <c r="LS732" s="59"/>
      <c r="MD732" s="59"/>
      <c r="MO732" s="59"/>
      <c r="MZ732" s="59"/>
      <c r="NK732" s="59"/>
      <c r="NV732" s="59"/>
      <c r="OG732" s="59"/>
      <c r="OR732" s="59"/>
      <c r="PC732" s="59"/>
      <c r="PN732" s="59"/>
      <c r="PY732" s="59"/>
      <c r="QJ732" s="59"/>
      <c r="QU732" s="59"/>
      <c r="RF732" s="59"/>
      <c r="RQ732" s="59"/>
      <c r="SB732" s="59"/>
      <c r="SM732" s="59"/>
      <c r="SX732" s="59"/>
      <c r="TI732" s="59"/>
      <c r="TT732" s="59"/>
      <c r="UE732" s="59"/>
      <c r="UP732" s="59"/>
      <c r="VA732" s="59"/>
      <c r="VL732" s="59"/>
      <c r="VW732" s="59"/>
      <c r="WH732" s="59"/>
      <c r="WS732" s="59"/>
      <c r="XD732" s="59"/>
      <c r="XO732" s="59"/>
      <c r="XZ732" s="59"/>
      <c r="YK732" s="59"/>
      <c r="YV732" s="59"/>
      <c r="ZG732" s="59"/>
      <c r="ZR732" s="59"/>
      <c r="AAC732" s="59"/>
      <c r="AAN732" s="59"/>
      <c r="AAY732" s="59"/>
      <c r="ABJ732" s="59"/>
      <c r="ABU732" s="59"/>
      <c r="ACF732" s="59"/>
      <c r="ACQ732" s="59"/>
      <c r="ADB732" s="59"/>
      <c r="ADM732" s="59"/>
      <c r="ADX732" s="59"/>
      <c r="AEI732" s="59"/>
      <c r="AET732" s="59"/>
      <c r="AFE732" s="59"/>
      <c r="AFP732" s="59"/>
      <c r="AGA732" s="59"/>
      <c r="AGL732" s="59"/>
      <c r="AGW732" s="59"/>
      <c r="AHH732" s="59"/>
      <c r="AHS732" s="59"/>
      <c r="AID732" s="59"/>
      <c r="AIO732" s="59"/>
      <c r="AIZ732" s="59"/>
      <c r="AJK732" s="59"/>
      <c r="AJV732" s="59"/>
      <c r="AKG732" s="59"/>
      <c r="AKR732" s="59"/>
      <c r="ALC732" s="59"/>
      <c r="ALN732" s="59"/>
      <c r="ALY732" s="59"/>
      <c r="AMJ732" s="59"/>
      <c r="AMU732" s="59"/>
      <c r="ANF732" s="59"/>
      <c r="ANQ732" s="59"/>
      <c r="AOB732" s="59"/>
      <c r="AOM732" s="59"/>
      <c r="AOX732" s="59"/>
      <c r="API732" s="59"/>
      <c r="APT732" s="59"/>
      <c r="AQE732" s="59"/>
      <c r="AQP732" s="59"/>
      <c r="ARA732" s="59"/>
      <c r="ARL732" s="59"/>
      <c r="ARW732" s="59"/>
      <c r="ASH732" s="59"/>
      <c r="ASS732" s="59"/>
      <c r="ATD732" s="59"/>
      <c r="ATO732" s="59"/>
      <c r="ATZ732" s="59"/>
      <c r="AUK732" s="59"/>
      <c r="AUV732" s="59"/>
      <c r="AVG732" s="59"/>
      <c r="AVR732" s="59"/>
      <c r="AWC732" s="59"/>
      <c r="AWN732" s="59"/>
      <c r="AWY732" s="59"/>
      <c r="AXJ732" s="59"/>
      <c r="AXU732" s="59"/>
      <c r="AYF732" s="59"/>
      <c r="AYQ732" s="59"/>
      <c r="AZB732" s="59"/>
    </row>
    <row r="733" spans="1:1024 1035:1354" ht="18.75" customHeight="1" x14ac:dyDescent="0.25">
      <c r="A733" s="24">
        <f>'total Scrap'!A733</f>
        <v>0</v>
      </c>
      <c r="B733" s="29">
        <f>'total Scrap'!D733</f>
        <v>0</v>
      </c>
      <c r="C733" s="45">
        <f>'total Scrap'!E733</f>
        <v>0</v>
      </c>
      <c r="D733" s="8">
        <f>'total Scrap'!F733</f>
        <v>0</v>
      </c>
      <c r="E733" s="26">
        <f t="shared" ca="1" si="100"/>
        <v>1457</v>
      </c>
      <c r="F733" s="26">
        <f t="shared" si="101"/>
        <v>610</v>
      </c>
      <c r="G733" s="27">
        <f t="shared" ca="1" si="102"/>
        <v>43.571428571428569</v>
      </c>
      <c r="H733" s="26" t="e">
        <f t="shared" ca="1" si="103"/>
        <v>#NAME?</v>
      </c>
      <c r="I733" s="26"/>
      <c r="J733" s="30"/>
      <c r="P733" s="57">
        <f t="shared" si="104"/>
        <v>0</v>
      </c>
      <c r="Q733" s="30">
        <f t="shared" si="105"/>
        <v>0</v>
      </c>
      <c r="U733" s="42" t="e">
        <f ca="1">IF($C733=$R$3, $A733,)</f>
        <v>#NAME?</v>
      </c>
      <c r="W733" s="43" t="e">
        <f t="shared" ca="1" si="106"/>
        <v>#NAME?</v>
      </c>
      <c r="X733" s="42" t="e">
        <f t="shared" ca="1" si="107"/>
        <v>#NAME?</v>
      </c>
      <c r="AH733" s="59"/>
      <c r="AS733" s="59"/>
      <c r="BD733" s="59"/>
      <c r="BO733" s="59"/>
      <c r="BZ733" s="59"/>
      <c r="CK733" s="59"/>
      <c r="CV733" s="59"/>
      <c r="DG733" s="59"/>
      <c r="DR733" s="59"/>
      <c r="EC733" s="59"/>
      <c r="EN733" s="59"/>
      <c r="EY733" s="59"/>
      <c r="FJ733" s="59"/>
      <c r="FU733" s="59"/>
      <c r="GF733" s="59"/>
      <c r="GQ733" s="59"/>
      <c r="HB733" s="59"/>
      <c r="HM733" s="59"/>
      <c r="HX733" s="59"/>
      <c r="II733" s="59"/>
      <c r="IT733" s="59"/>
      <c r="JE733" s="59"/>
      <c r="JP733" s="59"/>
      <c r="KA733" s="59"/>
      <c r="KL733" s="59"/>
      <c r="KW733" s="59"/>
      <c r="LH733" s="59"/>
      <c r="LS733" s="59"/>
      <c r="MD733" s="59"/>
      <c r="MO733" s="59"/>
      <c r="MZ733" s="59"/>
      <c r="NK733" s="59"/>
      <c r="NV733" s="59"/>
      <c r="OG733" s="59"/>
      <c r="OR733" s="59"/>
      <c r="PC733" s="59"/>
      <c r="PN733" s="59"/>
      <c r="PY733" s="59"/>
      <c r="QJ733" s="59"/>
      <c r="QU733" s="59"/>
      <c r="RF733" s="59"/>
      <c r="RQ733" s="59"/>
      <c r="SB733" s="59"/>
      <c r="SM733" s="59"/>
      <c r="SX733" s="59"/>
      <c r="TI733" s="59"/>
      <c r="TT733" s="59"/>
      <c r="UE733" s="59"/>
      <c r="UP733" s="59"/>
      <c r="VA733" s="59"/>
      <c r="VL733" s="59"/>
      <c r="VW733" s="59"/>
      <c r="WH733" s="59"/>
      <c r="WS733" s="59"/>
      <c r="XD733" s="59"/>
      <c r="XO733" s="59"/>
      <c r="XZ733" s="59"/>
      <c r="YK733" s="59"/>
      <c r="YV733" s="59"/>
      <c r="ZG733" s="59"/>
      <c r="ZR733" s="59"/>
      <c r="AAC733" s="59"/>
      <c r="AAN733" s="59"/>
      <c r="AAY733" s="59"/>
      <c r="ABJ733" s="59"/>
      <c r="ABU733" s="59"/>
      <c r="ACF733" s="59"/>
      <c r="ACQ733" s="59"/>
      <c r="ADB733" s="59"/>
      <c r="ADM733" s="59"/>
      <c r="ADX733" s="59"/>
      <c r="AEI733" s="59"/>
      <c r="AET733" s="59"/>
      <c r="AFE733" s="59"/>
      <c r="AFP733" s="59"/>
      <c r="AGA733" s="59"/>
      <c r="AGL733" s="59"/>
      <c r="AGW733" s="59"/>
      <c r="AHH733" s="59"/>
      <c r="AHS733" s="59"/>
      <c r="AID733" s="59"/>
      <c r="AIO733" s="59"/>
      <c r="AIZ733" s="59"/>
      <c r="AJK733" s="59"/>
      <c r="AJV733" s="59"/>
      <c r="AKG733" s="59"/>
      <c r="AKR733" s="59"/>
      <c r="ALC733" s="59"/>
      <c r="ALN733" s="59"/>
      <c r="ALY733" s="59"/>
      <c r="AMJ733" s="59"/>
      <c r="AMU733" s="59"/>
      <c r="ANF733" s="59"/>
      <c r="ANQ733" s="59"/>
      <c r="AOB733" s="59"/>
      <c r="AOM733" s="59"/>
      <c r="AOX733" s="59"/>
      <c r="API733" s="59"/>
      <c r="APT733" s="59"/>
      <c r="AQE733" s="59"/>
      <c r="AQP733" s="59"/>
      <c r="ARA733" s="59"/>
      <c r="ARL733" s="59"/>
      <c r="ARW733" s="59"/>
      <c r="ASH733" s="59"/>
      <c r="ASS733" s="59"/>
      <c r="ATD733" s="59"/>
      <c r="ATO733" s="59"/>
      <c r="ATZ733" s="59"/>
      <c r="AUK733" s="59"/>
      <c r="AUV733" s="59"/>
      <c r="AVG733" s="59"/>
      <c r="AVR733" s="59"/>
      <c r="AWC733" s="59"/>
      <c r="AWN733" s="59"/>
      <c r="AWY733" s="59"/>
      <c r="AXJ733" s="59"/>
      <c r="AXU733" s="59"/>
      <c r="AYF733" s="59"/>
      <c r="AYQ733" s="59"/>
      <c r="AZB733" s="59"/>
    </row>
    <row r="734" spans="1:1024 1035:1354" ht="18.75" customHeight="1" x14ac:dyDescent="0.25">
      <c r="A734" s="24">
        <f>'total Scrap'!A734</f>
        <v>0</v>
      </c>
      <c r="B734" s="29">
        <f>'total Scrap'!D734</f>
        <v>0</v>
      </c>
      <c r="C734" s="45">
        <f>'total Scrap'!E734</f>
        <v>0</v>
      </c>
      <c r="D734" s="8">
        <f>'total Scrap'!F734</f>
        <v>0</v>
      </c>
      <c r="E734" s="26">
        <f t="shared" ca="1" si="100"/>
        <v>1457</v>
      </c>
      <c r="F734" s="26">
        <f t="shared" si="101"/>
        <v>610</v>
      </c>
      <c r="G734" s="27">
        <f t="shared" ca="1" si="102"/>
        <v>43.571428571428569</v>
      </c>
      <c r="H734" s="26" t="e">
        <f t="shared" ca="1" si="103"/>
        <v>#NAME?</v>
      </c>
      <c r="I734" s="26"/>
      <c r="J734" s="30"/>
      <c r="P734" s="57">
        <f t="shared" si="104"/>
        <v>0</v>
      </c>
      <c r="Q734" s="30">
        <f t="shared" si="105"/>
        <v>0</v>
      </c>
      <c r="U734" s="42" t="e">
        <f ca="1">IF($C734=$R$3, $A734,)</f>
        <v>#NAME?</v>
      </c>
      <c r="W734" s="43" t="e">
        <f t="shared" ca="1" si="106"/>
        <v>#NAME?</v>
      </c>
      <c r="X734" s="42" t="e">
        <f t="shared" ca="1" si="107"/>
        <v>#NAME?</v>
      </c>
      <c r="AH734" s="59"/>
      <c r="AS734" s="59"/>
      <c r="BD734" s="59"/>
      <c r="BO734" s="59"/>
      <c r="BZ734" s="59"/>
      <c r="CK734" s="59"/>
      <c r="CV734" s="59"/>
      <c r="DG734" s="59"/>
      <c r="DR734" s="59"/>
      <c r="EC734" s="59"/>
      <c r="EN734" s="59"/>
      <c r="EY734" s="59"/>
      <c r="FJ734" s="59"/>
      <c r="FU734" s="59"/>
      <c r="GF734" s="59"/>
      <c r="GQ734" s="59"/>
      <c r="HB734" s="59"/>
      <c r="HM734" s="59"/>
      <c r="HX734" s="59"/>
      <c r="II734" s="59"/>
      <c r="IT734" s="59"/>
      <c r="JE734" s="59"/>
      <c r="JP734" s="59"/>
      <c r="KA734" s="59"/>
      <c r="KL734" s="59"/>
      <c r="KW734" s="59"/>
      <c r="LH734" s="59"/>
      <c r="LS734" s="59"/>
      <c r="MD734" s="59"/>
      <c r="MO734" s="59"/>
      <c r="MZ734" s="59"/>
      <c r="NK734" s="59"/>
      <c r="NV734" s="59"/>
      <c r="OG734" s="59"/>
      <c r="OR734" s="59"/>
      <c r="PC734" s="59"/>
      <c r="PN734" s="59"/>
      <c r="PY734" s="59"/>
      <c r="QJ734" s="59"/>
      <c r="QU734" s="59"/>
      <c r="RF734" s="59"/>
      <c r="RQ734" s="59"/>
      <c r="SB734" s="59"/>
      <c r="SM734" s="59"/>
      <c r="SX734" s="59"/>
      <c r="TI734" s="59"/>
      <c r="TT734" s="59"/>
      <c r="UE734" s="59"/>
      <c r="UP734" s="59"/>
      <c r="VA734" s="59"/>
      <c r="VL734" s="59"/>
      <c r="VW734" s="59"/>
      <c r="WH734" s="59"/>
      <c r="WS734" s="59"/>
      <c r="XD734" s="59"/>
      <c r="XO734" s="59"/>
      <c r="XZ734" s="59"/>
      <c r="YK734" s="59"/>
      <c r="YV734" s="59"/>
      <c r="ZG734" s="59"/>
      <c r="ZR734" s="59"/>
      <c r="AAC734" s="59"/>
      <c r="AAN734" s="59"/>
      <c r="AAY734" s="59"/>
      <c r="ABJ734" s="59"/>
      <c r="ABU734" s="59"/>
      <c r="ACF734" s="59"/>
      <c r="ACQ734" s="59"/>
      <c r="ADB734" s="59"/>
      <c r="ADM734" s="59"/>
      <c r="ADX734" s="59"/>
      <c r="AEI734" s="59"/>
      <c r="AET734" s="59"/>
      <c r="AFE734" s="59"/>
      <c r="AFP734" s="59"/>
      <c r="AGA734" s="59"/>
      <c r="AGL734" s="59"/>
      <c r="AGW734" s="59"/>
      <c r="AHH734" s="59"/>
      <c r="AHS734" s="59"/>
      <c r="AID734" s="59"/>
      <c r="AIO734" s="59"/>
      <c r="AIZ734" s="59"/>
      <c r="AJK734" s="59"/>
      <c r="AJV734" s="59"/>
      <c r="AKG734" s="59"/>
      <c r="AKR734" s="59"/>
      <c r="ALC734" s="59"/>
      <c r="ALN734" s="59"/>
      <c r="ALY734" s="59"/>
      <c r="AMJ734" s="59"/>
      <c r="AMU734" s="59"/>
      <c r="ANF734" s="59"/>
      <c r="ANQ734" s="59"/>
      <c r="AOB734" s="59"/>
      <c r="AOM734" s="59"/>
      <c r="AOX734" s="59"/>
      <c r="API734" s="59"/>
      <c r="APT734" s="59"/>
      <c r="AQE734" s="59"/>
      <c r="AQP734" s="59"/>
      <c r="ARA734" s="59"/>
      <c r="ARL734" s="59"/>
      <c r="ARW734" s="59"/>
      <c r="ASH734" s="59"/>
      <c r="ASS734" s="59"/>
      <c r="ATD734" s="59"/>
      <c r="ATO734" s="59"/>
      <c r="ATZ734" s="59"/>
      <c r="AUK734" s="59"/>
      <c r="AUV734" s="59"/>
      <c r="AVG734" s="59"/>
      <c r="AVR734" s="59"/>
      <c r="AWC734" s="59"/>
      <c r="AWN734" s="59"/>
      <c r="AWY734" s="59"/>
      <c r="AXJ734" s="59"/>
      <c r="AXU734" s="59"/>
      <c r="AYF734" s="59"/>
      <c r="AYQ734" s="59"/>
      <c r="AZB734" s="59"/>
    </row>
    <row r="735" spans="1:1024 1035:1354" ht="18.75" customHeight="1" x14ac:dyDescent="0.25">
      <c r="A735" s="24">
        <f>'total Scrap'!A735</f>
        <v>0</v>
      </c>
      <c r="B735" s="29">
        <f>'total Scrap'!D735</f>
        <v>0</v>
      </c>
      <c r="C735" s="45">
        <f>'total Scrap'!E735</f>
        <v>0</v>
      </c>
      <c r="D735" s="8">
        <f>'total Scrap'!F735</f>
        <v>0</v>
      </c>
      <c r="E735" s="26">
        <f t="shared" ca="1" si="100"/>
        <v>1457</v>
      </c>
      <c r="F735" s="26">
        <f t="shared" si="101"/>
        <v>610</v>
      </c>
      <c r="G735" s="27">
        <f t="shared" ca="1" si="102"/>
        <v>43.571428571428569</v>
      </c>
      <c r="H735" s="26" t="e">
        <f t="shared" ca="1" si="103"/>
        <v>#NAME?</v>
      </c>
      <c r="I735" s="26"/>
      <c r="J735" s="30"/>
      <c r="P735" s="57">
        <f t="shared" si="104"/>
        <v>0</v>
      </c>
      <c r="Q735" s="30">
        <f t="shared" si="105"/>
        <v>0</v>
      </c>
      <c r="U735" s="42" t="e">
        <f ca="1">IF($C735=$R$3, $A735,)</f>
        <v>#NAME?</v>
      </c>
      <c r="W735" s="43" t="e">
        <f t="shared" ca="1" si="106"/>
        <v>#NAME?</v>
      </c>
      <c r="X735" s="42" t="e">
        <f t="shared" ca="1" si="107"/>
        <v>#NAME?</v>
      </c>
      <c r="AH735" s="59"/>
      <c r="AS735" s="59"/>
      <c r="BD735" s="59"/>
      <c r="BO735" s="59"/>
      <c r="BZ735" s="59"/>
      <c r="CK735" s="59"/>
      <c r="CV735" s="59"/>
      <c r="DG735" s="59"/>
      <c r="DR735" s="59"/>
      <c r="EC735" s="59"/>
      <c r="EN735" s="59"/>
      <c r="EY735" s="59"/>
      <c r="FJ735" s="59"/>
      <c r="FU735" s="59"/>
      <c r="GF735" s="59"/>
      <c r="GQ735" s="59"/>
      <c r="HB735" s="59"/>
      <c r="HM735" s="59"/>
      <c r="HX735" s="59"/>
      <c r="II735" s="59"/>
      <c r="IT735" s="59"/>
      <c r="JE735" s="59"/>
      <c r="JP735" s="59"/>
      <c r="KA735" s="59"/>
      <c r="KL735" s="59"/>
      <c r="KW735" s="59"/>
      <c r="LH735" s="59"/>
      <c r="LS735" s="59"/>
      <c r="MD735" s="59"/>
      <c r="MO735" s="59"/>
      <c r="MZ735" s="59"/>
      <c r="NK735" s="59"/>
      <c r="NV735" s="59"/>
      <c r="OG735" s="59"/>
      <c r="OR735" s="59"/>
      <c r="PC735" s="59"/>
      <c r="PN735" s="59"/>
      <c r="PY735" s="59"/>
      <c r="QJ735" s="59"/>
      <c r="QU735" s="59"/>
      <c r="RF735" s="59"/>
      <c r="RQ735" s="59"/>
      <c r="SB735" s="59"/>
      <c r="SM735" s="59"/>
      <c r="SX735" s="59"/>
      <c r="TI735" s="59"/>
      <c r="TT735" s="59"/>
      <c r="UE735" s="59"/>
      <c r="UP735" s="59"/>
      <c r="VA735" s="59"/>
      <c r="VL735" s="59"/>
      <c r="VW735" s="59"/>
      <c r="WH735" s="59"/>
      <c r="WS735" s="59"/>
      <c r="XD735" s="59"/>
      <c r="XO735" s="59"/>
      <c r="XZ735" s="59"/>
      <c r="YK735" s="59"/>
      <c r="YV735" s="59"/>
      <c r="ZG735" s="59"/>
      <c r="ZR735" s="59"/>
      <c r="AAC735" s="59"/>
      <c r="AAN735" s="59"/>
      <c r="AAY735" s="59"/>
      <c r="ABJ735" s="59"/>
      <c r="ABU735" s="59"/>
      <c r="ACF735" s="59"/>
      <c r="ACQ735" s="59"/>
      <c r="ADB735" s="59"/>
      <c r="ADM735" s="59"/>
      <c r="ADX735" s="59"/>
      <c r="AEI735" s="59"/>
      <c r="AET735" s="59"/>
      <c r="AFE735" s="59"/>
      <c r="AFP735" s="59"/>
      <c r="AGA735" s="59"/>
      <c r="AGL735" s="59"/>
      <c r="AGW735" s="59"/>
      <c r="AHH735" s="59"/>
      <c r="AHS735" s="59"/>
      <c r="AID735" s="59"/>
      <c r="AIO735" s="59"/>
      <c r="AIZ735" s="59"/>
      <c r="AJK735" s="59"/>
      <c r="AJV735" s="59"/>
      <c r="AKG735" s="59"/>
      <c r="AKR735" s="59"/>
      <c r="ALC735" s="59"/>
      <c r="ALN735" s="59"/>
      <c r="ALY735" s="59"/>
      <c r="AMJ735" s="59"/>
      <c r="AMU735" s="59"/>
      <c r="ANF735" s="59"/>
      <c r="ANQ735" s="59"/>
      <c r="AOB735" s="59"/>
      <c r="AOM735" s="59"/>
      <c r="AOX735" s="59"/>
      <c r="API735" s="59"/>
      <c r="APT735" s="59"/>
      <c r="AQE735" s="59"/>
      <c r="AQP735" s="59"/>
      <c r="ARA735" s="59"/>
      <c r="ARL735" s="59"/>
      <c r="ARW735" s="59"/>
      <c r="ASH735" s="59"/>
      <c r="ASS735" s="59"/>
      <c r="ATD735" s="59"/>
      <c r="ATO735" s="59"/>
      <c r="ATZ735" s="59"/>
      <c r="AUK735" s="59"/>
      <c r="AUV735" s="59"/>
      <c r="AVG735" s="59"/>
      <c r="AVR735" s="59"/>
      <c r="AWC735" s="59"/>
      <c r="AWN735" s="59"/>
      <c r="AWY735" s="59"/>
      <c r="AXJ735" s="59"/>
      <c r="AXU735" s="59"/>
      <c r="AYF735" s="59"/>
      <c r="AYQ735" s="59"/>
      <c r="AZB735" s="59"/>
    </row>
    <row r="736" spans="1:1024 1035:1354" ht="18.75" customHeight="1" x14ac:dyDescent="0.25">
      <c r="A736" s="24">
        <f>'total Scrap'!A736</f>
        <v>0</v>
      </c>
      <c r="B736" s="29">
        <f>'total Scrap'!D736</f>
        <v>0</v>
      </c>
      <c r="C736" s="45">
        <f>'total Scrap'!E736</f>
        <v>0</v>
      </c>
      <c r="D736" s="8">
        <f>'total Scrap'!F736</f>
        <v>0</v>
      </c>
      <c r="E736" s="26">
        <f t="shared" ca="1" si="100"/>
        <v>1457</v>
      </c>
      <c r="F736" s="26">
        <f t="shared" si="101"/>
        <v>610</v>
      </c>
      <c r="G736" s="27">
        <f t="shared" ca="1" si="102"/>
        <v>43.571428571428569</v>
      </c>
      <c r="H736" s="26" t="e">
        <f t="shared" ca="1" si="103"/>
        <v>#NAME?</v>
      </c>
      <c r="I736" s="26"/>
      <c r="J736" s="30"/>
      <c r="P736" s="57">
        <f t="shared" si="104"/>
        <v>0</v>
      </c>
      <c r="Q736" s="30">
        <f t="shared" si="105"/>
        <v>0</v>
      </c>
      <c r="U736" s="42" t="e">
        <f ca="1">IF($C736=$R$3, $A736,)</f>
        <v>#NAME?</v>
      </c>
      <c r="W736" s="43" t="e">
        <f t="shared" ca="1" si="106"/>
        <v>#NAME?</v>
      </c>
      <c r="X736" s="42" t="e">
        <f t="shared" ca="1" si="107"/>
        <v>#NAME?</v>
      </c>
      <c r="AH736" s="59"/>
      <c r="AS736" s="59"/>
      <c r="BD736" s="59"/>
      <c r="BO736" s="59"/>
      <c r="BZ736" s="59"/>
      <c r="CK736" s="59"/>
      <c r="CV736" s="59"/>
      <c r="DG736" s="59"/>
      <c r="DR736" s="59"/>
      <c r="EC736" s="59"/>
      <c r="EN736" s="59"/>
      <c r="EY736" s="59"/>
      <c r="FJ736" s="59"/>
      <c r="FU736" s="59"/>
      <c r="GF736" s="59"/>
      <c r="GQ736" s="59"/>
      <c r="HB736" s="59"/>
      <c r="HM736" s="59"/>
      <c r="HX736" s="59"/>
      <c r="II736" s="59"/>
      <c r="IT736" s="59"/>
      <c r="JE736" s="59"/>
      <c r="JP736" s="59"/>
      <c r="KA736" s="59"/>
      <c r="KL736" s="59"/>
      <c r="KW736" s="59"/>
      <c r="LH736" s="59"/>
      <c r="LS736" s="59"/>
      <c r="MD736" s="59"/>
      <c r="MO736" s="59"/>
      <c r="MZ736" s="59"/>
      <c r="NK736" s="59"/>
      <c r="NV736" s="59"/>
      <c r="OG736" s="59"/>
      <c r="OR736" s="59"/>
      <c r="PC736" s="59"/>
      <c r="PN736" s="59"/>
      <c r="PY736" s="59"/>
      <c r="QJ736" s="59"/>
      <c r="QU736" s="59"/>
      <c r="RF736" s="59"/>
      <c r="RQ736" s="59"/>
      <c r="SB736" s="59"/>
      <c r="SM736" s="59"/>
      <c r="SX736" s="59"/>
      <c r="TI736" s="59"/>
      <c r="TT736" s="59"/>
      <c r="UE736" s="59"/>
      <c r="UP736" s="59"/>
      <c r="VA736" s="59"/>
      <c r="VL736" s="59"/>
      <c r="VW736" s="59"/>
      <c r="WH736" s="59"/>
      <c r="WS736" s="59"/>
      <c r="XD736" s="59"/>
      <c r="XO736" s="59"/>
      <c r="XZ736" s="59"/>
      <c r="YK736" s="59"/>
      <c r="YV736" s="59"/>
      <c r="ZG736" s="59"/>
      <c r="ZR736" s="59"/>
      <c r="AAC736" s="59"/>
      <c r="AAN736" s="59"/>
      <c r="AAY736" s="59"/>
      <c r="ABJ736" s="59"/>
      <c r="ABU736" s="59"/>
      <c r="ACF736" s="59"/>
      <c r="ACQ736" s="59"/>
      <c r="ADB736" s="59"/>
      <c r="ADM736" s="59"/>
      <c r="ADX736" s="59"/>
      <c r="AEI736" s="59"/>
      <c r="AET736" s="59"/>
      <c r="AFE736" s="59"/>
      <c r="AFP736" s="59"/>
      <c r="AGA736" s="59"/>
      <c r="AGL736" s="59"/>
      <c r="AGW736" s="59"/>
      <c r="AHH736" s="59"/>
      <c r="AHS736" s="59"/>
      <c r="AID736" s="59"/>
      <c r="AIO736" s="59"/>
      <c r="AIZ736" s="59"/>
      <c r="AJK736" s="59"/>
      <c r="AJV736" s="59"/>
      <c r="AKG736" s="59"/>
      <c r="AKR736" s="59"/>
      <c r="ALC736" s="59"/>
      <c r="ALN736" s="59"/>
      <c r="ALY736" s="59"/>
      <c r="AMJ736" s="59"/>
      <c r="AMU736" s="59"/>
      <c r="ANF736" s="59"/>
      <c r="ANQ736" s="59"/>
      <c r="AOB736" s="59"/>
      <c r="AOM736" s="59"/>
      <c r="AOX736" s="59"/>
      <c r="API736" s="59"/>
      <c r="APT736" s="59"/>
      <c r="AQE736" s="59"/>
      <c r="AQP736" s="59"/>
      <c r="ARA736" s="59"/>
      <c r="ARL736" s="59"/>
      <c r="ARW736" s="59"/>
      <c r="ASH736" s="59"/>
      <c r="ASS736" s="59"/>
      <c r="ATD736" s="59"/>
      <c r="ATO736" s="59"/>
      <c r="ATZ736" s="59"/>
      <c r="AUK736" s="59"/>
      <c r="AUV736" s="59"/>
      <c r="AVG736" s="59"/>
      <c r="AVR736" s="59"/>
      <c r="AWC736" s="59"/>
      <c r="AWN736" s="59"/>
      <c r="AWY736" s="59"/>
      <c r="AXJ736" s="59"/>
      <c r="AXU736" s="59"/>
      <c r="AYF736" s="59"/>
      <c r="AYQ736" s="59"/>
      <c r="AZB736" s="59"/>
    </row>
    <row r="737" spans="1:1024 1035:1354" ht="18.75" customHeight="1" x14ac:dyDescent="0.25">
      <c r="A737" s="24">
        <f>'total Scrap'!A737</f>
        <v>0</v>
      </c>
      <c r="B737" s="29">
        <f>'total Scrap'!D737</f>
        <v>0</v>
      </c>
      <c r="C737" s="45">
        <f>'total Scrap'!E737</f>
        <v>0</v>
      </c>
      <c r="D737" s="8">
        <f>'total Scrap'!F737</f>
        <v>0</v>
      </c>
      <c r="E737" s="26">
        <f t="shared" ca="1" si="100"/>
        <v>1457</v>
      </c>
      <c r="F737" s="26">
        <f t="shared" si="101"/>
        <v>610</v>
      </c>
      <c r="G737" s="27">
        <f t="shared" ca="1" si="102"/>
        <v>43.571428571428569</v>
      </c>
      <c r="H737" s="26" t="e">
        <f t="shared" ca="1" si="103"/>
        <v>#NAME?</v>
      </c>
      <c r="I737" s="26"/>
      <c r="J737" s="30"/>
      <c r="P737" s="57">
        <f t="shared" si="104"/>
        <v>0</v>
      </c>
      <c r="Q737" s="30">
        <f t="shared" si="105"/>
        <v>0</v>
      </c>
      <c r="U737" s="42" t="e">
        <f ca="1">IF($C737=$R$3, $A737,)</f>
        <v>#NAME?</v>
      </c>
      <c r="W737" s="43" t="e">
        <f t="shared" ca="1" si="106"/>
        <v>#NAME?</v>
      </c>
      <c r="X737" s="42" t="e">
        <f t="shared" ca="1" si="107"/>
        <v>#NAME?</v>
      </c>
      <c r="AH737" s="59"/>
      <c r="AS737" s="59"/>
      <c r="BD737" s="59"/>
      <c r="BO737" s="59"/>
      <c r="BZ737" s="59"/>
      <c r="CK737" s="59"/>
      <c r="CV737" s="59"/>
      <c r="DG737" s="59"/>
      <c r="DR737" s="59"/>
      <c r="EC737" s="59"/>
      <c r="EN737" s="59"/>
      <c r="EY737" s="59"/>
      <c r="FJ737" s="59"/>
      <c r="FU737" s="59"/>
      <c r="GF737" s="59"/>
      <c r="GQ737" s="59"/>
      <c r="HB737" s="59"/>
      <c r="HM737" s="59"/>
      <c r="HX737" s="59"/>
      <c r="II737" s="59"/>
      <c r="IT737" s="59"/>
      <c r="JE737" s="59"/>
      <c r="JP737" s="59"/>
      <c r="KA737" s="59"/>
      <c r="KL737" s="59"/>
      <c r="KW737" s="59"/>
      <c r="LH737" s="59"/>
      <c r="LS737" s="59"/>
      <c r="MD737" s="59"/>
      <c r="MO737" s="59"/>
      <c r="MZ737" s="59"/>
      <c r="NK737" s="59"/>
      <c r="NV737" s="59"/>
      <c r="OG737" s="59"/>
      <c r="OR737" s="59"/>
      <c r="PC737" s="59"/>
      <c r="PN737" s="59"/>
      <c r="PY737" s="59"/>
      <c r="QJ737" s="59"/>
      <c r="QU737" s="59"/>
      <c r="RF737" s="59"/>
      <c r="RQ737" s="59"/>
      <c r="SB737" s="59"/>
      <c r="SM737" s="59"/>
      <c r="SX737" s="59"/>
      <c r="TI737" s="59"/>
      <c r="TT737" s="59"/>
      <c r="UE737" s="59"/>
      <c r="UP737" s="59"/>
      <c r="VA737" s="59"/>
      <c r="VL737" s="59"/>
      <c r="VW737" s="59"/>
      <c r="WH737" s="59"/>
      <c r="WS737" s="59"/>
      <c r="XD737" s="59"/>
      <c r="XO737" s="59"/>
      <c r="XZ737" s="59"/>
      <c r="YK737" s="59"/>
      <c r="YV737" s="59"/>
      <c r="ZG737" s="59"/>
      <c r="ZR737" s="59"/>
      <c r="AAC737" s="59"/>
      <c r="AAN737" s="59"/>
      <c r="AAY737" s="59"/>
      <c r="ABJ737" s="59"/>
      <c r="ABU737" s="59"/>
      <c r="ACF737" s="59"/>
      <c r="ACQ737" s="59"/>
      <c r="ADB737" s="59"/>
      <c r="ADM737" s="59"/>
      <c r="ADX737" s="59"/>
      <c r="AEI737" s="59"/>
      <c r="AET737" s="59"/>
      <c r="AFE737" s="59"/>
      <c r="AFP737" s="59"/>
      <c r="AGA737" s="59"/>
      <c r="AGL737" s="59"/>
      <c r="AGW737" s="59"/>
      <c r="AHH737" s="59"/>
      <c r="AHS737" s="59"/>
      <c r="AID737" s="59"/>
      <c r="AIO737" s="59"/>
      <c r="AIZ737" s="59"/>
      <c r="AJK737" s="59"/>
      <c r="AJV737" s="59"/>
      <c r="AKG737" s="59"/>
      <c r="AKR737" s="59"/>
      <c r="ALC737" s="59"/>
      <c r="ALN737" s="59"/>
      <c r="ALY737" s="59"/>
      <c r="AMJ737" s="59"/>
      <c r="AMU737" s="59"/>
      <c r="ANF737" s="59"/>
      <c r="ANQ737" s="59"/>
      <c r="AOB737" s="59"/>
      <c r="AOM737" s="59"/>
      <c r="AOX737" s="59"/>
      <c r="API737" s="59"/>
      <c r="APT737" s="59"/>
      <c r="AQE737" s="59"/>
      <c r="AQP737" s="59"/>
      <c r="ARA737" s="59"/>
      <c r="ARL737" s="59"/>
      <c r="ARW737" s="59"/>
      <c r="ASH737" s="59"/>
      <c r="ASS737" s="59"/>
      <c r="ATD737" s="59"/>
      <c r="ATO737" s="59"/>
      <c r="ATZ737" s="59"/>
      <c r="AUK737" s="59"/>
      <c r="AUV737" s="59"/>
      <c r="AVG737" s="59"/>
      <c r="AVR737" s="59"/>
      <c r="AWC737" s="59"/>
      <c r="AWN737" s="59"/>
      <c r="AWY737" s="59"/>
      <c r="AXJ737" s="59"/>
      <c r="AXU737" s="59"/>
      <c r="AYF737" s="59"/>
      <c r="AYQ737" s="59"/>
      <c r="AZB737" s="59"/>
    </row>
    <row r="738" spans="1:1024 1035:1354" ht="18.75" customHeight="1" x14ac:dyDescent="0.25">
      <c r="A738" s="24">
        <f>'total Scrap'!A738</f>
        <v>0</v>
      </c>
      <c r="B738" s="29">
        <f>'total Scrap'!D738</f>
        <v>0</v>
      </c>
      <c r="C738" s="45">
        <f>'total Scrap'!E738</f>
        <v>0</v>
      </c>
      <c r="D738" s="8">
        <f>'total Scrap'!F738</f>
        <v>0</v>
      </c>
      <c r="E738" s="26">
        <f t="shared" ca="1" si="100"/>
        <v>1457</v>
      </c>
      <c r="F738" s="26">
        <f t="shared" si="101"/>
        <v>610</v>
      </c>
      <c r="G738" s="27">
        <f t="shared" ca="1" si="102"/>
        <v>43.571428571428569</v>
      </c>
      <c r="H738" s="26" t="e">
        <f t="shared" ca="1" si="103"/>
        <v>#NAME?</v>
      </c>
      <c r="I738" s="26"/>
      <c r="J738" s="30"/>
      <c r="P738" s="57">
        <f t="shared" si="104"/>
        <v>0</v>
      </c>
      <c r="Q738" s="30">
        <f t="shared" si="105"/>
        <v>0</v>
      </c>
      <c r="U738" s="42" t="e">
        <f ca="1">IF($C738=$R$3, $A738,)</f>
        <v>#NAME?</v>
      </c>
      <c r="W738" s="43" t="e">
        <f t="shared" ca="1" si="106"/>
        <v>#NAME?</v>
      </c>
      <c r="X738" s="42" t="e">
        <f t="shared" ca="1" si="107"/>
        <v>#NAME?</v>
      </c>
      <c r="AH738" s="59"/>
      <c r="AS738" s="59"/>
      <c r="BD738" s="59"/>
      <c r="BO738" s="59"/>
      <c r="BZ738" s="59"/>
      <c r="CK738" s="59"/>
      <c r="CV738" s="59"/>
      <c r="DG738" s="59"/>
      <c r="DR738" s="59"/>
      <c r="EC738" s="59"/>
      <c r="EN738" s="59"/>
      <c r="EY738" s="59"/>
      <c r="FJ738" s="59"/>
      <c r="FU738" s="59"/>
      <c r="GF738" s="59"/>
      <c r="GQ738" s="59"/>
      <c r="HB738" s="59"/>
      <c r="HM738" s="59"/>
      <c r="HX738" s="59"/>
      <c r="II738" s="59"/>
      <c r="IT738" s="59"/>
      <c r="JE738" s="59"/>
      <c r="JP738" s="59"/>
      <c r="KA738" s="59"/>
      <c r="KL738" s="59"/>
      <c r="KW738" s="59"/>
      <c r="LH738" s="59"/>
      <c r="LS738" s="59"/>
      <c r="MD738" s="59"/>
      <c r="MO738" s="59"/>
      <c r="MZ738" s="59"/>
      <c r="NK738" s="59"/>
      <c r="NV738" s="59"/>
      <c r="OG738" s="59"/>
      <c r="OR738" s="59"/>
      <c r="PC738" s="59"/>
      <c r="PN738" s="59"/>
      <c r="PY738" s="59"/>
      <c r="QJ738" s="59"/>
      <c r="QU738" s="59"/>
      <c r="RF738" s="59"/>
      <c r="RQ738" s="59"/>
      <c r="SB738" s="59"/>
      <c r="SM738" s="59"/>
      <c r="SX738" s="59"/>
      <c r="TI738" s="59"/>
      <c r="TT738" s="59"/>
      <c r="UE738" s="59"/>
      <c r="UP738" s="59"/>
      <c r="VA738" s="59"/>
      <c r="VL738" s="59"/>
      <c r="VW738" s="59"/>
      <c r="WH738" s="59"/>
      <c r="WS738" s="59"/>
      <c r="XD738" s="59"/>
      <c r="XO738" s="59"/>
      <c r="XZ738" s="59"/>
      <c r="YK738" s="59"/>
      <c r="YV738" s="59"/>
      <c r="ZG738" s="59"/>
      <c r="ZR738" s="59"/>
      <c r="AAC738" s="59"/>
      <c r="AAN738" s="59"/>
      <c r="AAY738" s="59"/>
      <c r="ABJ738" s="59"/>
      <c r="ABU738" s="59"/>
      <c r="ACF738" s="59"/>
      <c r="ACQ738" s="59"/>
      <c r="ADB738" s="59"/>
      <c r="ADM738" s="59"/>
      <c r="ADX738" s="59"/>
      <c r="AEI738" s="59"/>
      <c r="AET738" s="59"/>
      <c r="AFE738" s="59"/>
      <c r="AFP738" s="59"/>
      <c r="AGA738" s="59"/>
      <c r="AGL738" s="59"/>
      <c r="AGW738" s="59"/>
      <c r="AHH738" s="59"/>
      <c r="AHS738" s="59"/>
      <c r="AID738" s="59"/>
      <c r="AIO738" s="59"/>
      <c r="AIZ738" s="59"/>
      <c r="AJK738" s="59"/>
      <c r="AJV738" s="59"/>
      <c r="AKG738" s="59"/>
      <c r="AKR738" s="59"/>
      <c r="ALC738" s="59"/>
      <c r="ALN738" s="59"/>
      <c r="ALY738" s="59"/>
      <c r="AMJ738" s="59"/>
      <c r="AMU738" s="59"/>
      <c r="ANF738" s="59"/>
      <c r="ANQ738" s="59"/>
      <c r="AOB738" s="59"/>
      <c r="AOM738" s="59"/>
      <c r="AOX738" s="59"/>
      <c r="API738" s="59"/>
      <c r="APT738" s="59"/>
      <c r="AQE738" s="59"/>
      <c r="AQP738" s="59"/>
      <c r="ARA738" s="59"/>
      <c r="ARL738" s="59"/>
      <c r="ARW738" s="59"/>
      <c r="ASH738" s="59"/>
      <c r="ASS738" s="59"/>
      <c r="ATD738" s="59"/>
      <c r="ATO738" s="59"/>
      <c r="ATZ738" s="59"/>
      <c r="AUK738" s="59"/>
      <c r="AUV738" s="59"/>
      <c r="AVG738" s="59"/>
      <c r="AVR738" s="59"/>
      <c r="AWC738" s="59"/>
      <c r="AWN738" s="59"/>
      <c r="AWY738" s="59"/>
      <c r="AXJ738" s="59"/>
      <c r="AXU738" s="59"/>
      <c r="AYF738" s="59"/>
      <c r="AYQ738" s="59"/>
      <c r="AZB738" s="59"/>
    </row>
    <row r="739" spans="1:1024 1035:1354" ht="18.75" customHeight="1" x14ac:dyDescent="0.25">
      <c r="A739" s="24">
        <f>'total Scrap'!A739</f>
        <v>0</v>
      </c>
      <c r="B739" s="29">
        <f>'total Scrap'!D739</f>
        <v>0</v>
      </c>
      <c r="C739" s="45">
        <f>'total Scrap'!E739</f>
        <v>0</v>
      </c>
      <c r="D739" s="8">
        <f>'total Scrap'!F739</f>
        <v>0</v>
      </c>
      <c r="E739" s="26">
        <f t="shared" ca="1" si="100"/>
        <v>1457</v>
      </c>
      <c r="F739" s="26">
        <f t="shared" si="101"/>
        <v>610</v>
      </c>
      <c r="G739" s="27">
        <f t="shared" ca="1" si="102"/>
        <v>43.571428571428569</v>
      </c>
      <c r="H739" s="26" t="e">
        <f t="shared" ca="1" si="103"/>
        <v>#NAME?</v>
      </c>
      <c r="I739" s="26"/>
      <c r="J739" s="30"/>
      <c r="P739" s="57">
        <f t="shared" si="104"/>
        <v>0</v>
      </c>
      <c r="Q739" s="30">
        <f t="shared" si="105"/>
        <v>0</v>
      </c>
      <c r="U739" s="42" t="e">
        <f ca="1">IF($C739=$R$3, $A739,)</f>
        <v>#NAME?</v>
      </c>
      <c r="W739" s="43" t="e">
        <f t="shared" ca="1" si="106"/>
        <v>#NAME?</v>
      </c>
      <c r="X739" s="42" t="e">
        <f t="shared" ca="1" si="107"/>
        <v>#NAME?</v>
      </c>
      <c r="AH739" s="59"/>
      <c r="AS739" s="59"/>
      <c r="BD739" s="59"/>
      <c r="BO739" s="59"/>
      <c r="BZ739" s="59"/>
      <c r="CK739" s="59"/>
      <c r="CV739" s="59"/>
      <c r="DG739" s="59"/>
      <c r="DR739" s="59"/>
      <c r="EC739" s="59"/>
      <c r="EN739" s="59"/>
      <c r="EY739" s="59"/>
      <c r="FJ739" s="59"/>
      <c r="FU739" s="59"/>
      <c r="GF739" s="59"/>
      <c r="GQ739" s="59"/>
      <c r="HB739" s="59"/>
      <c r="HM739" s="59"/>
      <c r="HX739" s="59"/>
      <c r="II739" s="59"/>
      <c r="IT739" s="59"/>
      <c r="JE739" s="59"/>
      <c r="JP739" s="59"/>
      <c r="KA739" s="59"/>
      <c r="KL739" s="59"/>
      <c r="KW739" s="59"/>
      <c r="LH739" s="59"/>
      <c r="LS739" s="59"/>
      <c r="MD739" s="59"/>
      <c r="MO739" s="59"/>
      <c r="MZ739" s="59"/>
      <c r="NK739" s="59"/>
      <c r="NV739" s="59"/>
      <c r="OG739" s="59"/>
      <c r="OR739" s="59"/>
      <c r="PC739" s="59"/>
      <c r="PN739" s="59"/>
      <c r="PY739" s="59"/>
      <c r="QJ739" s="59"/>
      <c r="QU739" s="59"/>
      <c r="RF739" s="59"/>
      <c r="RQ739" s="59"/>
      <c r="SB739" s="59"/>
      <c r="SM739" s="59"/>
      <c r="SX739" s="59"/>
      <c r="TI739" s="59"/>
      <c r="TT739" s="59"/>
      <c r="UE739" s="59"/>
      <c r="UP739" s="59"/>
      <c r="VA739" s="59"/>
      <c r="VL739" s="59"/>
      <c r="VW739" s="59"/>
      <c r="WH739" s="59"/>
      <c r="WS739" s="59"/>
      <c r="XD739" s="59"/>
      <c r="XO739" s="59"/>
      <c r="XZ739" s="59"/>
      <c r="YK739" s="59"/>
      <c r="YV739" s="59"/>
      <c r="ZG739" s="59"/>
      <c r="ZR739" s="59"/>
      <c r="AAC739" s="59"/>
      <c r="AAN739" s="59"/>
      <c r="AAY739" s="59"/>
      <c r="ABJ739" s="59"/>
      <c r="ABU739" s="59"/>
      <c r="ACF739" s="59"/>
      <c r="ACQ739" s="59"/>
      <c r="ADB739" s="59"/>
      <c r="ADM739" s="59"/>
      <c r="ADX739" s="59"/>
      <c r="AEI739" s="59"/>
      <c r="AET739" s="59"/>
      <c r="AFE739" s="59"/>
      <c r="AFP739" s="59"/>
      <c r="AGA739" s="59"/>
      <c r="AGL739" s="59"/>
      <c r="AGW739" s="59"/>
      <c r="AHH739" s="59"/>
      <c r="AHS739" s="59"/>
      <c r="AID739" s="59"/>
      <c r="AIO739" s="59"/>
      <c r="AIZ739" s="59"/>
      <c r="AJK739" s="59"/>
      <c r="AJV739" s="59"/>
      <c r="AKG739" s="59"/>
      <c r="AKR739" s="59"/>
      <c r="ALC739" s="59"/>
      <c r="ALN739" s="59"/>
      <c r="ALY739" s="59"/>
      <c r="AMJ739" s="59"/>
      <c r="AMU739" s="59"/>
      <c r="ANF739" s="59"/>
      <c r="ANQ739" s="59"/>
      <c r="AOB739" s="59"/>
      <c r="AOM739" s="59"/>
      <c r="AOX739" s="59"/>
      <c r="API739" s="59"/>
      <c r="APT739" s="59"/>
      <c r="AQE739" s="59"/>
      <c r="AQP739" s="59"/>
      <c r="ARA739" s="59"/>
      <c r="ARL739" s="59"/>
      <c r="ARW739" s="59"/>
      <c r="ASH739" s="59"/>
      <c r="ASS739" s="59"/>
      <c r="ATD739" s="59"/>
      <c r="ATO739" s="59"/>
      <c r="ATZ739" s="59"/>
      <c r="AUK739" s="59"/>
      <c r="AUV739" s="59"/>
      <c r="AVG739" s="59"/>
      <c r="AVR739" s="59"/>
      <c r="AWC739" s="59"/>
      <c r="AWN739" s="59"/>
      <c r="AWY739" s="59"/>
      <c r="AXJ739" s="59"/>
      <c r="AXU739" s="59"/>
      <c r="AYF739" s="59"/>
      <c r="AYQ739" s="59"/>
      <c r="AZB739" s="59"/>
    </row>
    <row r="740" spans="1:1024 1035:1354" ht="18.75" customHeight="1" x14ac:dyDescent="0.25">
      <c r="A740" s="24">
        <f>'total Scrap'!A740</f>
        <v>0</v>
      </c>
      <c r="B740" s="29">
        <f>'total Scrap'!D740</f>
        <v>0</v>
      </c>
      <c r="C740" s="45">
        <f>'total Scrap'!E740</f>
        <v>0</v>
      </c>
      <c r="D740" s="8">
        <f>'total Scrap'!F740</f>
        <v>0</v>
      </c>
      <c r="E740" s="26">
        <f t="shared" ca="1" si="100"/>
        <v>1457</v>
      </c>
      <c r="F740" s="26">
        <f t="shared" si="101"/>
        <v>610</v>
      </c>
      <c r="G740" s="27">
        <f t="shared" ca="1" si="102"/>
        <v>43.571428571428569</v>
      </c>
      <c r="H740" s="26" t="e">
        <f t="shared" ca="1" si="103"/>
        <v>#NAME?</v>
      </c>
      <c r="I740" s="26"/>
      <c r="J740" s="30"/>
      <c r="P740" s="57">
        <f t="shared" si="104"/>
        <v>0</v>
      </c>
      <c r="Q740" s="30">
        <f t="shared" si="105"/>
        <v>0</v>
      </c>
      <c r="U740" s="42" t="e">
        <f ca="1">IF($C740=$R$3, $A740,)</f>
        <v>#NAME?</v>
      </c>
      <c r="W740" s="43" t="e">
        <f t="shared" ca="1" si="106"/>
        <v>#NAME?</v>
      </c>
      <c r="X740" s="42" t="e">
        <f t="shared" ca="1" si="107"/>
        <v>#NAME?</v>
      </c>
      <c r="AH740" s="59"/>
      <c r="AS740" s="59"/>
      <c r="BD740" s="59"/>
      <c r="BO740" s="59"/>
      <c r="BZ740" s="59"/>
      <c r="CK740" s="59"/>
      <c r="CV740" s="59"/>
      <c r="DG740" s="59"/>
      <c r="DR740" s="59"/>
      <c r="EC740" s="59"/>
      <c r="EN740" s="59"/>
      <c r="EY740" s="59"/>
      <c r="FJ740" s="59"/>
      <c r="FU740" s="59"/>
      <c r="GF740" s="59"/>
      <c r="GQ740" s="59"/>
      <c r="HB740" s="59"/>
      <c r="HM740" s="59"/>
      <c r="HX740" s="59"/>
      <c r="II740" s="59"/>
      <c r="IT740" s="59"/>
      <c r="JE740" s="59"/>
      <c r="JP740" s="59"/>
      <c r="KA740" s="59"/>
      <c r="KL740" s="59"/>
      <c r="KW740" s="59"/>
      <c r="LH740" s="59"/>
      <c r="LS740" s="59"/>
      <c r="MD740" s="59"/>
      <c r="MO740" s="59"/>
      <c r="MZ740" s="59"/>
      <c r="NK740" s="59"/>
      <c r="NV740" s="59"/>
      <c r="OG740" s="59"/>
      <c r="OR740" s="59"/>
      <c r="PC740" s="59"/>
      <c r="PN740" s="59"/>
      <c r="PY740" s="59"/>
      <c r="QJ740" s="59"/>
      <c r="QU740" s="59"/>
      <c r="RF740" s="59"/>
      <c r="RQ740" s="59"/>
      <c r="SB740" s="59"/>
      <c r="SM740" s="59"/>
      <c r="SX740" s="59"/>
      <c r="TI740" s="59"/>
      <c r="TT740" s="59"/>
      <c r="UE740" s="59"/>
      <c r="UP740" s="59"/>
      <c r="VA740" s="59"/>
      <c r="VL740" s="59"/>
      <c r="VW740" s="59"/>
      <c r="WH740" s="59"/>
      <c r="WS740" s="59"/>
      <c r="XD740" s="59"/>
      <c r="XO740" s="59"/>
      <c r="XZ740" s="59"/>
      <c r="YK740" s="59"/>
      <c r="YV740" s="59"/>
      <c r="ZG740" s="59"/>
      <c r="ZR740" s="59"/>
      <c r="AAC740" s="59"/>
      <c r="AAN740" s="59"/>
      <c r="AAY740" s="59"/>
      <c r="ABJ740" s="59"/>
      <c r="ABU740" s="59"/>
      <c r="ACF740" s="59"/>
      <c r="ACQ740" s="59"/>
      <c r="ADB740" s="59"/>
      <c r="ADM740" s="59"/>
      <c r="ADX740" s="59"/>
      <c r="AEI740" s="59"/>
      <c r="AET740" s="59"/>
      <c r="AFE740" s="59"/>
      <c r="AFP740" s="59"/>
      <c r="AGA740" s="59"/>
      <c r="AGL740" s="59"/>
      <c r="AGW740" s="59"/>
      <c r="AHH740" s="59"/>
      <c r="AHS740" s="59"/>
      <c r="AID740" s="59"/>
      <c r="AIO740" s="59"/>
      <c r="AIZ740" s="59"/>
      <c r="AJK740" s="59"/>
      <c r="AJV740" s="59"/>
      <c r="AKG740" s="59"/>
      <c r="AKR740" s="59"/>
      <c r="ALC740" s="59"/>
      <c r="ALN740" s="59"/>
      <c r="ALY740" s="59"/>
      <c r="AMJ740" s="59"/>
      <c r="AMU740" s="59"/>
      <c r="ANF740" s="59"/>
      <c r="ANQ740" s="59"/>
      <c r="AOB740" s="59"/>
      <c r="AOM740" s="59"/>
      <c r="AOX740" s="59"/>
      <c r="API740" s="59"/>
      <c r="APT740" s="59"/>
      <c r="AQE740" s="59"/>
      <c r="AQP740" s="59"/>
      <c r="ARA740" s="59"/>
      <c r="ARL740" s="59"/>
      <c r="ARW740" s="59"/>
      <c r="ASH740" s="59"/>
      <c r="ASS740" s="59"/>
      <c r="ATD740" s="59"/>
      <c r="ATO740" s="59"/>
      <c r="ATZ740" s="59"/>
      <c r="AUK740" s="59"/>
      <c r="AUV740" s="59"/>
      <c r="AVG740" s="59"/>
      <c r="AVR740" s="59"/>
      <c r="AWC740" s="59"/>
      <c r="AWN740" s="59"/>
      <c r="AWY740" s="59"/>
      <c r="AXJ740" s="59"/>
      <c r="AXU740" s="59"/>
      <c r="AYF740" s="59"/>
      <c r="AYQ740" s="59"/>
      <c r="AZB740" s="59"/>
    </row>
    <row r="741" spans="1:1024 1035:1354" ht="18.75" customHeight="1" x14ac:dyDescent="0.25">
      <c r="A741" s="24">
        <f>'total Scrap'!A741</f>
        <v>0</v>
      </c>
      <c r="B741" s="29">
        <f>'total Scrap'!D741</f>
        <v>0</v>
      </c>
      <c r="C741" s="45">
        <f>'total Scrap'!E741</f>
        <v>0</v>
      </c>
      <c r="D741" s="8">
        <f>'total Scrap'!F741</f>
        <v>0</v>
      </c>
      <c r="E741" s="26">
        <f t="shared" ca="1" si="100"/>
        <v>1457</v>
      </c>
      <c r="F741" s="26">
        <f t="shared" si="101"/>
        <v>610</v>
      </c>
      <c r="G741" s="27">
        <f t="shared" ca="1" si="102"/>
        <v>43.571428571428569</v>
      </c>
      <c r="H741" s="26" t="e">
        <f t="shared" ca="1" si="103"/>
        <v>#NAME?</v>
      </c>
      <c r="I741" s="26"/>
      <c r="J741" s="30"/>
      <c r="P741" s="57">
        <f t="shared" si="104"/>
        <v>0</v>
      </c>
      <c r="Q741" s="30">
        <f t="shared" si="105"/>
        <v>0</v>
      </c>
      <c r="U741" s="42" t="e">
        <f ca="1">IF($C741=$R$3, $A741,)</f>
        <v>#NAME?</v>
      </c>
      <c r="W741" s="43" t="e">
        <f t="shared" ca="1" si="106"/>
        <v>#NAME?</v>
      </c>
      <c r="X741" s="42" t="e">
        <f t="shared" ca="1" si="107"/>
        <v>#NAME?</v>
      </c>
      <c r="AH741" s="59"/>
      <c r="AS741" s="59"/>
      <c r="BD741" s="59"/>
      <c r="BO741" s="59"/>
      <c r="BZ741" s="59"/>
      <c r="CK741" s="59"/>
      <c r="CV741" s="59"/>
      <c r="DG741" s="59"/>
      <c r="DR741" s="59"/>
      <c r="EC741" s="59"/>
      <c r="EN741" s="59"/>
      <c r="EY741" s="59"/>
      <c r="FJ741" s="59"/>
      <c r="FU741" s="59"/>
      <c r="GF741" s="59"/>
      <c r="GQ741" s="59"/>
      <c r="HB741" s="59"/>
      <c r="HM741" s="59"/>
      <c r="HX741" s="59"/>
      <c r="II741" s="59"/>
      <c r="IT741" s="59"/>
      <c r="JE741" s="59"/>
      <c r="JP741" s="59"/>
      <c r="KA741" s="59"/>
      <c r="KL741" s="59"/>
      <c r="KW741" s="59"/>
      <c r="LH741" s="59"/>
      <c r="LS741" s="59"/>
      <c r="MD741" s="59"/>
      <c r="MO741" s="59"/>
      <c r="MZ741" s="59"/>
      <c r="NK741" s="59"/>
      <c r="NV741" s="59"/>
      <c r="OG741" s="59"/>
      <c r="OR741" s="59"/>
      <c r="PC741" s="59"/>
      <c r="PN741" s="59"/>
      <c r="PY741" s="59"/>
      <c r="QJ741" s="59"/>
      <c r="QU741" s="59"/>
      <c r="RF741" s="59"/>
      <c r="RQ741" s="59"/>
      <c r="SB741" s="59"/>
      <c r="SM741" s="59"/>
      <c r="SX741" s="59"/>
      <c r="TI741" s="59"/>
      <c r="TT741" s="59"/>
      <c r="UE741" s="59"/>
      <c r="UP741" s="59"/>
      <c r="VA741" s="59"/>
      <c r="VL741" s="59"/>
      <c r="VW741" s="59"/>
      <c r="WH741" s="59"/>
      <c r="WS741" s="59"/>
      <c r="XD741" s="59"/>
      <c r="XO741" s="59"/>
      <c r="XZ741" s="59"/>
      <c r="YK741" s="59"/>
      <c r="YV741" s="59"/>
      <c r="ZG741" s="59"/>
      <c r="ZR741" s="59"/>
      <c r="AAC741" s="59"/>
      <c r="AAN741" s="59"/>
      <c r="AAY741" s="59"/>
      <c r="ABJ741" s="59"/>
      <c r="ABU741" s="59"/>
      <c r="ACF741" s="59"/>
      <c r="ACQ741" s="59"/>
      <c r="ADB741" s="59"/>
      <c r="ADM741" s="59"/>
      <c r="ADX741" s="59"/>
      <c r="AEI741" s="59"/>
      <c r="AET741" s="59"/>
      <c r="AFE741" s="59"/>
      <c r="AFP741" s="59"/>
      <c r="AGA741" s="59"/>
      <c r="AGL741" s="59"/>
      <c r="AGW741" s="59"/>
      <c r="AHH741" s="59"/>
      <c r="AHS741" s="59"/>
      <c r="AID741" s="59"/>
      <c r="AIO741" s="59"/>
      <c r="AIZ741" s="59"/>
      <c r="AJK741" s="59"/>
      <c r="AJV741" s="59"/>
      <c r="AKG741" s="59"/>
      <c r="AKR741" s="59"/>
      <c r="ALC741" s="59"/>
      <c r="ALN741" s="59"/>
      <c r="ALY741" s="59"/>
      <c r="AMJ741" s="59"/>
      <c r="AMU741" s="59"/>
      <c r="ANF741" s="59"/>
      <c r="ANQ741" s="59"/>
      <c r="AOB741" s="59"/>
      <c r="AOM741" s="59"/>
      <c r="AOX741" s="59"/>
      <c r="API741" s="59"/>
      <c r="APT741" s="59"/>
      <c r="AQE741" s="59"/>
      <c r="AQP741" s="59"/>
      <c r="ARA741" s="59"/>
      <c r="ARL741" s="59"/>
      <c r="ARW741" s="59"/>
      <c r="ASH741" s="59"/>
      <c r="ASS741" s="59"/>
      <c r="ATD741" s="59"/>
      <c r="ATO741" s="59"/>
      <c r="ATZ741" s="59"/>
      <c r="AUK741" s="59"/>
      <c r="AUV741" s="59"/>
      <c r="AVG741" s="59"/>
      <c r="AVR741" s="59"/>
      <c r="AWC741" s="59"/>
      <c r="AWN741" s="59"/>
      <c r="AWY741" s="59"/>
      <c r="AXJ741" s="59"/>
      <c r="AXU741" s="59"/>
      <c r="AYF741" s="59"/>
      <c r="AYQ741" s="59"/>
      <c r="AZB741" s="59"/>
    </row>
    <row r="742" spans="1:1024 1035:1354" ht="18.75" customHeight="1" x14ac:dyDescent="0.25">
      <c r="A742" s="24">
        <f>'total Scrap'!A742</f>
        <v>0</v>
      </c>
      <c r="B742" s="29">
        <f>'total Scrap'!D742</f>
        <v>0</v>
      </c>
      <c r="C742" s="45">
        <f>'total Scrap'!E742</f>
        <v>0</v>
      </c>
      <c r="D742" s="8">
        <f>'total Scrap'!F742</f>
        <v>0</v>
      </c>
      <c r="E742" s="26">
        <f t="shared" ca="1" si="100"/>
        <v>1457</v>
      </c>
      <c r="F742" s="26">
        <f t="shared" si="101"/>
        <v>610</v>
      </c>
      <c r="G742" s="27">
        <f t="shared" ca="1" si="102"/>
        <v>43.571428571428569</v>
      </c>
      <c r="H742" s="26" t="e">
        <f t="shared" ca="1" si="103"/>
        <v>#NAME?</v>
      </c>
      <c r="I742" s="26"/>
      <c r="J742" s="30"/>
      <c r="P742" s="57">
        <f t="shared" si="104"/>
        <v>0</v>
      </c>
      <c r="Q742" s="30">
        <f t="shared" si="105"/>
        <v>0</v>
      </c>
      <c r="U742" s="42" t="e">
        <f ca="1">IF($C742=$R$3, $A742,)</f>
        <v>#NAME?</v>
      </c>
      <c r="W742" s="43" t="e">
        <f t="shared" ca="1" si="106"/>
        <v>#NAME?</v>
      </c>
      <c r="X742" s="42" t="e">
        <f t="shared" ca="1" si="107"/>
        <v>#NAME?</v>
      </c>
      <c r="AH742" s="59"/>
      <c r="AS742" s="59"/>
      <c r="BD742" s="59"/>
      <c r="BO742" s="59"/>
      <c r="BZ742" s="59"/>
      <c r="CK742" s="59"/>
      <c r="CV742" s="59"/>
      <c r="DG742" s="59"/>
      <c r="DR742" s="59"/>
      <c r="EC742" s="59"/>
      <c r="EN742" s="59"/>
      <c r="EY742" s="59"/>
      <c r="FJ742" s="59"/>
      <c r="FU742" s="59"/>
      <c r="GF742" s="59"/>
      <c r="GQ742" s="59"/>
      <c r="HB742" s="59"/>
      <c r="HM742" s="59"/>
      <c r="HX742" s="59"/>
      <c r="II742" s="59"/>
      <c r="IT742" s="59"/>
      <c r="JE742" s="59"/>
      <c r="JP742" s="59"/>
      <c r="KA742" s="59"/>
      <c r="KL742" s="59"/>
      <c r="KW742" s="59"/>
      <c r="LH742" s="59"/>
      <c r="LS742" s="59"/>
      <c r="MD742" s="59"/>
      <c r="MO742" s="59"/>
      <c r="MZ742" s="59"/>
      <c r="NK742" s="59"/>
      <c r="NV742" s="59"/>
      <c r="OG742" s="59"/>
      <c r="OR742" s="59"/>
      <c r="PC742" s="59"/>
      <c r="PN742" s="59"/>
      <c r="PY742" s="59"/>
      <c r="QJ742" s="59"/>
      <c r="QU742" s="59"/>
      <c r="RF742" s="59"/>
      <c r="RQ742" s="59"/>
      <c r="SB742" s="59"/>
      <c r="SM742" s="59"/>
      <c r="SX742" s="59"/>
      <c r="TI742" s="59"/>
      <c r="TT742" s="59"/>
      <c r="UE742" s="59"/>
      <c r="UP742" s="59"/>
      <c r="VA742" s="59"/>
      <c r="VL742" s="59"/>
      <c r="VW742" s="59"/>
      <c r="WH742" s="59"/>
      <c r="WS742" s="59"/>
      <c r="XD742" s="59"/>
      <c r="XO742" s="59"/>
      <c r="XZ742" s="59"/>
      <c r="YK742" s="59"/>
      <c r="YV742" s="59"/>
      <c r="ZG742" s="59"/>
      <c r="ZR742" s="59"/>
      <c r="AAC742" s="59"/>
      <c r="AAN742" s="59"/>
      <c r="AAY742" s="59"/>
      <c r="ABJ742" s="59"/>
      <c r="ABU742" s="59"/>
      <c r="ACF742" s="59"/>
      <c r="ACQ742" s="59"/>
      <c r="ADB742" s="59"/>
      <c r="ADM742" s="59"/>
      <c r="ADX742" s="59"/>
      <c r="AEI742" s="59"/>
      <c r="AET742" s="59"/>
      <c r="AFE742" s="59"/>
      <c r="AFP742" s="59"/>
      <c r="AGA742" s="59"/>
      <c r="AGL742" s="59"/>
      <c r="AGW742" s="59"/>
      <c r="AHH742" s="59"/>
      <c r="AHS742" s="59"/>
      <c r="AID742" s="59"/>
      <c r="AIO742" s="59"/>
      <c r="AIZ742" s="59"/>
      <c r="AJK742" s="59"/>
      <c r="AJV742" s="59"/>
      <c r="AKG742" s="59"/>
      <c r="AKR742" s="59"/>
      <c r="ALC742" s="59"/>
      <c r="ALN742" s="59"/>
      <c r="ALY742" s="59"/>
      <c r="AMJ742" s="59"/>
      <c r="AMU742" s="59"/>
      <c r="ANF742" s="59"/>
      <c r="ANQ742" s="59"/>
      <c r="AOB742" s="59"/>
      <c r="AOM742" s="59"/>
      <c r="AOX742" s="59"/>
      <c r="API742" s="59"/>
      <c r="APT742" s="59"/>
      <c r="AQE742" s="59"/>
      <c r="AQP742" s="59"/>
      <c r="ARA742" s="59"/>
      <c r="ARL742" s="59"/>
      <c r="ARW742" s="59"/>
      <c r="ASH742" s="59"/>
      <c r="ASS742" s="59"/>
      <c r="ATD742" s="59"/>
      <c r="ATO742" s="59"/>
      <c r="ATZ742" s="59"/>
      <c r="AUK742" s="59"/>
      <c r="AUV742" s="59"/>
      <c r="AVG742" s="59"/>
      <c r="AVR742" s="59"/>
      <c r="AWC742" s="59"/>
      <c r="AWN742" s="59"/>
      <c r="AWY742" s="59"/>
      <c r="AXJ742" s="59"/>
      <c r="AXU742" s="59"/>
      <c r="AYF742" s="59"/>
      <c r="AYQ742" s="59"/>
      <c r="AZB742" s="59"/>
    </row>
    <row r="743" spans="1:1024 1035:1354" ht="18.75" customHeight="1" x14ac:dyDescent="0.25">
      <c r="A743" s="24">
        <f>'total Scrap'!A743</f>
        <v>0</v>
      </c>
      <c r="B743" s="29">
        <f>'total Scrap'!D743</f>
        <v>0</v>
      </c>
      <c r="C743" s="45">
        <f>'total Scrap'!E743</f>
        <v>0</v>
      </c>
      <c r="D743" s="8">
        <f>'total Scrap'!F743</f>
        <v>0</v>
      </c>
      <c r="E743" s="26">
        <f t="shared" ca="1" si="100"/>
        <v>1457</v>
      </c>
      <c r="F743" s="26">
        <f t="shared" si="101"/>
        <v>610</v>
      </c>
      <c r="G743" s="27">
        <f t="shared" ca="1" si="102"/>
        <v>43.571428571428569</v>
      </c>
      <c r="H743" s="26" t="e">
        <f t="shared" ca="1" si="103"/>
        <v>#NAME?</v>
      </c>
      <c r="I743" s="26"/>
      <c r="J743" s="30"/>
      <c r="P743" s="57">
        <f t="shared" si="104"/>
        <v>0</v>
      </c>
      <c r="Q743" s="30">
        <f t="shared" si="105"/>
        <v>0</v>
      </c>
      <c r="U743" s="42" t="e">
        <f ca="1">IF($C743=$R$3, $A743,)</f>
        <v>#NAME?</v>
      </c>
      <c r="W743" s="43" t="e">
        <f t="shared" ca="1" si="106"/>
        <v>#NAME?</v>
      </c>
      <c r="X743" s="42" t="e">
        <f t="shared" ca="1" si="107"/>
        <v>#NAME?</v>
      </c>
      <c r="AH743" s="59"/>
      <c r="AS743" s="59"/>
      <c r="BD743" s="59"/>
      <c r="BO743" s="59"/>
      <c r="BZ743" s="59"/>
      <c r="CK743" s="59"/>
      <c r="CV743" s="59"/>
      <c r="DG743" s="59"/>
      <c r="DR743" s="59"/>
      <c r="EC743" s="59"/>
      <c r="EN743" s="59"/>
      <c r="EY743" s="59"/>
      <c r="FJ743" s="59"/>
      <c r="FU743" s="59"/>
      <c r="GF743" s="59"/>
      <c r="GQ743" s="59"/>
      <c r="HB743" s="59"/>
      <c r="HM743" s="59"/>
      <c r="HX743" s="59"/>
      <c r="II743" s="59"/>
      <c r="IT743" s="59"/>
      <c r="JE743" s="59"/>
      <c r="JP743" s="59"/>
      <c r="KA743" s="59"/>
      <c r="KL743" s="59"/>
      <c r="KW743" s="59"/>
      <c r="LH743" s="59"/>
      <c r="LS743" s="59"/>
      <c r="MD743" s="59"/>
      <c r="MO743" s="59"/>
      <c r="MZ743" s="59"/>
      <c r="NK743" s="59"/>
      <c r="NV743" s="59"/>
      <c r="OG743" s="59"/>
      <c r="OR743" s="59"/>
      <c r="PC743" s="59"/>
      <c r="PN743" s="59"/>
      <c r="PY743" s="59"/>
      <c r="QJ743" s="59"/>
      <c r="QU743" s="59"/>
      <c r="RF743" s="59"/>
      <c r="RQ743" s="59"/>
      <c r="SB743" s="59"/>
      <c r="SM743" s="59"/>
      <c r="SX743" s="59"/>
      <c r="TI743" s="59"/>
      <c r="TT743" s="59"/>
      <c r="UE743" s="59"/>
      <c r="UP743" s="59"/>
      <c r="VA743" s="59"/>
      <c r="VL743" s="59"/>
      <c r="VW743" s="59"/>
      <c r="WH743" s="59"/>
      <c r="WS743" s="59"/>
      <c r="XD743" s="59"/>
      <c r="XO743" s="59"/>
      <c r="XZ743" s="59"/>
      <c r="YK743" s="59"/>
      <c r="YV743" s="59"/>
      <c r="ZG743" s="59"/>
      <c r="ZR743" s="59"/>
      <c r="AAC743" s="59"/>
      <c r="AAN743" s="59"/>
      <c r="AAY743" s="59"/>
      <c r="ABJ743" s="59"/>
      <c r="ABU743" s="59"/>
      <c r="ACF743" s="59"/>
      <c r="ACQ743" s="59"/>
      <c r="ADB743" s="59"/>
      <c r="ADM743" s="59"/>
      <c r="ADX743" s="59"/>
      <c r="AEI743" s="59"/>
      <c r="AET743" s="59"/>
      <c r="AFE743" s="59"/>
      <c r="AFP743" s="59"/>
      <c r="AGA743" s="59"/>
      <c r="AGL743" s="59"/>
      <c r="AGW743" s="59"/>
      <c r="AHH743" s="59"/>
      <c r="AHS743" s="59"/>
      <c r="AID743" s="59"/>
      <c r="AIO743" s="59"/>
      <c r="AIZ743" s="59"/>
      <c r="AJK743" s="59"/>
      <c r="AJV743" s="59"/>
      <c r="AKG743" s="59"/>
      <c r="AKR743" s="59"/>
      <c r="ALC743" s="59"/>
      <c r="ALN743" s="59"/>
      <c r="ALY743" s="59"/>
      <c r="AMJ743" s="59"/>
      <c r="AMU743" s="59"/>
      <c r="ANF743" s="59"/>
      <c r="ANQ743" s="59"/>
      <c r="AOB743" s="59"/>
      <c r="AOM743" s="59"/>
      <c r="AOX743" s="59"/>
      <c r="API743" s="59"/>
      <c r="APT743" s="59"/>
      <c r="AQE743" s="59"/>
      <c r="AQP743" s="59"/>
      <c r="ARA743" s="59"/>
      <c r="ARL743" s="59"/>
      <c r="ARW743" s="59"/>
      <c r="ASH743" s="59"/>
      <c r="ASS743" s="59"/>
      <c r="ATD743" s="59"/>
      <c r="ATO743" s="59"/>
      <c r="ATZ743" s="59"/>
      <c r="AUK743" s="59"/>
      <c r="AUV743" s="59"/>
      <c r="AVG743" s="59"/>
      <c r="AVR743" s="59"/>
      <c r="AWC743" s="59"/>
      <c r="AWN743" s="59"/>
      <c r="AWY743" s="59"/>
      <c r="AXJ743" s="59"/>
      <c r="AXU743" s="59"/>
      <c r="AYF743" s="59"/>
      <c r="AYQ743" s="59"/>
      <c r="AZB743" s="59"/>
    </row>
    <row r="744" spans="1:1024 1035:1354" ht="18.75" customHeight="1" x14ac:dyDescent="0.25">
      <c r="A744" s="24">
        <f>'total Scrap'!A744</f>
        <v>0</v>
      </c>
      <c r="B744" s="29">
        <f>'total Scrap'!D744</f>
        <v>0</v>
      </c>
      <c r="C744" s="45">
        <f>'total Scrap'!E744</f>
        <v>0</v>
      </c>
      <c r="D744" s="8">
        <f>'total Scrap'!F744</f>
        <v>0</v>
      </c>
      <c r="E744" s="26">
        <f t="shared" ca="1" si="100"/>
        <v>1457</v>
      </c>
      <c r="F744" s="26">
        <f t="shared" si="101"/>
        <v>610</v>
      </c>
      <c r="G744" s="27">
        <f t="shared" ca="1" si="102"/>
        <v>43.571428571428569</v>
      </c>
      <c r="H744" s="26" t="e">
        <f t="shared" ca="1" si="103"/>
        <v>#NAME?</v>
      </c>
      <c r="I744" s="26"/>
      <c r="J744" s="30"/>
      <c r="P744" s="57">
        <f t="shared" si="104"/>
        <v>0</v>
      </c>
      <c r="Q744" s="30">
        <f t="shared" si="105"/>
        <v>0</v>
      </c>
      <c r="U744" s="42" t="e">
        <f ca="1">IF($C744=$R$3, $A744,)</f>
        <v>#NAME?</v>
      </c>
      <c r="W744" s="43" t="e">
        <f t="shared" ca="1" si="106"/>
        <v>#NAME?</v>
      </c>
      <c r="X744" s="42" t="e">
        <f t="shared" ca="1" si="107"/>
        <v>#NAME?</v>
      </c>
      <c r="AH744" s="59"/>
      <c r="AS744" s="59"/>
      <c r="BD744" s="59"/>
      <c r="BO744" s="59"/>
      <c r="BZ744" s="59"/>
      <c r="CK744" s="59"/>
      <c r="CV744" s="59"/>
      <c r="DG744" s="59"/>
      <c r="DR744" s="59"/>
      <c r="EC744" s="59"/>
      <c r="EN744" s="59"/>
      <c r="EY744" s="59"/>
      <c r="FJ744" s="59"/>
      <c r="FU744" s="59"/>
      <c r="GF744" s="59"/>
      <c r="GQ744" s="59"/>
      <c r="HB744" s="59"/>
      <c r="HM744" s="59"/>
      <c r="HX744" s="59"/>
      <c r="II744" s="59"/>
      <c r="IT744" s="59"/>
      <c r="JE744" s="59"/>
      <c r="JP744" s="59"/>
      <c r="KA744" s="59"/>
      <c r="KL744" s="59"/>
      <c r="KW744" s="59"/>
      <c r="LH744" s="59"/>
      <c r="LS744" s="59"/>
      <c r="MD744" s="59"/>
      <c r="MO744" s="59"/>
      <c r="MZ744" s="59"/>
      <c r="NK744" s="59"/>
      <c r="NV744" s="59"/>
      <c r="OG744" s="59"/>
      <c r="OR744" s="59"/>
      <c r="PC744" s="59"/>
      <c r="PN744" s="59"/>
      <c r="PY744" s="59"/>
      <c r="QJ744" s="59"/>
      <c r="QU744" s="59"/>
      <c r="RF744" s="59"/>
      <c r="RQ744" s="59"/>
      <c r="SB744" s="59"/>
      <c r="SM744" s="59"/>
      <c r="SX744" s="59"/>
      <c r="TI744" s="59"/>
      <c r="TT744" s="59"/>
      <c r="UE744" s="59"/>
      <c r="UP744" s="59"/>
      <c r="VA744" s="59"/>
      <c r="VL744" s="59"/>
      <c r="VW744" s="59"/>
      <c r="WH744" s="59"/>
      <c r="WS744" s="59"/>
      <c r="XD744" s="59"/>
      <c r="XO744" s="59"/>
      <c r="XZ744" s="59"/>
      <c r="YK744" s="59"/>
      <c r="YV744" s="59"/>
      <c r="ZG744" s="59"/>
      <c r="ZR744" s="59"/>
      <c r="AAC744" s="59"/>
      <c r="AAN744" s="59"/>
      <c r="AAY744" s="59"/>
      <c r="ABJ744" s="59"/>
      <c r="ABU744" s="59"/>
      <c r="ACF744" s="59"/>
      <c r="ACQ744" s="59"/>
      <c r="ADB744" s="59"/>
      <c r="ADM744" s="59"/>
      <c r="ADX744" s="59"/>
      <c r="AEI744" s="59"/>
      <c r="AET744" s="59"/>
      <c r="AFE744" s="59"/>
      <c r="AFP744" s="59"/>
      <c r="AGA744" s="59"/>
      <c r="AGL744" s="59"/>
      <c r="AGW744" s="59"/>
      <c r="AHH744" s="59"/>
      <c r="AHS744" s="59"/>
      <c r="AID744" s="59"/>
      <c r="AIO744" s="59"/>
      <c r="AIZ744" s="59"/>
      <c r="AJK744" s="59"/>
      <c r="AJV744" s="59"/>
      <c r="AKG744" s="59"/>
      <c r="AKR744" s="59"/>
      <c r="ALC744" s="59"/>
      <c r="ALN744" s="59"/>
      <c r="ALY744" s="59"/>
      <c r="AMJ744" s="59"/>
      <c r="AMU744" s="59"/>
      <c r="ANF744" s="59"/>
      <c r="ANQ744" s="59"/>
      <c r="AOB744" s="59"/>
      <c r="AOM744" s="59"/>
      <c r="AOX744" s="59"/>
      <c r="API744" s="59"/>
      <c r="APT744" s="59"/>
      <c r="AQE744" s="59"/>
      <c r="AQP744" s="59"/>
      <c r="ARA744" s="59"/>
      <c r="ARL744" s="59"/>
      <c r="ARW744" s="59"/>
      <c r="ASH744" s="59"/>
      <c r="ASS744" s="59"/>
      <c r="ATD744" s="59"/>
      <c r="ATO744" s="59"/>
      <c r="ATZ744" s="59"/>
      <c r="AUK744" s="59"/>
      <c r="AUV744" s="59"/>
      <c r="AVG744" s="59"/>
      <c r="AVR744" s="59"/>
      <c r="AWC744" s="59"/>
      <c r="AWN744" s="59"/>
      <c r="AWY744" s="59"/>
      <c r="AXJ744" s="59"/>
      <c r="AXU744" s="59"/>
      <c r="AYF744" s="59"/>
      <c r="AYQ744" s="59"/>
      <c r="AZB744" s="59"/>
    </row>
    <row r="745" spans="1:1024 1035:1354" ht="18.75" customHeight="1" x14ac:dyDescent="0.25">
      <c r="A745" s="24">
        <f>'total Scrap'!A745</f>
        <v>0</v>
      </c>
      <c r="B745" s="29">
        <f>'total Scrap'!D745</f>
        <v>0</v>
      </c>
      <c r="C745" s="45">
        <f>'total Scrap'!E745</f>
        <v>0</v>
      </c>
      <c r="D745" s="8">
        <f>'total Scrap'!F745</f>
        <v>0</v>
      </c>
      <c r="E745" s="26">
        <f t="shared" ca="1" si="100"/>
        <v>1457</v>
      </c>
      <c r="F745" s="26">
        <f t="shared" si="101"/>
        <v>610</v>
      </c>
      <c r="G745" s="27">
        <f t="shared" ca="1" si="102"/>
        <v>43.571428571428569</v>
      </c>
      <c r="H745" s="26" t="e">
        <f t="shared" ca="1" si="103"/>
        <v>#NAME?</v>
      </c>
      <c r="I745" s="26"/>
      <c r="J745" s="30"/>
      <c r="P745" s="57">
        <f t="shared" si="104"/>
        <v>0</v>
      </c>
      <c r="Q745" s="30">
        <f t="shared" si="105"/>
        <v>0</v>
      </c>
      <c r="U745" s="42" t="e">
        <f ca="1">IF($C745=$R$3, $A745,)</f>
        <v>#NAME?</v>
      </c>
      <c r="W745" s="43" t="e">
        <f t="shared" ca="1" si="106"/>
        <v>#NAME?</v>
      </c>
      <c r="X745" s="42" t="e">
        <f t="shared" ca="1" si="107"/>
        <v>#NAME?</v>
      </c>
      <c r="AH745" s="59"/>
      <c r="AS745" s="59"/>
      <c r="BD745" s="59"/>
      <c r="BO745" s="59"/>
      <c r="BZ745" s="59"/>
      <c r="CK745" s="59"/>
      <c r="CV745" s="59"/>
      <c r="DG745" s="59"/>
      <c r="DR745" s="59"/>
      <c r="EC745" s="59"/>
      <c r="EN745" s="59"/>
      <c r="EY745" s="59"/>
      <c r="FJ745" s="59"/>
      <c r="FU745" s="59"/>
      <c r="GF745" s="59"/>
      <c r="GQ745" s="59"/>
      <c r="HB745" s="59"/>
      <c r="HM745" s="59"/>
      <c r="HX745" s="59"/>
      <c r="II745" s="59"/>
      <c r="IT745" s="59"/>
      <c r="JE745" s="59"/>
      <c r="JP745" s="59"/>
      <c r="KA745" s="59"/>
      <c r="KL745" s="59"/>
      <c r="KW745" s="59"/>
      <c r="LH745" s="59"/>
      <c r="LS745" s="59"/>
      <c r="MD745" s="59"/>
      <c r="MO745" s="59"/>
      <c r="MZ745" s="59"/>
      <c r="NK745" s="59"/>
      <c r="NV745" s="59"/>
      <c r="OG745" s="59"/>
      <c r="OR745" s="59"/>
      <c r="PC745" s="59"/>
      <c r="PN745" s="59"/>
      <c r="PY745" s="59"/>
      <c r="QJ745" s="59"/>
      <c r="QU745" s="59"/>
      <c r="RF745" s="59"/>
      <c r="RQ745" s="59"/>
      <c r="SB745" s="59"/>
      <c r="SM745" s="59"/>
      <c r="SX745" s="59"/>
      <c r="TI745" s="59"/>
      <c r="TT745" s="59"/>
      <c r="UE745" s="59"/>
      <c r="UP745" s="59"/>
      <c r="VA745" s="59"/>
      <c r="VL745" s="59"/>
      <c r="VW745" s="59"/>
      <c r="WH745" s="59"/>
      <c r="WS745" s="59"/>
      <c r="XD745" s="59"/>
      <c r="XO745" s="59"/>
      <c r="XZ745" s="59"/>
      <c r="YK745" s="59"/>
      <c r="YV745" s="59"/>
      <c r="ZG745" s="59"/>
      <c r="ZR745" s="59"/>
      <c r="AAC745" s="59"/>
      <c r="AAN745" s="59"/>
      <c r="AAY745" s="59"/>
      <c r="ABJ745" s="59"/>
      <c r="ABU745" s="59"/>
      <c r="ACF745" s="59"/>
      <c r="ACQ745" s="59"/>
      <c r="ADB745" s="59"/>
      <c r="ADM745" s="59"/>
      <c r="ADX745" s="59"/>
      <c r="AEI745" s="59"/>
      <c r="AET745" s="59"/>
      <c r="AFE745" s="59"/>
      <c r="AFP745" s="59"/>
      <c r="AGA745" s="59"/>
      <c r="AGL745" s="59"/>
      <c r="AGW745" s="59"/>
      <c r="AHH745" s="59"/>
      <c r="AHS745" s="59"/>
      <c r="AID745" s="59"/>
      <c r="AIO745" s="59"/>
      <c r="AIZ745" s="59"/>
      <c r="AJK745" s="59"/>
      <c r="AJV745" s="59"/>
      <c r="AKG745" s="59"/>
      <c r="AKR745" s="59"/>
      <c r="ALC745" s="59"/>
      <c r="ALN745" s="59"/>
      <c r="ALY745" s="59"/>
      <c r="AMJ745" s="59"/>
      <c r="AMU745" s="59"/>
      <c r="ANF745" s="59"/>
      <c r="ANQ745" s="59"/>
      <c r="AOB745" s="59"/>
      <c r="AOM745" s="59"/>
      <c r="AOX745" s="59"/>
      <c r="API745" s="59"/>
      <c r="APT745" s="59"/>
      <c r="AQE745" s="59"/>
      <c r="AQP745" s="59"/>
      <c r="ARA745" s="59"/>
      <c r="ARL745" s="59"/>
      <c r="ARW745" s="59"/>
      <c r="ASH745" s="59"/>
      <c r="ASS745" s="59"/>
      <c r="ATD745" s="59"/>
      <c r="ATO745" s="59"/>
      <c r="ATZ745" s="59"/>
      <c r="AUK745" s="59"/>
      <c r="AUV745" s="59"/>
      <c r="AVG745" s="59"/>
      <c r="AVR745" s="59"/>
      <c r="AWC745" s="59"/>
      <c r="AWN745" s="59"/>
      <c r="AWY745" s="59"/>
      <c r="AXJ745" s="59"/>
      <c r="AXU745" s="59"/>
      <c r="AYF745" s="59"/>
      <c r="AYQ745" s="59"/>
      <c r="AZB745" s="59"/>
    </row>
    <row r="746" spans="1:1024 1035:1354" ht="18.75" customHeight="1" x14ac:dyDescent="0.25">
      <c r="A746" s="24">
        <f>'total Scrap'!A746</f>
        <v>0</v>
      </c>
      <c r="B746" s="29">
        <f>'total Scrap'!D746</f>
        <v>0</v>
      </c>
      <c r="C746" s="45">
        <f>'total Scrap'!E746</f>
        <v>0</v>
      </c>
      <c r="D746" s="8">
        <f>'total Scrap'!F746</f>
        <v>0</v>
      </c>
      <c r="E746" s="26">
        <f t="shared" ca="1" si="100"/>
        <v>1457</v>
      </c>
      <c r="F746" s="26">
        <f t="shared" si="101"/>
        <v>610</v>
      </c>
      <c r="G746" s="27">
        <f t="shared" ca="1" si="102"/>
        <v>43.571428571428569</v>
      </c>
      <c r="H746" s="26" t="e">
        <f t="shared" ca="1" si="103"/>
        <v>#NAME?</v>
      </c>
      <c r="I746" s="26"/>
      <c r="J746" s="30"/>
      <c r="P746" s="57">
        <f t="shared" si="104"/>
        <v>0</v>
      </c>
      <c r="Q746" s="30">
        <f t="shared" si="105"/>
        <v>0</v>
      </c>
      <c r="U746" s="42" t="e">
        <f ca="1">IF($C746=$R$3, $A746,)</f>
        <v>#NAME?</v>
      </c>
      <c r="W746" s="43" t="e">
        <f t="shared" ca="1" si="106"/>
        <v>#NAME?</v>
      </c>
      <c r="X746" s="42" t="e">
        <f t="shared" ca="1" si="107"/>
        <v>#NAME?</v>
      </c>
      <c r="AH746" s="59"/>
      <c r="AS746" s="59"/>
      <c r="BD746" s="59"/>
      <c r="BO746" s="59"/>
      <c r="BZ746" s="59"/>
      <c r="CK746" s="59"/>
      <c r="CV746" s="59"/>
      <c r="DG746" s="59"/>
      <c r="DR746" s="59"/>
      <c r="EC746" s="59"/>
      <c r="EN746" s="59"/>
      <c r="EY746" s="59"/>
      <c r="FJ746" s="59"/>
      <c r="FU746" s="59"/>
      <c r="GF746" s="59"/>
      <c r="GQ746" s="59"/>
      <c r="HB746" s="59"/>
      <c r="HM746" s="59"/>
      <c r="HX746" s="59"/>
      <c r="II746" s="59"/>
      <c r="IT746" s="59"/>
      <c r="JE746" s="59"/>
      <c r="JP746" s="59"/>
      <c r="KA746" s="59"/>
      <c r="KL746" s="59"/>
      <c r="KW746" s="59"/>
      <c r="LH746" s="59"/>
      <c r="LS746" s="59"/>
      <c r="MD746" s="59"/>
      <c r="MO746" s="59"/>
      <c r="MZ746" s="59"/>
      <c r="NK746" s="59"/>
      <c r="NV746" s="59"/>
      <c r="OG746" s="59"/>
      <c r="OR746" s="59"/>
      <c r="PC746" s="59"/>
      <c r="PN746" s="59"/>
      <c r="PY746" s="59"/>
      <c r="QJ746" s="59"/>
      <c r="QU746" s="59"/>
      <c r="RF746" s="59"/>
      <c r="RQ746" s="59"/>
      <c r="SB746" s="59"/>
      <c r="SM746" s="59"/>
      <c r="SX746" s="59"/>
      <c r="TI746" s="59"/>
      <c r="TT746" s="59"/>
      <c r="UE746" s="59"/>
      <c r="UP746" s="59"/>
      <c r="VA746" s="59"/>
      <c r="VL746" s="59"/>
      <c r="VW746" s="59"/>
      <c r="WH746" s="59"/>
      <c r="WS746" s="59"/>
      <c r="XD746" s="59"/>
      <c r="XO746" s="59"/>
      <c r="XZ746" s="59"/>
      <c r="YK746" s="59"/>
      <c r="YV746" s="59"/>
      <c r="ZG746" s="59"/>
      <c r="ZR746" s="59"/>
      <c r="AAC746" s="59"/>
      <c r="AAN746" s="59"/>
      <c r="AAY746" s="59"/>
      <c r="ABJ746" s="59"/>
      <c r="ABU746" s="59"/>
      <c r="ACF746" s="59"/>
      <c r="ACQ746" s="59"/>
      <c r="ADB746" s="59"/>
      <c r="ADM746" s="59"/>
      <c r="ADX746" s="59"/>
      <c r="AEI746" s="59"/>
      <c r="AET746" s="59"/>
      <c r="AFE746" s="59"/>
      <c r="AFP746" s="59"/>
      <c r="AGA746" s="59"/>
      <c r="AGL746" s="59"/>
      <c r="AGW746" s="59"/>
      <c r="AHH746" s="59"/>
      <c r="AHS746" s="59"/>
      <c r="AID746" s="59"/>
      <c r="AIO746" s="59"/>
      <c r="AIZ746" s="59"/>
      <c r="AJK746" s="59"/>
      <c r="AJV746" s="59"/>
      <c r="AKG746" s="59"/>
      <c r="AKR746" s="59"/>
      <c r="ALC746" s="59"/>
      <c r="ALN746" s="59"/>
      <c r="ALY746" s="59"/>
      <c r="AMJ746" s="59"/>
      <c r="AMU746" s="59"/>
      <c r="ANF746" s="59"/>
      <c r="ANQ746" s="59"/>
      <c r="AOB746" s="59"/>
      <c r="AOM746" s="59"/>
      <c r="AOX746" s="59"/>
      <c r="API746" s="59"/>
      <c r="APT746" s="59"/>
      <c r="AQE746" s="59"/>
      <c r="AQP746" s="59"/>
      <c r="ARA746" s="59"/>
      <c r="ARL746" s="59"/>
      <c r="ARW746" s="59"/>
      <c r="ASH746" s="59"/>
      <c r="ASS746" s="59"/>
      <c r="ATD746" s="59"/>
      <c r="ATO746" s="59"/>
      <c r="ATZ746" s="59"/>
      <c r="AUK746" s="59"/>
      <c r="AUV746" s="59"/>
      <c r="AVG746" s="59"/>
      <c r="AVR746" s="59"/>
      <c r="AWC746" s="59"/>
      <c r="AWN746" s="59"/>
      <c r="AWY746" s="59"/>
      <c r="AXJ746" s="59"/>
      <c r="AXU746" s="59"/>
      <c r="AYF746" s="59"/>
      <c r="AYQ746" s="59"/>
      <c r="AZB746" s="59"/>
    </row>
    <row r="747" spans="1:1024 1035:1354" ht="18.75" customHeight="1" x14ac:dyDescent="0.25">
      <c r="A747" s="24">
        <f>'total Scrap'!A747</f>
        <v>0</v>
      </c>
      <c r="B747" s="29">
        <f>'total Scrap'!D747</f>
        <v>0</v>
      </c>
      <c r="C747" s="45">
        <f>'total Scrap'!E747</f>
        <v>0</v>
      </c>
      <c r="D747" s="8">
        <f>'total Scrap'!F747</f>
        <v>0</v>
      </c>
      <c r="E747" s="26">
        <f t="shared" ca="1" si="100"/>
        <v>1457</v>
      </c>
      <c r="F747" s="26">
        <f t="shared" si="101"/>
        <v>610</v>
      </c>
      <c r="G747" s="27">
        <f t="shared" ca="1" si="102"/>
        <v>43.571428571428569</v>
      </c>
      <c r="H747" s="26" t="e">
        <f t="shared" ca="1" si="103"/>
        <v>#NAME?</v>
      </c>
      <c r="I747" s="26"/>
      <c r="J747" s="30"/>
      <c r="P747" s="57">
        <f t="shared" si="104"/>
        <v>0</v>
      </c>
      <c r="Q747" s="30">
        <f t="shared" si="105"/>
        <v>0</v>
      </c>
      <c r="U747" s="42" t="e">
        <f ca="1">IF($C747=$R$3, $A747,)</f>
        <v>#NAME?</v>
      </c>
      <c r="W747" s="43" t="e">
        <f t="shared" ca="1" si="106"/>
        <v>#NAME?</v>
      </c>
      <c r="X747" s="42" t="e">
        <f t="shared" ca="1" si="107"/>
        <v>#NAME?</v>
      </c>
      <c r="AH747" s="59"/>
      <c r="AS747" s="59"/>
      <c r="BD747" s="59"/>
      <c r="BO747" s="59"/>
      <c r="BZ747" s="59"/>
      <c r="CK747" s="59"/>
      <c r="CV747" s="59"/>
      <c r="DG747" s="59"/>
      <c r="DR747" s="59"/>
      <c r="EC747" s="59"/>
      <c r="EN747" s="59"/>
      <c r="EY747" s="59"/>
      <c r="FJ747" s="59"/>
      <c r="FU747" s="59"/>
      <c r="GF747" s="59"/>
      <c r="GQ747" s="59"/>
      <c r="HB747" s="59"/>
      <c r="HM747" s="59"/>
      <c r="HX747" s="59"/>
      <c r="II747" s="59"/>
      <c r="IT747" s="59"/>
      <c r="JE747" s="59"/>
      <c r="JP747" s="59"/>
      <c r="KA747" s="59"/>
      <c r="KL747" s="59"/>
      <c r="KW747" s="59"/>
      <c r="LH747" s="59"/>
      <c r="LS747" s="59"/>
      <c r="MD747" s="59"/>
      <c r="MO747" s="59"/>
      <c r="MZ747" s="59"/>
      <c r="NK747" s="59"/>
      <c r="NV747" s="59"/>
      <c r="OG747" s="59"/>
      <c r="OR747" s="59"/>
      <c r="PC747" s="59"/>
      <c r="PN747" s="59"/>
      <c r="PY747" s="59"/>
      <c r="QJ747" s="59"/>
      <c r="QU747" s="59"/>
      <c r="RF747" s="59"/>
      <c r="RQ747" s="59"/>
      <c r="SB747" s="59"/>
      <c r="SM747" s="59"/>
      <c r="SX747" s="59"/>
      <c r="TI747" s="59"/>
      <c r="TT747" s="59"/>
      <c r="UE747" s="59"/>
      <c r="UP747" s="59"/>
      <c r="VA747" s="59"/>
      <c r="VL747" s="59"/>
      <c r="VW747" s="59"/>
      <c r="WH747" s="59"/>
      <c r="WS747" s="59"/>
      <c r="XD747" s="59"/>
      <c r="XO747" s="59"/>
      <c r="XZ747" s="59"/>
      <c r="YK747" s="59"/>
      <c r="YV747" s="59"/>
      <c r="ZG747" s="59"/>
      <c r="ZR747" s="59"/>
      <c r="AAC747" s="59"/>
      <c r="AAN747" s="59"/>
      <c r="AAY747" s="59"/>
      <c r="ABJ747" s="59"/>
      <c r="ABU747" s="59"/>
      <c r="ACF747" s="59"/>
      <c r="ACQ747" s="59"/>
      <c r="ADB747" s="59"/>
      <c r="ADM747" s="59"/>
      <c r="ADX747" s="59"/>
      <c r="AEI747" s="59"/>
      <c r="AET747" s="59"/>
      <c r="AFE747" s="59"/>
      <c r="AFP747" s="59"/>
      <c r="AGA747" s="59"/>
      <c r="AGL747" s="59"/>
      <c r="AGW747" s="59"/>
      <c r="AHH747" s="59"/>
      <c r="AHS747" s="59"/>
      <c r="AID747" s="59"/>
      <c r="AIO747" s="59"/>
      <c r="AIZ747" s="59"/>
      <c r="AJK747" s="59"/>
      <c r="AJV747" s="59"/>
      <c r="AKG747" s="59"/>
      <c r="AKR747" s="59"/>
      <c r="ALC747" s="59"/>
      <c r="ALN747" s="59"/>
      <c r="ALY747" s="59"/>
      <c r="AMJ747" s="59"/>
      <c r="AMU747" s="59"/>
      <c r="ANF747" s="59"/>
      <c r="ANQ747" s="59"/>
      <c r="AOB747" s="59"/>
      <c r="AOM747" s="59"/>
      <c r="AOX747" s="59"/>
      <c r="API747" s="59"/>
      <c r="APT747" s="59"/>
      <c r="AQE747" s="59"/>
      <c r="AQP747" s="59"/>
      <c r="ARA747" s="59"/>
      <c r="ARL747" s="59"/>
      <c r="ARW747" s="59"/>
      <c r="ASH747" s="59"/>
      <c r="ASS747" s="59"/>
      <c r="ATD747" s="59"/>
      <c r="ATO747" s="59"/>
      <c r="ATZ747" s="59"/>
      <c r="AUK747" s="59"/>
      <c r="AUV747" s="59"/>
      <c r="AVG747" s="59"/>
      <c r="AVR747" s="59"/>
      <c r="AWC747" s="59"/>
      <c r="AWN747" s="59"/>
      <c r="AWY747" s="59"/>
      <c r="AXJ747" s="59"/>
      <c r="AXU747" s="59"/>
      <c r="AYF747" s="59"/>
      <c r="AYQ747" s="59"/>
      <c r="AZB747" s="59"/>
    </row>
    <row r="748" spans="1:1024 1035:1354" ht="18.75" customHeight="1" x14ac:dyDescent="0.25">
      <c r="A748" s="24">
        <f>'total Scrap'!A748</f>
        <v>0</v>
      </c>
      <c r="B748" s="29">
        <f>'total Scrap'!D748</f>
        <v>0</v>
      </c>
      <c r="C748" s="45">
        <f>'total Scrap'!E748</f>
        <v>0</v>
      </c>
      <c r="D748" s="8">
        <f>'total Scrap'!F748</f>
        <v>0</v>
      </c>
      <c r="E748" s="26">
        <f t="shared" ca="1" si="100"/>
        <v>1457</v>
      </c>
      <c r="F748" s="26">
        <f t="shared" si="101"/>
        <v>610</v>
      </c>
      <c r="G748" s="27">
        <f t="shared" ca="1" si="102"/>
        <v>43.571428571428569</v>
      </c>
      <c r="H748" s="26" t="e">
        <f t="shared" ca="1" si="103"/>
        <v>#NAME?</v>
      </c>
      <c r="I748" s="26"/>
      <c r="J748" s="30"/>
      <c r="P748" s="57">
        <f t="shared" si="104"/>
        <v>0</v>
      </c>
      <c r="Q748" s="30">
        <f t="shared" si="105"/>
        <v>0</v>
      </c>
      <c r="U748" s="42" t="e">
        <f ca="1">IF($C748=$R$3, $A748,)</f>
        <v>#NAME?</v>
      </c>
      <c r="W748" s="43" t="e">
        <f t="shared" ca="1" si="106"/>
        <v>#NAME?</v>
      </c>
      <c r="X748" s="42" t="e">
        <f t="shared" ca="1" si="107"/>
        <v>#NAME?</v>
      </c>
      <c r="AH748" s="59"/>
      <c r="AS748" s="59"/>
      <c r="BD748" s="59"/>
      <c r="BO748" s="59"/>
      <c r="BZ748" s="59"/>
      <c r="CK748" s="59"/>
      <c r="CV748" s="59"/>
      <c r="DG748" s="59"/>
      <c r="DR748" s="59"/>
      <c r="EC748" s="59"/>
      <c r="EN748" s="59"/>
      <c r="EY748" s="59"/>
      <c r="FJ748" s="59"/>
      <c r="FU748" s="59"/>
      <c r="GF748" s="59"/>
      <c r="GQ748" s="59"/>
      <c r="HB748" s="59"/>
      <c r="HM748" s="59"/>
      <c r="HX748" s="59"/>
      <c r="II748" s="59"/>
      <c r="IT748" s="59"/>
      <c r="JE748" s="59"/>
      <c r="JP748" s="59"/>
      <c r="KA748" s="59"/>
      <c r="KL748" s="59"/>
      <c r="KW748" s="59"/>
      <c r="LH748" s="59"/>
      <c r="LS748" s="59"/>
      <c r="MD748" s="59"/>
      <c r="MO748" s="59"/>
      <c r="MZ748" s="59"/>
      <c r="NK748" s="59"/>
      <c r="NV748" s="59"/>
      <c r="OG748" s="59"/>
      <c r="OR748" s="59"/>
      <c r="PC748" s="59"/>
      <c r="PN748" s="59"/>
      <c r="PY748" s="59"/>
      <c r="QJ748" s="59"/>
      <c r="QU748" s="59"/>
      <c r="RF748" s="59"/>
      <c r="RQ748" s="59"/>
      <c r="SB748" s="59"/>
      <c r="SM748" s="59"/>
      <c r="SX748" s="59"/>
      <c r="TI748" s="59"/>
      <c r="TT748" s="59"/>
      <c r="UE748" s="59"/>
      <c r="UP748" s="59"/>
      <c r="VA748" s="59"/>
      <c r="VL748" s="59"/>
      <c r="VW748" s="59"/>
      <c r="WH748" s="59"/>
      <c r="WS748" s="59"/>
      <c r="XD748" s="59"/>
      <c r="XO748" s="59"/>
      <c r="XZ748" s="59"/>
      <c r="YK748" s="59"/>
      <c r="YV748" s="59"/>
      <c r="ZG748" s="59"/>
      <c r="ZR748" s="59"/>
      <c r="AAC748" s="59"/>
      <c r="AAN748" s="59"/>
      <c r="AAY748" s="59"/>
      <c r="ABJ748" s="59"/>
      <c r="ABU748" s="59"/>
      <c r="ACF748" s="59"/>
      <c r="ACQ748" s="59"/>
      <c r="ADB748" s="59"/>
      <c r="ADM748" s="59"/>
      <c r="ADX748" s="59"/>
      <c r="AEI748" s="59"/>
      <c r="AET748" s="59"/>
      <c r="AFE748" s="59"/>
      <c r="AFP748" s="59"/>
      <c r="AGA748" s="59"/>
      <c r="AGL748" s="59"/>
      <c r="AGW748" s="59"/>
      <c r="AHH748" s="59"/>
      <c r="AHS748" s="59"/>
      <c r="AID748" s="59"/>
      <c r="AIO748" s="59"/>
      <c r="AIZ748" s="59"/>
      <c r="AJK748" s="59"/>
      <c r="AJV748" s="59"/>
      <c r="AKG748" s="59"/>
      <c r="AKR748" s="59"/>
      <c r="ALC748" s="59"/>
      <c r="ALN748" s="59"/>
      <c r="ALY748" s="59"/>
      <c r="AMJ748" s="59"/>
      <c r="AMU748" s="59"/>
      <c r="ANF748" s="59"/>
      <c r="ANQ748" s="59"/>
      <c r="AOB748" s="59"/>
      <c r="AOM748" s="59"/>
      <c r="AOX748" s="59"/>
      <c r="API748" s="59"/>
      <c r="APT748" s="59"/>
      <c r="AQE748" s="59"/>
      <c r="AQP748" s="59"/>
      <c r="ARA748" s="59"/>
      <c r="ARL748" s="59"/>
      <c r="ARW748" s="59"/>
      <c r="ASH748" s="59"/>
      <c r="ASS748" s="59"/>
      <c r="ATD748" s="59"/>
      <c r="ATO748" s="59"/>
      <c r="ATZ748" s="59"/>
      <c r="AUK748" s="59"/>
      <c r="AUV748" s="59"/>
      <c r="AVG748" s="59"/>
      <c r="AVR748" s="59"/>
      <c r="AWC748" s="59"/>
      <c r="AWN748" s="59"/>
      <c r="AWY748" s="59"/>
      <c r="AXJ748" s="59"/>
      <c r="AXU748" s="59"/>
      <c r="AYF748" s="59"/>
      <c r="AYQ748" s="59"/>
      <c r="AZB748" s="59"/>
    </row>
    <row r="749" spans="1:1024 1035:1354" ht="18.75" customHeight="1" x14ac:dyDescent="0.25">
      <c r="A749" s="24">
        <f>'total Scrap'!A749</f>
        <v>0</v>
      </c>
      <c r="B749" s="29">
        <f>'total Scrap'!D749</f>
        <v>0</v>
      </c>
      <c r="C749" s="45">
        <f>'total Scrap'!E749</f>
        <v>0</v>
      </c>
      <c r="D749" s="8">
        <f>'total Scrap'!F749</f>
        <v>0</v>
      </c>
      <c r="E749" s="26">
        <f t="shared" ca="1" si="100"/>
        <v>1457</v>
      </c>
      <c r="F749" s="26">
        <f t="shared" si="101"/>
        <v>610</v>
      </c>
      <c r="G749" s="27">
        <f t="shared" ca="1" si="102"/>
        <v>43.571428571428569</v>
      </c>
      <c r="H749" s="26" t="e">
        <f t="shared" ca="1" si="103"/>
        <v>#NAME?</v>
      </c>
      <c r="I749" s="26"/>
      <c r="J749" s="30"/>
      <c r="P749" s="57">
        <f t="shared" si="104"/>
        <v>0</v>
      </c>
      <c r="Q749" s="30">
        <f t="shared" si="105"/>
        <v>0</v>
      </c>
      <c r="U749" s="42" t="e">
        <f ca="1">IF($C749=$R$3, $A749,)</f>
        <v>#NAME?</v>
      </c>
      <c r="W749" s="43" t="e">
        <f t="shared" ca="1" si="106"/>
        <v>#NAME?</v>
      </c>
      <c r="X749" s="42" t="e">
        <f t="shared" ca="1" si="107"/>
        <v>#NAME?</v>
      </c>
      <c r="AH749" s="59"/>
      <c r="AS749" s="59"/>
      <c r="BD749" s="59"/>
      <c r="BO749" s="59"/>
      <c r="BZ749" s="59"/>
      <c r="CK749" s="59"/>
      <c r="CV749" s="59"/>
      <c r="DG749" s="59"/>
      <c r="DR749" s="59"/>
      <c r="EC749" s="59"/>
      <c r="EN749" s="59"/>
      <c r="EY749" s="59"/>
      <c r="FJ749" s="59"/>
      <c r="FU749" s="59"/>
      <c r="GF749" s="59"/>
      <c r="GQ749" s="59"/>
      <c r="HB749" s="59"/>
      <c r="HM749" s="59"/>
      <c r="HX749" s="59"/>
      <c r="II749" s="59"/>
      <c r="IT749" s="59"/>
      <c r="JE749" s="59"/>
      <c r="JP749" s="59"/>
      <c r="KA749" s="59"/>
      <c r="KL749" s="59"/>
      <c r="KW749" s="59"/>
      <c r="LH749" s="59"/>
      <c r="LS749" s="59"/>
      <c r="MD749" s="59"/>
      <c r="MO749" s="59"/>
      <c r="MZ749" s="59"/>
      <c r="NK749" s="59"/>
      <c r="NV749" s="59"/>
      <c r="OG749" s="59"/>
      <c r="OR749" s="59"/>
      <c r="PC749" s="59"/>
      <c r="PN749" s="59"/>
      <c r="PY749" s="59"/>
      <c r="QJ749" s="59"/>
      <c r="QU749" s="59"/>
      <c r="RF749" s="59"/>
      <c r="RQ749" s="59"/>
      <c r="SB749" s="59"/>
      <c r="SM749" s="59"/>
      <c r="SX749" s="59"/>
      <c r="TI749" s="59"/>
      <c r="TT749" s="59"/>
      <c r="UE749" s="59"/>
      <c r="UP749" s="59"/>
      <c r="VA749" s="59"/>
      <c r="VL749" s="59"/>
      <c r="VW749" s="59"/>
      <c r="WH749" s="59"/>
      <c r="WS749" s="59"/>
      <c r="XD749" s="59"/>
      <c r="XO749" s="59"/>
      <c r="XZ749" s="59"/>
      <c r="YK749" s="59"/>
      <c r="YV749" s="59"/>
      <c r="ZG749" s="59"/>
      <c r="ZR749" s="59"/>
      <c r="AAC749" s="59"/>
      <c r="AAN749" s="59"/>
      <c r="AAY749" s="59"/>
      <c r="ABJ749" s="59"/>
      <c r="ABU749" s="59"/>
      <c r="ACF749" s="59"/>
      <c r="ACQ749" s="59"/>
      <c r="ADB749" s="59"/>
      <c r="ADM749" s="59"/>
      <c r="ADX749" s="59"/>
      <c r="AEI749" s="59"/>
      <c r="AET749" s="59"/>
      <c r="AFE749" s="59"/>
      <c r="AFP749" s="59"/>
      <c r="AGA749" s="59"/>
      <c r="AGL749" s="59"/>
      <c r="AGW749" s="59"/>
      <c r="AHH749" s="59"/>
      <c r="AHS749" s="59"/>
      <c r="AID749" s="59"/>
      <c r="AIO749" s="59"/>
      <c r="AIZ749" s="59"/>
      <c r="AJK749" s="59"/>
      <c r="AJV749" s="59"/>
      <c r="AKG749" s="59"/>
      <c r="AKR749" s="59"/>
      <c r="ALC749" s="59"/>
      <c r="ALN749" s="59"/>
      <c r="ALY749" s="59"/>
      <c r="AMJ749" s="59"/>
      <c r="AMU749" s="59"/>
      <c r="ANF749" s="59"/>
      <c r="ANQ749" s="59"/>
      <c r="AOB749" s="59"/>
      <c r="AOM749" s="59"/>
      <c r="AOX749" s="59"/>
      <c r="API749" s="59"/>
      <c r="APT749" s="59"/>
      <c r="AQE749" s="59"/>
      <c r="AQP749" s="59"/>
      <c r="ARA749" s="59"/>
      <c r="ARL749" s="59"/>
      <c r="ARW749" s="59"/>
      <c r="ASH749" s="59"/>
      <c r="ASS749" s="59"/>
      <c r="ATD749" s="59"/>
      <c r="ATO749" s="59"/>
      <c r="ATZ749" s="59"/>
      <c r="AUK749" s="59"/>
      <c r="AUV749" s="59"/>
      <c r="AVG749" s="59"/>
      <c r="AVR749" s="59"/>
      <c r="AWC749" s="59"/>
      <c r="AWN749" s="59"/>
      <c r="AWY749" s="59"/>
      <c r="AXJ749" s="59"/>
      <c r="AXU749" s="59"/>
      <c r="AYF749" s="59"/>
      <c r="AYQ749" s="59"/>
      <c r="AZB749" s="59"/>
    </row>
    <row r="750" spans="1:1024 1035:1354" ht="18.75" customHeight="1" x14ac:dyDescent="0.25">
      <c r="A750" s="24">
        <f>'total Scrap'!A750</f>
        <v>0</v>
      </c>
      <c r="B750" s="29">
        <f>'total Scrap'!D750</f>
        <v>0</v>
      </c>
      <c r="C750" s="45">
        <f>'total Scrap'!E750</f>
        <v>0</v>
      </c>
      <c r="D750" s="8">
        <f>'total Scrap'!F750</f>
        <v>0</v>
      </c>
      <c r="E750" s="26">
        <f t="shared" ca="1" si="100"/>
        <v>1457</v>
      </c>
      <c r="F750" s="26">
        <f t="shared" si="101"/>
        <v>610</v>
      </c>
      <c r="G750" s="27">
        <f t="shared" ca="1" si="102"/>
        <v>43.571428571428569</v>
      </c>
      <c r="H750" s="26" t="e">
        <f t="shared" ca="1" si="103"/>
        <v>#NAME?</v>
      </c>
      <c r="I750" s="26"/>
      <c r="J750" s="30"/>
      <c r="P750" s="57">
        <f t="shared" si="104"/>
        <v>0</v>
      </c>
      <c r="Q750" s="30">
        <f t="shared" si="105"/>
        <v>0</v>
      </c>
      <c r="U750" s="42" t="e">
        <f ca="1">IF($C750=$R$3, $A750,)</f>
        <v>#NAME?</v>
      </c>
      <c r="W750" s="43" t="e">
        <f t="shared" ca="1" si="106"/>
        <v>#NAME?</v>
      </c>
      <c r="X750" s="42" t="e">
        <f t="shared" ca="1" si="107"/>
        <v>#NAME?</v>
      </c>
      <c r="AH750" s="59"/>
      <c r="AS750" s="59"/>
      <c r="BD750" s="59"/>
      <c r="BO750" s="59"/>
      <c r="BZ750" s="59"/>
      <c r="CK750" s="59"/>
      <c r="CV750" s="59"/>
      <c r="DG750" s="59"/>
      <c r="DR750" s="59"/>
      <c r="EC750" s="59"/>
      <c r="EN750" s="59"/>
      <c r="EY750" s="59"/>
      <c r="FJ750" s="59"/>
      <c r="FU750" s="59"/>
      <c r="GF750" s="59"/>
      <c r="GQ750" s="59"/>
      <c r="HB750" s="59"/>
      <c r="HM750" s="59"/>
      <c r="HX750" s="59"/>
      <c r="II750" s="59"/>
      <c r="IT750" s="59"/>
      <c r="JE750" s="59"/>
      <c r="JP750" s="59"/>
      <c r="KA750" s="59"/>
      <c r="KL750" s="59"/>
      <c r="KW750" s="59"/>
      <c r="LH750" s="59"/>
      <c r="LS750" s="59"/>
      <c r="MD750" s="59"/>
      <c r="MO750" s="59"/>
      <c r="MZ750" s="59"/>
      <c r="NK750" s="59"/>
      <c r="NV750" s="59"/>
      <c r="OG750" s="59"/>
      <c r="OR750" s="59"/>
      <c r="PC750" s="59"/>
      <c r="PN750" s="59"/>
      <c r="PY750" s="59"/>
      <c r="QJ750" s="59"/>
      <c r="QU750" s="59"/>
      <c r="RF750" s="59"/>
      <c r="RQ750" s="59"/>
      <c r="SB750" s="59"/>
      <c r="SM750" s="59"/>
      <c r="SX750" s="59"/>
      <c r="TI750" s="59"/>
      <c r="TT750" s="59"/>
      <c r="UE750" s="59"/>
      <c r="UP750" s="59"/>
      <c r="VA750" s="59"/>
      <c r="VL750" s="59"/>
      <c r="VW750" s="59"/>
      <c r="WH750" s="59"/>
      <c r="WS750" s="59"/>
      <c r="XD750" s="59"/>
      <c r="XO750" s="59"/>
      <c r="XZ750" s="59"/>
      <c r="YK750" s="59"/>
      <c r="YV750" s="59"/>
      <c r="ZG750" s="59"/>
      <c r="ZR750" s="59"/>
      <c r="AAC750" s="59"/>
      <c r="AAN750" s="59"/>
      <c r="AAY750" s="59"/>
      <c r="ABJ750" s="59"/>
      <c r="ABU750" s="59"/>
      <c r="ACF750" s="59"/>
      <c r="ACQ750" s="59"/>
      <c r="ADB750" s="59"/>
      <c r="ADM750" s="59"/>
      <c r="ADX750" s="59"/>
      <c r="AEI750" s="59"/>
      <c r="AET750" s="59"/>
      <c r="AFE750" s="59"/>
      <c r="AFP750" s="59"/>
      <c r="AGA750" s="59"/>
      <c r="AGL750" s="59"/>
      <c r="AGW750" s="59"/>
      <c r="AHH750" s="59"/>
      <c r="AHS750" s="59"/>
      <c r="AID750" s="59"/>
      <c r="AIO750" s="59"/>
      <c r="AIZ750" s="59"/>
      <c r="AJK750" s="59"/>
      <c r="AJV750" s="59"/>
      <c r="AKG750" s="59"/>
      <c r="AKR750" s="59"/>
      <c r="ALC750" s="59"/>
      <c r="ALN750" s="59"/>
      <c r="ALY750" s="59"/>
      <c r="AMJ750" s="59"/>
      <c r="AMU750" s="59"/>
      <c r="ANF750" s="59"/>
      <c r="ANQ750" s="59"/>
      <c r="AOB750" s="59"/>
      <c r="AOM750" s="59"/>
      <c r="AOX750" s="59"/>
      <c r="API750" s="59"/>
      <c r="APT750" s="59"/>
      <c r="AQE750" s="59"/>
      <c r="AQP750" s="59"/>
      <c r="ARA750" s="59"/>
      <c r="ARL750" s="59"/>
      <c r="ARW750" s="59"/>
      <c r="ASH750" s="59"/>
      <c r="ASS750" s="59"/>
      <c r="ATD750" s="59"/>
      <c r="ATO750" s="59"/>
      <c r="ATZ750" s="59"/>
      <c r="AUK750" s="59"/>
      <c r="AUV750" s="59"/>
      <c r="AVG750" s="59"/>
      <c r="AVR750" s="59"/>
      <c r="AWC750" s="59"/>
      <c r="AWN750" s="59"/>
      <c r="AWY750" s="59"/>
      <c r="AXJ750" s="59"/>
      <c r="AXU750" s="59"/>
      <c r="AYF750" s="59"/>
      <c r="AYQ750" s="59"/>
      <c r="AZB750" s="59"/>
    </row>
    <row r="751" spans="1:1024 1035:1354" ht="18.75" customHeight="1" x14ac:dyDescent="0.25">
      <c r="A751" s="24">
        <f>'total Scrap'!A751</f>
        <v>0</v>
      </c>
      <c r="B751" s="29">
        <f>'total Scrap'!D751</f>
        <v>0</v>
      </c>
      <c r="C751" s="45">
        <f>'total Scrap'!E751</f>
        <v>0</v>
      </c>
      <c r="D751" s="8">
        <f>'total Scrap'!F751</f>
        <v>0</v>
      </c>
      <c r="E751" s="26">
        <f t="shared" ca="1" si="100"/>
        <v>1457</v>
      </c>
      <c r="F751" s="26">
        <f t="shared" si="101"/>
        <v>610</v>
      </c>
      <c r="G751" s="27">
        <f t="shared" ca="1" si="102"/>
        <v>43.571428571428569</v>
      </c>
      <c r="H751" s="26" t="e">
        <f t="shared" ca="1" si="103"/>
        <v>#NAME?</v>
      </c>
      <c r="I751" s="26"/>
      <c r="J751" s="30"/>
      <c r="P751" s="57">
        <f t="shared" si="104"/>
        <v>0</v>
      </c>
      <c r="Q751" s="30">
        <f t="shared" si="105"/>
        <v>0</v>
      </c>
      <c r="U751" s="42" t="e">
        <f ca="1">IF($C751=$R$3, $A751,)</f>
        <v>#NAME?</v>
      </c>
      <c r="W751" s="43" t="e">
        <f t="shared" ca="1" si="106"/>
        <v>#NAME?</v>
      </c>
      <c r="X751" s="42" t="e">
        <f t="shared" ca="1" si="107"/>
        <v>#NAME?</v>
      </c>
      <c r="AH751" s="59"/>
      <c r="AS751" s="59"/>
      <c r="BD751" s="59"/>
      <c r="BO751" s="59"/>
      <c r="BZ751" s="59"/>
      <c r="CK751" s="59"/>
      <c r="CV751" s="59"/>
      <c r="DG751" s="59"/>
      <c r="DR751" s="59"/>
      <c r="EC751" s="59"/>
      <c r="EN751" s="59"/>
      <c r="EY751" s="59"/>
      <c r="FJ751" s="59"/>
      <c r="FU751" s="59"/>
      <c r="GF751" s="59"/>
      <c r="GQ751" s="59"/>
      <c r="HB751" s="59"/>
      <c r="HM751" s="59"/>
      <c r="HX751" s="59"/>
      <c r="II751" s="59"/>
      <c r="IT751" s="59"/>
      <c r="JE751" s="59"/>
      <c r="JP751" s="59"/>
      <c r="KA751" s="59"/>
      <c r="KL751" s="59"/>
      <c r="KW751" s="59"/>
      <c r="LH751" s="59"/>
      <c r="LS751" s="59"/>
      <c r="MD751" s="59"/>
      <c r="MO751" s="59"/>
      <c r="MZ751" s="59"/>
      <c r="NK751" s="59"/>
      <c r="NV751" s="59"/>
      <c r="OG751" s="59"/>
      <c r="OR751" s="59"/>
      <c r="PC751" s="59"/>
      <c r="PN751" s="59"/>
      <c r="PY751" s="59"/>
      <c r="QJ751" s="59"/>
      <c r="QU751" s="59"/>
      <c r="RF751" s="59"/>
      <c r="RQ751" s="59"/>
      <c r="SB751" s="59"/>
      <c r="SM751" s="59"/>
      <c r="SX751" s="59"/>
      <c r="TI751" s="59"/>
      <c r="TT751" s="59"/>
      <c r="UE751" s="59"/>
      <c r="UP751" s="59"/>
      <c r="VA751" s="59"/>
      <c r="VL751" s="59"/>
      <c r="VW751" s="59"/>
      <c r="WH751" s="59"/>
      <c r="WS751" s="59"/>
      <c r="XD751" s="59"/>
      <c r="XO751" s="59"/>
      <c r="XZ751" s="59"/>
      <c r="YK751" s="59"/>
      <c r="YV751" s="59"/>
      <c r="ZG751" s="59"/>
      <c r="ZR751" s="59"/>
      <c r="AAC751" s="59"/>
      <c r="AAN751" s="59"/>
      <c r="AAY751" s="59"/>
      <c r="ABJ751" s="59"/>
      <c r="ABU751" s="59"/>
      <c r="ACF751" s="59"/>
      <c r="ACQ751" s="59"/>
      <c r="ADB751" s="59"/>
      <c r="ADM751" s="59"/>
      <c r="ADX751" s="59"/>
      <c r="AEI751" s="59"/>
      <c r="AET751" s="59"/>
      <c r="AFE751" s="59"/>
      <c r="AFP751" s="59"/>
      <c r="AGA751" s="59"/>
      <c r="AGL751" s="59"/>
      <c r="AGW751" s="59"/>
      <c r="AHH751" s="59"/>
      <c r="AHS751" s="59"/>
      <c r="AID751" s="59"/>
      <c r="AIO751" s="59"/>
      <c r="AIZ751" s="59"/>
      <c r="AJK751" s="59"/>
      <c r="AJV751" s="59"/>
      <c r="AKG751" s="59"/>
      <c r="AKR751" s="59"/>
      <c r="ALC751" s="59"/>
      <c r="ALN751" s="59"/>
      <c r="ALY751" s="59"/>
      <c r="AMJ751" s="59"/>
      <c r="AMU751" s="59"/>
      <c r="ANF751" s="59"/>
      <c r="ANQ751" s="59"/>
      <c r="AOB751" s="59"/>
      <c r="AOM751" s="59"/>
      <c r="AOX751" s="59"/>
      <c r="API751" s="59"/>
      <c r="APT751" s="59"/>
      <c r="AQE751" s="59"/>
      <c r="AQP751" s="59"/>
      <c r="ARA751" s="59"/>
      <c r="ARL751" s="59"/>
      <c r="ARW751" s="59"/>
      <c r="ASH751" s="59"/>
      <c r="ASS751" s="59"/>
      <c r="ATD751" s="59"/>
      <c r="ATO751" s="59"/>
      <c r="ATZ751" s="59"/>
      <c r="AUK751" s="59"/>
      <c r="AUV751" s="59"/>
      <c r="AVG751" s="59"/>
      <c r="AVR751" s="59"/>
      <c r="AWC751" s="59"/>
      <c r="AWN751" s="59"/>
      <c r="AWY751" s="59"/>
      <c r="AXJ751" s="59"/>
      <c r="AXU751" s="59"/>
      <c r="AYF751" s="59"/>
      <c r="AYQ751" s="59"/>
      <c r="AZB751" s="59"/>
    </row>
    <row r="752" spans="1:1024 1035:1354" ht="18.75" customHeight="1" x14ac:dyDescent="0.25">
      <c r="A752" s="24">
        <f>'total Scrap'!A752</f>
        <v>0</v>
      </c>
      <c r="B752" s="29">
        <f>'total Scrap'!D752</f>
        <v>0</v>
      </c>
      <c r="C752" s="45">
        <f>'total Scrap'!E752</f>
        <v>0</v>
      </c>
      <c r="D752" s="8">
        <f>'total Scrap'!F752</f>
        <v>0</v>
      </c>
      <c r="E752" s="26">
        <f t="shared" ca="1" si="100"/>
        <v>1457</v>
      </c>
      <c r="F752" s="26">
        <f t="shared" si="101"/>
        <v>610</v>
      </c>
      <c r="G752" s="27">
        <f t="shared" ca="1" si="102"/>
        <v>43.571428571428569</v>
      </c>
      <c r="H752" s="26" t="e">
        <f t="shared" ca="1" si="103"/>
        <v>#NAME?</v>
      </c>
      <c r="I752" s="26"/>
      <c r="J752" s="30"/>
      <c r="P752" s="57">
        <f t="shared" si="104"/>
        <v>0</v>
      </c>
      <c r="Q752" s="30">
        <f t="shared" si="105"/>
        <v>0</v>
      </c>
      <c r="U752" s="42" t="e">
        <f ca="1">IF($C752=$R$3, $A752,)</f>
        <v>#NAME?</v>
      </c>
      <c r="W752" s="43" t="e">
        <f t="shared" ca="1" si="106"/>
        <v>#NAME?</v>
      </c>
      <c r="X752" s="42" t="e">
        <f t="shared" ca="1" si="107"/>
        <v>#NAME?</v>
      </c>
      <c r="AH752" s="59"/>
      <c r="AS752" s="59"/>
      <c r="BD752" s="59"/>
      <c r="BO752" s="59"/>
      <c r="BZ752" s="59"/>
      <c r="CK752" s="59"/>
      <c r="CV752" s="59"/>
      <c r="DG752" s="59"/>
      <c r="DR752" s="59"/>
      <c r="EC752" s="59"/>
      <c r="EN752" s="59"/>
      <c r="EY752" s="59"/>
      <c r="FJ752" s="59"/>
      <c r="FU752" s="59"/>
      <c r="GF752" s="59"/>
      <c r="GQ752" s="59"/>
      <c r="HB752" s="59"/>
      <c r="HM752" s="59"/>
      <c r="HX752" s="59"/>
      <c r="II752" s="59"/>
      <c r="IT752" s="59"/>
      <c r="JE752" s="59"/>
      <c r="JP752" s="59"/>
      <c r="KA752" s="59"/>
      <c r="KL752" s="59"/>
      <c r="KW752" s="59"/>
      <c r="LH752" s="59"/>
      <c r="LS752" s="59"/>
      <c r="MD752" s="59"/>
      <c r="MO752" s="59"/>
      <c r="MZ752" s="59"/>
      <c r="NK752" s="59"/>
      <c r="NV752" s="59"/>
      <c r="OG752" s="59"/>
      <c r="OR752" s="59"/>
      <c r="PC752" s="59"/>
      <c r="PN752" s="59"/>
      <c r="PY752" s="59"/>
      <c r="QJ752" s="59"/>
      <c r="QU752" s="59"/>
      <c r="RF752" s="59"/>
      <c r="RQ752" s="59"/>
      <c r="SB752" s="59"/>
      <c r="SM752" s="59"/>
      <c r="SX752" s="59"/>
      <c r="TI752" s="59"/>
      <c r="TT752" s="59"/>
      <c r="UE752" s="59"/>
      <c r="UP752" s="59"/>
      <c r="VA752" s="59"/>
      <c r="VL752" s="59"/>
      <c r="VW752" s="59"/>
      <c r="WH752" s="59"/>
      <c r="WS752" s="59"/>
      <c r="XD752" s="59"/>
      <c r="XO752" s="59"/>
      <c r="XZ752" s="59"/>
      <c r="YK752" s="59"/>
      <c r="YV752" s="59"/>
      <c r="ZG752" s="59"/>
      <c r="ZR752" s="59"/>
      <c r="AAC752" s="59"/>
      <c r="AAN752" s="59"/>
      <c r="AAY752" s="59"/>
      <c r="ABJ752" s="59"/>
      <c r="ABU752" s="59"/>
      <c r="ACF752" s="59"/>
      <c r="ACQ752" s="59"/>
      <c r="ADB752" s="59"/>
      <c r="ADM752" s="59"/>
      <c r="ADX752" s="59"/>
      <c r="AEI752" s="59"/>
      <c r="AET752" s="59"/>
      <c r="AFE752" s="59"/>
      <c r="AFP752" s="59"/>
      <c r="AGA752" s="59"/>
      <c r="AGL752" s="59"/>
      <c r="AGW752" s="59"/>
      <c r="AHH752" s="59"/>
      <c r="AHS752" s="59"/>
      <c r="AID752" s="59"/>
      <c r="AIO752" s="59"/>
      <c r="AIZ752" s="59"/>
      <c r="AJK752" s="59"/>
      <c r="AJV752" s="59"/>
      <c r="AKG752" s="59"/>
      <c r="AKR752" s="59"/>
      <c r="ALC752" s="59"/>
      <c r="ALN752" s="59"/>
      <c r="ALY752" s="59"/>
      <c r="AMJ752" s="59"/>
      <c r="AMU752" s="59"/>
      <c r="ANF752" s="59"/>
      <c r="ANQ752" s="59"/>
      <c r="AOB752" s="59"/>
      <c r="AOM752" s="59"/>
      <c r="AOX752" s="59"/>
      <c r="API752" s="59"/>
      <c r="APT752" s="59"/>
      <c r="AQE752" s="59"/>
      <c r="AQP752" s="59"/>
      <c r="ARA752" s="59"/>
      <c r="ARL752" s="59"/>
      <c r="ARW752" s="59"/>
      <c r="ASH752" s="59"/>
      <c r="ASS752" s="59"/>
      <c r="ATD752" s="59"/>
      <c r="ATO752" s="59"/>
      <c r="ATZ752" s="59"/>
      <c r="AUK752" s="59"/>
      <c r="AUV752" s="59"/>
      <c r="AVG752" s="59"/>
      <c r="AVR752" s="59"/>
      <c r="AWC752" s="59"/>
      <c r="AWN752" s="59"/>
      <c r="AWY752" s="59"/>
      <c r="AXJ752" s="59"/>
      <c r="AXU752" s="59"/>
      <c r="AYF752" s="59"/>
      <c r="AYQ752" s="59"/>
      <c r="AZB752" s="59"/>
    </row>
    <row r="753" spans="1:1024 1035:1354" ht="18.75" customHeight="1" x14ac:dyDescent="0.25">
      <c r="A753" s="24">
        <f>'total Scrap'!A753</f>
        <v>0</v>
      </c>
      <c r="B753" s="29">
        <f>'total Scrap'!D753</f>
        <v>0</v>
      </c>
      <c r="C753" s="45">
        <f>'total Scrap'!E753</f>
        <v>0</v>
      </c>
      <c r="D753" s="8">
        <f>'total Scrap'!F753</f>
        <v>0</v>
      </c>
      <c r="E753" s="26">
        <f t="shared" ca="1" si="100"/>
        <v>1457</v>
      </c>
      <c r="F753" s="26">
        <f t="shared" si="101"/>
        <v>610</v>
      </c>
      <c r="G753" s="27">
        <f t="shared" ca="1" si="102"/>
        <v>43.571428571428569</v>
      </c>
      <c r="H753" s="26" t="e">
        <f t="shared" ca="1" si="103"/>
        <v>#NAME?</v>
      </c>
      <c r="I753" s="26"/>
      <c r="J753" s="30"/>
      <c r="P753" s="57">
        <f t="shared" si="104"/>
        <v>0</v>
      </c>
      <c r="Q753" s="30">
        <f t="shared" si="105"/>
        <v>0</v>
      </c>
      <c r="U753" s="42" t="e">
        <f ca="1">IF($C753=$R$3, $A753,)</f>
        <v>#NAME?</v>
      </c>
      <c r="W753" s="43" t="e">
        <f t="shared" ca="1" si="106"/>
        <v>#NAME?</v>
      </c>
      <c r="X753" s="42" t="e">
        <f t="shared" ca="1" si="107"/>
        <v>#NAME?</v>
      </c>
      <c r="AH753" s="59"/>
      <c r="AS753" s="59"/>
      <c r="BD753" s="59"/>
      <c r="BO753" s="59"/>
      <c r="BZ753" s="59"/>
      <c r="CK753" s="59"/>
      <c r="CV753" s="59"/>
      <c r="DG753" s="59"/>
      <c r="DR753" s="59"/>
      <c r="EC753" s="59"/>
      <c r="EN753" s="59"/>
      <c r="EY753" s="59"/>
      <c r="FJ753" s="59"/>
      <c r="FU753" s="59"/>
      <c r="GF753" s="59"/>
      <c r="GQ753" s="59"/>
      <c r="HB753" s="59"/>
      <c r="HM753" s="59"/>
      <c r="HX753" s="59"/>
      <c r="II753" s="59"/>
      <c r="IT753" s="59"/>
      <c r="JE753" s="59"/>
      <c r="JP753" s="59"/>
      <c r="KA753" s="59"/>
      <c r="KL753" s="59"/>
      <c r="KW753" s="59"/>
      <c r="LH753" s="59"/>
      <c r="LS753" s="59"/>
      <c r="MD753" s="59"/>
      <c r="MO753" s="59"/>
      <c r="MZ753" s="59"/>
      <c r="NK753" s="59"/>
      <c r="NV753" s="59"/>
      <c r="OG753" s="59"/>
      <c r="OR753" s="59"/>
      <c r="PC753" s="59"/>
      <c r="PN753" s="59"/>
      <c r="PY753" s="59"/>
      <c r="QJ753" s="59"/>
      <c r="QU753" s="59"/>
      <c r="RF753" s="59"/>
      <c r="RQ753" s="59"/>
      <c r="SB753" s="59"/>
      <c r="SM753" s="59"/>
      <c r="SX753" s="59"/>
      <c r="TI753" s="59"/>
      <c r="TT753" s="59"/>
      <c r="UE753" s="59"/>
      <c r="UP753" s="59"/>
      <c r="VA753" s="59"/>
      <c r="VL753" s="59"/>
      <c r="VW753" s="59"/>
      <c r="WH753" s="59"/>
      <c r="WS753" s="59"/>
      <c r="XD753" s="59"/>
      <c r="XO753" s="59"/>
      <c r="XZ753" s="59"/>
      <c r="YK753" s="59"/>
      <c r="YV753" s="59"/>
      <c r="ZG753" s="59"/>
      <c r="ZR753" s="59"/>
      <c r="AAC753" s="59"/>
      <c r="AAN753" s="59"/>
      <c r="AAY753" s="59"/>
      <c r="ABJ753" s="59"/>
      <c r="ABU753" s="59"/>
      <c r="ACF753" s="59"/>
      <c r="ACQ753" s="59"/>
      <c r="ADB753" s="59"/>
      <c r="ADM753" s="59"/>
      <c r="ADX753" s="59"/>
      <c r="AEI753" s="59"/>
      <c r="AET753" s="59"/>
      <c r="AFE753" s="59"/>
      <c r="AFP753" s="59"/>
      <c r="AGA753" s="59"/>
      <c r="AGL753" s="59"/>
      <c r="AGW753" s="59"/>
      <c r="AHH753" s="59"/>
      <c r="AHS753" s="59"/>
      <c r="AID753" s="59"/>
      <c r="AIO753" s="59"/>
      <c r="AIZ753" s="59"/>
      <c r="AJK753" s="59"/>
      <c r="AJV753" s="59"/>
      <c r="AKG753" s="59"/>
      <c r="AKR753" s="59"/>
      <c r="ALC753" s="59"/>
      <c r="ALN753" s="59"/>
      <c r="ALY753" s="59"/>
      <c r="AMJ753" s="59"/>
      <c r="AMU753" s="59"/>
      <c r="ANF753" s="59"/>
      <c r="ANQ753" s="59"/>
      <c r="AOB753" s="59"/>
      <c r="AOM753" s="59"/>
      <c r="AOX753" s="59"/>
      <c r="API753" s="59"/>
      <c r="APT753" s="59"/>
      <c r="AQE753" s="59"/>
      <c r="AQP753" s="59"/>
      <c r="ARA753" s="59"/>
      <c r="ARL753" s="59"/>
      <c r="ARW753" s="59"/>
      <c r="ASH753" s="59"/>
      <c r="ASS753" s="59"/>
      <c r="ATD753" s="59"/>
      <c r="ATO753" s="59"/>
      <c r="ATZ753" s="59"/>
      <c r="AUK753" s="59"/>
      <c r="AUV753" s="59"/>
      <c r="AVG753" s="59"/>
      <c r="AVR753" s="59"/>
      <c r="AWC753" s="59"/>
      <c r="AWN753" s="59"/>
      <c r="AWY753" s="59"/>
      <c r="AXJ753" s="59"/>
      <c r="AXU753" s="59"/>
      <c r="AYF753" s="59"/>
      <c r="AYQ753" s="59"/>
      <c r="AZB753" s="59"/>
    </row>
    <row r="754" spans="1:1024 1035:1354" ht="18.75" customHeight="1" x14ac:dyDescent="0.25">
      <c r="A754" s="24">
        <f>'total Scrap'!A754</f>
        <v>0</v>
      </c>
      <c r="B754" s="29">
        <f>'total Scrap'!D754</f>
        <v>0</v>
      </c>
      <c r="C754" s="45">
        <f>'total Scrap'!E754</f>
        <v>0</v>
      </c>
      <c r="D754" s="8">
        <f>'total Scrap'!F754</f>
        <v>0</v>
      </c>
      <c r="E754" s="26">
        <f t="shared" ca="1" si="100"/>
        <v>1457</v>
      </c>
      <c r="F754" s="26">
        <f t="shared" si="101"/>
        <v>610</v>
      </c>
      <c r="G754" s="27">
        <f t="shared" ca="1" si="102"/>
        <v>43.571428571428569</v>
      </c>
      <c r="H754" s="26" t="e">
        <f t="shared" ca="1" si="103"/>
        <v>#NAME?</v>
      </c>
      <c r="I754" s="26"/>
      <c r="J754" s="30"/>
      <c r="P754" s="57">
        <f t="shared" si="104"/>
        <v>0</v>
      </c>
      <c r="Q754" s="30">
        <f t="shared" si="105"/>
        <v>0</v>
      </c>
      <c r="U754" s="42" t="e">
        <f ca="1">IF($C754=$R$3, $A754,)</f>
        <v>#NAME?</v>
      </c>
      <c r="W754" s="43" t="e">
        <f t="shared" ca="1" si="106"/>
        <v>#NAME?</v>
      </c>
      <c r="X754" s="42" t="e">
        <f t="shared" ca="1" si="107"/>
        <v>#NAME?</v>
      </c>
      <c r="AH754" s="59"/>
      <c r="AS754" s="59"/>
      <c r="BD754" s="59"/>
      <c r="BO754" s="59"/>
      <c r="BZ754" s="59"/>
      <c r="CK754" s="59"/>
      <c r="CV754" s="59"/>
      <c r="DG754" s="59"/>
      <c r="DR754" s="59"/>
      <c r="EC754" s="59"/>
      <c r="EN754" s="59"/>
      <c r="EY754" s="59"/>
      <c r="FJ754" s="59"/>
      <c r="FU754" s="59"/>
      <c r="GF754" s="59"/>
      <c r="GQ754" s="59"/>
      <c r="HB754" s="59"/>
      <c r="HM754" s="59"/>
      <c r="HX754" s="59"/>
      <c r="II754" s="59"/>
      <c r="IT754" s="59"/>
      <c r="JE754" s="59"/>
      <c r="JP754" s="59"/>
      <c r="KA754" s="59"/>
      <c r="KL754" s="59"/>
      <c r="KW754" s="59"/>
      <c r="LH754" s="59"/>
      <c r="LS754" s="59"/>
      <c r="MD754" s="59"/>
      <c r="MO754" s="59"/>
      <c r="MZ754" s="59"/>
      <c r="NK754" s="59"/>
      <c r="NV754" s="59"/>
      <c r="OG754" s="59"/>
      <c r="OR754" s="59"/>
      <c r="PC754" s="59"/>
      <c r="PN754" s="59"/>
      <c r="PY754" s="59"/>
      <c r="QJ754" s="59"/>
      <c r="QU754" s="59"/>
      <c r="RF754" s="59"/>
      <c r="RQ754" s="59"/>
      <c r="SB754" s="59"/>
      <c r="SM754" s="59"/>
      <c r="SX754" s="59"/>
      <c r="TI754" s="59"/>
      <c r="TT754" s="59"/>
      <c r="UE754" s="59"/>
      <c r="UP754" s="59"/>
      <c r="VA754" s="59"/>
      <c r="VL754" s="59"/>
      <c r="VW754" s="59"/>
      <c r="WH754" s="59"/>
      <c r="WS754" s="59"/>
      <c r="XD754" s="59"/>
      <c r="XO754" s="59"/>
      <c r="XZ754" s="59"/>
      <c r="YK754" s="59"/>
      <c r="YV754" s="59"/>
      <c r="ZG754" s="59"/>
      <c r="ZR754" s="59"/>
      <c r="AAC754" s="59"/>
      <c r="AAN754" s="59"/>
      <c r="AAY754" s="59"/>
      <c r="ABJ754" s="59"/>
      <c r="ABU754" s="59"/>
      <c r="ACF754" s="59"/>
      <c r="ACQ754" s="59"/>
      <c r="ADB754" s="59"/>
      <c r="ADM754" s="59"/>
      <c r="ADX754" s="59"/>
      <c r="AEI754" s="59"/>
      <c r="AET754" s="59"/>
      <c r="AFE754" s="59"/>
      <c r="AFP754" s="59"/>
      <c r="AGA754" s="59"/>
      <c r="AGL754" s="59"/>
      <c r="AGW754" s="59"/>
      <c r="AHH754" s="59"/>
      <c r="AHS754" s="59"/>
      <c r="AID754" s="59"/>
      <c r="AIO754" s="59"/>
      <c r="AIZ754" s="59"/>
      <c r="AJK754" s="59"/>
      <c r="AJV754" s="59"/>
      <c r="AKG754" s="59"/>
      <c r="AKR754" s="59"/>
      <c r="ALC754" s="59"/>
      <c r="ALN754" s="59"/>
      <c r="ALY754" s="59"/>
      <c r="AMJ754" s="59"/>
      <c r="AMU754" s="59"/>
      <c r="ANF754" s="59"/>
      <c r="ANQ754" s="59"/>
      <c r="AOB754" s="59"/>
      <c r="AOM754" s="59"/>
      <c r="AOX754" s="59"/>
      <c r="API754" s="59"/>
      <c r="APT754" s="59"/>
      <c r="AQE754" s="59"/>
      <c r="AQP754" s="59"/>
      <c r="ARA754" s="59"/>
      <c r="ARL754" s="59"/>
      <c r="ARW754" s="59"/>
      <c r="ASH754" s="59"/>
      <c r="ASS754" s="59"/>
      <c r="ATD754" s="59"/>
      <c r="ATO754" s="59"/>
      <c r="ATZ754" s="59"/>
      <c r="AUK754" s="59"/>
      <c r="AUV754" s="59"/>
      <c r="AVG754" s="59"/>
      <c r="AVR754" s="59"/>
      <c r="AWC754" s="59"/>
      <c r="AWN754" s="59"/>
      <c r="AWY754" s="59"/>
      <c r="AXJ754" s="59"/>
      <c r="AXU754" s="59"/>
      <c r="AYF754" s="59"/>
      <c r="AYQ754" s="59"/>
      <c r="AZB754" s="59"/>
    </row>
    <row r="755" spans="1:1024 1035:1354" ht="18.75" customHeight="1" x14ac:dyDescent="0.25">
      <c r="A755" s="24">
        <f>'total Scrap'!A755</f>
        <v>0</v>
      </c>
      <c r="B755" s="29">
        <f>'total Scrap'!D755</f>
        <v>0</v>
      </c>
      <c r="C755" s="45">
        <f>'total Scrap'!E755</f>
        <v>0</v>
      </c>
      <c r="D755" s="8">
        <f>'total Scrap'!F755</f>
        <v>0</v>
      </c>
      <c r="E755" s="26">
        <f t="shared" ca="1" si="100"/>
        <v>1457</v>
      </c>
      <c r="F755" s="26">
        <f t="shared" si="101"/>
        <v>610</v>
      </c>
      <c r="G755" s="27">
        <f t="shared" ca="1" si="102"/>
        <v>43.571428571428569</v>
      </c>
      <c r="H755" s="26" t="e">
        <f t="shared" ca="1" si="103"/>
        <v>#NAME?</v>
      </c>
      <c r="I755" s="26"/>
      <c r="J755" s="30"/>
      <c r="P755" s="57">
        <f t="shared" si="104"/>
        <v>0</v>
      </c>
      <c r="Q755" s="30">
        <f t="shared" si="105"/>
        <v>0</v>
      </c>
      <c r="U755" s="42" t="e">
        <f ca="1">IF($C755=$R$3, $A755,)</f>
        <v>#NAME?</v>
      </c>
      <c r="W755" s="43" t="e">
        <f t="shared" ca="1" si="106"/>
        <v>#NAME?</v>
      </c>
      <c r="X755" s="42" t="e">
        <f t="shared" ca="1" si="107"/>
        <v>#NAME?</v>
      </c>
      <c r="AH755" s="59"/>
      <c r="AS755" s="59"/>
      <c r="BD755" s="59"/>
      <c r="BO755" s="59"/>
      <c r="BZ755" s="59"/>
      <c r="CK755" s="59"/>
      <c r="CV755" s="59"/>
      <c r="DG755" s="59"/>
      <c r="DR755" s="59"/>
      <c r="EC755" s="59"/>
      <c r="EN755" s="59"/>
      <c r="EY755" s="59"/>
      <c r="FJ755" s="59"/>
      <c r="FU755" s="59"/>
      <c r="GF755" s="59"/>
      <c r="GQ755" s="59"/>
      <c r="HB755" s="59"/>
      <c r="HM755" s="59"/>
      <c r="HX755" s="59"/>
      <c r="II755" s="59"/>
      <c r="IT755" s="59"/>
      <c r="JE755" s="59"/>
      <c r="JP755" s="59"/>
      <c r="KA755" s="59"/>
      <c r="KL755" s="59"/>
      <c r="KW755" s="59"/>
      <c r="LH755" s="59"/>
      <c r="LS755" s="59"/>
      <c r="MD755" s="59"/>
      <c r="MO755" s="59"/>
      <c r="MZ755" s="59"/>
      <c r="NK755" s="59"/>
      <c r="NV755" s="59"/>
      <c r="OG755" s="59"/>
      <c r="OR755" s="59"/>
      <c r="PC755" s="59"/>
      <c r="PN755" s="59"/>
      <c r="PY755" s="59"/>
      <c r="QJ755" s="59"/>
      <c r="QU755" s="59"/>
      <c r="RF755" s="59"/>
      <c r="RQ755" s="59"/>
      <c r="SB755" s="59"/>
      <c r="SM755" s="59"/>
      <c r="SX755" s="59"/>
      <c r="TI755" s="59"/>
      <c r="TT755" s="59"/>
      <c r="UE755" s="59"/>
      <c r="UP755" s="59"/>
      <c r="VA755" s="59"/>
      <c r="VL755" s="59"/>
      <c r="VW755" s="59"/>
      <c r="WH755" s="59"/>
      <c r="WS755" s="59"/>
      <c r="XD755" s="59"/>
      <c r="XO755" s="59"/>
      <c r="XZ755" s="59"/>
      <c r="YK755" s="59"/>
      <c r="YV755" s="59"/>
      <c r="ZG755" s="59"/>
      <c r="ZR755" s="59"/>
      <c r="AAC755" s="59"/>
      <c r="AAN755" s="59"/>
      <c r="AAY755" s="59"/>
      <c r="ABJ755" s="59"/>
      <c r="ABU755" s="59"/>
      <c r="ACF755" s="59"/>
      <c r="ACQ755" s="59"/>
      <c r="ADB755" s="59"/>
      <c r="ADM755" s="59"/>
      <c r="ADX755" s="59"/>
      <c r="AEI755" s="59"/>
      <c r="AET755" s="59"/>
      <c r="AFE755" s="59"/>
      <c r="AFP755" s="59"/>
      <c r="AGA755" s="59"/>
      <c r="AGL755" s="59"/>
      <c r="AGW755" s="59"/>
      <c r="AHH755" s="59"/>
      <c r="AHS755" s="59"/>
      <c r="AID755" s="59"/>
      <c r="AIO755" s="59"/>
      <c r="AIZ755" s="59"/>
      <c r="AJK755" s="59"/>
      <c r="AJV755" s="59"/>
      <c r="AKG755" s="59"/>
      <c r="AKR755" s="59"/>
      <c r="ALC755" s="59"/>
      <c r="ALN755" s="59"/>
      <c r="ALY755" s="59"/>
      <c r="AMJ755" s="59"/>
      <c r="AMU755" s="59"/>
      <c r="ANF755" s="59"/>
      <c r="ANQ755" s="59"/>
      <c r="AOB755" s="59"/>
      <c r="AOM755" s="59"/>
      <c r="AOX755" s="59"/>
      <c r="API755" s="59"/>
      <c r="APT755" s="59"/>
      <c r="AQE755" s="59"/>
      <c r="AQP755" s="59"/>
      <c r="ARA755" s="59"/>
      <c r="ARL755" s="59"/>
      <c r="ARW755" s="59"/>
      <c r="ASH755" s="59"/>
      <c r="ASS755" s="59"/>
      <c r="ATD755" s="59"/>
      <c r="ATO755" s="59"/>
      <c r="ATZ755" s="59"/>
      <c r="AUK755" s="59"/>
      <c r="AUV755" s="59"/>
      <c r="AVG755" s="59"/>
      <c r="AVR755" s="59"/>
      <c r="AWC755" s="59"/>
      <c r="AWN755" s="59"/>
      <c r="AWY755" s="59"/>
      <c r="AXJ755" s="59"/>
      <c r="AXU755" s="59"/>
      <c r="AYF755" s="59"/>
      <c r="AYQ755" s="59"/>
      <c r="AZB755" s="59"/>
    </row>
    <row r="756" spans="1:1024 1035:1354" ht="18.75" customHeight="1" x14ac:dyDescent="0.25">
      <c r="A756" s="24">
        <f>'total Scrap'!A756</f>
        <v>0</v>
      </c>
      <c r="B756" s="29">
        <f>'total Scrap'!D756</f>
        <v>0</v>
      </c>
      <c r="C756" s="45">
        <f>'total Scrap'!E756</f>
        <v>0</v>
      </c>
      <c r="D756" s="8">
        <f>'total Scrap'!F756</f>
        <v>0</v>
      </c>
      <c r="E756" s="26">
        <f t="shared" ca="1" si="100"/>
        <v>1457</v>
      </c>
      <c r="F756" s="26">
        <f t="shared" si="101"/>
        <v>610</v>
      </c>
      <c r="G756" s="27">
        <f t="shared" ca="1" si="102"/>
        <v>43.571428571428569</v>
      </c>
      <c r="H756" s="26" t="e">
        <f t="shared" ca="1" si="103"/>
        <v>#NAME?</v>
      </c>
      <c r="I756" s="26"/>
      <c r="J756" s="30"/>
      <c r="P756" s="57">
        <f t="shared" si="104"/>
        <v>0</v>
      </c>
      <c r="Q756" s="30">
        <f t="shared" si="105"/>
        <v>0</v>
      </c>
      <c r="U756" s="42" t="e">
        <f ca="1">IF($C756=$R$3, $A756,)</f>
        <v>#NAME?</v>
      </c>
      <c r="W756" s="43" t="e">
        <f t="shared" ca="1" si="106"/>
        <v>#NAME?</v>
      </c>
      <c r="X756" s="42" t="e">
        <f t="shared" ca="1" si="107"/>
        <v>#NAME?</v>
      </c>
      <c r="AH756" s="59"/>
      <c r="AS756" s="59"/>
      <c r="BD756" s="59"/>
      <c r="BO756" s="59"/>
      <c r="BZ756" s="59"/>
      <c r="CK756" s="59"/>
      <c r="CV756" s="59"/>
      <c r="DG756" s="59"/>
      <c r="DR756" s="59"/>
      <c r="EC756" s="59"/>
      <c r="EN756" s="59"/>
      <c r="EY756" s="59"/>
      <c r="FJ756" s="59"/>
      <c r="FU756" s="59"/>
      <c r="GF756" s="59"/>
      <c r="GQ756" s="59"/>
      <c r="HB756" s="59"/>
      <c r="HM756" s="59"/>
      <c r="HX756" s="59"/>
      <c r="II756" s="59"/>
      <c r="IT756" s="59"/>
      <c r="JE756" s="59"/>
      <c r="JP756" s="59"/>
      <c r="KA756" s="59"/>
      <c r="KL756" s="59"/>
      <c r="KW756" s="59"/>
      <c r="LH756" s="59"/>
      <c r="LS756" s="59"/>
      <c r="MD756" s="59"/>
      <c r="MO756" s="59"/>
      <c r="MZ756" s="59"/>
      <c r="NK756" s="59"/>
      <c r="NV756" s="59"/>
      <c r="OG756" s="59"/>
      <c r="OR756" s="59"/>
      <c r="PC756" s="59"/>
      <c r="PN756" s="59"/>
      <c r="PY756" s="59"/>
      <c r="QJ756" s="59"/>
      <c r="QU756" s="59"/>
      <c r="RF756" s="59"/>
      <c r="RQ756" s="59"/>
      <c r="SB756" s="59"/>
      <c r="SM756" s="59"/>
      <c r="SX756" s="59"/>
      <c r="TI756" s="59"/>
      <c r="TT756" s="59"/>
      <c r="UE756" s="59"/>
      <c r="UP756" s="59"/>
      <c r="VA756" s="59"/>
      <c r="VL756" s="59"/>
      <c r="VW756" s="59"/>
      <c r="WH756" s="59"/>
      <c r="WS756" s="59"/>
      <c r="XD756" s="59"/>
      <c r="XO756" s="59"/>
      <c r="XZ756" s="59"/>
      <c r="YK756" s="59"/>
      <c r="YV756" s="59"/>
      <c r="ZG756" s="59"/>
      <c r="ZR756" s="59"/>
      <c r="AAC756" s="59"/>
      <c r="AAN756" s="59"/>
      <c r="AAY756" s="59"/>
      <c r="ABJ756" s="59"/>
      <c r="ABU756" s="59"/>
      <c r="ACF756" s="59"/>
      <c r="ACQ756" s="59"/>
      <c r="ADB756" s="59"/>
      <c r="ADM756" s="59"/>
      <c r="ADX756" s="59"/>
      <c r="AEI756" s="59"/>
      <c r="AET756" s="59"/>
      <c r="AFE756" s="59"/>
      <c r="AFP756" s="59"/>
      <c r="AGA756" s="59"/>
      <c r="AGL756" s="59"/>
      <c r="AGW756" s="59"/>
      <c r="AHH756" s="59"/>
      <c r="AHS756" s="59"/>
      <c r="AID756" s="59"/>
      <c r="AIO756" s="59"/>
      <c r="AIZ756" s="59"/>
      <c r="AJK756" s="59"/>
      <c r="AJV756" s="59"/>
      <c r="AKG756" s="59"/>
      <c r="AKR756" s="59"/>
      <c r="ALC756" s="59"/>
      <c r="ALN756" s="59"/>
      <c r="ALY756" s="59"/>
      <c r="AMJ756" s="59"/>
      <c r="AMU756" s="59"/>
      <c r="ANF756" s="59"/>
      <c r="ANQ756" s="59"/>
      <c r="AOB756" s="59"/>
      <c r="AOM756" s="59"/>
      <c r="AOX756" s="59"/>
      <c r="API756" s="59"/>
      <c r="APT756" s="59"/>
      <c r="AQE756" s="59"/>
      <c r="AQP756" s="59"/>
      <c r="ARA756" s="59"/>
      <c r="ARL756" s="59"/>
      <c r="ARW756" s="59"/>
      <c r="ASH756" s="59"/>
      <c r="ASS756" s="59"/>
      <c r="ATD756" s="59"/>
      <c r="ATO756" s="59"/>
      <c r="ATZ756" s="59"/>
      <c r="AUK756" s="59"/>
      <c r="AUV756" s="59"/>
      <c r="AVG756" s="59"/>
      <c r="AVR756" s="59"/>
      <c r="AWC756" s="59"/>
      <c r="AWN756" s="59"/>
      <c r="AWY756" s="59"/>
      <c r="AXJ756" s="59"/>
      <c r="AXU756" s="59"/>
      <c r="AYF756" s="59"/>
      <c r="AYQ756" s="59"/>
      <c r="AZB756" s="59"/>
    </row>
    <row r="757" spans="1:1024 1035:1354" ht="18.75" customHeight="1" x14ac:dyDescent="0.25">
      <c r="A757" s="24">
        <f>'total Scrap'!A757</f>
        <v>0</v>
      </c>
      <c r="B757" s="29">
        <f>'total Scrap'!D757</f>
        <v>0</v>
      </c>
      <c r="C757" s="45">
        <f>'total Scrap'!E757</f>
        <v>0</v>
      </c>
      <c r="D757" s="8">
        <f>'total Scrap'!F757</f>
        <v>0</v>
      </c>
      <c r="E757" s="26">
        <f t="shared" ca="1" si="100"/>
        <v>1457</v>
      </c>
      <c r="F757" s="26">
        <f t="shared" si="101"/>
        <v>610</v>
      </c>
      <c r="G757" s="27">
        <f t="shared" ca="1" si="102"/>
        <v>43.571428571428569</v>
      </c>
      <c r="H757" s="26" t="e">
        <f t="shared" ca="1" si="103"/>
        <v>#NAME?</v>
      </c>
      <c r="I757" s="26"/>
      <c r="J757" s="30"/>
      <c r="P757" s="57">
        <f t="shared" si="104"/>
        <v>0</v>
      </c>
      <c r="Q757" s="30">
        <f t="shared" si="105"/>
        <v>0</v>
      </c>
      <c r="U757" s="42" t="e">
        <f ca="1">IF($C757=$R$3, $A757,)</f>
        <v>#NAME?</v>
      </c>
      <c r="W757" s="43" t="e">
        <f t="shared" ca="1" si="106"/>
        <v>#NAME?</v>
      </c>
      <c r="X757" s="42" t="e">
        <f t="shared" ca="1" si="107"/>
        <v>#NAME?</v>
      </c>
      <c r="AH757" s="59"/>
      <c r="AS757" s="59"/>
      <c r="BD757" s="59"/>
      <c r="BO757" s="59"/>
      <c r="BZ757" s="59"/>
      <c r="CK757" s="59"/>
      <c r="CV757" s="59"/>
      <c r="DG757" s="59"/>
      <c r="DR757" s="59"/>
      <c r="EC757" s="59"/>
      <c r="EN757" s="59"/>
      <c r="EY757" s="59"/>
      <c r="FJ757" s="59"/>
      <c r="FU757" s="59"/>
      <c r="GF757" s="59"/>
      <c r="GQ757" s="59"/>
      <c r="HB757" s="59"/>
      <c r="HM757" s="59"/>
      <c r="HX757" s="59"/>
      <c r="II757" s="59"/>
      <c r="IT757" s="59"/>
      <c r="JE757" s="59"/>
      <c r="JP757" s="59"/>
      <c r="KA757" s="59"/>
      <c r="KL757" s="59"/>
      <c r="KW757" s="59"/>
      <c r="LH757" s="59"/>
      <c r="LS757" s="59"/>
      <c r="MD757" s="59"/>
      <c r="MO757" s="59"/>
      <c r="MZ757" s="59"/>
      <c r="NK757" s="59"/>
      <c r="NV757" s="59"/>
      <c r="OG757" s="59"/>
      <c r="OR757" s="59"/>
      <c r="PC757" s="59"/>
      <c r="PN757" s="59"/>
      <c r="PY757" s="59"/>
      <c r="QJ757" s="59"/>
      <c r="QU757" s="59"/>
      <c r="RF757" s="59"/>
      <c r="RQ757" s="59"/>
      <c r="SB757" s="59"/>
      <c r="SM757" s="59"/>
      <c r="SX757" s="59"/>
      <c r="TI757" s="59"/>
      <c r="TT757" s="59"/>
      <c r="UE757" s="59"/>
      <c r="UP757" s="59"/>
      <c r="VA757" s="59"/>
      <c r="VL757" s="59"/>
      <c r="VW757" s="59"/>
      <c r="WH757" s="59"/>
      <c r="WS757" s="59"/>
      <c r="XD757" s="59"/>
      <c r="XO757" s="59"/>
      <c r="XZ757" s="59"/>
      <c r="YK757" s="59"/>
      <c r="YV757" s="59"/>
      <c r="ZG757" s="59"/>
      <c r="ZR757" s="59"/>
      <c r="AAC757" s="59"/>
      <c r="AAN757" s="59"/>
      <c r="AAY757" s="59"/>
      <c r="ABJ757" s="59"/>
      <c r="ABU757" s="59"/>
      <c r="ACF757" s="59"/>
      <c r="ACQ757" s="59"/>
      <c r="ADB757" s="59"/>
      <c r="ADM757" s="59"/>
      <c r="ADX757" s="59"/>
      <c r="AEI757" s="59"/>
      <c r="AET757" s="59"/>
      <c r="AFE757" s="59"/>
      <c r="AFP757" s="59"/>
      <c r="AGA757" s="59"/>
      <c r="AGL757" s="59"/>
      <c r="AGW757" s="59"/>
      <c r="AHH757" s="59"/>
      <c r="AHS757" s="59"/>
      <c r="AID757" s="59"/>
      <c r="AIO757" s="59"/>
      <c r="AIZ757" s="59"/>
      <c r="AJK757" s="59"/>
      <c r="AJV757" s="59"/>
      <c r="AKG757" s="59"/>
      <c r="AKR757" s="59"/>
      <c r="ALC757" s="59"/>
      <c r="ALN757" s="59"/>
      <c r="ALY757" s="59"/>
      <c r="AMJ757" s="59"/>
      <c r="AMU757" s="59"/>
      <c r="ANF757" s="59"/>
      <c r="ANQ757" s="59"/>
      <c r="AOB757" s="59"/>
      <c r="AOM757" s="59"/>
      <c r="AOX757" s="59"/>
      <c r="API757" s="59"/>
      <c r="APT757" s="59"/>
      <c r="AQE757" s="59"/>
      <c r="AQP757" s="59"/>
      <c r="ARA757" s="59"/>
      <c r="ARL757" s="59"/>
      <c r="ARW757" s="59"/>
      <c r="ASH757" s="59"/>
      <c r="ASS757" s="59"/>
      <c r="ATD757" s="59"/>
      <c r="ATO757" s="59"/>
      <c r="ATZ757" s="59"/>
      <c r="AUK757" s="59"/>
      <c r="AUV757" s="59"/>
      <c r="AVG757" s="59"/>
      <c r="AVR757" s="59"/>
      <c r="AWC757" s="59"/>
      <c r="AWN757" s="59"/>
      <c r="AWY757" s="59"/>
      <c r="AXJ757" s="59"/>
      <c r="AXU757" s="59"/>
      <c r="AYF757" s="59"/>
      <c r="AYQ757" s="59"/>
      <c r="AZB757" s="59"/>
    </row>
    <row r="758" spans="1:1024 1035:1354" ht="18.75" customHeight="1" x14ac:dyDescent="0.25">
      <c r="A758" s="24">
        <f>'total Scrap'!A758</f>
        <v>0</v>
      </c>
      <c r="B758" s="29">
        <f>'total Scrap'!D758</f>
        <v>0</v>
      </c>
      <c r="C758" s="45">
        <f>'total Scrap'!E758</f>
        <v>0</v>
      </c>
      <c r="D758" s="8">
        <f>'total Scrap'!F758</f>
        <v>0</v>
      </c>
      <c r="E758" s="26">
        <f t="shared" ca="1" si="100"/>
        <v>1457</v>
      </c>
      <c r="F758" s="26">
        <f t="shared" si="101"/>
        <v>610</v>
      </c>
      <c r="G758" s="27">
        <f t="shared" ca="1" si="102"/>
        <v>43.571428571428569</v>
      </c>
      <c r="H758" s="26" t="e">
        <f t="shared" ca="1" si="103"/>
        <v>#NAME?</v>
      </c>
      <c r="I758" s="26"/>
      <c r="J758" s="30"/>
      <c r="P758" s="57">
        <f t="shared" si="104"/>
        <v>0</v>
      </c>
      <c r="Q758" s="30">
        <f t="shared" si="105"/>
        <v>0</v>
      </c>
      <c r="U758" s="42" t="e">
        <f ca="1">IF($C758=$R$3, $A758,)</f>
        <v>#NAME?</v>
      </c>
      <c r="W758" s="43" t="e">
        <f t="shared" ca="1" si="106"/>
        <v>#NAME?</v>
      </c>
      <c r="X758" s="42" t="e">
        <f t="shared" ca="1" si="107"/>
        <v>#NAME?</v>
      </c>
      <c r="AH758" s="59"/>
      <c r="AS758" s="59"/>
      <c r="BD758" s="59"/>
      <c r="BO758" s="59"/>
      <c r="BZ758" s="59"/>
      <c r="CK758" s="59"/>
      <c r="CV758" s="59"/>
      <c r="DG758" s="59"/>
      <c r="DR758" s="59"/>
      <c r="EC758" s="59"/>
      <c r="EN758" s="59"/>
      <c r="EY758" s="59"/>
      <c r="FJ758" s="59"/>
      <c r="FU758" s="59"/>
      <c r="GF758" s="59"/>
      <c r="GQ758" s="59"/>
      <c r="HB758" s="59"/>
      <c r="HM758" s="59"/>
      <c r="HX758" s="59"/>
      <c r="II758" s="59"/>
      <c r="IT758" s="59"/>
      <c r="JE758" s="59"/>
      <c r="JP758" s="59"/>
      <c r="KA758" s="59"/>
      <c r="KL758" s="59"/>
      <c r="KW758" s="59"/>
      <c r="LH758" s="59"/>
      <c r="LS758" s="59"/>
      <c r="MD758" s="59"/>
      <c r="MO758" s="59"/>
      <c r="MZ758" s="59"/>
      <c r="NK758" s="59"/>
      <c r="NV758" s="59"/>
      <c r="OG758" s="59"/>
      <c r="OR758" s="59"/>
      <c r="PC758" s="59"/>
      <c r="PN758" s="59"/>
      <c r="PY758" s="59"/>
      <c r="QJ758" s="59"/>
      <c r="QU758" s="59"/>
      <c r="RF758" s="59"/>
      <c r="RQ758" s="59"/>
      <c r="SB758" s="59"/>
      <c r="SM758" s="59"/>
      <c r="SX758" s="59"/>
      <c r="TI758" s="59"/>
      <c r="TT758" s="59"/>
      <c r="UE758" s="59"/>
      <c r="UP758" s="59"/>
      <c r="VA758" s="59"/>
      <c r="VL758" s="59"/>
      <c r="VW758" s="59"/>
      <c r="WH758" s="59"/>
      <c r="WS758" s="59"/>
      <c r="XD758" s="59"/>
      <c r="XO758" s="59"/>
      <c r="XZ758" s="59"/>
      <c r="YK758" s="59"/>
      <c r="YV758" s="59"/>
      <c r="ZG758" s="59"/>
      <c r="ZR758" s="59"/>
      <c r="AAC758" s="59"/>
      <c r="AAN758" s="59"/>
      <c r="AAY758" s="59"/>
      <c r="ABJ758" s="59"/>
      <c r="ABU758" s="59"/>
      <c r="ACF758" s="59"/>
      <c r="ACQ758" s="59"/>
      <c r="ADB758" s="59"/>
      <c r="ADM758" s="59"/>
      <c r="ADX758" s="59"/>
      <c r="AEI758" s="59"/>
      <c r="AET758" s="59"/>
      <c r="AFE758" s="59"/>
      <c r="AFP758" s="59"/>
      <c r="AGA758" s="59"/>
      <c r="AGL758" s="59"/>
      <c r="AGW758" s="59"/>
      <c r="AHH758" s="59"/>
      <c r="AHS758" s="59"/>
      <c r="AID758" s="59"/>
      <c r="AIO758" s="59"/>
      <c r="AIZ758" s="59"/>
      <c r="AJK758" s="59"/>
      <c r="AJV758" s="59"/>
      <c r="AKG758" s="59"/>
      <c r="AKR758" s="59"/>
      <c r="ALC758" s="59"/>
      <c r="ALN758" s="59"/>
      <c r="ALY758" s="59"/>
      <c r="AMJ758" s="59"/>
      <c r="AMU758" s="59"/>
      <c r="ANF758" s="59"/>
      <c r="ANQ758" s="59"/>
      <c r="AOB758" s="59"/>
      <c r="AOM758" s="59"/>
      <c r="AOX758" s="59"/>
      <c r="API758" s="59"/>
      <c r="APT758" s="59"/>
      <c r="AQE758" s="59"/>
      <c r="AQP758" s="59"/>
      <c r="ARA758" s="59"/>
      <c r="ARL758" s="59"/>
      <c r="ARW758" s="59"/>
      <c r="ASH758" s="59"/>
      <c r="ASS758" s="59"/>
      <c r="ATD758" s="59"/>
      <c r="ATO758" s="59"/>
      <c r="ATZ758" s="59"/>
      <c r="AUK758" s="59"/>
      <c r="AUV758" s="59"/>
      <c r="AVG758" s="59"/>
      <c r="AVR758" s="59"/>
      <c r="AWC758" s="59"/>
      <c r="AWN758" s="59"/>
      <c r="AWY758" s="59"/>
      <c r="AXJ758" s="59"/>
      <c r="AXU758" s="59"/>
      <c r="AYF758" s="59"/>
      <c r="AYQ758" s="59"/>
      <c r="AZB758" s="59"/>
    </row>
    <row r="759" spans="1:1024 1035:1354" ht="18.75" customHeight="1" x14ac:dyDescent="0.25">
      <c r="A759" s="24">
        <f>'total Scrap'!A759</f>
        <v>0</v>
      </c>
      <c r="B759" s="29">
        <f>'total Scrap'!D759</f>
        <v>0</v>
      </c>
      <c r="C759" s="45">
        <f>'total Scrap'!E759</f>
        <v>0</v>
      </c>
      <c r="D759" s="8">
        <f>'total Scrap'!F759</f>
        <v>0</v>
      </c>
      <c r="E759" s="26">
        <f t="shared" ca="1" si="100"/>
        <v>1457</v>
      </c>
      <c r="F759" s="26">
        <f t="shared" si="101"/>
        <v>610</v>
      </c>
      <c r="G759" s="27">
        <f t="shared" ca="1" si="102"/>
        <v>43.571428571428569</v>
      </c>
      <c r="H759" s="26" t="e">
        <f t="shared" ca="1" si="103"/>
        <v>#NAME?</v>
      </c>
      <c r="I759" s="26"/>
      <c r="J759" s="30"/>
      <c r="P759" s="57">
        <f t="shared" si="104"/>
        <v>0</v>
      </c>
      <c r="Q759" s="30">
        <f t="shared" si="105"/>
        <v>0</v>
      </c>
      <c r="U759" s="42" t="e">
        <f ca="1">IF($C759=$R$3, $A759,)</f>
        <v>#NAME?</v>
      </c>
      <c r="W759" s="43" t="e">
        <f t="shared" ca="1" si="106"/>
        <v>#NAME?</v>
      </c>
      <c r="X759" s="42" t="e">
        <f t="shared" ca="1" si="107"/>
        <v>#NAME?</v>
      </c>
      <c r="AH759" s="59"/>
      <c r="AS759" s="59"/>
      <c r="BD759" s="59"/>
      <c r="BO759" s="59"/>
      <c r="BZ759" s="59"/>
      <c r="CK759" s="59"/>
      <c r="CV759" s="59"/>
      <c r="DG759" s="59"/>
      <c r="DR759" s="59"/>
      <c r="EC759" s="59"/>
      <c r="EN759" s="59"/>
      <c r="EY759" s="59"/>
      <c r="FJ759" s="59"/>
      <c r="FU759" s="59"/>
      <c r="GF759" s="59"/>
      <c r="GQ759" s="59"/>
      <c r="HB759" s="59"/>
      <c r="HM759" s="59"/>
      <c r="HX759" s="59"/>
      <c r="II759" s="59"/>
      <c r="IT759" s="59"/>
      <c r="JE759" s="59"/>
      <c r="JP759" s="59"/>
      <c r="KA759" s="59"/>
      <c r="KL759" s="59"/>
      <c r="KW759" s="59"/>
      <c r="LH759" s="59"/>
      <c r="LS759" s="59"/>
      <c r="MD759" s="59"/>
      <c r="MO759" s="59"/>
      <c r="MZ759" s="59"/>
      <c r="NK759" s="59"/>
      <c r="NV759" s="59"/>
      <c r="OG759" s="59"/>
      <c r="OR759" s="59"/>
      <c r="PC759" s="59"/>
      <c r="PN759" s="59"/>
      <c r="PY759" s="59"/>
      <c r="QJ759" s="59"/>
      <c r="QU759" s="59"/>
      <c r="RF759" s="59"/>
      <c r="RQ759" s="59"/>
      <c r="SB759" s="59"/>
      <c r="SM759" s="59"/>
      <c r="SX759" s="59"/>
      <c r="TI759" s="59"/>
      <c r="TT759" s="59"/>
      <c r="UE759" s="59"/>
      <c r="UP759" s="59"/>
      <c r="VA759" s="59"/>
      <c r="VL759" s="59"/>
      <c r="VW759" s="59"/>
      <c r="WH759" s="59"/>
      <c r="WS759" s="59"/>
      <c r="XD759" s="59"/>
      <c r="XO759" s="59"/>
      <c r="XZ759" s="59"/>
      <c r="YK759" s="59"/>
      <c r="YV759" s="59"/>
      <c r="ZG759" s="59"/>
      <c r="ZR759" s="59"/>
      <c r="AAC759" s="59"/>
      <c r="AAN759" s="59"/>
      <c r="AAY759" s="59"/>
      <c r="ABJ759" s="59"/>
      <c r="ABU759" s="59"/>
      <c r="ACF759" s="59"/>
      <c r="ACQ759" s="59"/>
      <c r="ADB759" s="59"/>
      <c r="ADM759" s="59"/>
      <c r="ADX759" s="59"/>
      <c r="AEI759" s="59"/>
      <c r="AET759" s="59"/>
      <c r="AFE759" s="59"/>
      <c r="AFP759" s="59"/>
      <c r="AGA759" s="59"/>
      <c r="AGL759" s="59"/>
      <c r="AGW759" s="59"/>
      <c r="AHH759" s="59"/>
      <c r="AHS759" s="59"/>
      <c r="AID759" s="59"/>
      <c r="AIO759" s="59"/>
      <c r="AIZ759" s="59"/>
      <c r="AJK759" s="59"/>
      <c r="AJV759" s="59"/>
      <c r="AKG759" s="59"/>
      <c r="AKR759" s="59"/>
      <c r="ALC759" s="59"/>
      <c r="ALN759" s="59"/>
      <c r="ALY759" s="59"/>
      <c r="AMJ759" s="59"/>
      <c r="AMU759" s="59"/>
      <c r="ANF759" s="59"/>
      <c r="ANQ759" s="59"/>
      <c r="AOB759" s="59"/>
      <c r="AOM759" s="59"/>
      <c r="AOX759" s="59"/>
      <c r="API759" s="59"/>
      <c r="APT759" s="59"/>
      <c r="AQE759" s="59"/>
      <c r="AQP759" s="59"/>
      <c r="ARA759" s="59"/>
      <c r="ARL759" s="59"/>
      <c r="ARW759" s="59"/>
      <c r="ASH759" s="59"/>
      <c r="ASS759" s="59"/>
      <c r="ATD759" s="59"/>
      <c r="ATO759" s="59"/>
      <c r="ATZ759" s="59"/>
      <c r="AUK759" s="59"/>
      <c r="AUV759" s="59"/>
      <c r="AVG759" s="59"/>
      <c r="AVR759" s="59"/>
      <c r="AWC759" s="59"/>
      <c r="AWN759" s="59"/>
      <c r="AWY759" s="59"/>
      <c r="AXJ759" s="59"/>
      <c r="AXU759" s="59"/>
      <c r="AYF759" s="59"/>
      <c r="AYQ759" s="59"/>
      <c r="AZB759" s="59"/>
    </row>
    <row r="760" spans="1:1024 1035:1354" ht="18.75" customHeight="1" x14ac:dyDescent="0.25">
      <c r="A760" s="24">
        <f>'total Scrap'!A760</f>
        <v>0</v>
      </c>
      <c r="B760" s="29">
        <f>'total Scrap'!D760</f>
        <v>0</v>
      </c>
      <c r="C760" s="45">
        <f>'total Scrap'!E760</f>
        <v>0</v>
      </c>
      <c r="D760" s="8">
        <f>'total Scrap'!F760</f>
        <v>0</v>
      </c>
      <c r="E760" s="26">
        <f t="shared" ca="1" si="100"/>
        <v>1457</v>
      </c>
      <c r="F760" s="26">
        <f t="shared" si="101"/>
        <v>610</v>
      </c>
      <c r="G760" s="27">
        <f t="shared" ca="1" si="102"/>
        <v>43.571428571428569</v>
      </c>
      <c r="H760" s="26" t="e">
        <f t="shared" ca="1" si="103"/>
        <v>#NAME?</v>
      </c>
      <c r="I760" s="26"/>
      <c r="J760" s="30"/>
      <c r="P760" s="57">
        <f t="shared" si="104"/>
        <v>0</v>
      </c>
      <c r="Q760" s="30">
        <f t="shared" si="105"/>
        <v>0</v>
      </c>
      <c r="U760" s="42" t="e">
        <f ca="1">IF($C760=$R$3, $A760,)</f>
        <v>#NAME?</v>
      </c>
      <c r="W760" s="43" t="e">
        <f t="shared" ca="1" si="106"/>
        <v>#NAME?</v>
      </c>
      <c r="X760" s="42" t="e">
        <f t="shared" ca="1" si="107"/>
        <v>#NAME?</v>
      </c>
      <c r="AH760" s="59"/>
      <c r="AS760" s="59"/>
      <c r="BD760" s="59"/>
      <c r="BO760" s="59"/>
      <c r="BZ760" s="59"/>
      <c r="CK760" s="59"/>
      <c r="CV760" s="59"/>
      <c r="DG760" s="59"/>
      <c r="DR760" s="59"/>
      <c r="EC760" s="59"/>
      <c r="EN760" s="59"/>
      <c r="EY760" s="59"/>
      <c r="FJ760" s="59"/>
      <c r="FU760" s="59"/>
      <c r="GF760" s="59"/>
      <c r="GQ760" s="59"/>
      <c r="HB760" s="59"/>
      <c r="HM760" s="59"/>
      <c r="HX760" s="59"/>
      <c r="II760" s="59"/>
      <c r="IT760" s="59"/>
      <c r="JE760" s="59"/>
      <c r="JP760" s="59"/>
      <c r="KA760" s="59"/>
      <c r="KL760" s="59"/>
      <c r="KW760" s="59"/>
      <c r="LH760" s="59"/>
      <c r="LS760" s="59"/>
      <c r="MD760" s="59"/>
      <c r="MO760" s="59"/>
      <c r="MZ760" s="59"/>
      <c r="NK760" s="59"/>
      <c r="NV760" s="59"/>
      <c r="OG760" s="59"/>
      <c r="OR760" s="59"/>
      <c r="PC760" s="59"/>
      <c r="PN760" s="59"/>
      <c r="PY760" s="59"/>
      <c r="QJ760" s="59"/>
      <c r="QU760" s="59"/>
      <c r="RF760" s="59"/>
      <c r="RQ760" s="59"/>
      <c r="SB760" s="59"/>
      <c r="SM760" s="59"/>
      <c r="SX760" s="59"/>
      <c r="TI760" s="59"/>
      <c r="TT760" s="59"/>
      <c r="UE760" s="59"/>
      <c r="UP760" s="59"/>
      <c r="VA760" s="59"/>
      <c r="VL760" s="59"/>
      <c r="VW760" s="59"/>
      <c r="WH760" s="59"/>
      <c r="WS760" s="59"/>
      <c r="XD760" s="59"/>
      <c r="XO760" s="59"/>
      <c r="XZ760" s="59"/>
      <c r="YK760" s="59"/>
      <c r="YV760" s="59"/>
      <c r="ZG760" s="59"/>
      <c r="ZR760" s="59"/>
      <c r="AAC760" s="59"/>
      <c r="AAN760" s="59"/>
      <c r="AAY760" s="59"/>
      <c r="ABJ760" s="59"/>
      <c r="ABU760" s="59"/>
      <c r="ACF760" s="59"/>
      <c r="ACQ760" s="59"/>
      <c r="ADB760" s="59"/>
      <c r="ADM760" s="59"/>
      <c r="ADX760" s="59"/>
      <c r="AEI760" s="59"/>
      <c r="AET760" s="59"/>
      <c r="AFE760" s="59"/>
      <c r="AFP760" s="59"/>
      <c r="AGA760" s="59"/>
      <c r="AGL760" s="59"/>
      <c r="AGW760" s="59"/>
      <c r="AHH760" s="59"/>
      <c r="AHS760" s="59"/>
      <c r="AID760" s="59"/>
      <c r="AIO760" s="59"/>
      <c r="AIZ760" s="59"/>
      <c r="AJK760" s="59"/>
      <c r="AJV760" s="59"/>
      <c r="AKG760" s="59"/>
      <c r="AKR760" s="59"/>
      <c r="ALC760" s="59"/>
      <c r="ALN760" s="59"/>
      <c r="ALY760" s="59"/>
      <c r="AMJ760" s="59"/>
      <c r="AMU760" s="59"/>
      <c r="ANF760" s="59"/>
      <c r="ANQ760" s="59"/>
      <c r="AOB760" s="59"/>
      <c r="AOM760" s="59"/>
      <c r="AOX760" s="59"/>
      <c r="API760" s="59"/>
      <c r="APT760" s="59"/>
      <c r="AQE760" s="59"/>
      <c r="AQP760" s="59"/>
      <c r="ARA760" s="59"/>
      <c r="ARL760" s="59"/>
      <c r="ARW760" s="59"/>
      <c r="ASH760" s="59"/>
      <c r="ASS760" s="59"/>
      <c r="ATD760" s="59"/>
      <c r="ATO760" s="59"/>
      <c r="ATZ760" s="59"/>
      <c r="AUK760" s="59"/>
      <c r="AUV760" s="59"/>
      <c r="AVG760" s="59"/>
      <c r="AVR760" s="59"/>
      <c r="AWC760" s="59"/>
      <c r="AWN760" s="59"/>
      <c r="AWY760" s="59"/>
      <c r="AXJ760" s="59"/>
      <c r="AXU760" s="59"/>
      <c r="AYF760" s="59"/>
      <c r="AYQ760" s="59"/>
      <c r="AZB760" s="59"/>
    </row>
    <row r="761" spans="1:1024 1035:1354" ht="18.75" customHeight="1" x14ac:dyDescent="0.25">
      <c r="A761" s="24">
        <f>'total Scrap'!A761</f>
        <v>0</v>
      </c>
      <c r="B761" s="29">
        <f>'total Scrap'!D761</f>
        <v>0</v>
      </c>
      <c r="C761" s="45">
        <f>'total Scrap'!E761</f>
        <v>0</v>
      </c>
      <c r="D761" s="8">
        <f>'total Scrap'!F761</f>
        <v>0</v>
      </c>
      <c r="E761" s="26">
        <f t="shared" ca="1" si="100"/>
        <v>1457</v>
      </c>
      <c r="F761" s="26">
        <f t="shared" si="101"/>
        <v>610</v>
      </c>
      <c r="G761" s="27">
        <f t="shared" ca="1" si="102"/>
        <v>43.571428571428569</v>
      </c>
      <c r="H761" s="26" t="e">
        <f t="shared" ca="1" si="103"/>
        <v>#NAME?</v>
      </c>
      <c r="I761" s="26"/>
      <c r="J761" s="30"/>
      <c r="P761" s="57">
        <f t="shared" si="104"/>
        <v>0</v>
      </c>
      <c r="Q761" s="30">
        <f t="shared" si="105"/>
        <v>0</v>
      </c>
      <c r="U761" s="42" t="e">
        <f ca="1">IF($C761=$R$3, $A761,)</f>
        <v>#NAME?</v>
      </c>
      <c r="W761" s="43" t="e">
        <f t="shared" ca="1" si="106"/>
        <v>#NAME?</v>
      </c>
      <c r="X761" s="42" t="e">
        <f t="shared" ca="1" si="107"/>
        <v>#NAME?</v>
      </c>
      <c r="AH761" s="59"/>
      <c r="AS761" s="59"/>
      <c r="BD761" s="59"/>
      <c r="BO761" s="59"/>
      <c r="BZ761" s="59"/>
      <c r="CK761" s="59"/>
      <c r="CV761" s="59"/>
      <c r="DG761" s="59"/>
      <c r="DR761" s="59"/>
      <c r="EC761" s="59"/>
      <c r="EN761" s="59"/>
      <c r="EY761" s="59"/>
      <c r="FJ761" s="59"/>
      <c r="FU761" s="59"/>
      <c r="GF761" s="59"/>
      <c r="GQ761" s="59"/>
      <c r="HB761" s="59"/>
      <c r="HM761" s="59"/>
      <c r="HX761" s="59"/>
      <c r="II761" s="59"/>
      <c r="IT761" s="59"/>
      <c r="JE761" s="59"/>
      <c r="JP761" s="59"/>
      <c r="KA761" s="59"/>
      <c r="KL761" s="59"/>
      <c r="KW761" s="59"/>
      <c r="LH761" s="59"/>
      <c r="LS761" s="59"/>
      <c r="MD761" s="59"/>
      <c r="MO761" s="59"/>
      <c r="MZ761" s="59"/>
      <c r="NK761" s="59"/>
      <c r="NV761" s="59"/>
      <c r="OG761" s="59"/>
      <c r="OR761" s="59"/>
      <c r="PC761" s="59"/>
      <c r="PN761" s="59"/>
      <c r="PY761" s="59"/>
      <c r="QJ761" s="59"/>
      <c r="QU761" s="59"/>
      <c r="RF761" s="59"/>
      <c r="RQ761" s="59"/>
      <c r="SB761" s="59"/>
      <c r="SM761" s="59"/>
      <c r="SX761" s="59"/>
      <c r="TI761" s="59"/>
      <c r="TT761" s="59"/>
      <c r="UE761" s="59"/>
      <c r="UP761" s="59"/>
      <c r="VA761" s="59"/>
      <c r="VL761" s="59"/>
      <c r="VW761" s="59"/>
      <c r="WH761" s="59"/>
      <c r="WS761" s="59"/>
      <c r="XD761" s="59"/>
      <c r="XO761" s="59"/>
      <c r="XZ761" s="59"/>
      <c r="YK761" s="59"/>
      <c r="YV761" s="59"/>
      <c r="ZG761" s="59"/>
      <c r="ZR761" s="59"/>
      <c r="AAC761" s="59"/>
      <c r="AAN761" s="59"/>
      <c r="AAY761" s="59"/>
      <c r="ABJ761" s="59"/>
      <c r="ABU761" s="59"/>
      <c r="ACF761" s="59"/>
      <c r="ACQ761" s="59"/>
      <c r="ADB761" s="59"/>
      <c r="ADM761" s="59"/>
      <c r="ADX761" s="59"/>
      <c r="AEI761" s="59"/>
      <c r="AET761" s="59"/>
      <c r="AFE761" s="59"/>
      <c r="AFP761" s="59"/>
      <c r="AGA761" s="59"/>
      <c r="AGL761" s="59"/>
      <c r="AGW761" s="59"/>
      <c r="AHH761" s="59"/>
      <c r="AHS761" s="59"/>
      <c r="AID761" s="59"/>
      <c r="AIO761" s="59"/>
      <c r="AIZ761" s="59"/>
      <c r="AJK761" s="59"/>
      <c r="AJV761" s="59"/>
      <c r="AKG761" s="59"/>
      <c r="AKR761" s="59"/>
      <c r="ALC761" s="59"/>
      <c r="ALN761" s="59"/>
      <c r="ALY761" s="59"/>
      <c r="AMJ761" s="59"/>
      <c r="AMU761" s="59"/>
      <c r="ANF761" s="59"/>
      <c r="ANQ761" s="59"/>
      <c r="AOB761" s="59"/>
      <c r="AOM761" s="59"/>
      <c r="AOX761" s="59"/>
      <c r="API761" s="59"/>
      <c r="APT761" s="59"/>
      <c r="AQE761" s="59"/>
      <c r="AQP761" s="59"/>
      <c r="ARA761" s="59"/>
      <c r="ARL761" s="59"/>
      <c r="ARW761" s="59"/>
      <c r="ASH761" s="59"/>
      <c r="ASS761" s="59"/>
      <c r="ATD761" s="59"/>
      <c r="ATO761" s="59"/>
      <c r="ATZ761" s="59"/>
      <c r="AUK761" s="59"/>
      <c r="AUV761" s="59"/>
      <c r="AVG761" s="59"/>
      <c r="AVR761" s="59"/>
      <c r="AWC761" s="59"/>
      <c r="AWN761" s="59"/>
      <c r="AWY761" s="59"/>
      <c r="AXJ761" s="59"/>
      <c r="AXU761" s="59"/>
      <c r="AYF761" s="59"/>
      <c r="AYQ761" s="59"/>
      <c r="AZB761" s="59"/>
    </row>
    <row r="762" spans="1:1024 1035:1354" ht="18.75" customHeight="1" x14ac:dyDescent="0.25">
      <c r="A762" s="24">
        <f>'total Scrap'!A762</f>
        <v>0</v>
      </c>
      <c r="B762" s="29">
        <f>'total Scrap'!D762</f>
        <v>0</v>
      </c>
      <c r="C762" s="45">
        <f>'total Scrap'!E762</f>
        <v>0</v>
      </c>
      <c r="D762" s="8">
        <f>'total Scrap'!F762</f>
        <v>0</v>
      </c>
      <c r="E762" s="26">
        <f t="shared" ca="1" si="100"/>
        <v>1457</v>
      </c>
      <c r="F762" s="26">
        <f t="shared" si="101"/>
        <v>610</v>
      </c>
      <c r="G762" s="27">
        <f t="shared" ca="1" si="102"/>
        <v>43.571428571428569</v>
      </c>
      <c r="H762" s="26" t="e">
        <f t="shared" ca="1" si="103"/>
        <v>#NAME?</v>
      </c>
      <c r="I762" s="26"/>
      <c r="J762" s="30"/>
      <c r="P762" s="57">
        <f t="shared" si="104"/>
        <v>0</v>
      </c>
      <c r="Q762" s="30">
        <f t="shared" si="105"/>
        <v>0</v>
      </c>
      <c r="U762" s="42" t="e">
        <f ca="1">IF($C762=$R$3, $A762,)</f>
        <v>#NAME?</v>
      </c>
      <c r="W762" s="43" t="e">
        <f t="shared" ca="1" si="106"/>
        <v>#NAME?</v>
      </c>
      <c r="X762" s="42" t="e">
        <f t="shared" ca="1" si="107"/>
        <v>#NAME?</v>
      </c>
      <c r="AH762" s="59"/>
      <c r="AS762" s="59"/>
      <c r="BD762" s="59"/>
      <c r="BO762" s="59"/>
      <c r="BZ762" s="59"/>
      <c r="CK762" s="59"/>
      <c r="CV762" s="59"/>
      <c r="DG762" s="59"/>
      <c r="DR762" s="59"/>
      <c r="EC762" s="59"/>
      <c r="EN762" s="59"/>
      <c r="EY762" s="59"/>
      <c r="FJ762" s="59"/>
      <c r="FU762" s="59"/>
      <c r="GF762" s="59"/>
      <c r="GQ762" s="59"/>
      <c r="HB762" s="59"/>
      <c r="HM762" s="59"/>
      <c r="HX762" s="59"/>
      <c r="II762" s="59"/>
      <c r="IT762" s="59"/>
      <c r="JE762" s="59"/>
      <c r="JP762" s="59"/>
      <c r="KA762" s="59"/>
      <c r="KL762" s="59"/>
      <c r="KW762" s="59"/>
      <c r="LH762" s="59"/>
      <c r="LS762" s="59"/>
      <c r="MD762" s="59"/>
      <c r="MO762" s="59"/>
      <c r="MZ762" s="59"/>
      <c r="NK762" s="59"/>
      <c r="NV762" s="59"/>
      <c r="OG762" s="59"/>
      <c r="OR762" s="59"/>
      <c r="PC762" s="59"/>
      <c r="PN762" s="59"/>
      <c r="PY762" s="59"/>
      <c r="QJ762" s="59"/>
      <c r="QU762" s="59"/>
      <c r="RF762" s="59"/>
      <c r="RQ762" s="59"/>
      <c r="SB762" s="59"/>
      <c r="SM762" s="59"/>
      <c r="SX762" s="59"/>
      <c r="TI762" s="59"/>
      <c r="TT762" s="59"/>
      <c r="UE762" s="59"/>
      <c r="UP762" s="59"/>
      <c r="VA762" s="59"/>
      <c r="VL762" s="59"/>
      <c r="VW762" s="59"/>
      <c r="WH762" s="59"/>
      <c r="WS762" s="59"/>
      <c r="XD762" s="59"/>
      <c r="XO762" s="59"/>
      <c r="XZ762" s="59"/>
      <c r="YK762" s="59"/>
      <c r="YV762" s="59"/>
      <c r="ZG762" s="59"/>
      <c r="ZR762" s="59"/>
      <c r="AAC762" s="59"/>
      <c r="AAN762" s="59"/>
      <c r="AAY762" s="59"/>
      <c r="ABJ762" s="59"/>
      <c r="ABU762" s="59"/>
      <c r="ACF762" s="59"/>
      <c r="ACQ762" s="59"/>
      <c r="ADB762" s="59"/>
      <c r="ADM762" s="59"/>
      <c r="ADX762" s="59"/>
      <c r="AEI762" s="59"/>
      <c r="AET762" s="59"/>
      <c r="AFE762" s="59"/>
      <c r="AFP762" s="59"/>
      <c r="AGA762" s="59"/>
      <c r="AGL762" s="59"/>
      <c r="AGW762" s="59"/>
      <c r="AHH762" s="59"/>
      <c r="AHS762" s="59"/>
      <c r="AID762" s="59"/>
      <c r="AIO762" s="59"/>
      <c r="AIZ762" s="59"/>
      <c r="AJK762" s="59"/>
      <c r="AJV762" s="59"/>
      <c r="AKG762" s="59"/>
      <c r="AKR762" s="59"/>
      <c r="ALC762" s="59"/>
      <c r="ALN762" s="59"/>
      <c r="ALY762" s="59"/>
      <c r="AMJ762" s="59"/>
      <c r="AMU762" s="59"/>
      <c r="ANF762" s="59"/>
      <c r="ANQ762" s="59"/>
      <c r="AOB762" s="59"/>
      <c r="AOM762" s="59"/>
      <c r="AOX762" s="59"/>
      <c r="API762" s="59"/>
      <c r="APT762" s="59"/>
      <c r="AQE762" s="59"/>
      <c r="AQP762" s="59"/>
      <c r="ARA762" s="59"/>
      <c r="ARL762" s="59"/>
      <c r="ARW762" s="59"/>
      <c r="ASH762" s="59"/>
      <c r="ASS762" s="59"/>
      <c r="ATD762" s="59"/>
      <c r="ATO762" s="59"/>
      <c r="ATZ762" s="59"/>
      <c r="AUK762" s="59"/>
      <c r="AUV762" s="59"/>
      <c r="AVG762" s="59"/>
      <c r="AVR762" s="59"/>
      <c r="AWC762" s="59"/>
      <c r="AWN762" s="59"/>
      <c r="AWY762" s="59"/>
      <c r="AXJ762" s="59"/>
      <c r="AXU762" s="59"/>
      <c r="AYF762" s="59"/>
      <c r="AYQ762" s="59"/>
      <c r="AZB762" s="59"/>
    </row>
    <row r="763" spans="1:1024 1035:1354" ht="18.75" customHeight="1" x14ac:dyDescent="0.25">
      <c r="A763" s="24">
        <f>'total Scrap'!A763</f>
        <v>0</v>
      </c>
      <c r="B763" s="29">
        <f>'total Scrap'!D763</f>
        <v>0</v>
      </c>
      <c r="C763" s="45">
        <f>'total Scrap'!E763</f>
        <v>0</v>
      </c>
      <c r="D763" s="8">
        <f>'total Scrap'!F763</f>
        <v>0</v>
      </c>
      <c r="E763" s="26">
        <f t="shared" ca="1" si="100"/>
        <v>1457</v>
      </c>
      <c r="F763" s="26">
        <f t="shared" si="101"/>
        <v>610</v>
      </c>
      <c r="G763" s="27">
        <f t="shared" ca="1" si="102"/>
        <v>43.571428571428569</v>
      </c>
      <c r="H763" s="26" t="e">
        <f t="shared" ca="1" si="103"/>
        <v>#NAME?</v>
      </c>
      <c r="I763" s="26"/>
      <c r="J763" s="30"/>
      <c r="P763" s="57">
        <f t="shared" si="104"/>
        <v>0</v>
      </c>
      <c r="Q763" s="30">
        <f t="shared" si="105"/>
        <v>0</v>
      </c>
      <c r="U763" s="42" t="e">
        <f ca="1">IF($C763=$R$3, $A763,)</f>
        <v>#NAME?</v>
      </c>
      <c r="W763" s="43" t="e">
        <f t="shared" ca="1" si="106"/>
        <v>#NAME?</v>
      </c>
      <c r="X763" s="42" t="e">
        <f t="shared" ca="1" si="107"/>
        <v>#NAME?</v>
      </c>
      <c r="AH763" s="59"/>
      <c r="AS763" s="59"/>
      <c r="BD763" s="59"/>
      <c r="BO763" s="59"/>
      <c r="BZ763" s="59"/>
      <c r="CK763" s="59"/>
      <c r="CV763" s="59"/>
      <c r="DG763" s="59"/>
      <c r="DR763" s="59"/>
      <c r="EC763" s="59"/>
      <c r="EN763" s="59"/>
      <c r="EY763" s="59"/>
      <c r="FJ763" s="59"/>
      <c r="FU763" s="59"/>
      <c r="GF763" s="59"/>
      <c r="GQ763" s="59"/>
      <c r="HB763" s="59"/>
      <c r="HM763" s="59"/>
      <c r="HX763" s="59"/>
      <c r="II763" s="59"/>
      <c r="IT763" s="59"/>
      <c r="JE763" s="59"/>
      <c r="JP763" s="59"/>
      <c r="KA763" s="59"/>
      <c r="KL763" s="59"/>
      <c r="KW763" s="59"/>
      <c r="LH763" s="59"/>
      <c r="LS763" s="59"/>
      <c r="MD763" s="59"/>
      <c r="MO763" s="59"/>
      <c r="MZ763" s="59"/>
      <c r="NK763" s="59"/>
      <c r="NV763" s="59"/>
      <c r="OG763" s="59"/>
      <c r="OR763" s="59"/>
      <c r="PC763" s="59"/>
      <c r="PN763" s="59"/>
      <c r="PY763" s="59"/>
      <c r="QJ763" s="59"/>
      <c r="QU763" s="59"/>
      <c r="RF763" s="59"/>
      <c r="RQ763" s="59"/>
      <c r="SB763" s="59"/>
      <c r="SM763" s="59"/>
      <c r="SX763" s="59"/>
      <c r="TI763" s="59"/>
      <c r="TT763" s="59"/>
      <c r="UE763" s="59"/>
      <c r="UP763" s="59"/>
      <c r="VA763" s="59"/>
      <c r="VL763" s="59"/>
      <c r="VW763" s="59"/>
      <c r="WH763" s="59"/>
      <c r="WS763" s="59"/>
      <c r="XD763" s="59"/>
      <c r="XO763" s="59"/>
      <c r="XZ763" s="59"/>
      <c r="YK763" s="59"/>
      <c r="YV763" s="59"/>
      <c r="ZG763" s="59"/>
      <c r="ZR763" s="59"/>
      <c r="AAC763" s="59"/>
      <c r="AAN763" s="59"/>
      <c r="AAY763" s="59"/>
      <c r="ABJ763" s="59"/>
      <c r="ABU763" s="59"/>
      <c r="ACF763" s="59"/>
      <c r="ACQ763" s="59"/>
      <c r="ADB763" s="59"/>
      <c r="ADM763" s="59"/>
      <c r="ADX763" s="59"/>
      <c r="AEI763" s="59"/>
      <c r="AET763" s="59"/>
      <c r="AFE763" s="59"/>
      <c r="AFP763" s="59"/>
      <c r="AGA763" s="59"/>
      <c r="AGL763" s="59"/>
      <c r="AGW763" s="59"/>
      <c r="AHH763" s="59"/>
      <c r="AHS763" s="59"/>
      <c r="AID763" s="59"/>
      <c r="AIO763" s="59"/>
      <c r="AIZ763" s="59"/>
      <c r="AJK763" s="59"/>
      <c r="AJV763" s="59"/>
      <c r="AKG763" s="59"/>
      <c r="AKR763" s="59"/>
      <c r="ALC763" s="59"/>
      <c r="ALN763" s="59"/>
      <c r="ALY763" s="59"/>
      <c r="AMJ763" s="59"/>
      <c r="AMU763" s="59"/>
      <c r="ANF763" s="59"/>
      <c r="ANQ763" s="59"/>
      <c r="AOB763" s="59"/>
      <c r="AOM763" s="59"/>
      <c r="AOX763" s="59"/>
      <c r="API763" s="59"/>
      <c r="APT763" s="59"/>
      <c r="AQE763" s="59"/>
      <c r="AQP763" s="59"/>
      <c r="ARA763" s="59"/>
      <c r="ARL763" s="59"/>
      <c r="ARW763" s="59"/>
      <c r="ASH763" s="59"/>
      <c r="ASS763" s="59"/>
      <c r="ATD763" s="59"/>
      <c r="ATO763" s="59"/>
      <c r="ATZ763" s="59"/>
      <c r="AUK763" s="59"/>
      <c r="AUV763" s="59"/>
      <c r="AVG763" s="59"/>
      <c r="AVR763" s="59"/>
      <c r="AWC763" s="59"/>
      <c r="AWN763" s="59"/>
      <c r="AWY763" s="59"/>
      <c r="AXJ763" s="59"/>
      <c r="AXU763" s="59"/>
      <c r="AYF763" s="59"/>
      <c r="AYQ763" s="59"/>
      <c r="AZB763" s="59"/>
    </row>
    <row r="764" spans="1:1024 1035:1354" ht="18.75" customHeight="1" x14ac:dyDescent="0.25">
      <c r="A764" s="24">
        <f>'total Scrap'!A764</f>
        <v>0</v>
      </c>
      <c r="B764" s="29">
        <f>'total Scrap'!D764</f>
        <v>0</v>
      </c>
      <c r="C764" s="45">
        <f>'total Scrap'!E764</f>
        <v>0</v>
      </c>
      <c r="D764" s="8">
        <f>'total Scrap'!F764</f>
        <v>0</v>
      </c>
      <c r="E764" s="26">
        <f t="shared" ca="1" si="100"/>
        <v>1457</v>
      </c>
      <c r="F764" s="26">
        <f t="shared" si="101"/>
        <v>610</v>
      </c>
      <c r="G764" s="27">
        <f t="shared" ca="1" si="102"/>
        <v>43.571428571428569</v>
      </c>
      <c r="H764" s="26" t="e">
        <f t="shared" ca="1" si="103"/>
        <v>#NAME?</v>
      </c>
      <c r="I764" s="26"/>
      <c r="J764" s="30"/>
      <c r="P764" s="57">
        <f t="shared" si="104"/>
        <v>0</v>
      </c>
      <c r="Q764" s="30">
        <f t="shared" si="105"/>
        <v>0</v>
      </c>
      <c r="U764" s="42" t="e">
        <f ca="1">IF($C764=$R$3, $A764,)</f>
        <v>#NAME?</v>
      </c>
      <c r="W764" s="43" t="e">
        <f t="shared" ca="1" si="106"/>
        <v>#NAME?</v>
      </c>
      <c r="X764" s="42" t="e">
        <f t="shared" ca="1" si="107"/>
        <v>#NAME?</v>
      </c>
      <c r="AH764" s="59"/>
      <c r="AS764" s="59"/>
      <c r="BD764" s="59"/>
      <c r="BO764" s="59"/>
      <c r="BZ764" s="59"/>
      <c r="CK764" s="59"/>
      <c r="CV764" s="59"/>
      <c r="DG764" s="59"/>
      <c r="DR764" s="59"/>
      <c r="EC764" s="59"/>
      <c r="EN764" s="59"/>
      <c r="EY764" s="59"/>
      <c r="FJ764" s="59"/>
      <c r="FU764" s="59"/>
      <c r="GF764" s="59"/>
      <c r="GQ764" s="59"/>
      <c r="HB764" s="59"/>
      <c r="HM764" s="59"/>
      <c r="HX764" s="59"/>
      <c r="II764" s="59"/>
      <c r="IT764" s="59"/>
      <c r="JE764" s="59"/>
      <c r="JP764" s="59"/>
      <c r="KA764" s="59"/>
      <c r="KL764" s="59"/>
      <c r="KW764" s="59"/>
      <c r="LH764" s="59"/>
      <c r="LS764" s="59"/>
      <c r="MD764" s="59"/>
      <c r="MO764" s="59"/>
      <c r="MZ764" s="59"/>
      <c r="NK764" s="59"/>
      <c r="NV764" s="59"/>
      <c r="OG764" s="59"/>
      <c r="OR764" s="59"/>
      <c r="PC764" s="59"/>
      <c r="PN764" s="59"/>
      <c r="PY764" s="59"/>
      <c r="QJ764" s="59"/>
      <c r="QU764" s="59"/>
      <c r="RF764" s="59"/>
      <c r="RQ764" s="59"/>
      <c r="SB764" s="59"/>
      <c r="SM764" s="59"/>
      <c r="SX764" s="59"/>
      <c r="TI764" s="59"/>
      <c r="TT764" s="59"/>
      <c r="UE764" s="59"/>
      <c r="UP764" s="59"/>
      <c r="VA764" s="59"/>
      <c r="VL764" s="59"/>
      <c r="VW764" s="59"/>
      <c r="WH764" s="59"/>
      <c r="WS764" s="59"/>
      <c r="XD764" s="59"/>
      <c r="XO764" s="59"/>
      <c r="XZ764" s="59"/>
      <c r="YK764" s="59"/>
      <c r="YV764" s="59"/>
      <c r="ZG764" s="59"/>
      <c r="ZR764" s="59"/>
      <c r="AAC764" s="59"/>
      <c r="AAN764" s="59"/>
      <c r="AAY764" s="59"/>
      <c r="ABJ764" s="59"/>
      <c r="ABU764" s="59"/>
      <c r="ACF764" s="59"/>
      <c r="ACQ764" s="59"/>
      <c r="ADB764" s="59"/>
      <c r="ADM764" s="59"/>
      <c r="ADX764" s="59"/>
      <c r="AEI764" s="59"/>
      <c r="AET764" s="59"/>
      <c r="AFE764" s="59"/>
      <c r="AFP764" s="59"/>
      <c r="AGA764" s="59"/>
      <c r="AGL764" s="59"/>
      <c r="AGW764" s="59"/>
      <c r="AHH764" s="59"/>
      <c r="AHS764" s="59"/>
      <c r="AID764" s="59"/>
      <c r="AIO764" s="59"/>
      <c r="AIZ764" s="59"/>
      <c r="AJK764" s="59"/>
      <c r="AJV764" s="59"/>
      <c r="AKG764" s="59"/>
      <c r="AKR764" s="59"/>
      <c r="ALC764" s="59"/>
      <c r="ALN764" s="59"/>
      <c r="ALY764" s="59"/>
      <c r="AMJ764" s="59"/>
      <c r="AMU764" s="59"/>
      <c r="ANF764" s="59"/>
      <c r="ANQ764" s="59"/>
      <c r="AOB764" s="59"/>
      <c r="AOM764" s="59"/>
      <c r="AOX764" s="59"/>
      <c r="API764" s="59"/>
      <c r="APT764" s="59"/>
      <c r="AQE764" s="59"/>
      <c r="AQP764" s="59"/>
      <c r="ARA764" s="59"/>
      <c r="ARL764" s="59"/>
      <c r="ARW764" s="59"/>
      <c r="ASH764" s="59"/>
      <c r="ASS764" s="59"/>
      <c r="ATD764" s="59"/>
      <c r="ATO764" s="59"/>
      <c r="ATZ764" s="59"/>
      <c r="AUK764" s="59"/>
      <c r="AUV764" s="59"/>
      <c r="AVG764" s="59"/>
      <c r="AVR764" s="59"/>
      <c r="AWC764" s="59"/>
      <c r="AWN764" s="59"/>
      <c r="AWY764" s="59"/>
      <c r="AXJ764" s="59"/>
      <c r="AXU764" s="59"/>
      <c r="AYF764" s="59"/>
      <c r="AYQ764" s="59"/>
      <c r="AZB764" s="59"/>
    </row>
    <row r="765" spans="1:1024 1035:1354" ht="18.75" customHeight="1" x14ac:dyDescent="0.25">
      <c r="A765" s="24">
        <f>'total Scrap'!A765</f>
        <v>0</v>
      </c>
      <c r="B765" s="29">
        <f>'total Scrap'!D765</f>
        <v>0</v>
      </c>
      <c r="C765" s="45">
        <f>'total Scrap'!E765</f>
        <v>0</v>
      </c>
      <c r="D765" s="8">
        <f>'total Scrap'!F765</f>
        <v>0</v>
      </c>
      <c r="E765" s="26">
        <f t="shared" ca="1" si="100"/>
        <v>1457</v>
      </c>
      <c r="F765" s="26">
        <f t="shared" si="101"/>
        <v>610</v>
      </c>
      <c r="G765" s="27">
        <f t="shared" ca="1" si="102"/>
        <v>43.571428571428569</v>
      </c>
      <c r="H765" s="26" t="e">
        <f t="shared" ca="1" si="103"/>
        <v>#NAME?</v>
      </c>
      <c r="I765" s="26"/>
      <c r="J765" s="30"/>
      <c r="P765" s="57">
        <f t="shared" si="104"/>
        <v>0</v>
      </c>
      <c r="Q765" s="30">
        <f t="shared" si="105"/>
        <v>0</v>
      </c>
      <c r="U765" s="42" t="e">
        <f ca="1">IF($C765=$R$3, $A765,)</f>
        <v>#NAME?</v>
      </c>
      <c r="W765" s="43" t="e">
        <f t="shared" ca="1" si="106"/>
        <v>#NAME?</v>
      </c>
      <c r="X765" s="42" t="e">
        <f t="shared" ca="1" si="107"/>
        <v>#NAME?</v>
      </c>
      <c r="AH765" s="59"/>
      <c r="AS765" s="59"/>
      <c r="BD765" s="59"/>
      <c r="BO765" s="59"/>
      <c r="BZ765" s="59"/>
      <c r="CK765" s="59"/>
      <c r="CV765" s="59"/>
      <c r="DG765" s="59"/>
      <c r="DR765" s="59"/>
      <c r="EC765" s="59"/>
      <c r="EN765" s="59"/>
      <c r="EY765" s="59"/>
      <c r="FJ765" s="59"/>
      <c r="FU765" s="59"/>
      <c r="GF765" s="59"/>
      <c r="GQ765" s="59"/>
      <c r="HB765" s="59"/>
      <c r="HM765" s="59"/>
      <c r="HX765" s="59"/>
      <c r="II765" s="59"/>
      <c r="IT765" s="59"/>
      <c r="JE765" s="59"/>
      <c r="JP765" s="59"/>
      <c r="KA765" s="59"/>
      <c r="KL765" s="59"/>
      <c r="KW765" s="59"/>
      <c r="LH765" s="59"/>
      <c r="LS765" s="59"/>
      <c r="MD765" s="59"/>
      <c r="MO765" s="59"/>
      <c r="MZ765" s="59"/>
      <c r="NK765" s="59"/>
      <c r="NV765" s="59"/>
      <c r="OG765" s="59"/>
      <c r="OR765" s="59"/>
      <c r="PC765" s="59"/>
      <c r="PN765" s="59"/>
      <c r="PY765" s="59"/>
      <c r="QJ765" s="59"/>
      <c r="QU765" s="59"/>
      <c r="RF765" s="59"/>
      <c r="RQ765" s="59"/>
      <c r="SB765" s="59"/>
      <c r="SM765" s="59"/>
      <c r="SX765" s="59"/>
      <c r="TI765" s="59"/>
      <c r="TT765" s="59"/>
      <c r="UE765" s="59"/>
      <c r="UP765" s="59"/>
      <c r="VA765" s="59"/>
      <c r="VL765" s="59"/>
      <c r="VW765" s="59"/>
      <c r="WH765" s="59"/>
      <c r="WS765" s="59"/>
      <c r="XD765" s="59"/>
      <c r="XO765" s="59"/>
      <c r="XZ765" s="59"/>
      <c r="YK765" s="59"/>
      <c r="YV765" s="59"/>
      <c r="ZG765" s="59"/>
      <c r="ZR765" s="59"/>
      <c r="AAC765" s="59"/>
      <c r="AAN765" s="59"/>
      <c r="AAY765" s="59"/>
      <c r="ABJ765" s="59"/>
      <c r="ABU765" s="59"/>
      <c r="ACF765" s="59"/>
      <c r="ACQ765" s="59"/>
      <c r="ADB765" s="59"/>
      <c r="ADM765" s="59"/>
      <c r="ADX765" s="59"/>
      <c r="AEI765" s="59"/>
      <c r="AET765" s="59"/>
      <c r="AFE765" s="59"/>
      <c r="AFP765" s="59"/>
      <c r="AGA765" s="59"/>
      <c r="AGL765" s="59"/>
      <c r="AGW765" s="59"/>
      <c r="AHH765" s="59"/>
      <c r="AHS765" s="59"/>
      <c r="AID765" s="59"/>
      <c r="AIO765" s="59"/>
      <c r="AIZ765" s="59"/>
      <c r="AJK765" s="59"/>
      <c r="AJV765" s="59"/>
      <c r="AKG765" s="59"/>
      <c r="AKR765" s="59"/>
      <c r="ALC765" s="59"/>
      <c r="ALN765" s="59"/>
      <c r="ALY765" s="59"/>
      <c r="AMJ765" s="59"/>
      <c r="AMU765" s="59"/>
      <c r="ANF765" s="59"/>
      <c r="ANQ765" s="59"/>
      <c r="AOB765" s="59"/>
      <c r="AOM765" s="59"/>
      <c r="AOX765" s="59"/>
      <c r="API765" s="59"/>
      <c r="APT765" s="59"/>
      <c r="AQE765" s="59"/>
      <c r="AQP765" s="59"/>
      <c r="ARA765" s="59"/>
      <c r="ARL765" s="59"/>
      <c r="ARW765" s="59"/>
      <c r="ASH765" s="59"/>
      <c r="ASS765" s="59"/>
      <c r="ATD765" s="59"/>
      <c r="ATO765" s="59"/>
      <c r="ATZ765" s="59"/>
      <c r="AUK765" s="59"/>
      <c r="AUV765" s="59"/>
      <c r="AVG765" s="59"/>
      <c r="AVR765" s="59"/>
      <c r="AWC765" s="59"/>
      <c r="AWN765" s="59"/>
      <c r="AWY765" s="59"/>
      <c r="AXJ765" s="59"/>
      <c r="AXU765" s="59"/>
      <c r="AYF765" s="59"/>
      <c r="AYQ765" s="59"/>
      <c r="AZB765" s="59"/>
    </row>
    <row r="766" spans="1:1024 1035:1354" ht="18.75" customHeight="1" x14ac:dyDescent="0.25">
      <c r="A766" s="24">
        <f>'total Scrap'!A766</f>
        <v>0</v>
      </c>
      <c r="B766" s="29">
        <f>'total Scrap'!D766</f>
        <v>0</v>
      </c>
      <c r="C766" s="45">
        <f>'total Scrap'!E766</f>
        <v>0</v>
      </c>
      <c r="D766" s="8">
        <f>'total Scrap'!F766</f>
        <v>0</v>
      </c>
      <c r="E766" s="26">
        <f t="shared" ca="1" si="100"/>
        <v>1457</v>
      </c>
      <c r="F766" s="26">
        <f t="shared" si="101"/>
        <v>610</v>
      </c>
      <c r="G766" s="27">
        <f t="shared" ca="1" si="102"/>
        <v>43.571428571428569</v>
      </c>
      <c r="H766" s="26" t="e">
        <f t="shared" ca="1" si="103"/>
        <v>#NAME?</v>
      </c>
      <c r="I766" s="26"/>
      <c r="J766" s="30"/>
      <c r="P766" s="57">
        <f t="shared" si="104"/>
        <v>0</v>
      </c>
      <c r="Q766" s="30">
        <f t="shared" si="105"/>
        <v>0</v>
      </c>
      <c r="U766" s="42" t="e">
        <f ca="1">IF($C766=$R$3, $A766,)</f>
        <v>#NAME?</v>
      </c>
      <c r="W766" s="43" t="e">
        <f t="shared" ca="1" si="106"/>
        <v>#NAME?</v>
      </c>
      <c r="X766" s="42" t="e">
        <f t="shared" ca="1" si="107"/>
        <v>#NAME?</v>
      </c>
      <c r="AH766" s="59"/>
      <c r="AS766" s="59"/>
      <c r="BD766" s="59"/>
      <c r="BO766" s="59"/>
      <c r="BZ766" s="59"/>
      <c r="CK766" s="59"/>
      <c r="CV766" s="59"/>
      <c r="DG766" s="59"/>
      <c r="DR766" s="59"/>
      <c r="EC766" s="59"/>
      <c r="EN766" s="59"/>
      <c r="EY766" s="59"/>
      <c r="FJ766" s="59"/>
      <c r="FU766" s="59"/>
      <c r="GF766" s="59"/>
      <c r="GQ766" s="59"/>
      <c r="HB766" s="59"/>
      <c r="HM766" s="59"/>
      <c r="HX766" s="59"/>
      <c r="II766" s="59"/>
      <c r="IT766" s="59"/>
      <c r="JE766" s="59"/>
      <c r="JP766" s="59"/>
      <c r="KA766" s="59"/>
      <c r="KL766" s="59"/>
      <c r="KW766" s="59"/>
      <c r="LH766" s="59"/>
      <c r="LS766" s="59"/>
      <c r="MD766" s="59"/>
      <c r="MO766" s="59"/>
      <c r="MZ766" s="59"/>
      <c r="NK766" s="59"/>
      <c r="NV766" s="59"/>
      <c r="OG766" s="59"/>
      <c r="OR766" s="59"/>
      <c r="PC766" s="59"/>
      <c r="PN766" s="59"/>
      <c r="PY766" s="59"/>
      <c r="QJ766" s="59"/>
      <c r="QU766" s="59"/>
      <c r="RF766" s="59"/>
      <c r="RQ766" s="59"/>
      <c r="SB766" s="59"/>
      <c r="SM766" s="59"/>
      <c r="SX766" s="59"/>
      <c r="TI766" s="59"/>
      <c r="TT766" s="59"/>
      <c r="UE766" s="59"/>
      <c r="UP766" s="59"/>
      <c r="VA766" s="59"/>
      <c r="VL766" s="59"/>
      <c r="VW766" s="59"/>
      <c r="WH766" s="59"/>
      <c r="WS766" s="59"/>
      <c r="XD766" s="59"/>
      <c r="XO766" s="59"/>
      <c r="XZ766" s="59"/>
      <c r="YK766" s="59"/>
      <c r="YV766" s="59"/>
      <c r="ZG766" s="59"/>
      <c r="ZR766" s="59"/>
      <c r="AAC766" s="59"/>
      <c r="AAN766" s="59"/>
      <c r="AAY766" s="59"/>
      <c r="ABJ766" s="59"/>
      <c r="ABU766" s="59"/>
      <c r="ACF766" s="59"/>
      <c r="ACQ766" s="59"/>
      <c r="ADB766" s="59"/>
      <c r="ADM766" s="59"/>
      <c r="ADX766" s="59"/>
      <c r="AEI766" s="59"/>
      <c r="AET766" s="59"/>
      <c r="AFE766" s="59"/>
      <c r="AFP766" s="59"/>
      <c r="AGA766" s="59"/>
      <c r="AGL766" s="59"/>
      <c r="AGW766" s="59"/>
      <c r="AHH766" s="59"/>
      <c r="AHS766" s="59"/>
      <c r="AID766" s="59"/>
      <c r="AIO766" s="59"/>
      <c r="AIZ766" s="59"/>
      <c r="AJK766" s="59"/>
      <c r="AJV766" s="59"/>
      <c r="AKG766" s="59"/>
      <c r="AKR766" s="59"/>
      <c r="ALC766" s="59"/>
      <c r="ALN766" s="59"/>
      <c r="ALY766" s="59"/>
      <c r="AMJ766" s="59"/>
      <c r="AMU766" s="59"/>
      <c r="ANF766" s="59"/>
      <c r="ANQ766" s="59"/>
      <c r="AOB766" s="59"/>
      <c r="AOM766" s="59"/>
      <c r="AOX766" s="59"/>
      <c r="API766" s="59"/>
      <c r="APT766" s="59"/>
      <c r="AQE766" s="59"/>
      <c r="AQP766" s="59"/>
      <c r="ARA766" s="59"/>
      <c r="ARL766" s="59"/>
      <c r="ARW766" s="59"/>
      <c r="ASH766" s="59"/>
      <c r="ASS766" s="59"/>
      <c r="ATD766" s="59"/>
      <c r="ATO766" s="59"/>
      <c r="ATZ766" s="59"/>
      <c r="AUK766" s="59"/>
      <c r="AUV766" s="59"/>
      <c r="AVG766" s="59"/>
      <c r="AVR766" s="59"/>
      <c r="AWC766" s="59"/>
      <c r="AWN766" s="59"/>
      <c r="AWY766" s="59"/>
      <c r="AXJ766" s="59"/>
      <c r="AXU766" s="59"/>
      <c r="AYF766" s="59"/>
      <c r="AYQ766" s="59"/>
      <c r="AZB766" s="59"/>
    </row>
    <row r="767" spans="1:1024 1035:1354" ht="18.75" customHeight="1" x14ac:dyDescent="0.25">
      <c r="A767" s="24">
        <f>'total Scrap'!A767</f>
        <v>0</v>
      </c>
      <c r="B767" s="29">
        <f>'total Scrap'!D767</f>
        <v>0</v>
      </c>
      <c r="C767" s="45">
        <f>'total Scrap'!E767</f>
        <v>0</v>
      </c>
      <c r="D767" s="8">
        <f>'total Scrap'!F767</f>
        <v>0</v>
      </c>
      <c r="E767" s="26">
        <f t="shared" ca="1" si="100"/>
        <v>1457</v>
      </c>
      <c r="F767" s="26">
        <f t="shared" si="101"/>
        <v>610</v>
      </c>
      <c r="G767" s="27">
        <f t="shared" ca="1" si="102"/>
        <v>43.571428571428569</v>
      </c>
      <c r="H767" s="26" t="e">
        <f t="shared" ca="1" si="103"/>
        <v>#NAME?</v>
      </c>
      <c r="I767" s="26"/>
      <c r="J767" s="30"/>
      <c r="P767" s="57">
        <f t="shared" si="104"/>
        <v>0</v>
      </c>
      <c r="Q767" s="30">
        <f t="shared" si="105"/>
        <v>0</v>
      </c>
      <c r="U767" s="42" t="e">
        <f ca="1">IF($C767=$R$3, $A767,)</f>
        <v>#NAME?</v>
      </c>
      <c r="W767" s="43" t="e">
        <f t="shared" ca="1" si="106"/>
        <v>#NAME?</v>
      </c>
      <c r="X767" s="42" t="e">
        <f t="shared" ca="1" si="107"/>
        <v>#NAME?</v>
      </c>
      <c r="AH767" s="59"/>
      <c r="AS767" s="59"/>
      <c r="BD767" s="59"/>
      <c r="BO767" s="59"/>
      <c r="BZ767" s="59"/>
      <c r="CK767" s="59"/>
      <c r="CV767" s="59"/>
      <c r="DG767" s="59"/>
      <c r="DR767" s="59"/>
      <c r="EC767" s="59"/>
      <c r="EN767" s="59"/>
      <c r="EY767" s="59"/>
      <c r="FJ767" s="59"/>
      <c r="FU767" s="59"/>
      <c r="GF767" s="59"/>
      <c r="GQ767" s="59"/>
      <c r="HB767" s="59"/>
      <c r="HM767" s="59"/>
      <c r="HX767" s="59"/>
      <c r="II767" s="59"/>
      <c r="IT767" s="59"/>
      <c r="JE767" s="59"/>
      <c r="JP767" s="59"/>
      <c r="KA767" s="59"/>
      <c r="KL767" s="59"/>
      <c r="KW767" s="59"/>
      <c r="LH767" s="59"/>
      <c r="LS767" s="59"/>
      <c r="MD767" s="59"/>
      <c r="MO767" s="59"/>
      <c r="MZ767" s="59"/>
      <c r="NK767" s="59"/>
      <c r="NV767" s="59"/>
      <c r="OG767" s="59"/>
      <c r="OR767" s="59"/>
      <c r="PC767" s="59"/>
      <c r="PN767" s="59"/>
      <c r="PY767" s="59"/>
      <c r="QJ767" s="59"/>
      <c r="QU767" s="59"/>
      <c r="RF767" s="59"/>
      <c r="RQ767" s="59"/>
      <c r="SB767" s="59"/>
      <c r="SM767" s="59"/>
      <c r="SX767" s="59"/>
      <c r="TI767" s="59"/>
      <c r="TT767" s="59"/>
      <c r="UE767" s="59"/>
      <c r="UP767" s="59"/>
      <c r="VA767" s="59"/>
      <c r="VL767" s="59"/>
      <c r="VW767" s="59"/>
      <c r="WH767" s="59"/>
      <c r="WS767" s="59"/>
      <c r="XD767" s="59"/>
      <c r="XO767" s="59"/>
      <c r="XZ767" s="59"/>
      <c r="YK767" s="59"/>
      <c r="YV767" s="59"/>
      <c r="ZG767" s="59"/>
      <c r="ZR767" s="59"/>
      <c r="AAC767" s="59"/>
      <c r="AAN767" s="59"/>
      <c r="AAY767" s="59"/>
      <c r="ABJ767" s="59"/>
      <c r="ABU767" s="59"/>
      <c r="ACF767" s="59"/>
      <c r="ACQ767" s="59"/>
      <c r="ADB767" s="59"/>
      <c r="ADM767" s="59"/>
      <c r="ADX767" s="59"/>
      <c r="AEI767" s="59"/>
      <c r="AET767" s="59"/>
      <c r="AFE767" s="59"/>
      <c r="AFP767" s="59"/>
      <c r="AGA767" s="59"/>
      <c r="AGL767" s="59"/>
      <c r="AGW767" s="59"/>
      <c r="AHH767" s="59"/>
      <c r="AHS767" s="59"/>
      <c r="AID767" s="59"/>
      <c r="AIO767" s="59"/>
      <c r="AIZ767" s="59"/>
      <c r="AJK767" s="59"/>
      <c r="AJV767" s="59"/>
      <c r="AKG767" s="59"/>
      <c r="AKR767" s="59"/>
      <c r="ALC767" s="59"/>
      <c r="ALN767" s="59"/>
      <c r="ALY767" s="59"/>
      <c r="AMJ767" s="59"/>
      <c r="AMU767" s="59"/>
      <c r="ANF767" s="59"/>
      <c r="ANQ767" s="59"/>
      <c r="AOB767" s="59"/>
      <c r="AOM767" s="59"/>
      <c r="AOX767" s="59"/>
      <c r="API767" s="59"/>
      <c r="APT767" s="59"/>
      <c r="AQE767" s="59"/>
      <c r="AQP767" s="59"/>
      <c r="ARA767" s="59"/>
      <c r="ARL767" s="59"/>
      <c r="ARW767" s="59"/>
      <c r="ASH767" s="59"/>
      <c r="ASS767" s="59"/>
      <c r="ATD767" s="59"/>
      <c r="ATO767" s="59"/>
      <c r="ATZ767" s="59"/>
      <c r="AUK767" s="59"/>
      <c r="AUV767" s="59"/>
      <c r="AVG767" s="59"/>
      <c r="AVR767" s="59"/>
      <c r="AWC767" s="59"/>
      <c r="AWN767" s="59"/>
      <c r="AWY767" s="59"/>
      <c r="AXJ767" s="59"/>
      <c r="AXU767" s="59"/>
      <c r="AYF767" s="59"/>
      <c r="AYQ767" s="59"/>
      <c r="AZB767" s="59"/>
    </row>
    <row r="768" spans="1:1024 1035:1354" ht="18.75" customHeight="1" x14ac:dyDescent="0.25">
      <c r="A768" s="24">
        <f>'total Scrap'!A768</f>
        <v>0</v>
      </c>
      <c r="B768" s="29">
        <f>'total Scrap'!D768</f>
        <v>0</v>
      </c>
      <c r="C768" s="45">
        <f>'total Scrap'!E768</f>
        <v>0</v>
      </c>
      <c r="D768" s="8">
        <f>'total Scrap'!F768</f>
        <v>0</v>
      </c>
      <c r="E768" s="26">
        <f t="shared" ca="1" si="100"/>
        <v>1457</v>
      </c>
      <c r="F768" s="26">
        <f t="shared" si="101"/>
        <v>610</v>
      </c>
      <c r="G768" s="27">
        <f t="shared" ca="1" si="102"/>
        <v>43.571428571428569</v>
      </c>
      <c r="H768" s="26" t="e">
        <f t="shared" ca="1" si="103"/>
        <v>#NAME?</v>
      </c>
      <c r="I768" s="26"/>
      <c r="J768" s="30"/>
      <c r="P768" s="57">
        <f t="shared" si="104"/>
        <v>0</v>
      </c>
      <c r="Q768" s="30">
        <f t="shared" si="105"/>
        <v>0</v>
      </c>
      <c r="U768" s="42" t="e">
        <f ca="1">IF($C768=$R$3, $A768,)</f>
        <v>#NAME?</v>
      </c>
      <c r="W768" s="43" t="e">
        <f t="shared" ca="1" si="106"/>
        <v>#NAME?</v>
      </c>
      <c r="X768" s="42" t="e">
        <f t="shared" ca="1" si="107"/>
        <v>#NAME?</v>
      </c>
      <c r="AH768" s="59"/>
      <c r="AS768" s="59"/>
      <c r="BD768" s="59"/>
      <c r="BO768" s="59"/>
      <c r="BZ768" s="59"/>
      <c r="CK768" s="59"/>
      <c r="CV768" s="59"/>
      <c r="DG768" s="59"/>
      <c r="DR768" s="59"/>
      <c r="EC768" s="59"/>
      <c r="EN768" s="59"/>
      <c r="EY768" s="59"/>
      <c r="FJ768" s="59"/>
      <c r="FU768" s="59"/>
      <c r="GF768" s="59"/>
      <c r="GQ768" s="59"/>
      <c r="HB768" s="59"/>
      <c r="HM768" s="59"/>
      <c r="HX768" s="59"/>
      <c r="II768" s="59"/>
      <c r="IT768" s="59"/>
      <c r="JE768" s="59"/>
      <c r="JP768" s="59"/>
      <c r="KA768" s="59"/>
      <c r="KL768" s="59"/>
      <c r="KW768" s="59"/>
      <c r="LH768" s="59"/>
      <c r="LS768" s="59"/>
      <c r="MD768" s="59"/>
      <c r="MO768" s="59"/>
      <c r="MZ768" s="59"/>
      <c r="NK768" s="59"/>
      <c r="NV768" s="59"/>
      <c r="OG768" s="59"/>
      <c r="OR768" s="59"/>
      <c r="PC768" s="59"/>
      <c r="PN768" s="59"/>
      <c r="PY768" s="59"/>
      <c r="QJ768" s="59"/>
      <c r="QU768" s="59"/>
      <c r="RF768" s="59"/>
      <c r="RQ768" s="59"/>
      <c r="SB768" s="59"/>
      <c r="SM768" s="59"/>
      <c r="SX768" s="59"/>
      <c r="TI768" s="59"/>
      <c r="TT768" s="59"/>
      <c r="UE768" s="59"/>
      <c r="UP768" s="59"/>
      <c r="VA768" s="59"/>
      <c r="VL768" s="59"/>
      <c r="VW768" s="59"/>
      <c r="WH768" s="59"/>
      <c r="WS768" s="59"/>
      <c r="XD768" s="59"/>
      <c r="XO768" s="59"/>
      <c r="XZ768" s="59"/>
      <c r="YK768" s="59"/>
      <c r="YV768" s="59"/>
      <c r="ZG768" s="59"/>
      <c r="ZR768" s="59"/>
      <c r="AAC768" s="59"/>
      <c r="AAN768" s="59"/>
      <c r="AAY768" s="59"/>
      <c r="ABJ768" s="59"/>
      <c r="ABU768" s="59"/>
      <c r="ACF768" s="59"/>
      <c r="ACQ768" s="59"/>
      <c r="ADB768" s="59"/>
      <c r="ADM768" s="59"/>
      <c r="ADX768" s="59"/>
      <c r="AEI768" s="59"/>
      <c r="AET768" s="59"/>
      <c r="AFE768" s="59"/>
      <c r="AFP768" s="59"/>
      <c r="AGA768" s="59"/>
      <c r="AGL768" s="59"/>
      <c r="AGW768" s="59"/>
      <c r="AHH768" s="59"/>
      <c r="AHS768" s="59"/>
      <c r="AID768" s="59"/>
      <c r="AIO768" s="59"/>
      <c r="AIZ768" s="59"/>
      <c r="AJK768" s="59"/>
      <c r="AJV768" s="59"/>
      <c r="AKG768" s="59"/>
      <c r="AKR768" s="59"/>
      <c r="ALC768" s="59"/>
      <c r="ALN768" s="59"/>
      <c r="ALY768" s="59"/>
      <c r="AMJ768" s="59"/>
      <c r="AMU768" s="59"/>
      <c r="ANF768" s="59"/>
      <c r="ANQ768" s="59"/>
      <c r="AOB768" s="59"/>
      <c r="AOM768" s="59"/>
      <c r="AOX768" s="59"/>
      <c r="API768" s="59"/>
      <c r="APT768" s="59"/>
      <c r="AQE768" s="59"/>
      <c r="AQP768" s="59"/>
      <c r="ARA768" s="59"/>
      <c r="ARL768" s="59"/>
      <c r="ARW768" s="59"/>
      <c r="ASH768" s="59"/>
      <c r="ASS768" s="59"/>
      <c r="ATD768" s="59"/>
      <c r="ATO768" s="59"/>
      <c r="ATZ768" s="59"/>
      <c r="AUK768" s="59"/>
      <c r="AUV768" s="59"/>
      <c r="AVG768" s="59"/>
      <c r="AVR768" s="59"/>
      <c r="AWC768" s="59"/>
      <c r="AWN768" s="59"/>
      <c r="AWY768" s="59"/>
      <c r="AXJ768" s="59"/>
      <c r="AXU768" s="59"/>
      <c r="AYF768" s="59"/>
      <c r="AYQ768" s="59"/>
      <c r="AZB768" s="59"/>
    </row>
    <row r="769" spans="1:1024 1035:1354" ht="18.75" customHeight="1" x14ac:dyDescent="0.25">
      <c r="A769" s="24">
        <f>'total Scrap'!A769</f>
        <v>0</v>
      </c>
      <c r="B769" s="29">
        <f>'total Scrap'!D769</f>
        <v>0</v>
      </c>
      <c r="C769" s="45">
        <f>'total Scrap'!E769</f>
        <v>0</v>
      </c>
      <c r="D769" s="8">
        <f>'total Scrap'!F769</f>
        <v>0</v>
      </c>
      <c r="E769" s="26">
        <f t="shared" ca="1" si="100"/>
        <v>1457</v>
      </c>
      <c r="F769" s="26">
        <f t="shared" si="101"/>
        <v>610</v>
      </c>
      <c r="G769" s="27">
        <f t="shared" ca="1" si="102"/>
        <v>43.571428571428569</v>
      </c>
      <c r="H769" s="26" t="e">
        <f t="shared" ca="1" si="103"/>
        <v>#NAME?</v>
      </c>
      <c r="I769" s="26"/>
      <c r="J769" s="30"/>
      <c r="P769" s="57">
        <f t="shared" si="104"/>
        <v>0</v>
      </c>
      <c r="Q769" s="30">
        <f t="shared" si="105"/>
        <v>0</v>
      </c>
      <c r="U769" s="42" t="e">
        <f ca="1">IF($C769=$R$3, $A769,)</f>
        <v>#NAME?</v>
      </c>
      <c r="W769" s="43" t="e">
        <f t="shared" ca="1" si="106"/>
        <v>#NAME?</v>
      </c>
      <c r="X769" s="42" t="e">
        <f t="shared" ca="1" si="107"/>
        <v>#NAME?</v>
      </c>
      <c r="AH769" s="59"/>
      <c r="AS769" s="59"/>
      <c r="BD769" s="59"/>
      <c r="BO769" s="59"/>
      <c r="BZ769" s="59"/>
      <c r="CK769" s="59"/>
      <c r="CV769" s="59"/>
      <c r="DG769" s="59"/>
      <c r="DR769" s="59"/>
      <c r="EC769" s="59"/>
      <c r="EN769" s="59"/>
      <c r="EY769" s="59"/>
      <c r="FJ769" s="59"/>
      <c r="FU769" s="59"/>
      <c r="GF769" s="59"/>
      <c r="GQ769" s="59"/>
      <c r="HB769" s="59"/>
      <c r="HM769" s="59"/>
      <c r="HX769" s="59"/>
      <c r="II769" s="59"/>
      <c r="IT769" s="59"/>
      <c r="JE769" s="59"/>
      <c r="JP769" s="59"/>
      <c r="KA769" s="59"/>
      <c r="KL769" s="59"/>
      <c r="KW769" s="59"/>
      <c r="LH769" s="59"/>
      <c r="LS769" s="59"/>
      <c r="MD769" s="59"/>
      <c r="MO769" s="59"/>
      <c r="MZ769" s="59"/>
      <c r="NK769" s="59"/>
      <c r="NV769" s="59"/>
      <c r="OG769" s="59"/>
      <c r="OR769" s="59"/>
      <c r="PC769" s="59"/>
      <c r="PN769" s="59"/>
      <c r="PY769" s="59"/>
      <c r="QJ769" s="59"/>
      <c r="QU769" s="59"/>
      <c r="RF769" s="59"/>
      <c r="RQ769" s="59"/>
      <c r="SB769" s="59"/>
      <c r="SM769" s="59"/>
      <c r="SX769" s="59"/>
      <c r="TI769" s="59"/>
      <c r="TT769" s="59"/>
      <c r="UE769" s="59"/>
      <c r="UP769" s="59"/>
      <c r="VA769" s="59"/>
      <c r="VL769" s="59"/>
      <c r="VW769" s="59"/>
      <c r="WH769" s="59"/>
      <c r="WS769" s="59"/>
      <c r="XD769" s="59"/>
      <c r="XO769" s="59"/>
      <c r="XZ769" s="59"/>
      <c r="YK769" s="59"/>
      <c r="YV769" s="59"/>
      <c r="ZG769" s="59"/>
      <c r="ZR769" s="59"/>
      <c r="AAC769" s="59"/>
      <c r="AAN769" s="59"/>
      <c r="AAY769" s="59"/>
      <c r="ABJ769" s="59"/>
      <c r="ABU769" s="59"/>
      <c r="ACF769" s="59"/>
      <c r="ACQ769" s="59"/>
      <c r="ADB769" s="59"/>
      <c r="ADM769" s="59"/>
      <c r="ADX769" s="59"/>
      <c r="AEI769" s="59"/>
      <c r="AET769" s="59"/>
      <c r="AFE769" s="59"/>
      <c r="AFP769" s="59"/>
      <c r="AGA769" s="59"/>
      <c r="AGL769" s="59"/>
      <c r="AGW769" s="59"/>
      <c r="AHH769" s="59"/>
      <c r="AHS769" s="59"/>
      <c r="AID769" s="59"/>
      <c r="AIO769" s="59"/>
      <c r="AIZ769" s="59"/>
      <c r="AJK769" s="59"/>
      <c r="AJV769" s="59"/>
      <c r="AKG769" s="59"/>
      <c r="AKR769" s="59"/>
      <c r="ALC769" s="59"/>
      <c r="ALN769" s="59"/>
      <c r="ALY769" s="59"/>
      <c r="AMJ769" s="59"/>
      <c r="AMU769" s="59"/>
      <c r="ANF769" s="59"/>
      <c r="ANQ769" s="59"/>
      <c r="AOB769" s="59"/>
      <c r="AOM769" s="59"/>
      <c r="AOX769" s="59"/>
      <c r="API769" s="59"/>
      <c r="APT769" s="59"/>
      <c r="AQE769" s="59"/>
      <c r="AQP769" s="59"/>
      <c r="ARA769" s="59"/>
      <c r="ARL769" s="59"/>
      <c r="ARW769" s="59"/>
      <c r="ASH769" s="59"/>
      <c r="ASS769" s="59"/>
      <c r="ATD769" s="59"/>
      <c r="ATO769" s="59"/>
      <c r="ATZ769" s="59"/>
      <c r="AUK769" s="59"/>
      <c r="AUV769" s="59"/>
      <c r="AVG769" s="59"/>
      <c r="AVR769" s="59"/>
      <c r="AWC769" s="59"/>
      <c r="AWN769" s="59"/>
      <c r="AWY769" s="59"/>
      <c r="AXJ769" s="59"/>
      <c r="AXU769" s="59"/>
      <c r="AYF769" s="59"/>
      <c r="AYQ769" s="59"/>
      <c r="AZB769" s="59"/>
    </row>
    <row r="770" spans="1:1024 1035:1354" ht="18.75" customHeight="1" x14ac:dyDescent="0.25">
      <c r="A770" s="24">
        <f>'total Scrap'!A770</f>
        <v>0</v>
      </c>
      <c r="B770" s="29">
        <f>'total Scrap'!D770</f>
        <v>0</v>
      </c>
      <c r="C770" s="45">
        <f>'total Scrap'!E770</f>
        <v>0</v>
      </c>
      <c r="D770" s="8">
        <f>'total Scrap'!F770</f>
        <v>0</v>
      </c>
      <c r="E770" s="26">
        <f t="shared" ref="E770:E833" ca="1" si="108">DATEDIF(A770, L$2, "m")</f>
        <v>1457</v>
      </c>
      <c r="F770" s="26">
        <f t="shared" ref="F770:F833" si="109">COUNTIF($C$2:$C$1000,C770)</f>
        <v>610</v>
      </c>
      <c r="G770" s="27">
        <f t="shared" ref="G770:G833" ca="1" si="110">F770/O$3</f>
        <v>43.571428571428569</v>
      </c>
      <c r="H770" s="26" t="e">
        <f t="shared" ca="1" si="103"/>
        <v>#NAME?</v>
      </c>
      <c r="I770" s="26"/>
      <c r="J770" s="30"/>
      <c r="P770" s="57">
        <f t="shared" si="104"/>
        <v>0</v>
      </c>
      <c r="Q770" s="30">
        <f t="shared" si="105"/>
        <v>0</v>
      </c>
      <c r="U770" s="42" t="e">
        <f ca="1">IF($C770=$R$3, $A770,)</f>
        <v>#NAME?</v>
      </c>
      <c r="W770" s="43" t="e">
        <f t="shared" ca="1" si="106"/>
        <v>#NAME?</v>
      </c>
      <c r="X770" s="42" t="e">
        <f t="shared" ca="1" si="107"/>
        <v>#NAME?</v>
      </c>
      <c r="AH770" s="59"/>
      <c r="AS770" s="59"/>
      <c r="BD770" s="59"/>
      <c r="BO770" s="59"/>
      <c r="BZ770" s="59"/>
      <c r="CK770" s="59"/>
      <c r="CV770" s="59"/>
      <c r="DG770" s="59"/>
      <c r="DR770" s="59"/>
      <c r="EC770" s="59"/>
      <c r="EN770" s="59"/>
      <c r="EY770" s="59"/>
      <c r="FJ770" s="59"/>
      <c r="FU770" s="59"/>
      <c r="GF770" s="59"/>
      <c r="GQ770" s="59"/>
      <c r="HB770" s="59"/>
      <c r="HM770" s="59"/>
      <c r="HX770" s="59"/>
      <c r="II770" s="59"/>
      <c r="IT770" s="59"/>
      <c r="JE770" s="59"/>
      <c r="JP770" s="59"/>
      <c r="KA770" s="59"/>
      <c r="KL770" s="59"/>
      <c r="KW770" s="59"/>
      <c r="LH770" s="59"/>
      <c r="LS770" s="59"/>
      <c r="MD770" s="59"/>
      <c r="MO770" s="59"/>
      <c r="MZ770" s="59"/>
      <c r="NK770" s="59"/>
      <c r="NV770" s="59"/>
      <c r="OG770" s="59"/>
      <c r="OR770" s="59"/>
      <c r="PC770" s="59"/>
      <c r="PN770" s="59"/>
      <c r="PY770" s="59"/>
      <c r="QJ770" s="59"/>
      <c r="QU770" s="59"/>
      <c r="RF770" s="59"/>
      <c r="RQ770" s="59"/>
      <c r="SB770" s="59"/>
      <c r="SM770" s="59"/>
      <c r="SX770" s="59"/>
      <c r="TI770" s="59"/>
      <c r="TT770" s="59"/>
      <c r="UE770" s="59"/>
      <c r="UP770" s="59"/>
      <c r="VA770" s="59"/>
      <c r="VL770" s="59"/>
      <c r="VW770" s="59"/>
      <c r="WH770" s="59"/>
      <c r="WS770" s="59"/>
      <c r="XD770" s="59"/>
      <c r="XO770" s="59"/>
      <c r="XZ770" s="59"/>
      <c r="YK770" s="59"/>
      <c r="YV770" s="59"/>
      <c r="ZG770" s="59"/>
      <c r="ZR770" s="59"/>
      <c r="AAC770" s="59"/>
      <c r="AAN770" s="59"/>
      <c r="AAY770" s="59"/>
      <c r="ABJ770" s="59"/>
      <c r="ABU770" s="59"/>
      <c r="ACF770" s="59"/>
      <c r="ACQ770" s="59"/>
      <c r="ADB770" s="59"/>
      <c r="ADM770" s="59"/>
      <c r="ADX770" s="59"/>
      <c r="AEI770" s="59"/>
      <c r="AET770" s="59"/>
      <c r="AFE770" s="59"/>
      <c r="AFP770" s="59"/>
      <c r="AGA770" s="59"/>
      <c r="AGL770" s="59"/>
      <c r="AGW770" s="59"/>
      <c r="AHH770" s="59"/>
      <c r="AHS770" s="59"/>
      <c r="AID770" s="59"/>
      <c r="AIO770" s="59"/>
      <c r="AIZ770" s="59"/>
      <c r="AJK770" s="59"/>
      <c r="AJV770" s="59"/>
      <c r="AKG770" s="59"/>
      <c r="AKR770" s="59"/>
      <c r="ALC770" s="59"/>
      <c r="ALN770" s="59"/>
      <c r="ALY770" s="59"/>
      <c r="AMJ770" s="59"/>
      <c r="AMU770" s="59"/>
      <c r="ANF770" s="59"/>
      <c r="ANQ770" s="59"/>
      <c r="AOB770" s="59"/>
      <c r="AOM770" s="59"/>
      <c r="AOX770" s="59"/>
      <c r="API770" s="59"/>
      <c r="APT770" s="59"/>
      <c r="AQE770" s="59"/>
      <c r="AQP770" s="59"/>
      <c r="ARA770" s="59"/>
      <c r="ARL770" s="59"/>
      <c r="ARW770" s="59"/>
      <c r="ASH770" s="59"/>
      <c r="ASS770" s="59"/>
      <c r="ATD770" s="59"/>
      <c r="ATO770" s="59"/>
      <c r="ATZ770" s="59"/>
      <c r="AUK770" s="59"/>
      <c r="AUV770" s="59"/>
      <c r="AVG770" s="59"/>
      <c r="AVR770" s="59"/>
      <c r="AWC770" s="59"/>
      <c r="AWN770" s="59"/>
      <c r="AWY770" s="59"/>
      <c r="AXJ770" s="59"/>
      <c r="AXU770" s="59"/>
      <c r="AYF770" s="59"/>
      <c r="AYQ770" s="59"/>
      <c r="AZB770" s="59"/>
    </row>
    <row r="771" spans="1:1024 1035:1354" ht="18.75" customHeight="1" x14ac:dyDescent="0.25">
      <c r="A771" s="24">
        <f>'total Scrap'!A771</f>
        <v>0</v>
      </c>
      <c r="B771" s="29">
        <f>'total Scrap'!D771</f>
        <v>0</v>
      </c>
      <c r="C771" s="45">
        <f>'total Scrap'!E771</f>
        <v>0</v>
      </c>
      <c r="D771" s="8">
        <f>'total Scrap'!F771</f>
        <v>0</v>
      </c>
      <c r="E771" s="26">
        <f t="shared" ca="1" si="108"/>
        <v>1457</v>
      </c>
      <c r="F771" s="26">
        <f t="shared" si="109"/>
        <v>610</v>
      </c>
      <c r="G771" s="27">
        <f t="shared" ca="1" si="110"/>
        <v>43.571428571428569</v>
      </c>
      <c r="H771" s="26" t="e">
        <f t="shared" ref="H771:H834" ca="1" si="111">_xlfn.IFS(G771&lt;0.2,1,G771&lt;0.5,2,G771&lt;1,3,F771&gt;1,4)</f>
        <v>#NAME?</v>
      </c>
      <c r="I771" s="26"/>
      <c r="J771" s="30"/>
      <c r="P771" s="57">
        <f t="shared" ref="P771:P834" si="112">IF(COUNTIFS($C$2:$C$1000,C771)&gt;1, A771,0)</f>
        <v>0</v>
      </c>
      <c r="Q771" s="30">
        <f t="shared" ref="Q771:Q834" si="113">IF(COUNTIFS($C$2:$C$1000,C771)&gt;1, C771,0)</f>
        <v>0</v>
      </c>
      <c r="U771" s="42" t="e">
        <f ca="1">IF($C771=$R$3, $A771,)</f>
        <v>#NAME?</v>
      </c>
      <c r="W771" s="43" t="e">
        <f t="shared" ref="W771:W834" ca="1" si="114">IF(U771&lt;&gt;0, DATE(MID(U771,4,7),MID(U771,1,2),1),)</f>
        <v>#NAME?</v>
      </c>
      <c r="X771" s="42" t="e">
        <f t="shared" ref="X771:X834" ca="1" si="115">IF(U771&gt;0,X770+1,X770)</f>
        <v>#NAME?</v>
      </c>
      <c r="AH771" s="59"/>
      <c r="AS771" s="59"/>
      <c r="BD771" s="59"/>
      <c r="BO771" s="59"/>
      <c r="BZ771" s="59"/>
      <c r="CK771" s="59"/>
      <c r="CV771" s="59"/>
      <c r="DG771" s="59"/>
      <c r="DR771" s="59"/>
      <c r="EC771" s="59"/>
      <c r="EN771" s="59"/>
      <c r="EY771" s="59"/>
      <c r="FJ771" s="59"/>
      <c r="FU771" s="59"/>
      <c r="GF771" s="59"/>
      <c r="GQ771" s="59"/>
      <c r="HB771" s="59"/>
      <c r="HM771" s="59"/>
      <c r="HX771" s="59"/>
      <c r="II771" s="59"/>
      <c r="IT771" s="59"/>
      <c r="JE771" s="59"/>
      <c r="JP771" s="59"/>
      <c r="KA771" s="59"/>
      <c r="KL771" s="59"/>
      <c r="KW771" s="59"/>
      <c r="LH771" s="59"/>
      <c r="LS771" s="59"/>
      <c r="MD771" s="59"/>
      <c r="MO771" s="59"/>
      <c r="MZ771" s="59"/>
      <c r="NK771" s="59"/>
      <c r="NV771" s="59"/>
      <c r="OG771" s="59"/>
      <c r="OR771" s="59"/>
      <c r="PC771" s="59"/>
      <c r="PN771" s="59"/>
      <c r="PY771" s="59"/>
      <c r="QJ771" s="59"/>
      <c r="QU771" s="59"/>
      <c r="RF771" s="59"/>
      <c r="RQ771" s="59"/>
      <c r="SB771" s="59"/>
      <c r="SM771" s="59"/>
      <c r="SX771" s="59"/>
      <c r="TI771" s="59"/>
      <c r="TT771" s="59"/>
      <c r="UE771" s="59"/>
      <c r="UP771" s="59"/>
      <c r="VA771" s="59"/>
      <c r="VL771" s="59"/>
      <c r="VW771" s="59"/>
      <c r="WH771" s="59"/>
      <c r="WS771" s="59"/>
      <c r="XD771" s="59"/>
      <c r="XO771" s="59"/>
      <c r="XZ771" s="59"/>
      <c r="YK771" s="59"/>
      <c r="YV771" s="59"/>
      <c r="ZG771" s="59"/>
      <c r="ZR771" s="59"/>
      <c r="AAC771" s="59"/>
      <c r="AAN771" s="59"/>
      <c r="AAY771" s="59"/>
      <c r="ABJ771" s="59"/>
      <c r="ABU771" s="59"/>
      <c r="ACF771" s="59"/>
      <c r="ACQ771" s="59"/>
      <c r="ADB771" s="59"/>
      <c r="ADM771" s="59"/>
      <c r="ADX771" s="59"/>
      <c r="AEI771" s="59"/>
      <c r="AET771" s="59"/>
      <c r="AFE771" s="59"/>
      <c r="AFP771" s="59"/>
      <c r="AGA771" s="59"/>
      <c r="AGL771" s="59"/>
      <c r="AGW771" s="59"/>
      <c r="AHH771" s="59"/>
      <c r="AHS771" s="59"/>
      <c r="AID771" s="59"/>
      <c r="AIO771" s="59"/>
      <c r="AIZ771" s="59"/>
      <c r="AJK771" s="59"/>
      <c r="AJV771" s="59"/>
      <c r="AKG771" s="59"/>
      <c r="AKR771" s="59"/>
      <c r="ALC771" s="59"/>
      <c r="ALN771" s="59"/>
      <c r="ALY771" s="59"/>
      <c r="AMJ771" s="59"/>
      <c r="AMU771" s="59"/>
      <c r="ANF771" s="59"/>
      <c r="ANQ771" s="59"/>
      <c r="AOB771" s="59"/>
      <c r="AOM771" s="59"/>
      <c r="AOX771" s="59"/>
      <c r="API771" s="59"/>
      <c r="APT771" s="59"/>
      <c r="AQE771" s="59"/>
      <c r="AQP771" s="59"/>
      <c r="ARA771" s="59"/>
      <c r="ARL771" s="59"/>
      <c r="ARW771" s="59"/>
      <c r="ASH771" s="59"/>
      <c r="ASS771" s="59"/>
      <c r="ATD771" s="59"/>
      <c r="ATO771" s="59"/>
      <c r="ATZ771" s="59"/>
      <c r="AUK771" s="59"/>
      <c r="AUV771" s="59"/>
      <c r="AVG771" s="59"/>
      <c r="AVR771" s="59"/>
      <c r="AWC771" s="59"/>
      <c r="AWN771" s="59"/>
      <c r="AWY771" s="59"/>
      <c r="AXJ771" s="59"/>
      <c r="AXU771" s="59"/>
      <c r="AYF771" s="59"/>
      <c r="AYQ771" s="59"/>
      <c r="AZB771" s="59"/>
    </row>
    <row r="772" spans="1:1024 1035:1354" ht="18.75" customHeight="1" x14ac:dyDescent="0.25">
      <c r="A772" s="24">
        <f>'total Scrap'!A772</f>
        <v>0</v>
      </c>
      <c r="B772" s="29">
        <f>'total Scrap'!D772</f>
        <v>0</v>
      </c>
      <c r="C772" s="45">
        <f>'total Scrap'!E772</f>
        <v>0</v>
      </c>
      <c r="D772" s="8">
        <f>'total Scrap'!F772</f>
        <v>0</v>
      </c>
      <c r="E772" s="26">
        <f t="shared" ca="1" si="108"/>
        <v>1457</v>
      </c>
      <c r="F772" s="26">
        <f t="shared" si="109"/>
        <v>610</v>
      </c>
      <c r="G772" s="27">
        <f t="shared" ca="1" si="110"/>
        <v>43.571428571428569</v>
      </c>
      <c r="H772" s="26" t="e">
        <f t="shared" ca="1" si="111"/>
        <v>#NAME?</v>
      </c>
      <c r="I772" s="26"/>
      <c r="J772" s="30"/>
      <c r="P772" s="57">
        <f t="shared" si="112"/>
        <v>0</v>
      </c>
      <c r="Q772" s="30">
        <f t="shared" si="113"/>
        <v>0</v>
      </c>
      <c r="U772" s="42" t="e">
        <f ca="1">IF($C772=$R$3, $A772,)</f>
        <v>#NAME?</v>
      </c>
      <c r="W772" s="43" t="e">
        <f t="shared" ca="1" si="114"/>
        <v>#NAME?</v>
      </c>
      <c r="X772" s="42" t="e">
        <f t="shared" ca="1" si="115"/>
        <v>#NAME?</v>
      </c>
      <c r="AH772" s="59"/>
      <c r="AS772" s="59"/>
      <c r="BD772" s="59"/>
      <c r="BO772" s="59"/>
      <c r="BZ772" s="59"/>
      <c r="CK772" s="59"/>
      <c r="CV772" s="59"/>
      <c r="DG772" s="59"/>
      <c r="DR772" s="59"/>
      <c r="EC772" s="59"/>
      <c r="EN772" s="59"/>
      <c r="EY772" s="59"/>
      <c r="FJ772" s="59"/>
      <c r="FU772" s="59"/>
      <c r="GF772" s="59"/>
      <c r="GQ772" s="59"/>
      <c r="HB772" s="59"/>
      <c r="HM772" s="59"/>
      <c r="HX772" s="59"/>
      <c r="II772" s="59"/>
      <c r="IT772" s="59"/>
      <c r="JE772" s="59"/>
      <c r="JP772" s="59"/>
      <c r="KA772" s="59"/>
      <c r="KL772" s="59"/>
      <c r="KW772" s="59"/>
      <c r="LH772" s="59"/>
      <c r="LS772" s="59"/>
      <c r="MD772" s="59"/>
      <c r="MO772" s="59"/>
      <c r="MZ772" s="59"/>
      <c r="NK772" s="59"/>
      <c r="NV772" s="59"/>
      <c r="OG772" s="59"/>
      <c r="OR772" s="59"/>
      <c r="PC772" s="59"/>
      <c r="PN772" s="59"/>
      <c r="PY772" s="59"/>
      <c r="QJ772" s="59"/>
      <c r="QU772" s="59"/>
      <c r="RF772" s="59"/>
      <c r="RQ772" s="59"/>
      <c r="SB772" s="59"/>
      <c r="SM772" s="59"/>
      <c r="SX772" s="59"/>
      <c r="TI772" s="59"/>
      <c r="TT772" s="59"/>
      <c r="UE772" s="59"/>
      <c r="UP772" s="59"/>
      <c r="VA772" s="59"/>
      <c r="VL772" s="59"/>
      <c r="VW772" s="59"/>
      <c r="WH772" s="59"/>
      <c r="WS772" s="59"/>
      <c r="XD772" s="59"/>
      <c r="XO772" s="59"/>
      <c r="XZ772" s="59"/>
      <c r="YK772" s="59"/>
      <c r="YV772" s="59"/>
      <c r="ZG772" s="59"/>
      <c r="ZR772" s="59"/>
      <c r="AAC772" s="59"/>
      <c r="AAN772" s="59"/>
      <c r="AAY772" s="59"/>
      <c r="ABJ772" s="59"/>
      <c r="ABU772" s="59"/>
      <c r="ACF772" s="59"/>
      <c r="ACQ772" s="59"/>
      <c r="ADB772" s="59"/>
      <c r="ADM772" s="59"/>
      <c r="ADX772" s="59"/>
      <c r="AEI772" s="59"/>
      <c r="AET772" s="59"/>
      <c r="AFE772" s="59"/>
      <c r="AFP772" s="59"/>
      <c r="AGA772" s="59"/>
      <c r="AGL772" s="59"/>
      <c r="AGW772" s="59"/>
      <c r="AHH772" s="59"/>
      <c r="AHS772" s="59"/>
      <c r="AID772" s="59"/>
      <c r="AIO772" s="59"/>
      <c r="AIZ772" s="59"/>
      <c r="AJK772" s="59"/>
      <c r="AJV772" s="59"/>
      <c r="AKG772" s="59"/>
      <c r="AKR772" s="59"/>
      <c r="ALC772" s="59"/>
      <c r="ALN772" s="59"/>
      <c r="ALY772" s="59"/>
      <c r="AMJ772" s="59"/>
      <c r="AMU772" s="59"/>
      <c r="ANF772" s="59"/>
      <c r="ANQ772" s="59"/>
      <c r="AOB772" s="59"/>
      <c r="AOM772" s="59"/>
      <c r="AOX772" s="59"/>
      <c r="API772" s="59"/>
      <c r="APT772" s="59"/>
      <c r="AQE772" s="59"/>
      <c r="AQP772" s="59"/>
      <c r="ARA772" s="59"/>
      <c r="ARL772" s="59"/>
      <c r="ARW772" s="59"/>
      <c r="ASH772" s="59"/>
      <c r="ASS772" s="59"/>
      <c r="ATD772" s="59"/>
      <c r="ATO772" s="59"/>
      <c r="ATZ772" s="59"/>
      <c r="AUK772" s="59"/>
      <c r="AUV772" s="59"/>
      <c r="AVG772" s="59"/>
      <c r="AVR772" s="59"/>
      <c r="AWC772" s="59"/>
      <c r="AWN772" s="59"/>
      <c r="AWY772" s="59"/>
      <c r="AXJ772" s="59"/>
      <c r="AXU772" s="59"/>
      <c r="AYF772" s="59"/>
      <c r="AYQ772" s="59"/>
      <c r="AZB772" s="59"/>
    </row>
    <row r="773" spans="1:1024 1035:1354" ht="18.75" customHeight="1" x14ac:dyDescent="0.25">
      <c r="A773" s="24">
        <f>'total Scrap'!A773</f>
        <v>0</v>
      </c>
      <c r="B773" s="29">
        <f>'total Scrap'!D773</f>
        <v>0</v>
      </c>
      <c r="C773" s="45">
        <f>'total Scrap'!E773</f>
        <v>0</v>
      </c>
      <c r="D773" s="8">
        <f>'total Scrap'!F773</f>
        <v>0</v>
      </c>
      <c r="E773" s="26">
        <f t="shared" ca="1" si="108"/>
        <v>1457</v>
      </c>
      <c r="F773" s="26">
        <f t="shared" si="109"/>
        <v>610</v>
      </c>
      <c r="G773" s="27">
        <f t="shared" ca="1" si="110"/>
        <v>43.571428571428569</v>
      </c>
      <c r="H773" s="26" t="e">
        <f t="shared" ca="1" si="111"/>
        <v>#NAME?</v>
      </c>
      <c r="I773" s="26"/>
      <c r="J773" s="30"/>
      <c r="P773" s="57">
        <f t="shared" si="112"/>
        <v>0</v>
      </c>
      <c r="Q773" s="30">
        <f t="shared" si="113"/>
        <v>0</v>
      </c>
      <c r="U773" s="42" t="e">
        <f ca="1">IF($C773=$R$3, $A773,)</f>
        <v>#NAME?</v>
      </c>
      <c r="W773" s="43" t="e">
        <f t="shared" ca="1" si="114"/>
        <v>#NAME?</v>
      </c>
      <c r="X773" s="42" t="e">
        <f t="shared" ca="1" si="115"/>
        <v>#NAME?</v>
      </c>
      <c r="AH773" s="59"/>
      <c r="AS773" s="59"/>
      <c r="BD773" s="59"/>
      <c r="BO773" s="59"/>
      <c r="BZ773" s="59"/>
      <c r="CK773" s="59"/>
      <c r="CV773" s="59"/>
      <c r="DG773" s="59"/>
      <c r="DR773" s="59"/>
      <c r="EC773" s="59"/>
      <c r="EN773" s="59"/>
      <c r="EY773" s="59"/>
      <c r="FJ773" s="59"/>
      <c r="FU773" s="59"/>
      <c r="GF773" s="59"/>
      <c r="GQ773" s="59"/>
      <c r="HB773" s="59"/>
      <c r="HM773" s="59"/>
      <c r="HX773" s="59"/>
      <c r="II773" s="59"/>
      <c r="IT773" s="59"/>
      <c r="JE773" s="59"/>
      <c r="JP773" s="59"/>
      <c r="KA773" s="59"/>
      <c r="KL773" s="59"/>
      <c r="KW773" s="59"/>
      <c r="LH773" s="59"/>
      <c r="LS773" s="59"/>
      <c r="MD773" s="59"/>
      <c r="MO773" s="59"/>
      <c r="MZ773" s="59"/>
      <c r="NK773" s="59"/>
      <c r="NV773" s="59"/>
      <c r="OG773" s="59"/>
      <c r="OR773" s="59"/>
      <c r="PC773" s="59"/>
      <c r="PN773" s="59"/>
      <c r="PY773" s="59"/>
      <c r="QJ773" s="59"/>
      <c r="QU773" s="59"/>
      <c r="RF773" s="59"/>
      <c r="RQ773" s="59"/>
      <c r="SB773" s="59"/>
      <c r="SM773" s="59"/>
      <c r="SX773" s="59"/>
      <c r="TI773" s="59"/>
      <c r="TT773" s="59"/>
      <c r="UE773" s="59"/>
      <c r="UP773" s="59"/>
      <c r="VA773" s="59"/>
      <c r="VL773" s="59"/>
      <c r="VW773" s="59"/>
      <c r="WH773" s="59"/>
      <c r="WS773" s="59"/>
      <c r="XD773" s="59"/>
      <c r="XO773" s="59"/>
      <c r="XZ773" s="59"/>
      <c r="YK773" s="59"/>
      <c r="YV773" s="59"/>
      <c r="ZG773" s="59"/>
      <c r="ZR773" s="59"/>
      <c r="AAC773" s="59"/>
      <c r="AAN773" s="59"/>
      <c r="AAY773" s="59"/>
      <c r="ABJ773" s="59"/>
      <c r="ABU773" s="59"/>
      <c r="ACF773" s="59"/>
      <c r="ACQ773" s="59"/>
      <c r="ADB773" s="59"/>
      <c r="ADM773" s="59"/>
      <c r="ADX773" s="59"/>
      <c r="AEI773" s="59"/>
      <c r="AET773" s="59"/>
      <c r="AFE773" s="59"/>
      <c r="AFP773" s="59"/>
      <c r="AGA773" s="59"/>
      <c r="AGL773" s="59"/>
      <c r="AGW773" s="59"/>
      <c r="AHH773" s="59"/>
      <c r="AHS773" s="59"/>
      <c r="AID773" s="59"/>
      <c r="AIO773" s="59"/>
      <c r="AIZ773" s="59"/>
      <c r="AJK773" s="59"/>
      <c r="AJV773" s="59"/>
      <c r="AKG773" s="59"/>
      <c r="AKR773" s="59"/>
      <c r="ALC773" s="59"/>
      <c r="ALN773" s="59"/>
      <c r="ALY773" s="59"/>
      <c r="AMJ773" s="59"/>
      <c r="AMU773" s="59"/>
      <c r="ANF773" s="59"/>
      <c r="ANQ773" s="59"/>
      <c r="AOB773" s="59"/>
      <c r="AOM773" s="59"/>
      <c r="AOX773" s="59"/>
      <c r="API773" s="59"/>
      <c r="APT773" s="59"/>
      <c r="AQE773" s="59"/>
      <c r="AQP773" s="59"/>
      <c r="ARA773" s="59"/>
      <c r="ARL773" s="59"/>
      <c r="ARW773" s="59"/>
      <c r="ASH773" s="59"/>
      <c r="ASS773" s="59"/>
      <c r="ATD773" s="59"/>
      <c r="ATO773" s="59"/>
      <c r="ATZ773" s="59"/>
      <c r="AUK773" s="59"/>
      <c r="AUV773" s="59"/>
      <c r="AVG773" s="59"/>
      <c r="AVR773" s="59"/>
      <c r="AWC773" s="59"/>
      <c r="AWN773" s="59"/>
      <c r="AWY773" s="59"/>
      <c r="AXJ773" s="59"/>
      <c r="AXU773" s="59"/>
      <c r="AYF773" s="59"/>
      <c r="AYQ773" s="59"/>
      <c r="AZB773" s="59"/>
    </row>
    <row r="774" spans="1:1024 1035:1354" ht="18.75" customHeight="1" x14ac:dyDescent="0.25">
      <c r="A774" s="24">
        <f>'total Scrap'!A774</f>
        <v>0</v>
      </c>
      <c r="B774" s="29">
        <f>'total Scrap'!D774</f>
        <v>0</v>
      </c>
      <c r="C774" s="45">
        <f>'total Scrap'!E774</f>
        <v>0</v>
      </c>
      <c r="D774" s="8">
        <f>'total Scrap'!F774</f>
        <v>0</v>
      </c>
      <c r="E774" s="26">
        <f t="shared" ca="1" si="108"/>
        <v>1457</v>
      </c>
      <c r="F774" s="26">
        <f t="shared" si="109"/>
        <v>610</v>
      </c>
      <c r="G774" s="27">
        <f t="shared" ca="1" si="110"/>
        <v>43.571428571428569</v>
      </c>
      <c r="H774" s="26" t="e">
        <f t="shared" ca="1" si="111"/>
        <v>#NAME?</v>
      </c>
      <c r="I774" s="26"/>
      <c r="J774" s="30"/>
      <c r="P774" s="57">
        <f t="shared" si="112"/>
        <v>0</v>
      </c>
      <c r="Q774" s="30">
        <f t="shared" si="113"/>
        <v>0</v>
      </c>
      <c r="U774" s="42" t="e">
        <f ca="1">IF($C774=$R$3, $A774,)</f>
        <v>#NAME?</v>
      </c>
      <c r="W774" s="43" t="e">
        <f t="shared" ca="1" si="114"/>
        <v>#NAME?</v>
      </c>
      <c r="X774" s="42" t="e">
        <f t="shared" ca="1" si="115"/>
        <v>#NAME?</v>
      </c>
      <c r="AH774" s="59"/>
      <c r="AS774" s="59"/>
      <c r="BD774" s="59"/>
      <c r="BO774" s="59"/>
      <c r="BZ774" s="59"/>
      <c r="CK774" s="59"/>
      <c r="CV774" s="59"/>
      <c r="DG774" s="59"/>
      <c r="DR774" s="59"/>
      <c r="EC774" s="59"/>
      <c r="EN774" s="59"/>
      <c r="EY774" s="59"/>
      <c r="FJ774" s="59"/>
      <c r="FU774" s="59"/>
      <c r="GF774" s="59"/>
      <c r="GQ774" s="59"/>
      <c r="HB774" s="59"/>
      <c r="HM774" s="59"/>
      <c r="HX774" s="59"/>
      <c r="II774" s="59"/>
      <c r="IT774" s="59"/>
      <c r="JE774" s="59"/>
      <c r="JP774" s="59"/>
      <c r="KA774" s="59"/>
      <c r="KL774" s="59"/>
      <c r="KW774" s="59"/>
      <c r="LH774" s="59"/>
      <c r="LS774" s="59"/>
      <c r="MD774" s="59"/>
      <c r="MO774" s="59"/>
      <c r="MZ774" s="59"/>
      <c r="NK774" s="59"/>
      <c r="NV774" s="59"/>
      <c r="OG774" s="59"/>
      <c r="OR774" s="59"/>
      <c r="PC774" s="59"/>
      <c r="PN774" s="59"/>
      <c r="PY774" s="59"/>
      <c r="QJ774" s="59"/>
      <c r="QU774" s="59"/>
      <c r="RF774" s="59"/>
      <c r="RQ774" s="59"/>
      <c r="SB774" s="59"/>
      <c r="SM774" s="59"/>
      <c r="SX774" s="59"/>
      <c r="TI774" s="59"/>
      <c r="TT774" s="59"/>
      <c r="UE774" s="59"/>
      <c r="UP774" s="59"/>
      <c r="VA774" s="59"/>
      <c r="VL774" s="59"/>
      <c r="VW774" s="59"/>
      <c r="WH774" s="59"/>
      <c r="WS774" s="59"/>
      <c r="XD774" s="59"/>
      <c r="XO774" s="59"/>
      <c r="XZ774" s="59"/>
      <c r="YK774" s="59"/>
      <c r="YV774" s="59"/>
      <c r="ZG774" s="59"/>
      <c r="ZR774" s="59"/>
      <c r="AAC774" s="59"/>
      <c r="AAN774" s="59"/>
      <c r="AAY774" s="59"/>
      <c r="ABJ774" s="59"/>
      <c r="ABU774" s="59"/>
      <c r="ACF774" s="59"/>
      <c r="ACQ774" s="59"/>
      <c r="ADB774" s="59"/>
      <c r="ADM774" s="59"/>
      <c r="ADX774" s="59"/>
      <c r="AEI774" s="59"/>
      <c r="AET774" s="59"/>
      <c r="AFE774" s="59"/>
      <c r="AFP774" s="59"/>
      <c r="AGA774" s="59"/>
      <c r="AGL774" s="59"/>
      <c r="AGW774" s="59"/>
      <c r="AHH774" s="59"/>
      <c r="AHS774" s="59"/>
      <c r="AID774" s="59"/>
      <c r="AIO774" s="59"/>
      <c r="AIZ774" s="59"/>
      <c r="AJK774" s="59"/>
      <c r="AJV774" s="59"/>
      <c r="AKG774" s="59"/>
      <c r="AKR774" s="59"/>
      <c r="ALC774" s="59"/>
      <c r="ALN774" s="59"/>
      <c r="ALY774" s="59"/>
      <c r="AMJ774" s="59"/>
      <c r="AMU774" s="59"/>
      <c r="ANF774" s="59"/>
      <c r="ANQ774" s="59"/>
      <c r="AOB774" s="59"/>
      <c r="AOM774" s="59"/>
      <c r="AOX774" s="59"/>
      <c r="API774" s="59"/>
      <c r="APT774" s="59"/>
      <c r="AQE774" s="59"/>
      <c r="AQP774" s="59"/>
      <c r="ARA774" s="59"/>
      <c r="ARL774" s="59"/>
      <c r="ARW774" s="59"/>
      <c r="ASH774" s="59"/>
      <c r="ASS774" s="59"/>
      <c r="ATD774" s="59"/>
      <c r="ATO774" s="59"/>
      <c r="ATZ774" s="59"/>
      <c r="AUK774" s="59"/>
      <c r="AUV774" s="59"/>
      <c r="AVG774" s="59"/>
      <c r="AVR774" s="59"/>
      <c r="AWC774" s="59"/>
      <c r="AWN774" s="59"/>
      <c r="AWY774" s="59"/>
      <c r="AXJ774" s="59"/>
      <c r="AXU774" s="59"/>
      <c r="AYF774" s="59"/>
      <c r="AYQ774" s="59"/>
      <c r="AZB774" s="59"/>
    </row>
    <row r="775" spans="1:1024 1035:1354" ht="18.75" customHeight="1" x14ac:dyDescent="0.25">
      <c r="A775" s="24">
        <f>'total Scrap'!A775</f>
        <v>0</v>
      </c>
      <c r="B775" s="29">
        <f>'total Scrap'!D775</f>
        <v>0</v>
      </c>
      <c r="C775" s="45">
        <f>'total Scrap'!E775</f>
        <v>0</v>
      </c>
      <c r="D775" s="8">
        <f>'total Scrap'!F775</f>
        <v>0</v>
      </c>
      <c r="E775" s="26">
        <f t="shared" ca="1" si="108"/>
        <v>1457</v>
      </c>
      <c r="F775" s="26">
        <f t="shared" si="109"/>
        <v>610</v>
      </c>
      <c r="G775" s="27">
        <f t="shared" ca="1" si="110"/>
        <v>43.571428571428569</v>
      </c>
      <c r="H775" s="26" t="e">
        <f t="shared" ca="1" si="111"/>
        <v>#NAME?</v>
      </c>
      <c r="I775" s="26"/>
      <c r="J775" s="30"/>
      <c r="P775" s="57">
        <f t="shared" si="112"/>
        <v>0</v>
      </c>
      <c r="Q775" s="30">
        <f t="shared" si="113"/>
        <v>0</v>
      </c>
      <c r="U775" s="42" t="e">
        <f ca="1">IF($C775=$R$3, $A775,)</f>
        <v>#NAME?</v>
      </c>
      <c r="W775" s="43" t="e">
        <f t="shared" ca="1" si="114"/>
        <v>#NAME?</v>
      </c>
      <c r="X775" s="42" t="e">
        <f t="shared" ca="1" si="115"/>
        <v>#NAME?</v>
      </c>
      <c r="AH775" s="59"/>
      <c r="AS775" s="59"/>
      <c r="BD775" s="59"/>
      <c r="BO775" s="59"/>
      <c r="BZ775" s="59"/>
      <c r="CK775" s="59"/>
      <c r="CV775" s="59"/>
      <c r="DG775" s="59"/>
      <c r="DR775" s="59"/>
      <c r="EC775" s="59"/>
      <c r="EN775" s="59"/>
      <c r="EY775" s="59"/>
      <c r="FJ775" s="59"/>
      <c r="FU775" s="59"/>
      <c r="GF775" s="59"/>
      <c r="GQ775" s="59"/>
      <c r="HB775" s="59"/>
      <c r="HM775" s="59"/>
      <c r="HX775" s="59"/>
      <c r="II775" s="59"/>
      <c r="IT775" s="59"/>
      <c r="JE775" s="59"/>
      <c r="JP775" s="59"/>
      <c r="KA775" s="59"/>
      <c r="KL775" s="59"/>
      <c r="KW775" s="59"/>
      <c r="LH775" s="59"/>
      <c r="LS775" s="59"/>
      <c r="MD775" s="59"/>
      <c r="MO775" s="59"/>
      <c r="MZ775" s="59"/>
      <c r="NK775" s="59"/>
      <c r="NV775" s="59"/>
      <c r="OG775" s="59"/>
      <c r="OR775" s="59"/>
      <c r="PC775" s="59"/>
      <c r="PN775" s="59"/>
      <c r="PY775" s="59"/>
      <c r="QJ775" s="59"/>
      <c r="QU775" s="59"/>
      <c r="RF775" s="59"/>
      <c r="RQ775" s="59"/>
      <c r="SB775" s="59"/>
      <c r="SM775" s="59"/>
      <c r="SX775" s="59"/>
      <c r="TI775" s="59"/>
      <c r="TT775" s="59"/>
      <c r="UE775" s="59"/>
      <c r="UP775" s="59"/>
      <c r="VA775" s="59"/>
      <c r="VL775" s="59"/>
      <c r="VW775" s="59"/>
      <c r="WH775" s="59"/>
      <c r="WS775" s="59"/>
      <c r="XD775" s="59"/>
      <c r="XO775" s="59"/>
      <c r="XZ775" s="59"/>
      <c r="YK775" s="59"/>
      <c r="YV775" s="59"/>
      <c r="ZG775" s="59"/>
      <c r="ZR775" s="59"/>
      <c r="AAC775" s="59"/>
      <c r="AAN775" s="59"/>
      <c r="AAY775" s="59"/>
      <c r="ABJ775" s="59"/>
      <c r="ABU775" s="59"/>
      <c r="ACF775" s="59"/>
      <c r="ACQ775" s="59"/>
      <c r="ADB775" s="59"/>
      <c r="ADM775" s="59"/>
      <c r="ADX775" s="59"/>
      <c r="AEI775" s="59"/>
      <c r="AET775" s="59"/>
      <c r="AFE775" s="59"/>
      <c r="AFP775" s="59"/>
      <c r="AGA775" s="59"/>
      <c r="AGL775" s="59"/>
      <c r="AGW775" s="59"/>
      <c r="AHH775" s="59"/>
      <c r="AHS775" s="59"/>
      <c r="AID775" s="59"/>
      <c r="AIO775" s="59"/>
      <c r="AIZ775" s="59"/>
      <c r="AJK775" s="59"/>
      <c r="AJV775" s="59"/>
      <c r="AKG775" s="59"/>
      <c r="AKR775" s="59"/>
      <c r="ALC775" s="59"/>
      <c r="ALN775" s="59"/>
      <c r="ALY775" s="59"/>
      <c r="AMJ775" s="59"/>
      <c r="AMU775" s="59"/>
      <c r="ANF775" s="59"/>
      <c r="ANQ775" s="59"/>
      <c r="AOB775" s="59"/>
      <c r="AOM775" s="59"/>
      <c r="AOX775" s="59"/>
      <c r="API775" s="59"/>
      <c r="APT775" s="59"/>
      <c r="AQE775" s="59"/>
      <c r="AQP775" s="59"/>
      <c r="ARA775" s="59"/>
      <c r="ARL775" s="59"/>
      <c r="ARW775" s="59"/>
      <c r="ASH775" s="59"/>
      <c r="ASS775" s="59"/>
      <c r="ATD775" s="59"/>
      <c r="ATO775" s="59"/>
      <c r="ATZ775" s="59"/>
      <c r="AUK775" s="59"/>
      <c r="AUV775" s="59"/>
      <c r="AVG775" s="59"/>
      <c r="AVR775" s="59"/>
      <c r="AWC775" s="59"/>
      <c r="AWN775" s="59"/>
      <c r="AWY775" s="59"/>
      <c r="AXJ775" s="59"/>
      <c r="AXU775" s="59"/>
      <c r="AYF775" s="59"/>
      <c r="AYQ775" s="59"/>
      <c r="AZB775" s="59"/>
    </row>
    <row r="776" spans="1:1024 1035:1354" ht="18.75" customHeight="1" x14ac:dyDescent="0.25">
      <c r="A776" s="24">
        <f>'total Scrap'!A776</f>
        <v>0</v>
      </c>
      <c r="B776" s="29">
        <f>'total Scrap'!D776</f>
        <v>0</v>
      </c>
      <c r="C776" s="45">
        <f>'total Scrap'!E776</f>
        <v>0</v>
      </c>
      <c r="D776" s="8">
        <f>'total Scrap'!F776</f>
        <v>0</v>
      </c>
      <c r="E776" s="26">
        <f t="shared" ca="1" si="108"/>
        <v>1457</v>
      </c>
      <c r="F776" s="26">
        <f t="shared" si="109"/>
        <v>610</v>
      </c>
      <c r="G776" s="27">
        <f t="shared" ca="1" si="110"/>
        <v>43.571428571428569</v>
      </c>
      <c r="H776" s="26" t="e">
        <f t="shared" ca="1" si="111"/>
        <v>#NAME?</v>
      </c>
      <c r="I776" s="26"/>
      <c r="J776" s="30"/>
      <c r="P776" s="57">
        <f t="shared" si="112"/>
        <v>0</v>
      </c>
      <c r="Q776" s="30">
        <f t="shared" si="113"/>
        <v>0</v>
      </c>
      <c r="U776" s="42" t="e">
        <f ca="1">IF($C776=$R$3, $A776,)</f>
        <v>#NAME?</v>
      </c>
      <c r="W776" s="43" t="e">
        <f t="shared" ca="1" si="114"/>
        <v>#NAME?</v>
      </c>
      <c r="X776" s="42" t="e">
        <f t="shared" ca="1" si="115"/>
        <v>#NAME?</v>
      </c>
      <c r="AH776" s="59"/>
      <c r="AS776" s="59"/>
      <c r="BD776" s="59"/>
      <c r="BO776" s="59"/>
      <c r="BZ776" s="59"/>
      <c r="CK776" s="59"/>
      <c r="CV776" s="59"/>
      <c r="DG776" s="59"/>
      <c r="DR776" s="59"/>
      <c r="EC776" s="59"/>
      <c r="EN776" s="59"/>
      <c r="EY776" s="59"/>
      <c r="FJ776" s="59"/>
      <c r="FU776" s="59"/>
      <c r="GF776" s="59"/>
      <c r="GQ776" s="59"/>
      <c r="HB776" s="59"/>
      <c r="HM776" s="59"/>
      <c r="HX776" s="59"/>
      <c r="II776" s="59"/>
      <c r="IT776" s="59"/>
      <c r="JE776" s="59"/>
      <c r="JP776" s="59"/>
      <c r="KA776" s="59"/>
      <c r="KL776" s="59"/>
      <c r="KW776" s="59"/>
      <c r="LH776" s="59"/>
      <c r="LS776" s="59"/>
      <c r="MD776" s="59"/>
      <c r="MO776" s="59"/>
      <c r="MZ776" s="59"/>
      <c r="NK776" s="59"/>
      <c r="NV776" s="59"/>
      <c r="OG776" s="59"/>
      <c r="OR776" s="59"/>
      <c r="PC776" s="59"/>
      <c r="PN776" s="59"/>
      <c r="PY776" s="59"/>
      <c r="QJ776" s="59"/>
      <c r="QU776" s="59"/>
      <c r="RF776" s="59"/>
      <c r="RQ776" s="59"/>
      <c r="SB776" s="59"/>
      <c r="SM776" s="59"/>
      <c r="SX776" s="59"/>
      <c r="TI776" s="59"/>
      <c r="TT776" s="59"/>
      <c r="UE776" s="59"/>
      <c r="UP776" s="59"/>
      <c r="VA776" s="59"/>
      <c r="VL776" s="59"/>
      <c r="VW776" s="59"/>
      <c r="WH776" s="59"/>
      <c r="WS776" s="59"/>
      <c r="XD776" s="59"/>
      <c r="XO776" s="59"/>
      <c r="XZ776" s="59"/>
      <c r="YK776" s="59"/>
      <c r="YV776" s="59"/>
      <c r="ZG776" s="59"/>
      <c r="ZR776" s="59"/>
      <c r="AAC776" s="59"/>
      <c r="AAN776" s="59"/>
      <c r="AAY776" s="59"/>
      <c r="ABJ776" s="59"/>
      <c r="ABU776" s="59"/>
      <c r="ACF776" s="59"/>
      <c r="ACQ776" s="59"/>
      <c r="ADB776" s="59"/>
      <c r="ADM776" s="59"/>
      <c r="ADX776" s="59"/>
      <c r="AEI776" s="59"/>
      <c r="AET776" s="59"/>
      <c r="AFE776" s="59"/>
      <c r="AFP776" s="59"/>
      <c r="AGA776" s="59"/>
      <c r="AGL776" s="59"/>
      <c r="AGW776" s="59"/>
      <c r="AHH776" s="59"/>
      <c r="AHS776" s="59"/>
      <c r="AID776" s="59"/>
      <c r="AIO776" s="59"/>
      <c r="AIZ776" s="59"/>
      <c r="AJK776" s="59"/>
      <c r="AJV776" s="59"/>
      <c r="AKG776" s="59"/>
      <c r="AKR776" s="59"/>
      <c r="ALC776" s="59"/>
      <c r="ALN776" s="59"/>
      <c r="ALY776" s="59"/>
      <c r="AMJ776" s="59"/>
      <c r="AMU776" s="59"/>
      <c r="ANF776" s="59"/>
      <c r="ANQ776" s="59"/>
      <c r="AOB776" s="59"/>
      <c r="AOM776" s="59"/>
      <c r="AOX776" s="59"/>
      <c r="API776" s="59"/>
      <c r="APT776" s="59"/>
      <c r="AQE776" s="59"/>
      <c r="AQP776" s="59"/>
      <c r="ARA776" s="59"/>
      <c r="ARL776" s="59"/>
      <c r="ARW776" s="59"/>
      <c r="ASH776" s="59"/>
      <c r="ASS776" s="59"/>
      <c r="ATD776" s="59"/>
      <c r="ATO776" s="59"/>
      <c r="ATZ776" s="59"/>
      <c r="AUK776" s="59"/>
      <c r="AUV776" s="59"/>
      <c r="AVG776" s="59"/>
      <c r="AVR776" s="59"/>
      <c r="AWC776" s="59"/>
      <c r="AWN776" s="59"/>
      <c r="AWY776" s="59"/>
      <c r="AXJ776" s="59"/>
      <c r="AXU776" s="59"/>
      <c r="AYF776" s="59"/>
      <c r="AYQ776" s="59"/>
      <c r="AZB776" s="59"/>
    </row>
    <row r="777" spans="1:1024 1035:1354" ht="18.75" customHeight="1" x14ac:dyDescent="0.25">
      <c r="A777" s="24">
        <f>'total Scrap'!A777</f>
        <v>0</v>
      </c>
      <c r="B777" s="29">
        <f>'total Scrap'!D777</f>
        <v>0</v>
      </c>
      <c r="C777" s="45">
        <f>'total Scrap'!E777</f>
        <v>0</v>
      </c>
      <c r="D777" s="8">
        <f>'total Scrap'!F777</f>
        <v>0</v>
      </c>
      <c r="E777" s="26">
        <f t="shared" ca="1" si="108"/>
        <v>1457</v>
      </c>
      <c r="F777" s="26">
        <f t="shared" si="109"/>
        <v>610</v>
      </c>
      <c r="G777" s="27">
        <f t="shared" ca="1" si="110"/>
        <v>43.571428571428569</v>
      </c>
      <c r="H777" s="26" t="e">
        <f t="shared" ca="1" si="111"/>
        <v>#NAME?</v>
      </c>
      <c r="I777" s="26"/>
      <c r="J777" s="30"/>
      <c r="P777" s="57">
        <f t="shared" si="112"/>
        <v>0</v>
      </c>
      <c r="Q777" s="30">
        <f t="shared" si="113"/>
        <v>0</v>
      </c>
      <c r="U777" s="42" t="e">
        <f ca="1">IF($C777=$R$3, $A777,)</f>
        <v>#NAME?</v>
      </c>
      <c r="W777" s="43" t="e">
        <f t="shared" ca="1" si="114"/>
        <v>#NAME?</v>
      </c>
      <c r="X777" s="42" t="e">
        <f t="shared" ca="1" si="115"/>
        <v>#NAME?</v>
      </c>
      <c r="AH777" s="59"/>
      <c r="AS777" s="59"/>
      <c r="BD777" s="59"/>
      <c r="BO777" s="59"/>
      <c r="BZ777" s="59"/>
      <c r="CK777" s="59"/>
      <c r="CV777" s="59"/>
      <c r="DG777" s="59"/>
      <c r="DR777" s="59"/>
      <c r="EC777" s="59"/>
      <c r="EN777" s="59"/>
      <c r="EY777" s="59"/>
      <c r="FJ777" s="59"/>
      <c r="FU777" s="59"/>
      <c r="GF777" s="59"/>
      <c r="GQ777" s="59"/>
      <c r="HB777" s="59"/>
      <c r="HM777" s="59"/>
      <c r="HX777" s="59"/>
      <c r="II777" s="59"/>
      <c r="IT777" s="59"/>
      <c r="JE777" s="59"/>
      <c r="JP777" s="59"/>
      <c r="KA777" s="59"/>
      <c r="KL777" s="59"/>
      <c r="KW777" s="59"/>
      <c r="LH777" s="59"/>
      <c r="LS777" s="59"/>
      <c r="MD777" s="59"/>
      <c r="MO777" s="59"/>
      <c r="MZ777" s="59"/>
      <c r="NK777" s="59"/>
      <c r="NV777" s="59"/>
      <c r="OG777" s="59"/>
      <c r="OR777" s="59"/>
      <c r="PC777" s="59"/>
      <c r="PN777" s="59"/>
      <c r="PY777" s="59"/>
      <c r="QJ777" s="59"/>
      <c r="QU777" s="59"/>
      <c r="RF777" s="59"/>
      <c r="RQ777" s="59"/>
      <c r="SB777" s="59"/>
      <c r="SM777" s="59"/>
      <c r="SX777" s="59"/>
      <c r="TI777" s="59"/>
      <c r="TT777" s="59"/>
      <c r="UE777" s="59"/>
      <c r="UP777" s="59"/>
      <c r="VA777" s="59"/>
      <c r="VL777" s="59"/>
      <c r="VW777" s="59"/>
      <c r="WH777" s="59"/>
      <c r="WS777" s="59"/>
      <c r="XD777" s="59"/>
      <c r="XO777" s="59"/>
      <c r="XZ777" s="59"/>
      <c r="YK777" s="59"/>
      <c r="YV777" s="59"/>
      <c r="ZG777" s="59"/>
      <c r="ZR777" s="59"/>
      <c r="AAC777" s="59"/>
      <c r="AAN777" s="59"/>
      <c r="AAY777" s="59"/>
      <c r="ABJ777" s="59"/>
      <c r="ABU777" s="59"/>
      <c r="ACF777" s="59"/>
      <c r="ACQ777" s="59"/>
      <c r="ADB777" s="59"/>
      <c r="ADM777" s="59"/>
      <c r="ADX777" s="59"/>
      <c r="AEI777" s="59"/>
      <c r="AET777" s="59"/>
      <c r="AFE777" s="59"/>
      <c r="AFP777" s="59"/>
      <c r="AGA777" s="59"/>
      <c r="AGL777" s="59"/>
      <c r="AGW777" s="59"/>
      <c r="AHH777" s="59"/>
      <c r="AHS777" s="59"/>
      <c r="AID777" s="59"/>
      <c r="AIO777" s="59"/>
      <c r="AIZ777" s="59"/>
      <c r="AJK777" s="59"/>
      <c r="AJV777" s="59"/>
      <c r="AKG777" s="59"/>
      <c r="AKR777" s="59"/>
      <c r="ALC777" s="59"/>
      <c r="ALN777" s="59"/>
      <c r="ALY777" s="59"/>
      <c r="AMJ777" s="59"/>
      <c r="AMU777" s="59"/>
      <c r="ANF777" s="59"/>
      <c r="ANQ777" s="59"/>
      <c r="AOB777" s="59"/>
      <c r="AOM777" s="59"/>
      <c r="AOX777" s="59"/>
      <c r="API777" s="59"/>
      <c r="APT777" s="59"/>
      <c r="AQE777" s="59"/>
      <c r="AQP777" s="59"/>
      <c r="ARA777" s="59"/>
      <c r="ARL777" s="59"/>
      <c r="ARW777" s="59"/>
      <c r="ASH777" s="59"/>
      <c r="ASS777" s="59"/>
      <c r="ATD777" s="59"/>
      <c r="ATO777" s="59"/>
      <c r="ATZ777" s="59"/>
      <c r="AUK777" s="59"/>
      <c r="AUV777" s="59"/>
      <c r="AVG777" s="59"/>
      <c r="AVR777" s="59"/>
      <c r="AWC777" s="59"/>
      <c r="AWN777" s="59"/>
      <c r="AWY777" s="59"/>
      <c r="AXJ777" s="59"/>
      <c r="AXU777" s="59"/>
      <c r="AYF777" s="59"/>
      <c r="AYQ777" s="59"/>
      <c r="AZB777" s="59"/>
    </row>
    <row r="778" spans="1:1024 1035:1354" ht="18.75" customHeight="1" x14ac:dyDescent="0.25">
      <c r="A778" s="24">
        <f>'total Scrap'!A778</f>
        <v>0</v>
      </c>
      <c r="B778" s="29">
        <f>'total Scrap'!D778</f>
        <v>0</v>
      </c>
      <c r="C778" s="45">
        <f>'total Scrap'!E778</f>
        <v>0</v>
      </c>
      <c r="D778" s="8">
        <f>'total Scrap'!F778</f>
        <v>0</v>
      </c>
      <c r="E778" s="26">
        <f t="shared" ca="1" si="108"/>
        <v>1457</v>
      </c>
      <c r="F778" s="26">
        <f t="shared" si="109"/>
        <v>610</v>
      </c>
      <c r="G778" s="27">
        <f t="shared" ca="1" si="110"/>
        <v>43.571428571428569</v>
      </c>
      <c r="H778" s="26" t="e">
        <f t="shared" ca="1" si="111"/>
        <v>#NAME?</v>
      </c>
      <c r="I778" s="26"/>
      <c r="J778" s="30"/>
      <c r="P778" s="57">
        <f t="shared" si="112"/>
        <v>0</v>
      </c>
      <c r="Q778" s="30">
        <f t="shared" si="113"/>
        <v>0</v>
      </c>
      <c r="U778" s="42" t="e">
        <f ca="1">IF($C778=$R$3, $A778,)</f>
        <v>#NAME?</v>
      </c>
      <c r="W778" s="43" t="e">
        <f t="shared" ca="1" si="114"/>
        <v>#NAME?</v>
      </c>
      <c r="X778" s="42" t="e">
        <f t="shared" ca="1" si="115"/>
        <v>#NAME?</v>
      </c>
      <c r="AH778" s="59"/>
      <c r="AS778" s="59"/>
      <c r="BD778" s="59"/>
      <c r="BO778" s="59"/>
      <c r="BZ778" s="59"/>
      <c r="CK778" s="59"/>
      <c r="CV778" s="59"/>
      <c r="DG778" s="59"/>
      <c r="DR778" s="59"/>
      <c r="EC778" s="59"/>
      <c r="EN778" s="59"/>
      <c r="EY778" s="59"/>
      <c r="FJ778" s="59"/>
      <c r="FU778" s="59"/>
      <c r="GF778" s="59"/>
      <c r="GQ778" s="59"/>
      <c r="HB778" s="59"/>
      <c r="HM778" s="59"/>
      <c r="HX778" s="59"/>
      <c r="II778" s="59"/>
      <c r="IT778" s="59"/>
      <c r="JE778" s="59"/>
      <c r="JP778" s="59"/>
      <c r="KA778" s="59"/>
      <c r="KL778" s="59"/>
      <c r="KW778" s="59"/>
      <c r="LH778" s="59"/>
      <c r="LS778" s="59"/>
      <c r="MD778" s="59"/>
      <c r="MO778" s="59"/>
      <c r="MZ778" s="59"/>
      <c r="NK778" s="59"/>
      <c r="NV778" s="59"/>
      <c r="OG778" s="59"/>
      <c r="OR778" s="59"/>
      <c r="PC778" s="59"/>
      <c r="PN778" s="59"/>
      <c r="PY778" s="59"/>
      <c r="QJ778" s="59"/>
      <c r="QU778" s="59"/>
      <c r="RF778" s="59"/>
      <c r="RQ778" s="59"/>
      <c r="SB778" s="59"/>
      <c r="SM778" s="59"/>
      <c r="SX778" s="59"/>
      <c r="TI778" s="59"/>
      <c r="TT778" s="59"/>
      <c r="UE778" s="59"/>
      <c r="UP778" s="59"/>
      <c r="VA778" s="59"/>
      <c r="VL778" s="59"/>
      <c r="VW778" s="59"/>
      <c r="WH778" s="59"/>
      <c r="WS778" s="59"/>
      <c r="XD778" s="59"/>
      <c r="XO778" s="59"/>
      <c r="XZ778" s="59"/>
      <c r="YK778" s="59"/>
      <c r="YV778" s="59"/>
      <c r="ZG778" s="59"/>
      <c r="ZR778" s="59"/>
      <c r="AAC778" s="59"/>
      <c r="AAN778" s="59"/>
      <c r="AAY778" s="59"/>
      <c r="ABJ778" s="59"/>
      <c r="ABU778" s="59"/>
      <c r="ACF778" s="59"/>
      <c r="ACQ778" s="59"/>
      <c r="ADB778" s="59"/>
      <c r="ADM778" s="59"/>
      <c r="ADX778" s="59"/>
      <c r="AEI778" s="59"/>
      <c r="AET778" s="59"/>
      <c r="AFE778" s="59"/>
      <c r="AFP778" s="59"/>
      <c r="AGA778" s="59"/>
      <c r="AGL778" s="59"/>
      <c r="AGW778" s="59"/>
      <c r="AHH778" s="59"/>
      <c r="AHS778" s="59"/>
      <c r="AID778" s="59"/>
      <c r="AIO778" s="59"/>
      <c r="AIZ778" s="59"/>
      <c r="AJK778" s="59"/>
      <c r="AJV778" s="59"/>
      <c r="AKG778" s="59"/>
      <c r="AKR778" s="59"/>
      <c r="ALC778" s="59"/>
      <c r="ALN778" s="59"/>
      <c r="ALY778" s="59"/>
      <c r="AMJ778" s="59"/>
      <c r="AMU778" s="59"/>
      <c r="ANF778" s="59"/>
      <c r="ANQ778" s="59"/>
      <c r="AOB778" s="59"/>
      <c r="AOM778" s="59"/>
      <c r="AOX778" s="59"/>
      <c r="API778" s="59"/>
      <c r="APT778" s="59"/>
      <c r="AQE778" s="59"/>
      <c r="AQP778" s="59"/>
      <c r="ARA778" s="59"/>
      <c r="ARL778" s="59"/>
      <c r="ARW778" s="59"/>
      <c r="ASH778" s="59"/>
      <c r="ASS778" s="59"/>
      <c r="ATD778" s="59"/>
      <c r="ATO778" s="59"/>
      <c r="ATZ778" s="59"/>
      <c r="AUK778" s="59"/>
      <c r="AUV778" s="59"/>
      <c r="AVG778" s="59"/>
      <c r="AVR778" s="59"/>
      <c r="AWC778" s="59"/>
      <c r="AWN778" s="59"/>
      <c r="AWY778" s="59"/>
      <c r="AXJ778" s="59"/>
      <c r="AXU778" s="59"/>
      <c r="AYF778" s="59"/>
      <c r="AYQ778" s="59"/>
      <c r="AZB778" s="59"/>
    </row>
    <row r="779" spans="1:1024 1035:1354" ht="18.75" customHeight="1" x14ac:dyDescent="0.25">
      <c r="A779" s="24">
        <f>'total Scrap'!A779</f>
        <v>0</v>
      </c>
      <c r="B779" s="29">
        <f>'total Scrap'!D779</f>
        <v>0</v>
      </c>
      <c r="C779" s="45">
        <f>'total Scrap'!E779</f>
        <v>0</v>
      </c>
      <c r="D779" s="8">
        <f>'total Scrap'!F779</f>
        <v>0</v>
      </c>
      <c r="E779" s="26">
        <f t="shared" ca="1" si="108"/>
        <v>1457</v>
      </c>
      <c r="F779" s="26">
        <f t="shared" si="109"/>
        <v>610</v>
      </c>
      <c r="G779" s="27">
        <f t="shared" ca="1" si="110"/>
        <v>43.571428571428569</v>
      </c>
      <c r="H779" s="26" t="e">
        <f t="shared" ca="1" si="111"/>
        <v>#NAME?</v>
      </c>
      <c r="I779" s="26"/>
      <c r="J779" s="30"/>
      <c r="P779" s="57">
        <f t="shared" si="112"/>
        <v>0</v>
      </c>
      <c r="Q779" s="30">
        <f t="shared" si="113"/>
        <v>0</v>
      </c>
      <c r="U779" s="42" t="e">
        <f ca="1">IF($C779=$R$3, $A779,)</f>
        <v>#NAME?</v>
      </c>
      <c r="W779" s="43" t="e">
        <f t="shared" ca="1" si="114"/>
        <v>#NAME?</v>
      </c>
      <c r="X779" s="42" t="e">
        <f t="shared" ca="1" si="115"/>
        <v>#NAME?</v>
      </c>
      <c r="AH779" s="59"/>
      <c r="AS779" s="59"/>
      <c r="BD779" s="59"/>
      <c r="BO779" s="59"/>
      <c r="BZ779" s="59"/>
      <c r="CK779" s="59"/>
      <c r="CV779" s="59"/>
      <c r="DG779" s="59"/>
      <c r="DR779" s="59"/>
      <c r="EC779" s="59"/>
      <c r="EN779" s="59"/>
      <c r="EY779" s="59"/>
      <c r="FJ779" s="59"/>
      <c r="FU779" s="59"/>
      <c r="GF779" s="59"/>
      <c r="GQ779" s="59"/>
      <c r="HB779" s="59"/>
      <c r="HM779" s="59"/>
      <c r="HX779" s="59"/>
      <c r="II779" s="59"/>
      <c r="IT779" s="59"/>
      <c r="JE779" s="59"/>
      <c r="JP779" s="59"/>
      <c r="KA779" s="59"/>
      <c r="KL779" s="59"/>
      <c r="KW779" s="59"/>
      <c r="LH779" s="59"/>
      <c r="LS779" s="59"/>
      <c r="MD779" s="59"/>
      <c r="MO779" s="59"/>
      <c r="MZ779" s="59"/>
      <c r="NK779" s="59"/>
      <c r="NV779" s="59"/>
      <c r="OG779" s="59"/>
      <c r="OR779" s="59"/>
      <c r="PC779" s="59"/>
      <c r="PN779" s="59"/>
      <c r="PY779" s="59"/>
      <c r="QJ779" s="59"/>
      <c r="QU779" s="59"/>
      <c r="RF779" s="59"/>
      <c r="RQ779" s="59"/>
      <c r="SB779" s="59"/>
      <c r="SM779" s="59"/>
      <c r="SX779" s="59"/>
      <c r="TI779" s="59"/>
      <c r="TT779" s="59"/>
      <c r="UE779" s="59"/>
      <c r="UP779" s="59"/>
      <c r="VA779" s="59"/>
      <c r="VL779" s="59"/>
      <c r="VW779" s="59"/>
      <c r="WH779" s="59"/>
      <c r="WS779" s="59"/>
      <c r="XD779" s="59"/>
      <c r="XO779" s="59"/>
      <c r="XZ779" s="59"/>
      <c r="YK779" s="59"/>
      <c r="YV779" s="59"/>
      <c r="ZG779" s="59"/>
      <c r="ZR779" s="59"/>
      <c r="AAC779" s="59"/>
      <c r="AAN779" s="59"/>
      <c r="AAY779" s="59"/>
      <c r="ABJ779" s="59"/>
      <c r="ABU779" s="59"/>
      <c r="ACF779" s="59"/>
      <c r="ACQ779" s="59"/>
      <c r="ADB779" s="59"/>
      <c r="ADM779" s="59"/>
      <c r="ADX779" s="59"/>
      <c r="AEI779" s="59"/>
      <c r="AET779" s="59"/>
      <c r="AFE779" s="59"/>
      <c r="AFP779" s="59"/>
      <c r="AGA779" s="59"/>
      <c r="AGL779" s="59"/>
      <c r="AGW779" s="59"/>
      <c r="AHH779" s="59"/>
      <c r="AHS779" s="59"/>
      <c r="AID779" s="59"/>
      <c r="AIO779" s="59"/>
      <c r="AIZ779" s="59"/>
      <c r="AJK779" s="59"/>
      <c r="AJV779" s="59"/>
      <c r="AKG779" s="59"/>
      <c r="AKR779" s="59"/>
      <c r="ALC779" s="59"/>
      <c r="ALN779" s="59"/>
      <c r="ALY779" s="59"/>
      <c r="AMJ779" s="59"/>
      <c r="AMU779" s="59"/>
      <c r="ANF779" s="59"/>
      <c r="ANQ779" s="59"/>
      <c r="AOB779" s="59"/>
      <c r="AOM779" s="59"/>
      <c r="AOX779" s="59"/>
      <c r="API779" s="59"/>
      <c r="APT779" s="59"/>
      <c r="AQE779" s="59"/>
      <c r="AQP779" s="59"/>
      <c r="ARA779" s="59"/>
      <c r="ARL779" s="59"/>
      <c r="ARW779" s="59"/>
      <c r="ASH779" s="59"/>
      <c r="ASS779" s="59"/>
      <c r="ATD779" s="59"/>
      <c r="ATO779" s="59"/>
      <c r="ATZ779" s="59"/>
      <c r="AUK779" s="59"/>
      <c r="AUV779" s="59"/>
      <c r="AVG779" s="59"/>
      <c r="AVR779" s="59"/>
      <c r="AWC779" s="59"/>
      <c r="AWN779" s="59"/>
      <c r="AWY779" s="59"/>
      <c r="AXJ779" s="59"/>
      <c r="AXU779" s="59"/>
      <c r="AYF779" s="59"/>
      <c r="AYQ779" s="59"/>
      <c r="AZB779" s="59"/>
    </row>
    <row r="780" spans="1:1024 1035:1354" ht="18.75" customHeight="1" x14ac:dyDescent="0.25">
      <c r="A780" s="24">
        <f>'total Scrap'!A780</f>
        <v>0</v>
      </c>
      <c r="B780" s="29">
        <f>'total Scrap'!D780</f>
        <v>0</v>
      </c>
      <c r="C780" s="45">
        <f>'total Scrap'!E780</f>
        <v>0</v>
      </c>
      <c r="D780" s="8">
        <f>'total Scrap'!F780</f>
        <v>0</v>
      </c>
      <c r="E780" s="26">
        <f t="shared" ca="1" si="108"/>
        <v>1457</v>
      </c>
      <c r="F780" s="26">
        <f t="shared" si="109"/>
        <v>610</v>
      </c>
      <c r="G780" s="27">
        <f t="shared" ca="1" si="110"/>
        <v>43.571428571428569</v>
      </c>
      <c r="H780" s="26" t="e">
        <f t="shared" ca="1" si="111"/>
        <v>#NAME?</v>
      </c>
      <c r="I780" s="26"/>
      <c r="J780" s="30"/>
      <c r="P780" s="57">
        <f t="shared" si="112"/>
        <v>0</v>
      </c>
      <c r="Q780" s="30">
        <f t="shared" si="113"/>
        <v>0</v>
      </c>
      <c r="U780" s="42" t="e">
        <f ca="1">IF($C780=$R$3, $A780,)</f>
        <v>#NAME?</v>
      </c>
      <c r="W780" s="43" t="e">
        <f t="shared" ca="1" si="114"/>
        <v>#NAME?</v>
      </c>
      <c r="X780" s="42" t="e">
        <f t="shared" ca="1" si="115"/>
        <v>#NAME?</v>
      </c>
      <c r="AH780" s="59"/>
      <c r="AS780" s="59"/>
      <c r="BD780" s="59"/>
      <c r="BO780" s="59"/>
      <c r="BZ780" s="59"/>
      <c r="CK780" s="59"/>
      <c r="CV780" s="59"/>
      <c r="DG780" s="59"/>
      <c r="DR780" s="59"/>
      <c r="EC780" s="59"/>
      <c r="EN780" s="59"/>
      <c r="EY780" s="59"/>
      <c r="FJ780" s="59"/>
      <c r="FU780" s="59"/>
      <c r="GF780" s="59"/>
      <c r="GQ780" s="59"/>
      <c r="HB780" s="59"/>
      <c r="HM780" s="59"/>
      <c r="HX780" s="59"/>
      <c r="II780" s="59"/>
      <c r="IT780" s="59"/>
      <c r="JE780" s="59"/>
      <c r="JP780" s="59"/>
      <c r="KA780" s="59"/>
      <c r="KL780" s="59"/>
      <c r="KW780" s="59"/>
      <c r="LH780" s="59"/>
      <c r="LS780" s="59"/>
      <c r="MD780" s="59"/>
      <c r="MO780" s="59"/>
      <c r="MZ780" s="59"/>
      <c r="NK780" s="59"/>
      <c r="NV780" s="59"/>
      <c r="OG780" s="59"/>
      <c r="OR780" s="59"/>
      <c r="PC780" s="59"/>
      <c r="PN780" s="59"/>
      <c r="PY780" s="59"/>
      <c r="QJ780" s="59"/>
      <c r="QU780" s="59"/>
      <c r="RF780" s="59"/>
      <c r="RQ780" s="59"/>
      <c r="SB780" s="59"/>
      <c r="SM780" s="59"/>
      <c r="SX780" s="59"/>
      <c r="TI780" s="59"/>
      <c r="TT780" s="59"/>
      <c r="UE780" s="59"/>
      <c r="UP780" s="59"/>
      <c r="VA780" s="59"/>
      <c r="VL780" s="59"/>
      <c r="VW780" s="59"/>
      <c r="WH780" s="59"/>
      <c r="WS780" s="59"/>
      <c r="XD780" s="59"/>
      <c r="XO780" s="59"/>
      <c r="XZ780" s="59"/>
      <c r="YK780" s="59"/>
      <c r="YV780" s="59"/>
      <c r="ZG780" s="59"/>
      <c r="ZR780" s="59"/>
      <c r="AAC780" s="59"/>
      <c r="AAN780" s="59"/>
      <c r="AAY780" s="59"/>
      <c r="ABJ780" s="59"/>
      <c r="ABU780" s="59"/>
      <c r="ACF780" s="59"/>
      <c r="ACQ780" s="59"/>
      <c r="ADB780" s="59"/>
      <c r="ADM780" s="59"/>
      <c r="ADX780" s="59"/>
      <c r="AEI780" s="59"/>
      <c r="AET780" s="59"/>
      <c r="AFE780" s="59"/>
      <c r="AFP780" s="59"/>
      <c r="AGA780" s="59"/>
      <c r="AGL780" s="59"/>
      <c r="AGW780" s="59"/>
      <c r="AHH780" s="59"/>
      <c r="AHS780" s="59"/>
      <c r="AID780" s="59"/>
      <c r="AIO780" s="59"/>
      <c r="AIZ780" s="59"/>
      <c r="AJK780" s="59"/>
      <c r="AJV780" s="59"/>
      <c r="AKG780" s="59"/>
      <c r="AKR780" s="59"/>
      <c r="ALC780" s="59"/>
      <c r="ALN780" s="59"/>
      <c r="ALY780" s="59"/>
      <c r="AMJ780" s="59"/>
      <c r="AMU780" s="59"/>
      <c r="ANF780" s="59"/>
      <c r="ANQ780" s="59"/>
      <c r="AOB780" s="59"/>
      <c r="AOM780" s="59"/>
      <c r="AOX780" s="59"/>
      <c r="API780" s="59"/>
      <c r="APT780" s="59"/>
      <c r="AQE780" s="59"/>
      <c r="AQP780" s="59"/>
      <c r="ARA780" s="59"/>
      <c r="ARL780" s="59"/>
      <c r="ARW780" s="59"/>
      <c r="ASH780" s="59"/>
      <c r="ASS780" s="59"/>
      <c r="ATD780" s="59"/>
      <c r="ATO780" s="59"/>
      <c r="ATZ780" s="59"/>
      <c r="AUK780" s="59"/>
      <c r="AUV780" s="59"/>
      <c r="AVG780" s="59"/>
      <c r="AVR780" s="59"/>
      <c r="AWC780" s="59"/>
      <c r="AWN780" s="59"/>
      <c r="AWY780" s="59"/>
      <c r="AXJ780" s="59"/>
      <c r="AXU780" s="59"/>
      <c r="AYF780" s="59"/>
      <c r="AYQ780" s="59"/>
      <c r="AZB780" s="59"/>
    </row>
    <row r="781" spans="1:1024 1035:1354" ht="18.75" customHeight="1" x14ac:dyDescent="0.25">
      <c r="A781" s="24">
        <f>'total Scrap'!A781</f>
        <v>0</v>
      </c>
      <c r="B781" s="29">
        <f>'total Scrap'!D781</f>
        <v>0</v>
      </c>
      <c r="C781" s="45">
        <f>'total Scrap'!E781</f>
        <v>0</v>
      </c>
      <c r="D781" s="8">
        <f>'total Scrap'!F781</f>
        <v>0</v>
      </c>
      <c r="E781" s="26">
        <f t="shared" ca="1" si="108"/>
        <v>1457</v>
      </c>
      <c r="F781" s="26">
        <f t="shared" si="109"/>
        <v>610</v>
      </c>
      <c r="G781" s="27">
        <f t="shared" ca="1" si="110"/>
        <v>43.571428571428569</v>
      </c>
      <c r="H781" s="26" t="e">
        <f t="shared" ca="1" si="111"/>
        <v>#NAME?</v>
      </c>
      <c r="I781" s="26"/>
      <c r="J781" s="30"/>
      <c r="P781" s="57">
        <f t="shared" si="112"/>
        <v>0</v>
      </c>
      <c r="Q781" s="30">
        <f t="shared" si="113"/>
        <v>0</v>
      </c>
      <c r="U781" s="42" t="e">
        <f ca="1">IF($C781=$R$3, $A781,)</f>
        <v>#NAME?</v>
      </c>
      <c r="W781" s="43" t="e">
        <f t="shared" ca="1" si="114"/>
        <v>#NAME?</v>
      </c>
      <c r="X781" s="42" t="e">
        <f t="shared" ca="1" si="115"/>
        <v>#NAME?</v>
      </c>
      <c r="AH781" s="59"/>
      <c r="AS781" s="59"/>
      <c r="BD781" s="59"/>
      <c r="BO781" s="59"/>
      <c r="BZ781" s="59"/>
      <c r="CK781" s="59"/>
      <c r="CV781" s="59"/>
      <c r="DG781" s="59"/>
      <c r="DR781" s="59"/>
      <c r="EC781" s="59"/>
      <c r="EN781" s="59"/>
      <c r="EY781" s="59"/>
      <c r="FJ781" s="59"/>
      <c r="FU781" s="59"/>
      <c r="GF781" s="59"/>
      <c r="GQ781" s="59"/>
      <c r="HB781" s="59"/>
      <c r="HM781" s="59"/>
      <c r="HX781" s="59"/>
      <c r="II781" s="59"/>
      <c r="IT781" s="59"/>
      <c r="JE781" s="59"/>
      <c r="JP781" s="59"/>
      <c r="KA781" s="59"/>
      <c r="KL781" s="59"/>
      <c r="KW781" s="59"/>
      <c r="LH781" s="59"/>
      <c r="LS781" s="59"/>
      <c r="MD781" s="59"/>
      <c r="MO781" s="59"/>
      <c r="MZ781" s="59"/>
      <c r="NK781" s="59"/>
      <c r="NV781" s="59"/>
      <c r="OG781" s="59"/>
      <c r="OR781" s="59"/>
      <c r="PC781" s="59"/>
      <c r="PN781" s="59"/>
      <c r="PY781" s="59"/>
      <c r="QJ781" s="59"/>
      <c r="QU781" s="59"/>
      <c r="RF781" s="59"/>
      <c r="RQ781" s="59"/>
      <c r="SB781" s="59"/>
      <c r="SM781" s="59"/>
      <c r="SX781" s="59"/>
      <c r="TI781" s="59"/>
      <c r="TT781" s="59"/>
      <c r="UE781" s="59"/>
      <c r="UP781" s="59"/>
      <c r="VA781" s="59"/>
      <c r="VL781" s="59"/>
      <c r="VW781" s="59"/>
      <c r="WH781" s="59"/>
      <c r="WS781" s="59"/>
      <c r="XD781" s="59"/>
      <c r="XO781" s="59"/>
      <c r="XZ781" s="59"/>
      <c r="YK781" s="59"/>
      <c r="YV781" s="59"/>
      <c r="ZG781" s="59"/>
      <c r="ZR781" s="59"/>
      <c r="AAC781" s="59"/>
      <c r="AAN781" s="59"/>
      <c r="AAY781" s="59"/>
      <c r="ABJ781" s="59"/>
      <c r="ABU781" s="59"/>
      <c r="ACF781" s="59"/>
      <c r="ACQ781" s="59"/>
      <c r="ADB781" s="59"/>
      <c r="ADM781" s="59"/>
      <c r="ADX781" s="59"/>
      <c r="AEI781" s="59"/>
      <c r="AET781" s="59"/>
      <c r="AFE781" s="59"/>
      <c r="AFP781" s="59"/>
      <c r="AGA781" s="59"/>
      <c r="AGL781" s="59"/>
      <c r="AGW781" s="59"/>
      <c r="AHH781" s="59"/>
      <c r="AHS781" s="59"/>
      <c r="AID781" s="59"/>
      <c r="AIO781" s="59"/>
      <c r="AIZ781" s="59"/>
      <c r="AJK781" s="59"/>
      <c r="AJV781" s="59"/>
      <c r="AKG781" s="59"/>
      <c r="AKR781" s="59"/>
      <c r="ALC781" s="59"/>
      <c r="ALN781" s="59"/>
      <c r="ALY781" s="59"/>
      <c r="AMJ781" s="59"/>
      <c r="AMU781" s="59"/>
      <c r="ANF781" s="59"/>
      <c r="ANQ781" s="59"/>
      <c r="AOB781" s="59"/>
      <c r="AOM781" s="59"/>
      <c r="AOX781" s="59"/>
      <c r="API781" s="59"/>
      <c r="APT781" s="59"/>
      <c r="AQE781" s="59"/>
      <c r="AQP781" s="59"/>
      <c r="ARA781" s="59"/>
      <c r="ARL781" s="59"/>
      <c r="ARW781" s="59"/>
      <c r="ASH781" s="59"/>
      <c r="ASS781" s="59"/>
      <c r="ATD781" s="59"/>
      <c r="ATO781" s="59"/>
      <c r="ATZ781" s="59"/>
      <c r="AUK781" s="59"/>
      <c r="AUV781" s="59"/>
      <c r="AVG781" s="59"/>
      <c r="AVR781" s="59"/>
      <c r="AWC781" s="59"/>
      <c r="AWN781" s="59"/>
      <c r="AWY781" s="59"/>
      <c r="AXJ781" s="59"/>
      <c r="AXU781" s="59"/>
      <c r="AYF781" s="59"/>
      <c r="AYQ781" s="59"/>
      <c r="AZB781" s="59"/>
    </row>
    <row r="782" spans="1:1024 1035:1354" ht="18.75" customHeight="1" x14ac:dyDescent="0.25">
      <c r="A782" s="24">
        <f>'total Scrap'!A782</f>
        <v>0</v>
      </c>
      <c r="B782" s="29">
        <f>'total Scrap'!D782</f>
        <v>0</v>
      </c>
      <c r="C782" s="45">
        <f>'total Scrap'!E782</f>
        <v>0</v>
      </c>
      <c r="D782" s="8">
        <f>'total Scrap'!F782</f>
        <v>0</v>
      </c>
      <c r="E782" s="26">
        <f t="shared" ca="1" si="108"/>
        <v>1457</v>
      </c>
      <c r="F782" s="26">
        <f t="shared" si="109"/>
        <v>610</v>
      </c>
      <c r="G782" s="27">
        <f t="shared" ca="1" si="110"/>
        <v>43.571428571428569</v>
      </c>
      <c r="H782" s="26" t="e">
        <f t="shared" ca="1" si="111"/>
        <v>#NAME?</v>
      </c>
      <c r="I782" s="26"/>
      <c r="J782" s="30"/>
      <c r="P782" s="57">
        <f t="shared" si="112"/>
        <v>0</v>
      </c>
      <c r="Q782" s="30">
        <f t="shared" si="113"/>
        <v>0</v>
      </c>
      <c r="U782" s="42" t="e">
        <f ca="1">IF($C782=$R$3, $A782,)</f>
        <v>#NAME?</v>
      </c>
      <c r="W782" s="43" t="e">
        <f t="shared" ca="1" si="114"/>
        <v>#NAME?</v>
      </c>
      <c r="X782" s="42" t="e">
        <f t="shared" ca="1" si="115"/>
        <v>#NAME?</v>
      </c>
      <c r="AH782" s="59"/>
      <c r="AS782" s="59"/>
      <c r="BD782" s="59"/>
      <c r="BO782" s="59"/>
      <c r="BZ782" s="59"/>
      <c r="CK782" s="59"/>
      <c r="CV782" s="59"/>
      <c r="DG782" s="59"/>
      <c r="DR782" s="59"/>
      <c r="EC782" s="59"/>
      <c r="EN782" s="59"/>
      <c r="EY782" s="59"/>
      <c r="FJ782" s="59"/>
      <c r="FU782" s="59"/>
      <c r="GF782" s="59"/>
      <c r="GQ782" s="59"/>
      <c r="HB782" s="59"/>
      <c r="HM782" s="59"/>
      <c r="HX782" s="59"/>
      <c r="II782" s="59"/>
      <c r="IT782" s="59"/>
      <c r="JE782" s="59"/>
      <c r="JP782" s="59"/>
      <c r="KA782" s="59"/>
      <c r="KL782" s="59"/>
      <c r="KW782" s="59"/>
      <c r="LH782" s="59"/>
      <c r="LS782" s="59"/>
      <c r="MD782" s="59"/>
      <c r="MO782" s="59"/>
      <c r="MZ782" s="59"/>
      <c r="NK782" s="59"/>
      <c r="NV782" s="59"/>
      <c r="OG782" s="59"/>
      <c r="OR782" s="59"/>
      <c r="PC782" s="59"/>
      <c r="PN782" s="59"/>
      <c r="PY782" s="59"/>
      <c r="QJ782" s="59"/>
      <c r="QU782" s="59"/>
      <c r="RF782" s="59"/>
      <c r="RQ782" s="59"/>
      <c r="SB782" s="59"/>
      <c r="SM782" s="59"/>
      <c r="SX782" s="59"/>
      <c r="TI782" s="59"/>
      <c r="TT782" s="59"/>
      <c r="UE782" s="59"/>
      <c r="UP782" s="59"/>
      <c r="VA782" s="59"/>
      <c r="VL782" s="59"/>
      <c r="VW782" s="59"/>
      <c r="WH782" s="59"/>
      <c r="WS782" s="59"/>
      <c r="XD782" s="59"/>
      <c r="XO782" s="59"/>
      <c r="XZ782" s="59"/>
      <c r="YK782" s="59"/>
      <c r="YV782" s="59"/>
      <c r="ZG782" s="59"/>
      <c r="ZR782" s="59"/>
      <c r="AAC782" s="59"/>
      <c r="AAN782" s="59"/>
      <c r="AAY782" s="59"/>
      <c r="ABJ782" s="59"/>
      <c r="ABU782" s="59"/>
      <c r="ACF782" s="59"/>
      <c r="ACQ782" s="59"/>
      <c r="ADB782" s="59"/>
      <c r="ADM782" s="59"/>
      <c r="ADX782" s="59"/>
      <c r="AEI782" s="59"/>
      <c r="AET782" s="59"/>
      <c r="AFE782" s="59"/>
      <c r="AFP782" s="59"/>
      <c r="AGA782" s="59"/>
      <c r="AGL782" s="59"/>
      <c r="AGW782" s="59"/>
      <c r="AHH782" s="59"/>
      <c r="AHS782" s="59"/>
      <c r="AID782" s="59"/>
      <c r="AIO782" s="59"/>
      <c r="AIZ782" s="59"/>
      <c r="AJK782" s="59"/>
      <c r="AJV782" s="59"/>
      <c r="AKG782" s="59"/>
      <c r="AKR782" s="59"/>
      <c r="ALC782" s="59"/>
      <c r="ALN782" s="59"/>
      <c r="ALY782" s="59"/>
      <c r="AMJ782" s="59"/>
      <c r="AMU782" s="59"/>
      <c r="ANF782" s="59"/>
      <c r="ANQ782" s="59"/>
      <c r="AOB782" s="59"/>
      <c r="AOM782" s="59"/>
      <c r="AOX782" s="59"/>
      <c r="API782" s="59"/>
      <c r="APT782" s="59"/>
      <c r="AQE782" s="59"/>
      <c r="AQP782" s="59"/>
      <c r="ARA782" s="59"/>
      <c r="ARL782" s="59"/>
      <c r="ARW782" s="59"/>
      <c r="ASH782" s="59"/>
      <c r="ASS782" s="59"/>
      <c r="ATD782" s="59"/>
      <c r="ATO782" s="59"/>
      <c r="ATZ782" s="59"/>
      <c r="AUK782" s="59"/>
      <c r="AUV782" s="59"/>
      <c r="AVG782" s="59"/>
      <c r="AVR782" s="59"/>
      <c r="AWC782" s="59"/>
      <c r="AWN782" s="59"/>
      <c r="AWY782" s="59"/>
      <c r="AXJ782" s="59"/>
      <c r="AXU782" s="59"/>
      <c r="AYF782" s="59"/>
      <c r="AYQ782" s="59"/>
      <c r="AZB782" s="59"/>
    </row>
    <row r="783" spans="1:1024 1035:1354" ht="18.75" customHeight="1" x14ac:dyDescent="0.25">
      <c r="A783" s="24">
        <f>'total Scrap'!A783</f>
        <v>0</v>
      </c>
      <c r="B783" s="29">
        <f>'total Scrap'!D783</f>
        <v>0</v>
      </c>
      <c r="C783" s="45">
        <f>'total Scrap'!E783</f>
        <v>0</v>
      </c>
      <c r="D783" s="8">
        <f>'total Scrap'!F783</f>
        <v>0</v>
      </c>
      <c r="E783" s="26">
        <f t="shared" ca="1" si="108"/>
        <v>1457</v>
      </c>
      <c r="F783" s="26">
        <f t="shared" si="109"/>
        <v>610</v>
      </c>
      <c r="G783" s="27">
        <f t="shared" ca="1" si="110"/>
        <v>43.571428571428569</v>
      </c>
      <c r="H783" s="26" t="e">
        <f t="shared" ca="1" si="111"/>
        <v>#NAME?</v>
      </c>
      <c r="I783" s="26"/>
      <c r="J783" s="30"/>
      <c r="P783" s="57">
        <f t="shared" si="112"/>
        <v>0</v>
      </c>
      <c r="Q783" s="30">
        <f t="shared" si="113"/>
        <v>0</v>
      </c>
      <c r="U783" s="42" t="e">
        <f ca="1">IF($C783=$R$3, $A783,)</f>
        <v>#NAME?</v>
      </c>
      <c r="W783" s="43" t="e">
        <f t="shared" ca="1" si="114"/>
        <v>#NAME?</v>
      </c>
      <c r="X783" s="42" t="e">
        <f t="shared" ca="1" si="115"/>
        <v>#NAME?</v>
      </c>
      <c r="AH783" s="59"/>
      <c r="AS783" s="59"/>
      <c r="BD783" s="59"/>
      <c r="BO783" s="59"/>
      <c r="BZ783" s="59"/>
      <c r="CK783" s="59"/>
      <c r="CV783" s="59"/>
      <c r="DG783" s="59"/>
      <c r="DR783" s="59"/>
      <c r="EC783" s="59"/>
      <c r="EN783" s="59"/>
      <c r="EY783" s="59"/>
      <c r="FJ783" s="59"/>
      <c r="FU783" s="59"/>
      <c r="GF783" s="59"/>
      <c r="GQ783" s="59"/>
      <c r="HB783" s="59"/>
      <c r="HM783" s="59"/>
      <c r="HX783" s="59"/>
      <c r="II783" s="59"/>
      <c r="IT783" s="59"/>
      <c r="JE783" s="59"/>
      <c r="JP783" s="59"/>
      <c r="KA783" s="59"/>
      <c r="KL783" s="59"/>
      <c r="KW783" s="59"/>
      <c r="LH783" s="59"/>
      <c r="LS783" s="59"/>
      <c r="MD783" s="59"/>
      <c r="MO783" s="59"/>
      <c r="MZ783" s="59"/>
      <c r="NK783" s="59"/>
      <c r="NV783" s="59"/>
      <c r="OG783" s="59"/>
      <c r="OR783" s="59"/>
      <c r="PC783" s="59"/>
      <c r="PN783" s="59"/>
      <c r="PY783" s="59"/>
      <c r="QJ783" s="59"/>
      <c r="QU783" s="59"/>
      <c r="RF783" s="59"/>
      <c r="RQ783" s="59"/>
      <c r="SB783" s="59"/>
      <c r="SM783" s="59"/>
      <c r="SX783" s="59"/>
      <c r="TI783" s="59"/>
      <c r="TT783" s="59"/>
      <c r="UE783" s="59"/>
      <c r="UP783" s="59"/>
      <c r="VA783" s="59"/>
      <c r="VL783" s="59"/>
      <c r="VW783" s="59"/>
      <c r="WH783" s="59"/>
      <c r="WS783" s="59"/>
      <c r="XD783" s="59"/>
      <c r="XO783" s="59"/>
      <c r="XZ783" s="59"/>
      <c r="YK783" s="59"/>
      <c r="YV783" s="59"/>
      <c r="ZG783" s="59"/>
      <c r="ZR783" s="59"/>
      <c r="AAC783" s="59"/>
      <c r="AAN783" s="59"/>
      <c r="AAY783" s="59"/>
      <c r="ABJ783" s="59"/>
      <c r="ABU783" s="59"/>
      <c r="ACF783" s="59"/>
      <c r="ACQ783" s="59"/>
      <c r="ADB783" s="59"/>
      <c r="ADM783" s="59"/>
      <c r="ADX783" s="59"/>
      <c r="AEI783" s="59"/>
      <c r="AET783" s="59"/>
      <c r="AFE783" s="59"/>
      <c r="AFP783" s="59"/>
      <c r="AGA783" s="59"/>
      <c r="AGL783" s="59"/>
      <c r="AGW783" s="59"/>
      <c r="AHH783" s="59"/>
      <c r="AHS783" s="59"/>
      <c r="AID783" s="59"/>
      <c r="AIO783" s="59"/>
      <c r="AIZ783" s="59"/>
      <c r="AJK783" s="59"/>
      <c r="AJV783" s="59"/>
      <c r="AKG783" s="59"/>
      <c r="AKR783" s="59"/>
      <c r="ALC783" s="59"/>
      <c r="ALN783" s="59"/>
      <c r="ALY783" s="59"/>
      <c r="AMJ783" s="59"/>
      <c r="AMU783" s="59"/>
      <c r="ANF783" s="59"/>
      <c r="ANQ783" s="59"/>
      <c r="AOB783" s="59"/>
      <c r="AOM783" s="59"/>
      <c r="AOX783" s="59"/>
      <c r="API783" s="59"/>
      <c r="APT783" s="59"/>
      <c r="AQE783" s="59"/>
      <c r="AQP783" s="59"/>
      <c r="ARA783" s="59"/>
      <c r="ARL783" s="59"/>
      <c r="ARW783" s="59"/>
      <c r="ASH783" s="59"/>
      <c r="ASS783" s="59"/>
      <c r="ATD783" s="59"/>
      <c r="ATO783" s="59"/>
      <c r="ATZ783" s="59"/>
      <c r="AUK783" s="59"/>
      <c r="AUV783" s="59"/>
      <c r="AVG783" s="59"/>
      <c r="AVR783" s="59"/>
      <c r="AWC783" s="59"/>
      <c r="AWN783" s="59"/>
      <c r="AWY783" s="59"/>
      <c r="AXJ783" s="59"/>
      <c r="AXU783" s="59"/>
      <c r="AYF783" s="59"/>
      <c r="AYQ783" s="59"/>
      <c r="AZB783" s="59"/>
    </row>
    <row r="784" spans="1:1024 1035:1354" ht="18.75" customHeight="1" x14ac:dyDescent="0.25">
      <c r="A784" s="24">
        <f>'total Scrap'!A784</f>
        <v>0</v>
      </c>
      <c r="B784" s="29">
        <f>'total Scrap'!D784</f>
        <v>0</v>
      </c>
      <c r="C784" s="45">
        <f>'total Scrap'!E784</f>
        <v>0</v>
      </c>
      <c r="D784" s="8">
        <f>'total Scrap'!F784</f>
        <v>0</v>
      </c>
      <c r="E784" s="26">
        <f t="shared" ca="1" si="108"/>
        <v>1457</v>
      </c>
      <c r="F784" s="26">
        <f t="shared" si="109"/>
        <v>610</v>
      </c>
      <c r="G784" s="27">
        <f t="shared" ca="1" si="110"/>
        <v>43.571428571428569</v>
      </c>
      <c r="H784" s="26" t="e">
        <f t="shared" ca="1" si="111"/>
        <v>#NAME?</v>
      </c>
      <c r="I784" s="26"/>
      <c r="J784" s="30"/>
      <c r="P784" s="57">
        <f t="shared" si="112"/>
        <v>0</v>
      </c>
      <c r="Q784" s="30">
        <f t="shared" si="113"/>
        <v>0</v>
      </c>
      <c r="U784" s="42" t="e">
        <f ca="1">IF($C784=$R$3, $A784,)</f>
        <v>#NAME?</v>
      </c>
      <c r="W784" s="43" t="e">
        <f t="shared" ca="1" si="114"/>
        <v>#NAME?</v>
      </c>
      <c r="X784" s="42" t="e">
        <f t="shared" ca="1" si="115"/>
        <v>#NAME?</v>
      </c>
      <c r="AH784" s="59"/>
      <c r="AS784" s="59"/>
      <c r="BD784" s="59"/>
      <c r="BO784" s="59"/>
      <c r="BZ784" s="59"/>
      <c r="CK784" s="59"/>
      <c r="CV784" s="59"/>
      <c r="DG784" s="59"/>
      <c r="DR784" s="59"/>
      <c r="EC784" s="59"/>
      <c r="EN784" s="59"/>
      <c r="EY784" s="59"/>
      <c r="FJ784" s="59"/>
      <c r="FU784" s="59"/>
      <c r="GF784" s="59"/>
      <c r="GQ784" s="59"/>
      <c r="HB784" s="59"/>
      <c r="HM784" s="59"/>
      <c r="HX784" s="59"/>
      <c r="II784" s="59"/>
      <c r="IT784" s="59"/>
      <c r="JE784" s="59"/>
      <c r="JP784" s="59"/>
      <c r="KA784" s="59"/>
      <c r="KL784" s="59"/>
      <c r="KW784" s="59"/>
      <c r="LH784" s="59"/>
      <c r="LS784" s="59"/>
      <c r="MD784" s="59"/>
      <c r="MO784" s="59"/>
      <c r="MZ784" s="59"/>
      <c r="NK784" s="59"/>
      <c r="NV784" s="59"/>
      <c r="OG784" s="59"/>
      <c r="OR784" s="59"/>
      <c r="PC784" s="59"/>
      <c r="PN784" s="59"/>
      <c r="PY784" s="59"/>
      <c r="QJ784" s="59"/>
      <c r="QU784" s="59"/>
      <c r="RF784" s="59"/>
      <c r="RQ784" s="59"/>
      <c r="SB784" s="59"/>
      <c r="SM784" s="59"/>
      <c r="SX784" s="59"/>
      <c r="TI784" s="59"/>
      <c r="TT784" s="59"/>
      <c r="UE784" s="59"/>
      <c r="UP784" s="59"/>
      <c r="VA784" s="59"/>
      <c r="VL784" s="59"/>
      <c r="VW784" s="59"/>
      <c r="WH784" s="59"/>
      <c r="WS784" s="59"/>
      <c r="XD784" s="59"/>
      <c r="XO784" s="59"/>
      <c r="XZ784" s="59"/>
      <c r="YK784" s="59"/>
      <c r="YV784" s="59"/>
      <c r="ZG784" s="59"/>
      <c r="ZR784" s="59"/>
      <c r="AAC784" s="59"/>
      <c r="AAN784" s="59"/>
      <c r="AAY784" s="59"/>
      <c r="ABJ784" s="59"/>
      <c r="ABU784" s="59"/>
      <c r="ACF784" s="59"/>
      <c r="ACQ784" s="59"/>
      <c r="ADB784" s="59"/>
      <c r="ADM784" s="59"/>
      <c r="ADX784" s="59"/>
      <c r="AEI784" s="59"/>
      <c r="AET784" s="59"/>
      <c r="AFE784" s="59"/>
      <c r="AFP784" s="59"/>
      <c r="AGA784" s="59"/>
      <c r="AGL784" s="59"/>
      <c r="AGW784" s="59"/>
      <c r="AHH784" s="59"/>
      <c r="AHS784" s="59"/>
      <c r="AID784" s="59"/>
      <c r="AIO784" s="59"/>
      <c r="AIZ784" s="59"/>
      <c r="AJK784" s="59"/>
      <c r="AJV784" s="59"/>
      <c r="AKG784" s="59"/>
      <c r="AKR784" s="59"/>
      <c r="ALC784" s="59"/>
      <c r="ALN784" s="59"/>
      <c r="ALY784" s="59"/>
      <c r="AMJ784" s="59"/>
      <c r="AMU784" s="59"/>
      <c r="ANF784" s="59"/>
      <c r="ANQ784" s="59"/>
      <c r="AOB784" s="59"/>
      <c r="AOM784" s="59"/>
      <c r="AOX784" s="59"/>
      <c r="API784" s="59"/>
      <c r="APT784" s="59"/>
      <c r="AQE784" s="59"/>
      <c r="AQP784" s="59"/>
      <c r="ARA784" s="59"/>
      <c r="ARL784" s="59"/>
      <c r="ARW784" s="59"/>
      <c r="ASH784" s="59"/>
      <c r="ASS784" s="59"/>
      <c r="ATD784" s="59"/>
      <c r="ATO784" s="59"/>
      <c r="ATZ784" s="59"/>
      <c r="AUK784" s="59"/>
      <c r="AUV784" s="59"/>
      <c r="AVG784" s="59"/>
      <c r="AVR784" s="59"/>
      <c r="AWC784" s="59"/>
      <c r="AWN784" s="59"/>
      <c r="AWY784" s="59"/>
      <c r="AXJ784" s="59"/>
      <c r="AXU784" s="59"/>
      <c r="AYF784" s="59"/>
      <c r="AYQ784" s="59"/>
      <c r="AZB784" s="59"/>
    </row>
    <row r="785" spans="1:1024 1035:1354" ht="18.75" customHeight="1" x14ac:dyDescent="0.25">
      <c r="A785" s="24">
        <f>'total Scrap'!A785</f>
        <v>0</v>
      </c>
      <c r="B785" s="29">
        <f>'total Scrap'!D785</f>
        <v>0</v>
      </c>
      <c r="C785" s="45">
        <f>'total Scrap'!E785</f>
        <v>0</v>
      </c>
      <c r="D785" s="8">
        <f>'total Scrap'!F785</f>
        <v>0</v>
      </c>
      <c r="E785" s="26">
        <f t="shared" ca="1" si="108"/>
        <v>1457</v>
      </c>
      <c r="F785" s="26">
        <f t="shared" si="109"/>
        <v>610</v>
      </c>
      <c r="G785" s="27">
        <f t="shared" ca="1" si="110"/>
        <v>43.571428571428569</v>
      </c>
      <c r="H785" s="26" t="e">
        <f t="shared" ca="1" si="111"/>
        <v>#NAME?</v>
      </c>
      <c r="I785" s="26"/>
      <c r="J785" s="30"/>
      <c r="P785" s="57">
        <f t="shared" si="112"/>
        <v>0</v>
      </c>
      <c r="Q785" s="30">
        <f t="shared" si="113"/>
        <v>0</v>
      </c>
      <c r="U785" s="42" t="e">
        <f ca="1">IF($C785=$R$3, $A785,)</f>
        <v>#NAME?</v>
      </c>
      <c r="W785" s="43" t="e">
        <f t="shared" ca="1" si="114"/>
        <v>#NAME?</v>
      </c>
      <c r="X785" s="42" t="e">
        <f t="shared" ca="1" si="115"/>
        <v>#NAME?</v>
      </c>
      <c r="AH785" s="59"/>
      <c r="AS785" s="59"/>
      <c r="BD785" s="59"/>
      <c r="BO785" s="59"/>
      <c r="BZ785" s="59"/>
      <c r="CK785" s="59"/>
      <c r="CV785" s="59"/>
      <c r="DG785" s="59"/>
      <c r="DR785" s="59"/>
      <c r="EC785" s="59"/>
      <c r="EN785" s="59"/>
      <c r="EY785" s="59"/>
      <c r="FJ785" s="59"/>
      <c r="FU785" s="59"/>
      <c r="GF785" s="59"/>
      <c r="GQ785" s="59"/>
      <c r="HB785" s="59"/>
      <c r="HM785" s="59"/>
      <c r="HX785" s="59"/>
      <c r="II785" s="59"/>
      <c r="IT785" s="59"/>
      <c r="JE785" s="59"/>
      <c r="JP785" s="59"/>
      <c r="KA785" s="59"/>
      <c r="KL785" s="59"/>
      <c r="KW785" s="59"/>
      <c r="LH785" s="59"/>
      <c r="LS785" s="59"/>
      <c r="MD785" s="59"/>
      <c r="MO785" s="59"/>
      <c r="MZ785" s="59"/>
      <c r="NK785" s="59"/>
      <c r="NV785" s="59"/>
      <c r="OG785" s="59"/>
      <c r="OR785" s="59"/>
      <c r="PC785" s="59"/>
      <c r="PN785" s="59"/>
      <c r="PY785" s="59"/>
      <c r="QJ785" s="59"/>
      <c r="QU785" s="59"/>
      <c r="RF785" s="59"/>
      <c r="RQ785" s="59"/>
      <c r="SB785" s="59"/>
      <c r="SM785" s="59"/>
      <c r="SX785" s="59"/>
      <c r="TI785" s="59"/>
      <c r="TT785" s="59"/>
      <c r="UE785" s="59"/>
      <c r="UP785" s="59"/>
      <c r="VA785" s="59"/>
      <c r="VL785" s="59"/>
      <c r="VW785" s="59"/>
      <c r="WH785" s="59"/>
      <c r="WS785" s="59"/>
      <c r="XD785" s="59"/>
      <c r="XO785" s="59"/>
      <c r="XZ785" s="59"/>
      <c r="YK785" s="59"/>
      <c r="YV785" s="59"/>
      <c r="ZG785" s="59"/>
      <c r="ZR785" s="59"/>
      <c r="AAC785" s="59"/>
      <c r="AAN785" s="59"/>
      <c r="AAY785" s="59"/>
      <c r="ABJ785" s="59"/>
      <c r="ABU785" s="59"/>
      <c r="ACF785" s="59"/>
      <c r="ACQ785" s="59"/>
      <c r="ADB785" s="59"/>
      <c r="ADM785" s="59"/>
      <c r="ADX785" s="59"/>
      <c r="AEI785" s="59"/>
      <c r="AET785" s="59"/>
      <c r="AFE785" s="59"/>
      <c r="AFP785" s="59"/>
      <c r="AGA785" s="59"/>
      <c r="AGL785" s="59"/>
      <c r="AGW785" s="59"/>
      <c r="AHH785" s="59"/>
      <c r="AHS785" s="59"/>
      <c r="AID785" s="59"/>
      <c r="AIO785" s="59"/>
      <c r="AIZ785" s="59"/>
      <c r="AJK785" s="59"/>
      <c r="AJV785" s="59"/>
      <c r="AKG785" s="59"/>
      <c r="AKR785" s="59"/>
      <c r="ALC785" s="59"/>
      <c r="ALN785" s="59"/>
      <c r="ALY785" s="59"/>
      <c r="AMJ785" s="59"/>
      <c r="AMU785" s="59"/>
      <c r="ANF785" s="59"/>
      <c r="ANQ785" s="59"/>
      <c r="AOB785" s="59"/>
      <c r="AOM785" s="59"/>
      <c r="AOX785" s="59"/>
      <c r="API785" s="59"/>
      <c r="APT785" s="59"/>
      <c r="AQE785" s="59"/>
      <c r="AQP785" s="59"/>
      <c r="ARA785" s="59"/>
      <c r="ARL785" s="59"/>
      <c r="ARW785" s="59"/>
      <c r="ASH785" s="59"/>
      <c r="ASS785" s="59"/>
      <c r="ATD785" s="59"/>
      <c r="ATO785" s="59"/>
      <c r="ATZ785" s="59"/>
      <c r="AUK785" s="59"/>
      <c r="AUV785" s="59"/>
      <c r="AVG785" s="59"/>
      <c r="AVR785" s="59"/>
      <c r="AWC785" s="59"/>
      <c r="AWN785" s="59"/>
      <c r="AWY785" s="59"/>
      <c r="AXJ785" s="59"/>
      <c r="AXU785" s="59"/>
      <c r="AYF785" s="59"/>
      <c r="AYQ785" s="59"/>
      <c r="AZB785" s="59"/>
    </row>
    <row r="786" spans="1:1024 1035:1354" ht="18.75" customHeight="1" x14ac:dyDescent="0.25">
      <c r="A786" s="24">
        <f>'total Scrap'!A786</f>
        <v>0</v>
      </c>
      <c r="B786" s="29">
        <f>'total Scrap'!D786</f>
        <v>0</v>
      </c>
      <c r="C786" s="45">
        <f>'total Scrap'!E786</f>
        <v>0</v>
      </c>
      <c r="D786" s="8">
        <f>'total Scrap'!F786</f>
        <v>0</v>
      </c>
      <c r="E786" s="26">
        <f t="shared" ca="1" si="108"/>
        <v>1457</v>
      </c>
      <c r="F786" s="26">
        <f t="shared" si="109"/>
        <v>610</v>
      </c>
      <c r="G786" s="27">
        <f t="shared" ca="1" si="110"/>
        <v>43.571428571428569</v>
      </c>
      <c r="H786" s="26" t="e">
        <f t="shared" ca="1" si="111"/>
        <v>#NAME?</v>
      </c>
      <c r="I786" s="26"/>
      <c r="J786" s="30"/>
      <c r="P786" s="57">
        <f t="shared" si="112"/>
        <v>0</v>
      </c>
      <c r="Q786" s="30">
        <f t="shared" si="113"/>
        <v>0</v>
      </c>
      <c r="U786" s="42" t="e">
        <f ca="1">IF($C786=$R$3, $A786,)</f>
        <v>#NAME?</v>
      </c>
      <c r="W786" s="43" t="e">
        <f t="shared" ca="1" si="114"/>
        <v>#NAME?</v>
      </c>
      <c r="X786" s="42" t="e">
        <f t="shared" ca="1" si="115"/>
        <v>#NAME?</v>
      </c>
      <c r="AH786" s="59"/>
      <c r="AS786" s="59"/>
      <c r="BD786" s="59"/>
      <c r="BO786" s="59"/>
      <c r="BZ786" s="59"/>
      <c r="CK786" s="59"/>
      <c r="CV786" s="59"/>
      <c r="DG786" s="59"/>
      <c r="DR786" s="59"/>
      <c r="EC786" s="59"/>
      <c r="EN786" s="59"/>
      <c r="EY786" s="59"/>
      <c r="FJ786" s="59"/>
      <c r="FU786" s="59"/>
      <c r="GF786" s="59"/>
      <c r="GQ786" s="59"/>
      <c r="HB786" s="59"/>
      <c r="HM786" s="59"/>
      <c r="HX786" s="59"/>
      <c r="II786" s="59"/>
      <c r="IT786" s="59"/>
      <c r="JE786" s="59"/>
      <c r="JP786" s="59"/>
      <c r="KA786" s="59"/>
      <c r="KL786" s="59"/>
      <c r="KW786" s="59"/>
      <c r="LH786" s="59"/>
      <c r="LS786" s="59"/>
      <c r="MD786" s="59"/>
      <c r="MO786" s="59"/>
      <c r="MZ786" s="59"/>
      <c r="NK786" s="59"/>
      <c r="NV786" s="59"/>
      <c r="OG786" s="59"/>
      <c r="OR786" s="59"/>
      <c r="PC786" s="59"/>
      <c r="PN786" s="59"/>
      <c r="PY786" s="59"/>
      <c r="QJ786" s="59"/>
      <c r="QU786" s="59"/>
      <c r="RF786" s="59"/>
      <c r="RQ786" s="59"/>
      <c r="SB786" s="59"/>
      <c r="SM786" s="59"/>
      <c r="SX786" s="59"/>
      <c r="TI786" s="59"/>
      <c r="TT786" s="59"/>
      <c r="UE786" s="59"/>
      <c r="UP786" s="59"/>
      <c r="VA786" s="59"/>
      <c r="VL786" s="59"/>
      <c r="VW786" s="59"/>
      <c r="WH786" s="59"/>
      <c r="WS786" s="59"/>
      <c r="XD786" s="59"/>
      <c r="XO786" s="59"/>
      <c r="XZ786" s="59"/>
      <c r="YK786" s="59"/>
      <c r="YV786" s="59"/>
      <c r="ZG786" s="59"/>
      <c r="ZR786" s="59"/>
      <c r="AAC786" s="59"/>
      <c r="AAN786" s="59"/>
      <c r="AAY786" s="59"/>
      <c r="ABJ786" s="59"/>
      <c r="ABU786" s="59"/>
      <c r="ACF786" s="59"/>
      <c r="ACQ786" s="59"/>
      <c r="ADB786" s="59"/>
      <c r="ADM786" s="59"/>
      <c r="ADX786" s="59"/>
      <c r="AEI786" s="59"/>
      <c r="AET786" s="59"/>
      <c r="AFE786" s="59"/>
      <c r="AFP786" s="59"/>
      <c r="AGA786" s="59"/>
      <c r="AGL786" s="59"/>
      <c r="AGW786" s="59"/>
      <c r="AHH786" s="59"/>
      <c r="AHS786" s="59"/>
      <c r="AID786" s="59"/>
      <c r="AIO786" s="59"/>
      <c r="AIZ786" s="59"/>
      <c r="AJK786" s="59"/>
      <c r="AJV786" s="59"/>
      <c r="AKG786" s="59"/>
      <c r="AKR786" s="59"/>
      <c r="ALC786" s="59"/>
      <c r="ALN786" s="59"/>
      <c r="ALY786" s="59"/>
      <c r="AMJ786" s="59"/>
      <c r="AMU786" s="59"/>
      <c r="ANF786" s="59"/>
      <c r="ANQ786" s="59"/>
      <c r="AOB786" s="59"/>
      <c r="AOM786" s="59"/>
      <c r="AOX786" s="59"/>
      <c r="API786" s="59"/>
      <c r="APT786" s="59"/>
      <c r="AQE786" s="59"/>
      <c r="AQP786" s="59"/>
      <c r="ARA786" s="59"/>
      <c r="ARL786" s="59"/>
      <c r="ARW786" s="59"/>
      <c r="ASH786" s="59"/>
      <c r="ASS786" s="59"/>
      <c r="ATD786" s="59"/>
      <c r="ATO786" s="59"/>
      <c r="ATZ786" s="59"/>
      <c r="AUK786" s="59"/>
      <c r="AUV786" s="59"/>
      <c r="AVG786" s="59"/>
      <c r="AVR786" s="59"/>
      <c r="AWC786" s="59"/>
      <c r="AWN786" s="59"/>
      <c r="AWY786" s="59"/>
      <c r="AXJ786" s="59"/>
      <c r="AXU786" s="59"/>
      <c r="AYF786" s="59"/>
      <c r="AYQ786" s="59"/>
      <c r="AZB786" s="59"/>
    </row>
    <row r="787" spans="1:1024 1035:1354" ht="18.75" customHeight="1" x14ac:dyDescent="0.25">
      <c r="A787" s="24">
        <f>'total Scrap'!A787</f>
        <v>0</v>
      </c>
      <c r="B787" s="29">
        <f>'total Scrap'!D787</f>
        <v>0</v>
      </c>
      <c r="C787" s="45">
        <f>'total Scrap'!E787</f>
        <v>0</v>
      </c>
      <c r="D787" s="8">
        <f>'total Scrap'!F787</f>
        <v>0</v>
      </c>
      <c r="E787" s="26">
        <f t="shared" ca="1" si="108"/>
        <v>1457</v>
      </c>
      <c r="F787" s="26">
        <f t="shared" si="109"/>
        <v>610</v>
      </c>
      <c r="G787" s="27">
        <f t="shared" ca="1" si="110"/>
        <v>43.571428571428569</v>
      </c>
      <c r="H787" s="26" t="e">
        <f t="shared" ca="1" si="111"/>
        <v>#NAME?</v>
      </c>
      <c r="I787" s="26"/>
      <c r="J787" s="30"/>
      <c r="P787" s="57">
        <f t="shared" si="112"/>
        <v>0</v>
      </c>
      <c r="Q787" s="30">
        <f t="shared" si="113"/>
        <v>0</v>
      </c>
      <c r="U787" s="42" t="e">
        <f ca="1">IF($C787=$R$3, $A787,)</f>
        <v>#NAME?</v>
      </c>
      <c r="W787" s="43" t="e">
        <f t="shared" ca="1" si="114"/>
        <v>#NAME?</v>
      </c>
      <c r="X787" s="42" t="e">
        <f t="shared" ca="1" si="115"/>
        <v>#NAME?</v>
      </c>
      <c r="AH787" s="59"/>
      <c r="AS787" s="59"/>
      <c r="BD787" s="59"/>
      <c r="BO787" s="59"/>
      <c r="BZ787" s="59"/>
      <c r="CK787" s="59"/>
      <c r="CV787" s="59"/>
      <c r="DG787" s="59"/>
      <c r="DR787" s="59"/>
      <c r="EC787" s="59"/>
      <c r="EN787" s="59"/>
      <c r="EY787" s="59"/>
      <c r="FJ787" s="59"/>
      <c r="FU787" s="59"/>
      <c r="GF787" s="59"/>
      <c r="GQ787" s="59"/>
      <c r="HB787" s="59"/>
      <c r="HM787" s="59"/>
      <c r="HX787" s="59"/>
      <c r="II787" s="59"/>
      <c r="IT787" s="59"/>
      <c r="JE787" s="59"/>
      <c r="JP787" s="59"/>
      <c r="KA787" s="59"/>
      <c r="KL787" s="59"/>
      <c r="KW787" s="59"/>
      <c r="LH787" s="59"/>
      <c r="LS787" s="59"/>
      <c r="MD787" s="59"/>
      <c r="MO787" s="59"/>
      <c r="MZ787" s="59"/>
      <c r="NK787" s="59"/>
      <c r="NV787" s="59"/>
      <c r="OG787" s="59"/>
      <c r="OR787" s="59"/>
      <c r="PC787" s="59"/>
      <c r="PN787" s="59"/>
      <c r="PY787" s="59"/>
      <c r="QJ787" s="59"/>
      <c r="QU787" s="59"/>
      <c r="RF787" s="59"/>
      <c r="RQ787" s="59"/>
      <c r="SB787" s="59"/>
      <c r="SM787" s="59"/>
      <c r="SX787" s="59"/>
      <c r="TI787" s="59"/>
      <c r="TT787" s="59"/>
      <c r="UE787" s="59"/>
      <c r="UP787" s="59"/>
      <c r="VA787" s="59"/>
      <c r="VL787" s="59"/>
      <c r="VW787" s="59"/>
      <c r="WH787" s="59"/>
      <c r="WS787" s="59"/>
      <c r="XD787" s="59"/>
      <c r="XO787" s="59"/>
      <c r="XZ787" s="59"/>
      <c r="YK787" s="59"/>
      <c r="YV787" s="59"/>
      <c r="ZG787" s="59"/>
      <c r="ZR787" s="59"/>
      <c r="AAC787" s="59"/>
      <c r="AAN787" s="59"/>
      <c r="AAY787" s="59"/>
      <c r="ABJ787" s="59"/>
      <c r="ABU787" s="59"/>
      <c r="ACF787" s="59"/>
      <c r="ACQ787" s="59"/>
      <c r="ADB787" s="59"/>
      <c r="ADM787" s="59"/>
      <c r="ADX787" s="59"/>
      <c r="AEI787" s="59"/>
      <c r="AET787" s="59"/>
      <c r="AFE787" s="59"/>
      <c r="AFP787" s="59"/>
      <c r="AGA787" s="59"/>
      <c r="AGL787" s="59"/>
      <c r="AGW787" s="59"/>
      <c r="AHH787" s="59"/>
      <c r="AHS787" s="59"/>
      <c r="AID787" s="59"/>
      <c r="AIO787" s="59"/>
      <c r="AIZ787" s="59"/>
      <c r="AJK787" s="59"/>
      <c r="AJV787" s="59"/>
      <c r="AKG787" s="59"/>
      <c r="AKR787" s="59"/>
      <c r="ALC787" s="59"/>
      <c r="ALN787" s="59"/>
      <c r="ALY787" s="59"/>
      <c r="AMJ787" s="59"/>
      <c r="AMU787" s="59"/>
      <c r="ANF787" s="59"/>
      <c r="ANQ787" s="59"/>
      <c r="AOB787" s="59"/>
      <c r="AOM787" s="59"/>
      <c r="AOX787" s="59"/>
      <c r="API787" s="59"/>
      <c r="APT787" s="59"/>
      <c r="AQE787" s="59"/>
      <c r="AQP787" s="59"/>
      <c r="ARA787" s="59"/>
      <c r="ARL787" s="59"/>
      <c r="ARW787" s="59"/>
      <c r="ASH787" s="59"/>
      <c r="ASS787" s="59"/>
      <c r="ATD787" s="59"/>
      <c r="ATO787" s="59"/>
      <c r="ATZ787" s="59"/>
      <c r="AUK787" s="59"/>
      <c r="AUV787" s="59"/>
      <c r="AVG787" s="59"/>
      <c r="AVR787" s="59"/>
      <c r="AWC787" s="59"/>
      <c r="AWN787" s="59"/>
      <c r="AWY787" s="59"/>
      <c r="AXJ787" s="59"/>
      <c r="AXU787" s="59"/>
      <c r="AYF787" s="59"/>
      <c r="AYQ787" s="59"/>
      <c r="AZB787" s="59"/>
    </row>
    <row r="788" spans="1:1024 1035:1354" ht="18.75" customHeight="1" x14ac:dyDescent="0.25">
      <c r="A788" s="24">
        <f>'total Scrap'!A788</f>
        <v>0</v>
      </c>
      <c r="B788" s="29">
        <f>'total Scrap'!D788</f>
        <v>0</v>
      </c>
      <c r="C788" s="45">
        <f>'total Scrap'!E788</f>
        <v>0</v>
      </c>
      <c r="D788" s="8">
        <f>'total Scrap'!F788</f>
        <v>0</v>
      </c>
      <c r="E788" s="26">
        <f t="shared" ca="1" si="108"/>
        <v>1457</v>
      </c>
      <c r="F788" s="26">
        <f t="shared" si="109"/>
        <v>610</v>
      </c>
      <c r="G788" s="27">
        <f t="shared" ca="1" si="110"/>
        <v>43.571428571428569</v>
      </c>
      <c r="H788" s="26" t="e">
        <f t="shared" ca="1" si="111"/>
        <v>#NAME?</v>
      </c>
      <c r="I788" s="26"/>
      <c r="J788" s="30"/>
      <c r="P788" s="57">
        <f t="shared" si="112"/>
        <v>0</v>
      </c>
      <c r="Q788" s="30">
        <f t="shared" si="113"/>
        <v>0</v>
      </c>
      <c r="U788" s="42" t="e">
        <f ca="1">IF($C788=$R$3, $A788,)</f>
        <v>#NAME?</v>
      </c>
      <c r="W788" s="43" t="e">
        <f t="shared" ca="1" si="114"/>
        <v>#NAME?</v>
      </c>
      <c r="X788" s="42" t="e">
        <f t="shared" ca="1" si="115"/>
        <v>#NAME?</v>
      </c>
      <c r="AH788" s="59"/>
      <c r="AS788" s="59"/>
      <c r="BD788" s="59"/>
      <c r="BO788" s="59"/>
      <c r="BZ788" s="59"/>
      <c r="CK788" s="59"/>
      <c r="CV788" s="59"/>
      <c r="DG788" s="59"/>
      <c r="DR788" s="59"/>
      <c r="EC788" s="59"/>
      <c r="EN788" s="59"/>
      <c r="EY788" s="59"/>
      <c r="FJ788" s="59"/>
      <c r="FU788" s="59"/>
      <c r="GF788" s="59"/>
      <c r="GQ788" s="59"/>
      <c r="HB788" s="59"/>
      <c r="HM788" s="59"/>
      <c r="HX788" s="59"/>
      <c r="II788" s="59"/>
      <c r="IT788" s="59"/>
      <c r="JE788" s="59"/>
      <c r="JP788" s="59"/>
      <c r="KA788" s="59"/>
      <c r="KL788" s="59"/>
      <c r="KW788" s="59"/>
      <c r="LH788" s="59"/>
      <c r="LS788" s="59"/>
      <c r="MD788" s="59"/>
      <c r="MO788" s="59"/>
      <c r="MZ788" s="59"/>
      <c r="NK788" s="59"/>
      <c r="NV788" s="59"/>
      <c r="OG788" s="59"/>
      <c r="OR788" s="59"/>
      <c r="PC788" s="59"/>
      <c r="PN788" s="59"/>
      <c r="PY788" s="59"/>
      <c r="QJ788" s="59"/>
      <c r="QU788" s="59"/>
      <c r="RF788" s="59"/>
      <c r="RQ788" s="59"/>
      <c r="SB788" s="59"/>
      <c r="SM788" s="59"/>
      <c r="SX788" s="59"/>
      <c r="TI788" s="59"/>
      <c r="TT788" s="59"/>
      <c r="UE788" s="59"/>
      <c r="UP788" s="59"/>
      <c r="VA788" s="59"/>
      <c r="VL788" s="59"/>
      <c r="VW788" s="59"/>
      <c r="WH788" s="59"/>
      <c r="WS788" s="59"/>
      <c r="XD788" s="59"/>
      <c r="XO788" s="59"/>
      <c r="XZ788" s="59"/>
      <c r="YK788" s="59"/>
      <c r="YV788" s="59"/>
      <c r="ZG788" s="59"/>
      <c r="ZR788" s="59"/>
      <c r="AAC788" s="59"/>
      <c r="AAN788" s="59"/>
      <c r="AAY788" s="59"/>
      <c r="ABJ788" s="59"/>
      <c r="ABU788" s="59"/>
      <c r="ACF788" s="59"/>
      <c r="ACQ788" s="59"/>
      <c r="ADB788" s="59"/>
      <c r="ADM788" s="59"/>
      <c r="ADX788" s="59"/>
      <c r="AEI788" s="59"/>
      <c r="AET788" s="59"/>
      <c r="AFE788" s="59"/>
      <c r="AFP788" s="59"/>
      <c r="AGA788" s="59"/>
      <c r="AGL788" s="59"/>
      <c r="AGW788" s="59"/>
      <c r="AHH788" s="59"/>
      <c r="AHS788" s="59"/>
      <c r="AID788" s="59"/>
      <c r="AIO788" s="59"/>
      <c r="AIZ788" s="59"/>
      <c r="AJK788" s="59"/>
      <c r="AJV788" s="59"/>
      <c r="AKG788" s="59"/>
      <c r="AKR788" s="59"/>
      <c r="ALC788" s="59"/>
      <c r="ALN788" s="59"/>
      <c r="ALY788" s="59"/>
      <c r="AMJ788" s="59"/>
      <c r="AMU788" s="59"/>
      <c r="ANF788" s="59"/>
      <c r="ANQ788" s="59"/>
      <c r="AOB788" s="59"/>
      <c r="AOM788" s="59"/>
      <c r="AOX788" s="59"/>
      <c r="API788" s="59"/>
      <c r="APT788" s="59"/>
      <c r="AQE788" s="59"/>
      <c r="AQP788" s="59"/>
      <c r="ARA788" s="59"/>
      <c r="ARL788" s="59"/>
      <c r="ARW788" s="59"/>
      <c r="ASH788" s="59"/>
      <c r="ASS788" s="59"/>
      <c r="ATD788" s="59"/>
      <c r="ATO788" s="59"/>
      <c r="ATZ788" s="59"/>
      <c r="AUK788" s="59"/>
      <c r="AUV788" s="59"/>
      <c r="AVG788" s="59"/>
      <c r="AVR788" s="59"/>
      <c r="AWC788" s="59"/>
      <c r="AWN788" s="59"/>
      <c r="AWY788" s="59"/>
      <c r="AXJ788" s="59"/>
      <c r="AXU788" s="59"/>
      <c r="AYF788" s="59"/>
      <c r="AYQ788" s="59"/>
      <c r="AZB788" s="59"/>
    </row>
    <row r="789" spans="1:1024 1035:1354" ht="18.75" customHeight="1" x14ac:dyDescent="0.25">
      <c r="A789" s="24">
        <f>'total Scrap'!A789</f>
        <v>0</v>
      </c>
      <c r="B789" s="29">
        <f>'total Scrap'!D789</f>
        <v>0</v>
      </c>
      <c r="C789" s="45">
        <f>'total Scrap'!E789</f>
        <v>0</v>
      </c>
      <c r="D789" s="8">
        <f>'total Scrap'!F789</f>
        <v>0</v>
      </c>
      <c r="E789" s="26">
        <f t="shared" ca="1" si="108"/>
        <v>1457</v>
      </c>
      <c r="F789" s="26">
        <f t="shared" si="109"/>
        <v>610</v>
      </c>
      <c r="G789" s="27">
        <f t="shared" ca="1" si="110"/>
        <v>43.571428571428569</v>
      </c>
      <c r="H789" s="26" t="e">
        <f t="shared" ca="1" si="111"/>
        <v>#NAME?</v>
      </c>
      <c r="I789" s="26"/>
      <c r="J789" s="30"/>
      <c r="P789" s="57">
        <f t="shared" si="112"/>
        <v>0</v>
      </c>
      <c r="Q789" s="30">
        <f t="shared" si="113"/>
        <v>0</v>
      </c>
      <c r="U789" s="42" t="e">
        <f ca="1">IF($C789=$R$3, $A789,)</f>
        <v>#NAME?</v>
      </c>
      <c r="W789" s="43" t="e">
        <f t="shared" ca="1" si="114"/>
        <v>#NAME?</v>
      </c>
      <c r="X789" s="42" t="e">
        <f t="shared" ca="1" si="115"/>
        <v>#NAME?</v>
      </c>
      <c r="AH789" s="59"/>
      <c r="AS789" s="59"/>
      <c r="BD789" s="59"/>
      <c r="BO789" s="59"/>
      <c r="BZ789" s="59"/>
      <c r="CK789" s="59"/>
      <c r="CV789" s="59"/>
      <c r="DG789" s="59"/>
      <c r="DR789" s="59"/>
      <c r="EC789" s="59"/>
      <c r="EN789" s="59"/>
      <c r="EY789" s="59"/>
      <c r="FJ789" s="59"/>
      <c r="FU789" s="59"/>
      <c r="GF789" s="59"/>
      <c r="GQ789" s="59"/>
      <c r="HB789" s="59"/>
      <c r="HM789" s="59"/>
      <c r="HX789" s="59"/>
      <c r="II789" s="59"/>
      <c r="IT789" s="59"/>
      <c r="JE789" s="59"/>
      <c r="JP789" s="59"/>
      <c r="KA789" s="59"/>
      <c r="KL789" s="59"/>
      <c r="KW789" s="59"/>
      <c r="LH789" s="59"/>
      <c r="LS789" s="59"/>
      <c r="MD789" s="59"/>
      <c r="MO789" s="59"/>
      <c r="MZ789" s="59"/>
      <c r="NK789" s="59"/>
      <c r="NV789" s="59"/>
      <c r="OG789" s="59"/>
      <c r="OR789" s="59"/>
      <c r="PC789" s="59"/>
      <c r="PN789" s="59"/>
      <c r="PY789" s="59"/>
      <c r="QJ789" s="59"/>
      <c r="QU789" s="59"/>
      <c r="RF789" s="59"/>
      <c r="RQ789" s="59"/>
      <c r="SB789" s="59"/>
      <c r="SM789" s="59"/>
      <c r="SX789" s="59"/>
      <c r="TI789" s="59"/>
      <c r="TT789" s="59"/>
      <c r="UE789" s="59"/>
      <c r="UP789" s="59"/>
      <c r="VA789" s="59"/>
      <c r="VL789" s="59"/>
      <c r="VW789" s="59"/>
      <c r="WH789" s="59"/>
      <c r="WS789" s="59"/>
      <c r="XD789" s="59"/>
      <c r="XO789" s="59"/>
      <c r="XZ789" s="59"/>
      <c r="YK789" s="59"/>
      <c r="YV789" s="59"/>
      <c r="ZG789" s="59"/>
      <c r="ZR789" s="59"/>
      <c r="AAC789" s="59"/>
      <c r="AAN789" s="59"/>
      <c r="AAY789" s="59"/>
      <c r="ABJ789" s="59"/>
      <c r="ABU789" s="59"/>
      <c r="ACF789" s="59"/>
      <c r="ACQ789" s="59"/>
      <c r="ADB789" s="59"/>
      <c r="ADM789" s="59"/>
      <c r="ADX789" s="59"/>
      <c r="AEI789" s="59"/>
      <c r="AET789" s="59"/>
      <c r="AFE789" s="59"/>
      <c r="AFP789" s="59"/>
      <c r="AGA789" s="59"/>
      <c r="AGL789" s="59"/>
      <c r="AGW789" s="59"/>
      <c r="AHH789" s="59"/>
      <c r="AHS789" s="59"/>
      <c r="AID789" s="59"/>
      <c r="AIO789" s="59"/>
      <c r="AIZ789" s="59"/>
      <c r="AJK789" s="59"/>
      <c r="AJV789" s="59"/>
      <c r="AKG789" s="59"/>
      <c r="AKR789" s="59"/>
      <c r="ALC789" s="59"/>
      <c r="ALN789" s="59"/>
      <c r="ALY789" s="59"/>
      <c r="AMJ789" s="59"/>
      <c r="AMU789" s="59"/>
      <c r="ANF789" s="59"/>
      <c r="ANQ789" s="59"/>
      <c r="AOB789" s="59"/>
      <c r="AOM789" s="59"/>
      <c r="AOX789" s="59"/>
      <c r="API789" s="59"/>
      <c r="APT789" s="59"/>
      <c r="AQE789" s="59"/>
      <c r="AQP789" s="59"/>
      <c r="ARA789" s="59"/>
      <c r="ARL789" s="59"/>
      <c r="ARW789" s="59"/>
      <c r="ASH789" s="59"/>
      <c r="ASS789" s="59"/>
      <c r="ATD789" s="59"/>
      <c r="ATO789" s="59"/>
      <c r="ATZ789" s="59"/>
      <c r="AUK789" s="59"/>
      <c r="AUV789" s="59"/>
      <c r="AVG789" s="59"/>
      <c r="AVR789" s="59"/>
      <c r="AWC789" s="59"/>
      <c r="AWN789" s="59"/>
      <c r="AWY789" s="59"/>
      <c r="AXJ789" s="59"/>
      <c r="AXU789" s="59"/>
      <c r="AYF789" s="59"/>
      <c r="AYQ789" s="59"/>
      <c r="AZB789" s="59"/>
    </row>
    <row r="790" spans="1:1024 1035:1354" ht="18.75" customHeight="1" x14ac:dyDescent="0.25">
      <c r="A790" s="24">
        <f>'total Scrap'!A790</f>
        <v>0</v>
      </c>
      <c r="B790" s="29">
        <f>'total Scrap'!D790</f>
        <v>0</v>
      </c>
      <c r="C790" s="45">
        <f>'total Scrap'!E790</f>
        <v>0</v>
      </c>
      <c r="D790" s="8">
        <f>'total Scrap'!F790</f>
        <v>0</v>
      </c>
      <c r="E790" s="26">
        <f t="shared" ca="1" si="108"/>
        <v>1457</v>
      </c>
      <c r="F790" s="26">
        <f t="shared" si="109"/>
        <v>610</v>
      </c>
      <c r="G790" s="27">
        <f t="shared" ca="1" si="110"/>
        <v>43.571428571428569</v>
      </c>
      <c r="H790" s="26" t="e">
        <f t="shared" ca="1" si="111"/>
        <v>#NAME?</v>
      </c>
      <c r="I790" s="26"/>
      <c r="J790" s="30"/>
      <c r="P790" s="57">
        <f t="shared" si="112"/>
        <v>0</v>
      </c>
      <c r="Q790" s="30">
        <f t="shared" si="113"/>
        <v>0</v>
      </c>
      <c r="U790" s="42" t="e">
        <f ca="1">IF($C790=$R$3, $A790,)</f>
        <v>#NAME?</v>
      </c>
      <c r="W790" s="43" t="e">
        <f t="shared" ca="1" si="114"/>
        <v>#NAME?</v>
      </c>
      <c r="X790" s="42" t="e">
        <f t="shared" ca="1" si="115"/>
        <v>#NAME?</v>
      </c>
      <c r="AH790" s="59"/>
      <c r="AS790" s="59"/>
      <c r="BD790" s="59"/>
      <c r="BO790" s="59"/>
      <c r="BZ790" s="59"/>
      <c r="CK790" s="59"/>
      <c r="CV790" s="59"/>
      <c r="DG790" s="59"/>
      <c r="DR790" s="59"/>
      <c r="EC790" s="59"/>
      <c r="EN790" s="59"/>
      <c r="EY790" s="59"/>
      <c r="FJ790" s="59"/>
      <c r="FU790" s="59"/>
      <c r="GF790" s="59"/>
      <c r="GQ790" s="59"/>
      <c r="HB790" s="59"/>
      <c r="HM790" s="59"/>
      <c r="HX790" s="59"/>
      <c r="II790" s="59"/>
      <c r="IT790" s="59"/>
      <c r="JE790" s="59"/>
      <c r="JP790" s="59"/>
      <c r="KA790" s="59"/>
      <c r="KL790" s="59"/>
      <c r="KW790" s="59"/>
      <c r="LH790" s="59"/>
      <c r="LS790" s="59"/>
      <c r="MD790" s="59"/>
      <c r="MO790" s="59"/>
      <c r="MZ790" s="59"/>
      <c r="NK790" s="59"/>
      <c r="NV790" s="59"/>
      <c r="OG790" s="59"/>
      <c r="OR790" s="59"/>
      <c r="PC790" s="59"/>
      <c r="PN790" s="59"/>
      <c r="PY790" s="59"/>
      <c r="QJ790" s="59"/>
      <c r="QU790" s="59"/>
      <c r="RF790" s="59"/>
      <c r="RQ790" s="59"/>
      <c r="SB790" s="59"/>
      <c r="SM790" s="59"/>
      <c r="SX790" s="59"/>
      <c r="TI790" s="59"/>
      <c r="TT790" s="59"/>
      <c r="UE790" s="59"/>
      <c r="UP790" s="59"/>
      <c r="VA790" s="59"/>
      <c r="VL790" s="59"/>
      <c r="VW790" s="59"/>
      <c r="WH790" s="59"/>
      <c r="WS790" s="59"/>
      <c r="XD790" s="59"/>
      <c r="XO790" s="59"/>
      <c r="XZ790" s="59"/>
      <c r="YK790" s="59"/>
      <c r="YV790" s="59"/>
      <c r="ZG790" s="59"/>
      <c r="ZR790" s="59"/>
      <c r="AAC790" s="59"/>
      <c r="AAN790" s="59"/>
      <c r="AAY790" s="59"/>
      <c r="ABJ790" s="59"/>
      <c r="ABU790" s="59"/>
      <c r="ACF790" s="59"/>
      <c r="ACQ790" s="59"/>
      <c r="ADB790" s="59"/>
      <c r="ADM790" s="59"/>
      <c r="ADX790" s="59"/>
      <c r="AEI790" s="59"/>
      <c r="AET790" s="59"/>
      <c r="AFE790" s="59"/>
      <c r="AFP790" s="59"/>
      <c r="AGA790" s="59"/>
      <c r="AGL790" s="59"/>
      <c r="AGW790" s="59"/>
      <c r="AHH790" s="59"/>
      <c r="AHS790" s="59"/>
      <c r="AID790" s="59"/>
      <c r="AIO790" s="59"/>
      <c r="AIZ790" s="59"/>
      <c r="AJK790" s="59"/>
      <c r="AJV790" s="59"/>
      <c r="AKG790" s="59"/>
      <c r="AKR790" s="59"/>
      <c r="ALC790" s="59"/>
      <c r="ALN790" s="59"/>
      <c r="ALY790" s="59"/>
      <c r="AMJ790" s="59"/>
      <c r="AMU790" s="59"/>
      <c r="ANF790" s="59"/>
      <c r="ANQ790" s="59"/>
      <c r="AOB790" s="59"/>
      <c r="AOM790" s="59"/>
      <c r="AOX790" s="59"/>
      <c r="API790" s="59"/>
      <c r="APT790" s="59"/>
      <c r="AQE790" s="59"/>
      <c r="AQP790" s="59"/>
      <c r="ARA790" s="59"/>
      <c r="ARL790" s="59"/>
      <c r="ARW790" s="59"/>
      <c r="ASH790" s="59"/>
      <c r="ASS790" s="59"/>
      <c r="ATD790" s="59"/>
      <c r="ATO790" s="59"/>
      <c r="ATZ790" s="59"/>
      <c r="AUK790" s="59"/>
      <c r="AUV790" s="59"/>
      <c r="AVG790" s="59"/>
      <c r="AVR790" s="59"/>
      <c r="AWC790" s="59"/>
      <c r="AWN790" s="59"/>
      <c r="AWY790" s="59"/>
      <c r="AXJ790" s="59"/>
      <c r="AXU790" s="59"/>
      <c r="AYF790" s="59"/>
      <c r="AYQ790" s="59"/>
      <c r="AZB790" s="59"/>
    </row>
    <row r="791" spans="1:1024 1035:1354" ht="18.75" customHeight="1" x14ac:dyDescent="0.25">
      <c r="A791" s="24">
        <f>'total Scrap'!A791</f>
        <v>0</v>
      </c>
      <c r="B791" s="29">
        <f>'total Scrap'!D791</f>
        <v>0</v>
      </c>
      <c r="C791" s="45">
        <f>'total Scrap'!E791</f>
        <v>0</v>
      </c>
      <c r="D791" s="8">
        <f>'total Scrap'!F791</f>
        <v>0</v>
      </c>
      <c r="E791" s="26">
        <f t="shared" ca="1" si="108"/>
        <v>1457</v>
      </c>
      <c r="F791" s="26">
        <f t="shared" si="109"/>
        <v>610</v>
      </c>
      <c r="G791" s="27">
        <f t="shared" ca="1" si="110"/>
        <v>43.571428571428569</v>
      </c>
      <c r="H791" s="26" t="e">
        <f t="shared" ca="1" si="111"/>
        <v>#NAME?</v>
      </c>
      <c r="I791" s="26"/>
      <c r="J791" s="30"/>
      <c r="P791" s="57">
        <f t="shared" si="112"/>
        <v>0</v>
      </c>
      <c r="Q791" s="30">
        <f t="shared" si="113"/>
        <v>0</v>
      </c>
      <c r="U791" s="42" t="e">
        <f ca="1">IF($C791=$R$3, $A791,)</f>
        <v>#NAME?</v>
      </c>
      <c r="W791" s="43" t="e">
        <f t="shared" ca="1" si="114"/>
        <v>#NAME?</v>
      </c>
      <c r="X791" s="42" t="e">
        <f t="shared" ca="1" si="115"/>
        <v>#NAME?</v>
      </c>
      <c r="AH791" s="59"/>
      <c r="AS791" s="59"/>
      <c r="BD791" s="59"/>
      <c r="BO791" s="59"/>
      <c r="BZ791" s="59"/>
      <c r="CK791" s="59"/>
      <c r="CV791" s="59"/>
      <c r="DG791" s="59"/>
      <c r="DR791" s="59"/>
      <c r="EC791" s="59"/>
      <c r="EN791" s="59"/>
      <c r="EY791" s="59"/>
      <c r="FJ791" s="59"/>
      <c r="FU791" s="59"/>
      <c r="GF791" s="59"/>
      <c r="GQ791" s="59"/>
      <c r="HB791" s="59"/>
      <c r="HM791" s="59"/>
      <c r="HX791" s="59"/>
      <c r="II791" s="59"/>
      <c r="IT791" s="59"/>
      <c r="JE791" s="59"/>
      <c r="JP791" s="59"/>
      <c r="KA791" s="59"/>
      <c r="KL791" s="59"/>
      <c r="KW791" s="59"/>
      <c r="LH791" s="59"/>
      <c r="LS791" s="59"/>
      <c r="MD791" s="59"/>
      <c r="MO791" s="59"/>
      <c r="MZ791" s="59"/>
      <c r="NK791" s="59"/>
      <c r="NV791" s="59"/>
      <c r="OG791" s="59"/>
      <c r="OR791" s="59"/>
      <c r="PC791" s="59"/>
      <c r="PN791" s="59"/>
      <c r="PY791" s="59"/>
      <c r="QJ791" s="59"/>
      <c r="QU791" s="59"/>
      <c r="RF791" s="59"/>
      <c r="RQ791" s="59"/>
      <c r="SB791" s="59"/>
      <c r="SM791" s="59"/>
      <c r="SX791" s="59"/>
      <c r="TI791" s="59"/>
      <c r="TT791" s="59"/>
      <c r="UE791" s="59"/>
      <c r="UP791" s="59"/>
      <c r="VA791" s="59"/>
      <c r="VL791" s="59"/>
      <c r="VW791" s="59"/>
      <c r="WH791" s="59"/>
      <c r="WS791" s="59"/>
      <c r="XD791" s="59"/>
      <c r="XO791" s="59"/>
      <c r="XZ791" s="59"/>
      <c r="YK791" s="59"/>
      <c r="YV791" s="59"/>
      <c r="ZG791" s="59"/>
      <c r="ZR791" s="59"/>
      <c r="AAC791" s="59"/>
      <c r="AAN791" s="59"/>
      <c r="AAY791" s="59"/>
      <c r="ABJ791" s="59"/>
      <c r="ABU791" s="59"/>
      <c r="ACF791" s="59"/>
      <c r="ACQ791" s="59"/>
      <c r="ADB791" s="59"/>
      <c r="ADM791" s="59"/>
      <c r="ADX791" s="59"/>
      <c r="AEI791" s="59"/>
      <c r="AET791" s="59"/>
      <c r="AFE791" s="59"/>
      <c r="AFP791" s="59"/>
      <c r="AGA791" s="59"/>
      <c r="AGL791" s="59"/>
      <c r="AGW791" s="59"/>
      <c r="AHH791" s="59"/>
      <c r="AHS791" s="59"/>
      <c r="AID791" s="59"/>
      <c r="AIO791" s="59"/>
      <c r="AIZ791" s="59"/>
      <c r="AJK791" s="59"/>
      <c r="AJV791" s="59"/>
      <c r="AKG791" s="59"/>
      <c r="AKR791" s="59"/>
      <c r="ALC791" s="59"/>
      <c r="ALN791" s="59"/>
      <c r="ALY791" s="59"/>
      <c r="AMJ791" s="59"/>
      <c r="AMU791" s="59"/>
      <c r="ANF791" s="59"/>
      <c r="ANQ791" s="59"/>
      <c r="AOB791" s="59"/>
      <c r="AOM791" s="59"/>
      <c r="AOX791" s="59"/>
      <c r="API791" s="59"/>
      <c r="APT791" s="59"/>
      <c r="AQE791" s="59"/>
      <c r="AQP791" s="59"/>
      <c r="ARA791" s="59"/>
      <c r="ARL791" s="59"/>
      <c r="ARW791" s="59"/>
      <c r="ASH791" s="59"/>
      <c r="ASS791" s="59"/>
      <c r="ATD791" s="59"/>
      <c r="ATO791" s="59"/>
      <c r="ATZ791" s="59"/>
      <c r="AUK791" s="59"/>
      <c r="AUV791" s="59"/>
      <c r="AVG791" s="59"/>
      <c r="AVR791" s="59"/>
      <c r="AWC791" s="59"/>
      <c r="AWN791" s="59"/>
      <c r="AWY791" s="59"/>
      <c r="AXJ791" s="59"/>
      <c r="AXU791" s="59"/>
      <c r="AYF791" s="59"/>
      <c r="AYQ791" s="59"/>
      <c r="AZB791" s="59"/>
    </row>
    <row r="792" spans="1:1024 1035:1354" ht="18.75" customHeight="1" x14ac:dyDescent="0.25">
      <c r="A792" s="24">
        <f>'total Scrap'!A792</f>
        <v>0</v>
      </c>
      <c r="B792" s="29">
        <f>'total Scrap'!D792</f>
        <v>0</v>
      </c>
      <c r="C792" s="45">
        <f>'total Scrap'!E792</f>
        <v>0</v>
      </c>
      <c r="D792" s="8">
        <f>'total Scrap'!F792</f>
        <v>0</v>
      </c>
      <c r="E792" s="26">
        <f t="shared" ca="1" si="108"/>
        <v>1457</v>
      </c>
      <c r="F792" s="26">
        <f t="shared" si="109"/>
        <v>610</v>
      </c>
      <c r="G792" s="27">
        <f t="shared" ca="1" si="110"/>
        <v>43.571428571428569</v>
      </c>
      <c r="H792" s="26" t="e">
        <f t="shared" ca="1" si="111"/>
        <v>#NAME?</v>
      </c>
      <c r="I792" s="26"/>
      <c r="J792" s="30"/>
      <c r="P792" s="57">
        <f t="shared" si="112"/>
        <v>0</v>
      </c>
      <c r="Q792" s="30">
        <f t="shared" si="113"/>
        <v>0</v>
      </c>
      <c r="U792" s="42" t="e">
        <f ca="1">IF($C792=$R$3, $A792,)</f>
        <v>#NAME?</v>
      </c>
      <c r="W792" s="43" t="e">
        <f t="shared" ca="1" si="114"/>
        <v>#NAME?</v>
      </c>
      <c r="X792" s="42" t="e">
        <f t="shared" ca="1" si="115"/>
        <v>#NAME?</v>
      </c>
      <c r="AH792" s="59"/>
      <c r="AS792" s="59"/>
      <c r="BD792" s="59"/>
      <c r="BO792" s="59"/>
      <c r="BZ792" s="59"/>
      <c r="CK792" s="59"/>
      <c r="CV792" s="59"/>
      <c r="DG792" s="59"/>
      <c r="DR792" s="59"/>
      <c r="EC792" s="59"/>
      <c r="EN792" s="59"/>
      <c r="EY792" s="59"/>
      <c r="FJ792" s="59"/>
      <c r="FU792" s="59"/>
      <c r="GF792" s="59"/>
      <c r="GQ792" s="59"/>
      <c r="HB792" s="59"/>
      <c r="HM792" s="59"/>
      <c r="HX792" s="59"/>
      <c r="II792" s="59"/>
      <c r="IT792" s="59"/>
      <c r="JE792" s="59"/>
      <c r="JP792" s="59"/>
      <c r="KA792" s="59"/>
      <c r="KL792" s="59"/>
      <c r="KW792" s="59"/>
      <c r="LH792" s="59"/>
      <c r="LS792" s="59"/>
      <c r="MD792" s="59"/>
      <c r="MO792" s="59"/>
      <c r="MZ792" s="59"/>
      <c r="NK792" s="59"/>
      <c r="NV792" s="59"/>
      <c r="OG792" s="59"/>
      <c r="OR792" s="59"/>
      <c r="PC792" s="59"/>
      <c r="PN792" s="59"/>
      <c r="PY792" s="59"/>
      <c r="QJ792" s="59"/>
      <c r="QU792" s="59"/>
      <c r="RF792" s="59"/>
      <c r="RQ792" s="59"/>
      <c r="SB792" s="59"/>
      <c r="SM792" s="59"/>
      <c r="SX792" s="59"/>
      <c r="TI792" s="59"/>
      <c r="TT792" s="59"/>
      <c r="UE792" s="59"/>
      <c r="UP792" s="59"/>
      <c r="VA792" s="59"/>
      <c r="VL792" s="59"/>
      <c r="VW792" s="59"/>
      <c r="WH792" s="59"/>
      <c r="WS792" s="59"/>
      <c r="XD792" s="59"/>
      <c r="XO792" s="59"/>
      <c r="XZ792" s="59"/>
      <c r="YK792" s="59"/>
      <c r="YV792" s="59"/>
      <c r="ZG792" s="59"/>
      <c r="ZR792" s="59"/>
      <c r="AAC792" s="59"/>
      <c r="AAN792" s="59"/>
      <c r="AAY792" s="59"/>
      <c r="ABJ792" s="59"/>
      <c r="ABU792" s="59"/>
      <c r="ACF792" s="59"/>
      <c r="ACQ792" s="59"/>
      <c r="ADB792" s="59"/>
      <c r="ADM792" s="59"/>
      <c r="ADX792" s="59"/>
      <c r="AEI792" s="59"/>
      <c r="AET792" s="59"/>
      <c r="AFE792" s="59"/>
      <c r="AFP792" s="59"/>
      <c r="AGA792" s="59"/>
      <c r="AGL792" s="59"/>
      <c r="AGW792" s="59"/>
      <c r="AHH792" s="59"/>
      <c r="AHS792" s="59"/>
      <c r="AID792" s="59"/>
      <c r="AIO792" s="59"/>
      <c r="AIZ792" s="59"/>
      <c r="AJK792" s="59"/>
      <c r="AJV792" s="59"/>
      <c r="AKG792" s="59"/>
      <c r="AKR792" s="59"/>
      <c r="ALC792" s="59"/>
      <c r="ALN792" s="59"/>
      <c r="ALY792" s="59"/>
      <c r="AMJ792" s="59"/>
      <c r="AMU792" s="59"/>
      <c r="ANF792" s="59"/>
      <c r="ANQ792" s="59"/>
      <c r="AOB792" s="59"/>
      <c r="AOM792" s="59"/>
      <c r="AOX792" s="59"/>
      <c r="API792" s="59"/>
      <c r="APT792" s="59"/>
      <c r="AQE792" s="59"/>
      <c r="AQP792" s="59"/>
      <c r="ARA792" s="59"/>
      <c r="ARL792" s="59"/>
      <c r="ARW792" s="59"/>
      <c r="ASH792" s="59"/>
      <c r="ASS792" s="59"/>
      <c r="ATD792" s="59"/>
      <c r="ATO792" s="59"/>
      <c r="ATZ792" s="59"/>
      <c r="AUK792" s="59"/>
      <c r="AUV792" s="59"/>
      <c r="AVG792" s="59"/>
      <c r="AVR792" s="59"/>
      <c r="AWC792" s="59"/>
      <c r="AWN792" s="59"/>
      <c r="AWY792" s="59"/>
      <c r="AXJ792" s="59"/>
      <c r="AXU792" s="59"/>
      <c r="AYF792" s="59"/>
      <c r="AYQ792" s="59"/>
      <c r="AZB792" s="59"/>
    </row>
    <row r="793" spans="1:1024 1035:1354" ht="18.75" customHeight="1" x14ac:dyDescent="0.25">
      <c r="A793" s="24">
        <f>'total Scrap'!A793</f>
        <v>0</v>
      </c>
      <c r="B793" s="29">
        <f>'total Scrap'!D793</f>
        <v>0</v>
      </c>
      <c r="C793" s="45">
        <f>'total Scrap'!E793</f>
        <v>0</v>
      </c>
      <c r="D793" s="8">
        <f>'total Scrap'!F793</f>
        <v>0</v>
      </c>
      <c r="E793" s="26">
        <f t="shared" ca="1" si="108"/>
        <v>1457</v>
      </c>
      <c r="F793" s="26">
        <f t="shared" si="109"/>
        <v>610</v>
      </c>
      <c r="G793" s="27">
        <f t="shared" ca="1" si="110"/>
        <v>43.571428571428569</v>
      </c>
      <c r="H793" s="26" t="e">
        <f t="shared" ca="1" si="111"/>
        <v>#NAME?</v>
      </c>
      <c r="I793" s="26"/>
      <c r="J793" s="30"/>
      <c r="P793" s="57">
        <f t="shared" si="112"/>
        <v>0</v>
      </c>
      <c r="Q793" s="30">
        <f t="shared" si="113"/>
        <v>0</v>
      </c>
      <c r="U793" s="42" t="e">
        <f ca="1">IF($C793=$R$3, $A793,)</f>
        <v>#NAME?</v>
      </c>
      <c r="W793" s="43" t="e">
        <f t="shared" ca="1" si="114"/>
        <v>#NAME?</v>
      </c>
      <c r="X793" s="42" t="e">
        <f t="shared" ca="1" si="115"/>
        <v>#NAME?</v>
      </c>
      <c r="AH793" s="59"/>
      <c r="AS793" s="59"/>
      <c r="BD793" s="59"/>
      <c r="BO793" s="59"/>
      <c r="BZ793" s="59"/>
      <c r="CK793" s="59"/>
      <c r="CV793" s="59"/>
      <c r="DG793" s="59"/>
      <c r="DR793" s="59"/>
      <c r="EC793" s="59"/>
      <c r="EN793" s="59"/>
      <c r="EY793" s="59"/>
      <c r="FJ793" s="59"/>
      <c r="FU793" s="59"/>
      <c r="GF793" s="59"/>
      <c r="GQ793" s="59"/>
      <c r="HB793" s="59"/>
      <c r="HM793" s="59"/>
      <c r="HX793" s="59"/>
      <c r="II793" s="59"/>
      <c r="IT793" s="59"/>
      <c r="JE793" s="59"/>
      <c r="JP793" s="59"/>
      <c r="KA793" s="59"/>
      <c r="KL793" s="59"/>
      <c r="KW793" s="59"/>
      <c r="LH793" s="59"/>
      <c r="LS793" s="59"/>
      <c r="MD793" s="59"/>
      <c r="MO793" s="59"/>
      <c r="MZ793" s="59"/>
      <c r="NK793" s="59"/>
      <c r="NV793" s="59"/>
      <c r="OG793" s="59"/>
      <c r="OR793" s="59"/>
      <c r="PC793" s="59"/>
      <c r="PN793" s="59"/>
      <c r="PY793" s="59"/>
      <c r="QJ793" s="59"/>
      <c r="QU793" s="59"/>
      <c r="RF793" s="59"/>
      <c r="RQ793" s="59"/>
      <c r="SB793" s="59"/>
      <c r="SM793" s="59"/>
      <c r="SX793" s="59"/>
      <c r="TI793" s="59"/>
      <c r="TT793" s="59"/>
      <c r="UE793" s="59"/>
      <c r="UP793" s="59"/>
      <c r="VA793" s="59"/>
      <c r="VL793" s="59"/>
      <c r="VW793" s="59"/>
      <c r="WH793" s="59"/>
      <c r="WS793" s="59"/>
      <c r="XD793" s="59"/>
      <c r="XO793" s="59"/>
      <c r="XZ793" s="59"/>
      <c r="YK793" s="59"/>
      <c r="YV793" s="59"/>
      <c r="ZG793" s="59"/>
      <c r="ZR793" s="59"/>
      <c r="AAC793" s="59"/>
      <c r="AAN793" s="59"/>
      <c r="AAY793" s="59"/>
      <c r="ABJ793" s="59"/>
      <c r="ABU793" s="59"/>
      <c r="ACF793" s="59"/>
      <c r="ACQ793" s="59"/>
      <c r="ADB793" s="59"/>
      <c r="ADM793" s="59"/>
      <c r="ADX793" s="59"/>
      <c r="AEI793" s="59"/>
      <c r="AET793" s="59"/>
      <c r="AFE793" s="59"/>
      <c r="AFP793" s="59"/>
      <c r="AGA793" s="59"/>
      <c r="AGL793" s="59"/>
      <c r="AGW793" s="59"/>
      <c r="AHH793" s="59"/>
      <c r="AHS793" s="59"/>
      <c r="AID793" s="59"/>
      <c r="AIO793" s="59"/>
      <c r="AIZ793" s="59"/>
      <c r="AJK793" s="59"/>
      <c r="AJV793" s="59"/>
      <c r="AKG793" s="59"/>
      <c r="AKR793" s="59"/>
      <c r="ALC793" s="59"/>
      <c r="ALN793" s="59"/>
      <c r="ALY793" s="59"/>
      <c r="AMJ793" s="59"/>
      <c r="AMU793" s="59"/>
      <c r="ANF793" s="59"/>
      <c r="ANQ793" s="59"/>
      <c r="AOB793" s="59"/>
      <c r="AOM793" s="59"/>
      <c r="AOX793" s="59"/>
      <c r="API793" s="59"/>
      <c r="APT793" s="59"/>
      <c r="AQE793" s="59"/>
      <c r="AQP793" s="59"/>
      <c r="ARA793" s="59"/>
      <c r="ARL793" s="59"/>
      <c r="ARW793" s="59"/>
      <c r="ASH793" s="59"/>
      <c r="ASS793" s="59"/>
      <c r="ATD793" s="59"/>
      <c r="ATO793" s="59"/>
      <c r="ATZ793" s="59"/>
      <c r="AUK793" s="59"/>
      <c r="AUV793" s="59"/>
      <c r="AVG793" s="59"/>
      <c r="AVR793" s="59"/>
      <c r="AWC793" s="59"/>
      <c r="AWN793" s="59"/>
      <c r="AWY793" s="59"/>
      <c r="AXJ793" s="59"/>
      <c r="AXU793" s="59"/>
      <c r="AYF793" s="59"/>
      <c r="AYQ793" s="59"/>
      <c r="AZB793" s="59"/>
    </row>
    <row r="794" spans="1:1024 1035:1354" ht="18.75" customHeight="1" x14ac:dyDescent="0.25">
      <c r="A794" s="24">
        <f>'total Scrap'!A794</f>
        <v>0</v>
      </c>
      <c r="B794" s="29">
        <f>'total Scrap'!D794</f>
        <v>0</v>
      </c>
      <c r="C794" s="45">
        <f>'total Scrap'!E794</f>
        <v>0</v>
      </c>
      <c r="D794" s="8">
        <f>'total Scrap'!F794</f>
        <v>0</v>
      </c>
      <c r="E794" s="26">
        <f t="shared" ca="1" si="108"/>
        <v>1457</v>
      </c>
      <c r="F794" s="26">
        <f t="shared" si="109"/>
        <v>610</v>
      </c>
      <c r="G794" s="27">
        <f t="shared" ca="1" si="110"/>
        <v>43.571428571428569</v>
      </c>
      <c r="H794" s="26" t="e">
        <f t="shared" ca="1" si="111"/>
        <v>#NAME?</v>
      </c>
      <c r="I794" s="26"/>
      <c r="J794" s="30"/>
      <c r="P794" s="57">
        <f t="shared" si="112"/>
        <v>0</v>
      </c>
      <c r="Q794" s="30">
        <f t="shared" si="113"/>
        <v>0</v>
      </c>
      <c r="U794" s="42" t="e">
        <f ca="1">IF($C794=$R$3, $A794,)</f>
        <v>#NAME?</v>
      </c>
      <c r="W794" s="43" t="e">
        <f t="shared" ca="1" si="114"/>
        <v>#NAME?</v>
      </c>
      <c r="X794" s="42" t="e">
        <f t="shared" ca="1" si="115"/>
        <v>#NAME?</v>
      </c>
      <c r="AH794" s="59"/>
      <c r="AS794" s="59"/>
      <c r="BD794" s="59"/>
      <c r="BO794" s="59"/>
      <c r="BZ794" s="59"/>
      <c r="CK794" s="59"/>
      <c r="CV794" s="59"/>
      <c r="DG794" s="59"/>
      <c r="DR794" s="59"/>
      <c r="EC794" s="59"/>
      <c r="EN794" s="59"/>
      <c r="EY794" s="59"/>
      <c r="FJ794" s="59"/>
      <c r="FU794" s="59"/>
      <c r="GF794" s="59"/>
      <c r="GQ794" s="59"/>
      <c r="HB794" s="59"/>
      <c r="HM794" s="59"/>
      <c r="HX794" s="59"/>
      <c r="II794" s="59"/>
      <c r="IT794" s="59"/>
      <c r="JE794" s="59"/>
      <c r="JP794" s="59"/>
      <c r="KA794" s="59"/>
      <c r="KL794" s="59"/>
      <c r="KW794" s="59"/>
      <c r="LH794" s="59"/>
      <c r="LS794" s="59"/>
      <c r="MD794" s="59"/>
      <c r="MO794" s="59"/>
      <c r="MZ794" s="59"/>
      <c r="NK794" s="59"/>
      <c r="NV794" s="59"/>
      <c r="OG794" s="59"/>
      <c r="OR794" s="59"/>
      <c r="PC794" s="59"/>
      <c r="PN794" s="59"/>
      <c r="PY794" s="59"/>
      <c r="QJ794" s="59"/>
      <c r="QU794" s="59"/>
      <c r="RF794" s="59"/>
      <c r="RQ794" s="59"/>
      <c r="SB794" s="59"/>
      <c r="SM794" s="59"/>
      <c r="SX794" s="59"/>
      <c r="TI794" s="59"/>
      <c r="TT794" s="59"/>
      <c r="UE794" s="59"/>
      <c r="UP794" s="59"/>
      <c r="VA794" s="59"/>
      <c r="VL794" s="59"/>
      <c r="VW794" s="59"/>
      <c r="WH794" s="59"/>
      <c r="WS794" s="59"/>
      <c r="XD794" s="59"/>
      <c r="XO794" s="59"/>
      <c r="XZ794" s="59"/>
      <c r="YK794" s="59"/>
      <c r="YV794" s="59"/>
      <c r="ZG794" s="59"/>
      <c r="ZR794" s="59"/>
      <c r="AAC794" s="59"/>
      <c r="AAN794" s="59"/>
      <c r="AAY794" s="59"/>
      <c r="ABJ794" s="59"/>
      <c r="ABU794" s="59"/>
      <c r="ACF794" s="59"/>
      <c r="ACQ794" s="59"/>
      <c r="ADB794" s="59"/>
      <c r="ADM794" s="59"/>
      <c r="ADX794" s="59"/>
      <c r="AEI794" s="59"/>
      <c r="AET794" s="59"/>
      <c r="AFE794" s="59"/>
      <c r="AFP794" s="59"/>
      <c r="AGA794" s="59"/>
      <c r="AGL794" s="59"/>
      <c r="AGW794" s="59"/>
      <c r="AHH794" s="59"/>
      <c r="AHS794" s="59"/>
      <c r="AID794" s="59"/>
      <c r="AIO794" s="59"/>
      <c r="AIZ794" s="59"/>
      <c r="AJK794" s="59"/>
      <c r="AJV794" s="59"/>
      <c r="AKG794" s="59"/>
      <c r="AKR794" s="59"/>
      <c r="ALC794" s="59"/>
      <c r="ALN794" s="59"/>
      <c r="ALY794" s="59"/>
      <c r="AMJ794" s="59"/>
      <c r="AMU794" s="59"/>
      <c r="ANF794" s="59"/>
      <c r="ANQ794" s="59"/>
      <c r="AOB794" s="59"/>
      <c r="AOM794" s="59"/>
      <c r="AOX794" s="59"/>
      <c r="API794" s="59"/>
      <c r="APT794" s="59"/>
      <c r="AQE794" s="59"/>
      <c r="AQP794" s="59"/>
      <c r="ARA794" s="59"/>
      <c r="ARL794" s="59"/>
      <c r="ARW794" s="59"/>
      <c r="ASH794" s="59"/>
      <c r="ASS794" s="59"/>
      <c r="ATD794" s="59"/>
      <c r="ATO794" s="59"/>
      <c r="ATZ794" s="59"/>
      <c r="AUK794" s="59"/>
      <c r="AUV794" s="59"/>
      <c r="AVG794" s="59"/>
      <c r="AVR794" s="59"/>
      <c r="AWC794" s="59"/>
      <c r="AWN794" s="59"/>
      <c r="AWY794" s="59"/>
      <c r="AXJ794" s="59"/>
      <c r="AXU794" s="59"/>
      <c r="AYF794" s="59"/>
      <c r="AYQ794" s="59"/>
      <c r="AZB794" s="59"/>
    </row>
    <row r="795" spans="1:1024 1035:1354" ht="18.75" customHeight="1" x14ac:dyDescent="0.25">
      <c r="A795" s="24">
        <f>'total Scrap'!A795</f>
        <v>0</v>
      </c>
      <c r="B795" s="29">
        <f>'total Scrap'!D795</f>
        <v>0</v>
      </c>
      <c r="C795" s="45">
        <f>'total Scrap'!E795</f>
        <v>0</v>
      </c>
      <c r="D795" s="8">
        <f>'total Scrap'!F795</f>
        <v>0</v>
      </c>
      <c r="E795" s="26">
        <f t="shared" ca="1" si="108"/>
        <v>1457</v>
      </c>
      <c r="F795" s="26">
        <f t="shared" si="109"/>
        <v>610</v>
      </c>
      <c r="G795" s="27">
        <f t="shared" ca="1" si="110"/>
        <v>43.571428571428569</v>
      </c>
      <c r="H795" s="26" t="e">
        <f t="shared" ca="1" si="111"/>
        <v>#NAME?</v>
      </c>
      <c r="I795" s="26"/>
      <c r="J795" s="30"/>
      <c r="P795" s="57">
        <f t="shared" si="112"/>
        <v>0</v>
      </c>
      <c r="Q795" s="30">
        <f t="shared" si="113"/>
        <v>0</v>
      </c>
      <c r="U795" s="42" t="e">
        <f ca="1">IF($C795=$R$3, $A795,)</f>
        <v>#NAME?</v>
      </c>
      <c r="W795" s="43" t="e">
        <f t="shared" ca="1" si="114"/>
        <v>#NAME?</v>
      </c>
      <c r="X795" s="42" t="e">
        <f t="shared" ca="1" si="115"/>
        <v>#NAME?</v>
      </c>
      <c r="AH795" s="59"/>
      <c r="AS795" s="59"/>
      <c r="BD795" s="59"/>
      <c r="BO795" s="59"/>
      <c r="BZ795" s="59"/>
      <c r="CK795" s="59"/>
      <c r="CV795" s="59"/>
      <c r="DG795" s="59"/>
      <c r="DR795" s="59"/>
      <c r="EC795" s="59"/>
      <c r="EN795" s="59"/>
      <c r="EY795" s="59"/>
      <c r="FJ795" s="59"/>
      <c r="FU795" s="59"/>
      <c r="GF795" s="59"/>
      <c r="GQ795" s="59"/>
      <c r="HB795" s="59"/>
      <c r="HM795" s="59"/>
      <c r="HX795" s="59"/>
      <c r="II795" s="59"/>
      <c r="IT795" s="59"/>
      <c r="JE795" s="59"/>
      <c r="JP795" s="59"/>
      <c r="KA795" s="59"/>
      <c r="KL795" s="59"/>
      <c r="KW795" s="59"/>
      <c r="LH795" s="59"/>
      <c r="LS795" s="59"/>
      <c r="MD795" s="59"/>
      <c r="MO795" s="59"/>
      <c r="MZ795" s="59"/>
      <c r="NK795" s="59"/>
      <c r="NV795" s="59"/>
      <c r="OG795" s="59"/>
      <c r="OR795" s="59"/>
      <c r="PC795" s="59"/>
      <c r="PN795" s="59"/>
      <c r="PY795" s="59"/>
      <c r="QJ795" s="59"/>
      <c r="QU795" s="59"/>
      <c r="RF795" s="59"/>
      <c r="RQ795" s="59"/>
      <c r="SB795" s="59"/>
      <c r="SM795" s="59"/>
      <c r="SX795" s="59"/>
      <c r="TI795" s="59"/>
      <c r="TT795" s="59"/>
      <c r="UE795" s="59"/>
      <c r="UP795" s="59"/>
      <c r="VA795" s="59"/>
      <c r="VL795" s="59"/>
      <c r="VW795" s="59"/>
      <c r="WH795" s="59"/>
      <c r="WS795" s="59"/>
      <c r="XD795" s="59"/>
      <c r="XO795" s="59"/>
      <c r="XZ795" s="59"/>
      <c r="YK795" s="59"/>
      <c r="YV795" s="59"/>
      <c r="ZG795" s="59"/>
      <c r="ZR795" s="59"/>
      <c r="AAC795" s="59"/>
      <c r="AAN795" s="59"/>
      <c r="AAY795" s="59"/>
      <c r="ABJ795" s="59"/>
      <c r="ABU795" s="59"/>
      <c r="ACF795" s="59"/>
      <c r="ACQ795" s="59"/>
      <c r="ADB795" s="59"/>
      <c r="ADM795" s="59"/>
      <c r="ADX795" s="59"/>
      <c r="AEI795" s="59"/>
      <c r="AET795" s="59"/>
      <c r="AFE795" s="59"/>
      <c r="AFP795" s="59"/>
      <c r="AGA795" s="59"/>
      <c r="AGL795" s="59"/>
      <c r="AGW795" s="59"/>
      <c r="AHH795" s="59"/>
      <c r="AHS795" s="59"/>
      <c r="AID795" s="59"/>
      <c r="AIO795" s="59"/>
      <c r="AIZ795" s="59"/>
      <c r="AJK795" s="59"/>
      <c r="AJV795" s="59"/>
      <c r="AKG795" s="59"/>
      <c r="AKR795" s="59"/>
      <c r="ALC795" s="59"/>
      <c r="ALN795" s="59"/>
      <c r="ALY795" s="59"/>
      <c r="AMJ795" s="59"/>
      <c r="AMU795" s="59"/>
      <c r="ANF795" s="59"/>
      <c r="ANQ795" s="59"/>
      <c r="AOB795" s="59"/>
      <c r="AOM795" s="59"/>
      <c r="AOX795" s="59"/>
      <c r="API795" s="59"/>
      <c r="APT795" s="59"/>
      <c r="AQE795" s="59"/>
      <c r="AQP795" s="59"/>
      <c r="ARA795" s="59"/>
      <c r="ARL795" s="59"/>
      <c r="ARW795" s="59"/>
      <c r="ASH795" s="59"/>
      <c r="ASS795" s="59"/>
      <c r="ATD795" s="59"/>
      <c r="ATO795" s="59"/>
      <c r="ATZ795" s="59"/>
      <c r="AUK795" s="59"/>
      <c r="AUV795" s="59"/>
      <c r="AVG795" s="59"/>
      <c r="AVR795" s="59"/>
      <c r="AWC795" s="59"/>
      <c r="AWN795" s="59"/>
      <c r="AWY795" s="59"/>
      <c r="AXJ795" s="59"/>
      <c r="AXU795" s="59"/>
      <c r="AYF795" s="59"/>
      <c r="AYQ795" s="59"/>
      <c r="AZB795" s="59"/>
    </row>
    <row r="796" spans="1:1024 1035:1354" ht="18.75" customHeight="1" x14ac:dyDescent="0.25">
      <c r="A796" s="24">
        <f>'total Scrap'!A796</f>
        <v>0</v>
      </c>
      <c r="B796" s="29">
        <f>'total Scrap'!D796</f>
        <v>0</v>
      </c>
      <c r="C796" s="45">
        <f>'total Scrap'!E796</f>
        <v>0</v>
      </c>
      <c r="D796" s="8">
        <f>'total Scrap'!F796</f>
        <v>0</v>
      </c>
      <c r="E796" s="26">
        <f t="shared" ca="1" si="108"/>
        <v>1457</v>
      </c>
      <c r="F796" s="26">
        <f t="shared" si="109"/>
        <v>610</v>
      </c>
      <c r="G796" s="27">
        <f t="shared" ca="1" si="110"/>
        <v>43.571428571428569</v>
      </c>
      <c r="H796" s="26" t="e">
        <f t="shared" ca="1" si="111"/>
        <v>#NAME?</v>
      </c>
      <c r="I796" s="26"/>
      <c r="J796" s="30"/>
      <c r="P796" s="57">
        <f t="shared" si="112"/>
        <v>0</v>
      </c>
      <c r="Q796" s="30">
        <f t="shared" si="113"/>
        <v>0</v>
      </c>
      <c r="U796" s="42" t="e">
        <f ca="1">IF($C796=$R$3, $A796,)</f>
        <v>#NAME?</v>
      </c>
      <c r="W796" s="43" t="e">
        <f t="shared" ca="1" si="114"/>
        <v>#NAME?</v>
      </c>
      <c r="X796" s="42" t="e">
        <f t="shared" ca="1" si="115"/>
        <v>#NAME?</v>
      </c>
      <c r="AH796" s="59"/>
      <c r="AS796" s="59"/>
      <c r="BD796" s="59"/>
      <c r="BO796" s="59"/>
      <c r="BZ796" s="59"/>
      <c r="CK796" s="59"/>
      <c r="CV796" s="59"/>
      <c r="DG796" s="59"/>
      <c r="DR796" s="59"/>
      <c r="EC796" s="59"/>
      <c r="EN796" s="59"/>
      <c r="EY796" s="59"/>
      <c r="FJ796" s="59"/>
      <c r="FU796" s="59"/>
      <c r="GF796" s="59"/>
      <c r="GQ796" s="59"/>
      <c r="HB796" s="59"/>
      <c r="HM796" s="59"/>
      <c r="HX796" s="59"/>
      <c r="II796" s="59"/>
      <c r="IT796" s="59"/>
      <c r="JE796" s="59"/>
      <c r="JP796" s="59"/>
      <c r="KA796" s="59"/>
      <c r="KL796" s="59"/>
      <c r="KW796" s="59"/>
      <c r="LH796" s="59"/>
      <c r="LS796" s="59"/>
      <c r="MD796" s="59"/>
      <c r="MO796" s="59"/>
      <c r="MZ796" s="59"/>
      <c r="NK796" s="59"/>
      <c r="NV796" s="59"/>
      <c r="OG796" s="59"/>
      <c r="OR796" s="59"/>
      <c r="PC796" s="59"/>
      <c r="PN796" s="59"/>
      <c r="PY796" s="59"/>
      <c r="QJ796" s="59"/>
      <c r="QU796" s="59"/>
      <c r="RF796" s="59"/>
      <c r="RQ796" s="59"/>
      <c r="SB796" s="59"/>
      <c r="SM796" s="59"/>
      <c r="SX796" s="59"/>
      <c r="TI796" s="59"/>
      <c r="TT796" s="59"/>
      <c r="UE796" s="59"/>
      <c r="UP796" s="59"/>
      <c r="VA796" s="59"/>
      <c r="VL796" s="59"/>
      <c r="VW796" s="59"/>
      <c r="WH796" s="59"/>
      <c r="WS796" s="59"/>
      <c r="XD796" s="59"/>
      <c r="XO796" s="59"/>
      <c r="XZ796" s="59"/>
      <c r="YK796" s="59"/>
      <c r="YV796" s="59"/>
      <c r="ZG796" s="59"/>
      <c r="ZR796" s="59"/>
      <c r="AAC796" s="59"/>
      <c r="AAN796" s="59"/>
      <c r="AAY796" s="59"/>
      <c r="ABJ796" s="59"/>
      <c r="ABU796" s="59"/>
      <c r="ACF796" s="59"/>
      <c r="ACQ796" s="59"/>
      <c r="ADB796" s="59"/>
      <c r="ADM796" s="59"/>
      <c r="ADX796" s="59"/>
      <c r="AEI796" s="59"/>
      <c r="AET796" s="59"/>
      <c r="AFE796" s="59"/>
      <c r="AFP796" s="59"/>
      <c r="AGA796" s="59"/>
      <c r="AGL796" s="59"/>
      <c r="AGW796" s="59"/>
      <c r="AHH796" s="59"/>
      <c r="AHS796" s="59"/>
      <c r="AID796" s="59"/>
      <c r="AIO796" s="59"/>
      <c r="AIZ796" s="59"/>
      <c r="AJK796" s="59"/>
      <c r="AJV796" s="59"/>
      <c r="AKG796" s="59"/>
      <c r="AKR796" s="59"/>
      <c r="ALC796" s="59"/>
      <c r="ALN796" s="59"/>
      <c r="ALY796" s="59"/>
      <c r="AMJ796" s="59"/>
      <c r="AMU796" s="59"/>
      <c r="ANF796" s="59"/>
      <c r="ANQ796" s="59"/>
      <c r="AOB796" s="59"/>
      <c r="AOM796" s="59"/>
      <c r="AOX796" s="59"/>
      <c r="API796" s="59"/>
      <c r="APT796" s="59"/>
      <c r="AQE796" s="59"/>
      <c r="AQP796" s="59"/>
      <c r="ARA796" s="59"/>
      <c r="ARL796" s="59"/>
      <c r="ARW796" s="59"/>
      <c r="ASH796" s="59"/>
      <c r="ASS796" s="59"/>
      <c r="ATD796" s="59"/>
      <c r="ATO796" s="59"/>
      <c r="ATZ796" s="59"/>
      <c r="AUK796" s="59"/>
      <c r="AUV796" s="59"/>
      <c r="AVG796" s="59"/>
      <c r="AVR796" s="59"/>
      <c r="AWC796" s="59"/>
      <c r="AWN796" s="59"/>
      <c r="AWY796" s="59"/>
      <c r="AXJ796" s="59"/>
      <c r="AXU796" s="59"/>
      <c r="AYF796" s="59"/>
      <c r="AYQ796" s="59"/>
      <c r="AZB796" s="59"/>
    </row>
    <row r="797" spans="1:1024 1035:1354" ht="18.75" customHeight="1" x14ac:dyDescent="0.25">
      <c r="A797" s="24">
        <f>'total Scrap'!A797</f>
        <v>0</v>
      </c>
      <c r="B797" s="29">
        <f>'total Scrap'!D797</f>
        <v>0</v>
      </c>
      <c r="C797" s="45">
        <f>'total Scrap'!E797</f>
        <v>0</v>
      </c>
      <c r="D797" s="8">
        <f>'total Scrap'!F797</f>
        <v>0</v>
      </c>
      <c r="E797" s="26">
        <f t="shared" ca="1" si="108"/>
        <v>1457</v>
      </c>
      <c r="F797" s="26">
        <f t="shared" si="109"/>
        <v>610</v>
      </c>
      <c r="G797" s="27">
        <f t="shared" ca="1" si="110"/>
        <v>43.571428571428569</v>
      </c>
      <c r="H797" s="26" t="e">
        <f t="shared" ca="1" si="111"/>
        <v>#NAME?</v>
      </c>
      <c r="I797" s="26"/>
      <c r="J797" s="30"/>
      <c r="P797" s="57">
        <f t="shared" si="112"/>
        <v>0</v>
      </c>
      <c r="Q797" s="30">
        <f t="shared" si="113"/>
        <v>0</v>
      </c>
      <c r="U797" s="42" t="e">
        <f ca="1">IF($C797=$R$3, $A797,)</f>
        <v>#NAME?</v>
      </c>
      <c r="W797" s="43" t="e">
        <f t="shared" ca="1" si="114"/>
        <v>#NAME?</v>
      </c>
      <c r="X797" s="42" t="e">
        <f t="shared" ca="1" si="115"/>
        <v>#NAME?</v>
      </c>
      <c r="AH797" s="59"/>
      <c r="AS797" s="59"/>
      <c r="BD797" s="59"/>
      <c r="BO797" s="59"/>
      <c r="BZ797" s="59"/>
      <c r="CK797" s="59"/>
      <c r="CV797" s="59"/>
      <c r="DG797" s="59"/>
      <c r="DR797" s="59"/>
      <c r="EC797" s="59"/>
      <c r="EN797" s="59"/>
      <c r="EY797" s="59"/>
      <c r="FJ797" s="59"/>
      <c r="FU797" s="59"/>
      <c r="GF797" s="59"/>
      <c r="GQ797" s="59"/>
      <c r="HB797" s="59"/>
      <c r="HM797" s="59"/>
      <c r="HX797" s="59"/>
      <c r="II797" s="59"/>
      <c r="IT797" s="59"/>
      <c r="JE797" s="59"/>
      <c r="JP797" s="59"/>
      <c r="KA797" s="59"/>
      <c r="KL797" s="59"/>
      <c r="KW797" s="59"/>
      <c r="LH797" s="59"/>
      <c r="LS797" s="59"/>
      <c r="MD797" s="59"/>
      <c r="MO797" s="59"/>
      <c r="MZ797" s="59"/>
      <c r="NK797" s="59"/>
      <c r="NV797" s="59"/>
      <c r="OG797" s="59"/>
      <c r="OR797" s="59"/>
      <c r="PC797" s="59"/>
      <c r="PN797" s="59"/>
      <c r="PY797" s="59"/>
      <c r="QJ797" s="59"/>
      <c r="QU797" s="59"/>
      <c r="RF797" s="59"/>
      <c r="RQ797" s="59"/>
      <c r="SB797" s="59"/>
      <c r="SM797" s="59"/>
      <c r="SX797" s="59"/>
      <c r="TI797" s="59"/>
      <c r="TT797" s="59"/>
      <c r="UE797" s="59"/>
      <c r="UP797" s="59"/>
      <c r="VA797" s="59"/>
      <c r="VL797" s="59"/>
      <c r="VW797" s="59"/>
      <c r="WH797" s="59"/>
      <c r="WS797" s="59"/>
      <c r="XD797" s="59"/>
      <c r="XO797" s="59"/>
      <c r="XZ797" s="59"/>
      <c r="YK797" s="59"/>
      <c r="YV797" s="59"/>
      <c r="ZG797" s="59"/>
      <c r="ZR797" s="59"/>
      <c r="AAC797" s="59"/>
      <c r="AAN797" s="59"/>
      <c r="AAY797" s="59"/>
      <c r="ABJ797" s="59"/>
      <c r="ABU797" s="59"/>
      <c r="ACF797" s="59"/>
      <c r="ACQ797" s="59"/>
      <c r="ADB797" s="59"/>
      <c r="ADM797" s="59"/>
      <c r="ADX797" s="59"/>
      <c r="AEI797" s="59"/>
      <c r="AET797" s="59"/>
      <c r="AFE797" s="59"/>
      <c r="AFP797" s="59"/>
      <c r="AGA797" s="59"/>
      <c r="AGL797" s="59"/>
      <c r="AGW797" s="59"/>
      <c r="AHH797" s="59"/>
      <c r="AHS797" s="59"/>
      <c r="AID797" s="59"/>
      <c r="AIO797" s="59"/>
      <c r="AIZ797" s="59"/>
      <c r="AJK797" s="59"/>
      <c r="AJV797" s="59"/>
      <c r="AKG797" s="59"/>
      <c r="AKR797" s="59"/>
      <c r="ALC797" s="59"/>
      <c r="ALN797" s="59"/>
      <c r="ALY797" s="59"/>
      <c r="AMJ797" s="59"/>
      <c r="AMU797" s="59"/>
      <c r="ANF797" s="59"/>
      <c r="ANQ797" s="59"/>
      <c r="AOB797" s="59"/>
      <c r="AOM797" s="59"/>
      <c r="AOX797" s="59"/>
      <c r="API797" s="59"/>
      <c r="APT797" s="59"/>
      <c r="AQE797" s="59"/>
      <c r="AQP797" s="59"/>
      <c r="ARA797" s="59"/>
      <c r="ARL797" s="59"/>
      <c r="ARW797" s="59"/>
      <c r="ASH797" s="59"/>
      <c r="ASS797" s="59"/>
      <c r="ATD797" s="59"/>
      <c r="ATO797" s="59"/>
      <c r="ATZ797" s="59"/>
      <c r="AUK797" s="59"/>
      <c r="AUV797" s="59"/>
      <c r="AVG797" s="59"/>
      <c r="AVR797" s="59"/>
      <c r="AWC797" s="59"/>
      <c r="AWN797" s="59"/>
      <c r="AWY797" s="59"/>
      <c r="AXJ797" s="59"/>
      <c r="AXU797" s="59"/>
      <c r="AYF797" s="59"/>
      <c r="AYQ797" s="59"/>
      <c r="AZB797" s="59"/>
    </row>
    <row r="798" spans="1:1024 1035:1354" ht="18.75" customHeight="1" x14ac:dyDescent="0.25">
      <c r="A798" s="24">
        <f>'total Scrap'!A798</f>
        <v>0</v>
      </c>
      <c r="B798" s="29">
        <f>'total Scrap'!D798</f>
        <v>0</v>
      </c>
      <c r="C798" s="45">
        <f>'total Scrap'!E798</f>
        <v>0</v>
      </c>
      <c r="D798" s="8">
        <f>'total Scrap'!F798</f>
        <v>0</v>
      </c>
      <c r="E798" s="26">
        <f t="shared" ca="1" si="108"/>
        <v>1457</v>
      </c>
      <c r="F798" s="26">
        <f t="shared" si="109"/>
        <v>610</v>
      </c>
      <c r="G798" s="27">
        <f t="shared" ca="1" si="110"/>
        <v>43.571428571428569</v>
      </c>
      <c r="H798" s="26" t="e">
        <f t="shared" ca="1" si="111"/>
        <v>#NAME?</v>
      </c>
      <c r="I798" s="26"/>
      <c r="J798" s="30"/>
      <c r="P798" s="57">
        <f t="shared" si="112"/>
        <v>0</v>
      </c>
      <c r="Q798" s="30">
        <f t="shared" si="113"/>
        <v>0</v>
      </c>
      <c r="U798" s="42" t="e">
        <f ca="1">IF($C798=$R$3, $A798,)</f>
        <v>#NAME?</v>
      </c>
      <c r="W798" s="43" t="e">
        <f t="shared" ca="1" si="114"/>
        <v>#NAME?</v>
      </c>
      <c r="X798" s="42" t="e">
        <f t="shared" ca="1" si="115"/>
        <v>#NAME?</v>
      </c>
      <c r="AH798" s="59"/>
      <c r="AS798" s="59"/>
      <c r="BD798" s="59"/>
      <c r="BO798" s="59"/>
      <c r="BZ798" s="59"/>
      <c r="CK798" s="59"/>
      <c r="CV798" s="59"/>
      <c r="DG798" s="59"/>
      <c r="DR798" s="59"/>
      <c r="EC798" s="59"/>
      <c r="EN798" s="59"/>
      <c r="EY798" s="59"/>
      <c r="FJ798" s="59"/>
      <c r="FU798" s="59"/>
      <c r="GF798" s="59"/>
      <c r="GQ798" s="59"/>
      <c r="HB798" s="59"/>
      <c r="HM798" s="59"/>
      <c r="HX798" s="59"/>
      <c r="II798" s="59"/>
      <c r="IT798" s="59"/>
      <c r="JE798" s="59"/>
      <c r="JP798" s="59"/>
      <c r="KA798" s="59"/>
      <c r="KL798" s="59"/>
      <c r="KW798" s="59"/>
      <c r="LH798" s="59"/>
      <c r="LS798" s="59"/>
      <c r="MD798" s="59"/>
      <c r="MO798" s="59"/>
      <c r="MZ798" s="59"/>
      <c r="NK798" s="59"/>
      <c r="NV798" s="59"/>
      <c r="OG798" s="59"/>
      <c r="OR798" s="59"/>
      <c r="PC798" s="59"/>
      <c r="PN798" s="59"/>
      <c r="PY798" s="59"/>
      <c r="QJ798" s="59"/>
      <c r="QU798" s="59"/>
      <c r="RF798" s="59"/>
      <c r="RQ798" s="59"/>
      <c r="SB798" s="59"/>
      <c r="SM798" s="59"/>
      <c r="SX798" s="59"/>
      <c r="TI798" s="59"/>
      <c r="TT798" s="59"/>
      <c r="UE798" s="59"/>
      <c r="UP798" s="59"/>
      <c r="VA798" s="59"/>
      <c r="VL798" s="59"/>
      <c r="VW798" s="59"/>
      <c r="WH798" s="59"/>
      <c r="WS798" s="59"/>
      <c r="XD798" s="59"/>
      <c r="XO798" s="59"/>
      <c r="XZ798" s="59"/>
      <c r="YK798" s="59"/>
      <c r="YV798" s="59"/>
      <c r="ZG798" s="59"/>
      <c r="ZR798" s="59"/>
      <c r="AAC798" s="59"/>
      <c r="AAN798" s="59"/>
      <c r="AAY798" s="59"/>
      <c r="ABJ798" s="59"/>
      <c r="ABU798" s="59"/>
      <c r="ACF798" s="59"/>
      <c r="ACQ798" s="59"/>
      <c r="ADB798" s="59"/>
      <c r="ADM798" s="59"/>
      <c r="ADX798" s="59"/>
      <c r="AEI798" s="59"/>
      <c r="AET798" s="59"/>
      <c r="AFE798" s="59"/>
      <c r="AFP798" s="59"/>
      <c r="AGA798" s="59"/>
      <c r="AGL798" s="59"/>
      <c r="AGW798" s="59"/>
      <c r="AHH798" s="59"/>
      <c r="AHS798" s="59"/>
      <c r="AID798" s="59"/>
      <c r="AIO798" s="59"/>
      <c r="AIZ798" s="59"/>
      <c r="AJK798" s="59"/>
      <c r="AJV798" s="59"/>
      <c r="AKG798" s="59"/>
      <c r="AKR798" s="59"/>
      <c r="ALC798" s="59"/>
      <c r="ALN798" s="59"/>
      <c r="ALY798" s="59"/>
      <c r="AMJ798" s="59"/>
      <c r="AMU798" s="59"/>
      <c r="ANF798" s="59"/>
      <c r="ANQ798" s="59"/>
      <c r="AOB798" s="59"/>
      <c r="AOM798" s="59"/>
      <c r="AOX798" s="59"/>
      <c r="API798" s="59"/>
      <c r="APT798" s="59"/>
      <c r="AQE798" s="59"/>
      <c r="AQP798" s="59"/>
      <c r="ARA798" s="59"/>
      <c r="ARL798" s="59"/>
      <c r="ARW798" s="59"/>
      <c r="ASH798" s="59"/>
      <c r="ASS798" s="59"/>
      <c r="ATD798" s="59"/>
      <c r="ATO798" s="59"/>
      <c r="ATZ798" s="59"/>
      <c r="AUK798" s="59"/>
      <c r="AUV798" s="59"/>
      <c r="AVG798" s="59"/>
      <c r="AVR798" s="59"/>
      <c r="AWC798" s="59"/>
      <c r="AWN798" s="59"/>
      <c r="AWY798" s="59"/>
      <c r="AXJ798" s="59"/>
      <c r="AXU798" s="59"/>
      <c r="AYF798" s="59"/>
      <c r="AYQ798" s="59"/>
      <c r="AZB798" s="59"/>
    </row>
    <row r="799" spans="1:1024 1035:1354" ht="18.75" customHeight="1" x14ac:dyDescent="0.25">
      <c r="A799" s="24">
        <f>'total Scrap'!A799</f>
        <v>0</v>
      </c>
      <c r="B799" s="29">
        <f>'total Scrap'!D799</f>
        <v>0</v>
      </c>
      <c r="C799" s="45">
        <f>'total Scrap'!E799</f>
        <v>0</v>
      </c>
      <c r="D799" s="8">
        <f>'total Scrap'!F799</f>
        <v>0</v>
      </c>
      <c r="E799" s="26">
        <f t="shared" ca="1" si="108"/>
        <v>1457</v>
      </c>
      <c r="F799" s="26">
        <f t="shared" si="109"/>
        <v>610</v>
      </c>
      <c r="G799" s="27">
        <f t="shared" ca="1" si="110"/>
        <v>43.571428571428569</v>
      </c>
      <c r="H799" s="26" t="e">
        <f t="shared" ca="1" si="111"/>
        <v>#NAME?</v>
      </c>
      <c r="I799" s="26"/>
      <c r="J799" s="30"/>
      <c r="P799" s="57">
        <f t="shared" si="112"/>
        <v>0</v>
      </c>
      <c r="Q799" s="30">
        <f t="shared" si="113"/>
        <v>0</v>
      </c>
      <c r="U799" s="42" t="e">
        <f ca="1">IF($C799=$R$3, $A799,)</f>
        <v>#NAME?</v>
      </c>
      <c r="W799" s="43" t="e">
        <f t="shared" ca="1" si="114"/>
        <v>#NAME?</v>
      </c>
      <c r="X799" s="42" t="e">
        <f t="shared" ca="1" si="115"/>
        <v>#NAME?</v>
      </c>
      <c r="AH799" s="59"/>
      <c r="AS799" s="59"/>
      <c r="BD799" s="59"/>
      <c r="BO799" s="59"/>
      <c r="BZ799" s="59"/>
      <c r="CK799" s="59"/>
      <c r="CV799" s="59"/>
      <c r="DG799" s="59"/>
      <c r="DR799" s="59"/>
      <c r="EC799" s="59"/>
      <c r="EN799" s="59"/>
      <c r="EY799" s="59"/>
      <c r="FJ799" s="59"/>
      <c r="FU799" s="59"/>
      <c r="GF799" s="59"/>
      <c r="GQ799" s="59"/>
      <c r="HB799" s="59"/>
      <c r="HM799" s="59"/>
      <c r="HX799" s="59"/>
      <c r="II799" s="59"/>
      <c r="IT799" s="59"/>
      <c r="JE799" s="59"/>
      <c r="JP799" s="59"/>
      <c r="KA799" s="59"/>
      <c r="KL799" s="59"/>
      <c r="KW799" s="59"/>
      <c r="LH799" s="59"/>
      <c r="LS799" s="59"/>
      <c r="MD799" s="59"/>
      <c r="MO799" s="59"/>
      <c r="MZ799" s="59"/>
      <c r="NK799" s="59"/>
      <c r="NV799" s="59"/>
      <c r="OG799" s="59"/>
      <c r="OR799" s="59"/>
      <c r="PC799" s="59"/>
      <c r="PN799" s="59"/>
      <c r="PY799" s="59"/>
      <c r="QJ799" s="59"/>
      <c r="QU799" s="59"/>
      <c r="RF799" s="59"/>
      <c r="RQ799" s="59"/>
      <c r="SB799" s="59"/>
      <c r="SM799" s="59"/>
      <c r="SX799" s="59"/>
      <c r="TI799" s="59"/>
      <c r="TT799" s="59"/>
      <c r="UE799" s="59"/>
      <c r="UP799" s="59"/>
      <c r="VA799" s="59"/>
      <c r="VL799" s="59"/>
      <c r="VW799" s="59"/>
      <c r="WH799" s="59"/>
      <c r="WS799" s="59"/>
      <c r="XD799" s="59"/>
      <c r="XO799" s="59"/>
      <c r="XZ799" s="59"/>
      <c r="YK799" s="59"/>
      <c r="YV799" s="59"/>
      <c r="ZG799" s="59"/>
      <c r="ZR799" s="59"/>
      <c r="AAC799" s="59"/>
      <c r="AAN799" s="59"/>
      <c r="AAY799" s="59"/>
      <c r="ABJ799" s="59"/>
      <c r="ABU799" s="59"/>
      <c r="ACF799" s="59"/>
      <c r="ACQ799" s="59"/>
      <c r="ADB799" s="59"/>
      <c r="ADM799" s="59"/>
      <c r="ADX799" s="59"/>
      <c r="AEI799" s="59"/>
      <c r="AET799" s="59"/>
      <c r="AFE799" s="59"/>
      <c r="AFP799" s="59"/>
      <c r="AGA799" s="59"/>
      <c r="AGL799" s="59"/>
      <c r="AGW799" s="59"/>
      <c r="AHH799" s="59"/>
      <c r="AHS799" s="59"/>
      <c r="AID799" s="59"/>
      <c r="AIO799" s="59"/>
      <c r="AIZ799" s="59"/>
      <c r="AJK799" s="59"/>
      <c r="AJV799" s="59"/>
      <c r="AKG799" s="59"/>
      <c r="AKR799" s="59"/>
      <c r="ALC799" s="59"/>
      <c r="ALN799" s="59"/>
      <c r="ALY799" s="59"/>
      <c r="AMJ799" s="59"/>
      <c r="AMU799" s="59"/>
      <c r="ANF799" s="59"/>
      <c r="ANQ799" s="59"/>
      <c r="AOB799" s="59"/>
      <c r="AOM799" s="59"/>
      <c r="AOX799" s="59"/>
      <c r="API799" s="59"/>
      <c r="APT799" s="59"/>
      <c r="AQE799" s="59"/>
      <c r="AQP799" s="59"/>
      <c r="ARA799" s="59"/>
      <c r="ARL799" s="59"/>
      <c r="ARW799" s="59"/>
      <c r="ASH799" s="59"/>
      <c r="ASS799" s="59"/>
      <c r="ATD799" s="59"/>
      <c r="ATO799" s="59"/>
      <c r="ATZ799" s="59"/>
      <c r="AUK799" s="59"/>
      <c r="AUV799" s="59"/>
      <c r="AVG799" s="59"/>
      <c r="AVR799" s="59"/>
      <c r="AWC799" s="59"/>
      <c r="AWN799" s="59"/>
      <c r="AWY799" s="59"/>
      <c r="AXJ799" s="59"/>
      <c r="AXU799" s="59"/>
      <c r="AYF799" s="59"/>
      <c r="AYQ799" s="59"/>
      <c r="AZB799" s="59"/>
    </row>
    <row r="800" spans="1:1024 1035:1354" ht="18.75" customHeight="1" x14ac:dyDescent="0.25">
      <c r="A800" s="24">
        <f>'total Scrap'!A800</f>
        <v>0</v>
      </c>
      <c r="B800" s="29">
        <f>'total Scrap'!D800</f>
        <v>0</v>
      </c>
      <c r="C800" s="45">
        <f>'total Scrap'!E800</f>
        <v>0</v>
      </c>
      <c r="D800" s="8">
        <f>'total Scrap'!F800</f>
        <v>0</v>
      </c>
      <c r="E800" s="26">
        <f t="shared" ca="1" si="108"/>
        <v>1457</v>
      </c>
      <c r="F800" s="26">
        <f t="shared" si="109"/>
        <v>610</v>
      </c>
      <c r="G800" s="27">
        <f t="shared" ca="1" si="110"/>
        <v>43.571428571428569</v>
      </c>
      <c r="H800" s="26" t="e">
        <f t="shared" ca="1" si="111"/>
        <v>#NAME?</v>
      </c>
      <c r="I800" s="26"/>
      <c r="J800" s="30"/>
      <c r="P800" s="57">
        <f t="shared" si="112"/>
        <v>0</v>
      </c>
      <c r="Q800" s="30">
        <f t="shared" si="113"/>
        <v>0</v>
      </c>
      <c r="U800" s="42" t="e">
        <f ca="1">IF($C800=$R$3, $A800,)</f>
        <v>#NAME?</v>
      </c>
      <c r="W800" s="43" t="e">
        <f t="shared" ca="1" si="114"/>
        <v>#NAME?</v>
      </c>
      <c r="X800" s="42" t="e">
        <f t="shared" ca="1" si="115"/>
        <v>#NAME?</v>
      </c>
      <c r="AH800" s="59"/>
      <c r="AS800" s="59"/>
      <c r="BD800" s="59"/>
      <c r="BO800" s="59"/>
      <c r="BZ800" s="59"/>
      <c r="CK800" s="59"/>
      <c r="CV800" s="59"/>
      <c r="DG800" s="59"/>
      <c r="DR800" s="59"/>
      <c r="EC800" s="59"/>
      <c r="EN800" s="59"/>
      <c r="EY800" s="59"/>
      <c r="FJ800" s="59"/>
      <c r="FU800" s="59"/>
      <c r="GF800" s="59"/>
      <c r="GQ800" s="59"/>
      <c r="HB800" s="59"/>
      <c r="HM800" s="59"/>
      <c r="HX800" s="59"/>
      <c r="II800" s="59"/>
      <c r="IT800" s="59"/>
      <c r="JE800" s="59"/>
      <c r="JP800" s="59"/>
      <c r="KA800" s="59"/>
      <c r="KL800" s="59"/>
      <c r="KW800" s="59"/>
      <c r="LH800" s="59"/>
      <c r="LS800" s="59"/>
      <c r="MD800" s="59"/>
      <c r="MO800" s="59"/>
      <c r="MZ800" s="59"/>
      <c r="NK800" s="59"/>
      <c r="NV800" s="59"/>
      <c r="OG800" s="59"/>
      <c r="OR800" s="59"/>
      <c r="PC800" s="59"/>
      <c r="PN800" s="59"/>
      <c r="PY800" s="59"/>
      <c r="QJ800" s="59"/>
      <c r="QU800" s="59"/>
      <c r="RF800" s="59"/>
      <c r="RQ800" s="59"/>
      <c r="SB800" s="59"/>
      <c r="SM800" s="59"/>
      <c r="SX800" s="59"/>
      <c r="TI800" s="59"/>
      <c r="TT800" s="59"/>
      <c r="UE800" s="59"/>
      <c r="UP800" s="59"/>
      <c r="VA800" s="59"/>
      <c r="VL800" s="59"/>
      <c r="VW800" s="59"/>
      <c r="WH800" s="59"/>
      <c r="WS800" s="59"/>
      <c r="XD800" s="59"/>
      <c r="XO800" s="59"/>
      <c r="XZ800" s="59"/>
      <c r="YK800" s="59"/>
      <c r="YV800" s="59"/>
      <c r="ZG800" s="59"/>
      <c r="ZR800" s="59"/>
      <c r="AAC800" s="59"/>
      <c r="AAN800" s="59"/>
      <c r="AAY800" s="59"/>
      <c r="ABJ800" s="59"/>
      <c r="ABU800" s="59"/>
      <c r="ACF800" s="59"/>
      <c r="ACQ800" s="59"/>
      <c r="ADB800" s="59"/>
      <c r="ADM800" s="59"/>
      <c r="ADX800" s="59"/>
      <c r="AEI800" s="59"/>
      <c r="AET800" s="59"/>
      <c r="AFE800" s="59"/>
      <c r="AFP800" s="59"/>
      <c r="AGA800" s="59"/>
      <c r="AGL800" s="59"/>
      <c r="AGW800" s="59"/>
      <c r="AHH800" s="59"/>
      <c r="AHS800" s="59"/>
      <c r="AID800" s="59"/>
      <c r="AIO800" s="59"/>
      <c r="AIZ800" s="59"/>
      <c r="AJK800" s="59"/>
      <c r="AJV800" s="59"/>
      <c r="AKG800" s="59"/>
      <c r="AKR800" s="59"/>
      <c r="ALC800" s="59"/>
      <c r="ALN800" s="59"/>
      <c r="ALY800" s="59"/>
      <c r="AMJ800" s="59"/>
      <c r="AMU800" s="59"/>
      <c r="ANF800" s="59"/>
      <c r="ANQ800" s="59"/>
      <c r="AOB800" s="59"/>
      <c r="AOM800" s="59"/>
      <c r="AOX800" s="59"/>
      <c r="API800" s="59"/>
      <c r="APT800" s="59"/>
      <c r="AQE800" s="59"/>
      <c r="AQP800" s="59"/>
      <c r="ARA800" s="59"/>
      <c r="ARL800" s="59"/>
      <c r="ARW800" s="59"/>
      <c r="ASH800" s="59"/>
      <c r="ASS800" s="59"/>
      <c r="ATD800" s="59"/>
      <c r="ATO800" s="59"/>
      <c r="ATZ800" s="59"/>
      <c r="AUK800" s="59"/>
      <c r="AUV800" s="59"/>
      <c r="AVG800" s="59"/>
      <c r="AVR800" s="59"/>
      <c r="AWC800" s="59"/>
      <c r="AWN800" s="59"/>
      <c r="AWY800" s="59"/>
      <c r="AXJ800" s="59"/>
      <c r="AXU800" s="59"/>
      <c r="AYF800" s="59"/>
      <c r="AYQ800" s="59"/>
      <c r="AZB800" s="59"/>
    </row>
    <row r="801" spans="1:1024 1035:1354" ht="18.75" customHeight="1" x14ac:dyDescent="0.25">
      <c r="A801" s="24">
        <f>'total Scrap'!A801</f>
        <v>0</v>
      </c>
      <c r="B801" s="29">
        <f>'total Scrap'!D801</f>
        <v>0</v>
      </c>
      <c r="C801" s="45">
        <f>'total Scrap'!E801</f>
        <v>0</v>
      </c>
      <c r="D801" s="8">
        <f>'total Scrap'!F801</f>
        <v>0</v>
      </c>
      <c r="E801" s="26">
        <f t="shared" ca="1" si="108"/>
        <v>1457</v>
      </c>
      <c r="F801" s="26">
        <f t="shared" si="109"/>
        <v>610</v>
      </c>
      <c r="G801" s="27">
        <f t="shared" ca="1" si="110"/>
        <v>43.571428571428569</v>
      </c>
      <c r="H801" s="26" t="e">
        <f t="shared" ca="1" si="111"/>
        <v>#NAME?</v>
      </c>
      <c r="I801" s="26"/>
      <c r="J801" s="30"/>
      <c r="P801" s="57">
        <f t="shared" si="112"/>
        <v>0</v>
      </c>
      <c r="Q801" s="30">
        <f t="shared" si="113"/>
        <v>0</v>
      </c>
      <c r="U801" s="42" t="e">
        <f ca="1">IF($C801=$R$3, $A801,)</f>
        <v>#NAME?</v>
      </c>
      <c r="W801" s="43" t="e">
        <f t="shared" ca="1" si="114"/>
        <v>#NAME?</v>
      </c>
      <c r="X801" s="42" t="e">
        <f t="shared" ca="1" si="115"/>
        <v>#NAME?</v>
      </c>
      <c r="AH801" s="59"/>
      <c r="AS801" s="59"/>
      <c r="BD801" s="59"/>
      <c r="BO801" s="59"/>
      <c r="BZ801" s="59"/>
      <c r="CK801" s="59"/>
      <c r="CV801" s="59"/>
      <c r="DG801" s="59"/>
      <c r="DR801" s="59"/>
      <c r="EC801" s="59"/>
      <c r="EN801" s="59"/>
      <c r="EY801" s="59"/>
      <c r="FJ801" s="59"/>
      <c r="FU801" s="59"/>
      <c r="GF801" s="59"/>
      <c r="GQ801" s="59"/>
      <c r="HB801" s="59"/>
      <c r="HM801" s="59"/>
      <c r="HX801" s="59"/>
      <c r="II801" s="59"/>
      <c r="IT801" s="59"/>
      <c r="JE801" s="59"/>
      <c r="JP801" s="59"/>
      <c r="KA801" s="59"/>
      <c r="KL801" s="59"/>
      <c r="KW801" s="59"/>
      <c r="LH801" s="59"/>
      <c r="LS801" s="59"/>
      <c r="MD801" s="59"/>
      <c r="MO801" s="59"/>
      <c r="MZ801" s="59"/>
      <c r="NK801" s="59"/>
      <c r="NV801" s="59"/>
      <c r="OG801" s="59"/>
      <c r="OR801" s="59"/>
      <c r="PC801" s="59"/>
      <c r="PN801" s="59"/>
      <c r="PY801" s="59"/>
      <c r="QJ801" s="59"/>
      <c r="QU801" s="59"/>
      <c r="RF801" s="59"/>
      <c r="RQ801" s="59"/>
      <c r="SB801" s="59"/>
      <c r="SM801" s="59"/>
      <c r="SX801" s="59"/>
      <c r="TI801" s="59"/>
      <c r="TT801" s="59"/>
      <c r="UE801" s="59"/>
      <c r="UP801" s="59"/>
      <c r="VA801" s="59"/>
      <c r="VL801" s="59"/>
      <c r="VW801" s="59"/>
      <c r="WH801" s="59"/>
      <c r="WS801" s="59"/>
      <c r="XD801" s="59"/>
      <c r="XO801" s="59"/>
      <c r="XZ801" s="59"/>
      <c r="YK801" s="59"/>
      <c r="YV801" s="59"/>
      <c r="ZG801" s="59"/>
      <c r="ZR801" s="59"/>
      <c r="AAC801" s="59"/>
      <c r="AAN801" s="59"/>
      <c r="AAY801" s="59"/>
      <c r="ABJ801" s="59"/>
      <c r="ABU801" s="59"/>
      <c r="ACF801" s="59"/>
      <c r="ACQ801" s="59"/>
      <c r="ADB801" s="59"/>
      <c r="ADM801" s="59"/>
      <c r="ADX801" s="59"/>
      <c r="AEI801" s="59"/>
      <c r="AET801" s="59"/>
      <c r="AFE801" s="59"/>
      <c r="AFP801" s="59"/>
      <c r="AGA801" s="59"/>
      <c r="AGL801" s="59"/>
      <c r="AGW801" s="59"/>
      <c r="AHH801" s="59"/>
      <c r="AHS801" s="59"/>
      <c r="AID801" s="59"/>
      <c r="AIO801" s="59"/>
      <c r="AIZ801" s="59"/>
      <c r="AJK801" s="59"/>
      <c r="AJV801" s="59"/>
      <c r="AKG801" s="59"/>
      <c r="AKR801" s="59"/>
      <c r="ALC801" s="59"/>
      <c r="ALN801" s="59"/>
      <c r="ALY801" s="59"/>
      <c r="AMJ801" s="59"/>
      <c r="AMU801" s="59"/>
      <c r="ANF801" s="59"/>
      <c r="ANQ801" s="59"/>
      <c r="AOB801" s="59"/>
      <c r="AOM801" s="59"/>
      <c r="AOX801" s="59"/>
      <c r="API801" s="59"/>
      <c r="APT801" s="59"/>
      <c r="AQE801" s="59"/>
      <c r="AQP801" s="59"/>
      <c r="ARA801" s="59"/>
      <c r="ARL801" s="59"/>
      <c r="ARW801" s="59"/>
      <c r="ASH801" s="59"/>
      <c r="ASS801" s="59"/>
      <c r="ATD801" s="59"/>
      <c r="ATO801" s="59"/>
      <c r="ATZ801" s="59"/>
      <c r="AUK801" s="59"/>
      <c r="AUV801" s="59"/>
      <c r="AVG801" s="59"/>
      <c r="AVR801" s="59"/>
      <c r="AWC801" s="59"/>
      <c r="AWN801" s="59"/>
      <c r="AWY801" s="59"/>
      <c r="AXJ801" s="59"/>
      <c r="AXU801" s="59"/>
      <c r="AYF801" s="59"/>
      <c r="AYQ801" s="59"/>
      <c r="AZB801" s="59"/>
    </row>
    <row r="802" spans="1:1024 1035:1354" ht="18.75" customHeight="1" x14ac:dyDescent="0.25">
      <c r="A802" s="24">
        <f>'total Scrap'!A802</f>
        <v>0</v>
      </c>
      <c r="B802" s="29">
        <f>'total Scrap'!D802</f>
        <v>0</v>
      </c>
      <c r="C802" s="45">
        <f>'total Scrap'!E802</f>
        <v>0</v>
      </c>
      <c r="D802" s="8">
        <f>'total Scrap'!F802</f>
        <v>0</v>
      </c>
      <c r="E802" s="26">
        <f t="shared" ca="1" si="108"/>
        <v>1457</v>
      </c>
      <c r="F802" s="26">
        <f t="shared" si="109"/>
        <v>610</v>
      </c>
      <c r="G802" s="27">
        <f t="shared" ca="1" si="110"/>
        <v>43.571428571428569</v>
      </c>
      <c r="H802" s="26" t="e">
        <f t="shared" ca="1" si="111"/>
        <v>#NAME?</v>
      </c>
      <c r="I802" s="26"/>
      <c r="J802" s="30"/>
      <c r="P802" s="57">
        <f t="shared" si="112"/>
        <v>0</v>
      </c>
      <c r="Q802" s="30">
        <f t="shared" si="113"/>
        <v>0</v>
      </c>
      <c r="U802" s="42" t="e">
        <f ca="1">IF($C802=$R$3, $A802,)</f>
        <v>#NAME?</v>
      </c>
      <c r="W802" s="43" t="e">
        <f t="shared" ca="1" si="114"/>
        <v>#NAME?</v>
      </c>
      <c r="X802" s="42" t="e">
        <f t="shared" ca="1" si="115"/>
        <v>#NAME?</v>
      </c>
      <c r="AH802" s="59"/>
      <c r="AS802" s="59"/>
      <c r="BD802" s="59"/>
      <c r="BO802" s="59"/>
      <c r="BZ802" s="59"/>
      <c r="CK802" s="59"/>
      <c r="CV802" s="59"/>
      <c r="DG802" s="59"/>
      <c r="DR802" s="59"/>
      <c r="EC802" s="59"/>
      <c r="EN802" s="59"/>
      <c r="EY802" s="59"/>
      <c r="FJ802" s="59"/>
      <c r="FU802" s="59"/>
      <c r="GF802" s="59"/>
      <c r="GQ802" s="59"/>
      <c r="HB802" s="59"/>
      <c r="HM802" s="59"/>
      <c r="HX802" s="59"/>
      <c r="II802" s="59"/>
      <c r="IT802" s="59"/>
      <c r="JE802" s="59"/>
      <c r="JP802" s="59"/>
      <c r="KA802" s="59"/>
      <c r="KL802" s="59"/>
      <c r="KW802" s="59"/>
      <c r="LH802" s="59"/>
      <c r="LS802" s="59"/>
      <c r="MD802" s="59"/>
      <c r="MO802" s="59"/>
      <c r="MZ802" s="59"/>
      <c r="NK802" s="59"/>
      <c r="NV802" s="59"/>
      <c r="OG802" s="59"/>
      <c r="OR802" s="59"/>
      <c r="PC802" s="59"/>
      <c r="PN802" s="59"/>
      <c r="PY802" s="59"/>
      <c r="QJ802" s="59"/>
      <c r="QU802" s="59"/>
      <c r="RF802" s="59"/>
      <c r="RQ802" s="59"/>
      <c r="SB802" s="59"/>
      <c r="SM802" s="59"/>
      <c r="SX802" s="59"/>
      <c r="TI802" s="59"/>
      <c r="TT802" s="59"/>
      <c r="UE802" s="59"/>
      <c r="UP802" s="59"/>
      <c r="VA802" s="59"/>
      <c r="VL802" s="59"/>
      <c r="VW802" s="59"/>
      <c r="WH802" s="59"/>
      <c r="WS802" s="59"/>
      <c r="XD802" s="59"/>
      <c r="XO802" s="59"/>
      <c r="XZ802" s="59"/>
      <c r="YK802" s="59"/>
      <c r="YV802" s="59"/>
      <c r="ZG802" s="59"/>
      <c r="ZR802" s="59"/>
      <c r="AAC802" s="59"/>
      <c r="AAN802" s="59"/>
      <c r="AAY802" s="59"/>
      <c r="ABJ802" s="59"/>
      <c r="ABU802" s="59"/>
      <c r="ACF802" s="59"/>
      <c r="ACQ802" s="59"/>
      <c r="ADB802" s="59"/>
      <c r="ADM802" s="59"/>
      <c r="ADX802" s="59"/>
      <c r="AEI802" s="59"/>
      <c r="AET802" s="59"/>
      <c r="AFE802" s="59"/>
      <c r="AFP802" s="59"/>
      <c r="AGA802" s="59"/>
      <c r="AGL802" s="59"/>
      <c r="AGW802" s="59"/>
      <c r="AHH802" s="59"/>
      <c r="AHS802" s="59"/>
      <c r="AID802" s="59"/>
      <c r="AIO802" s="59"/>
      <c r="AIZ802" s="59"/>
      <c r="AJK802" s="59"/>
      <c r="AJV802" s="59"/>
      <c r="AKG802" s="59"/>
      <c r="AKR802" s="59"/>
      <c r="ALC802" s="59"/>
      <c r="ALN802" s="59"/>
      <c r="ALY802" s="59"/>
      <c r="AMJ802" s="59"/>
      <c r="AMU802" s="59"/>
      <c r="ANF802" s="59"/>
      <c r="ANQ802" s="59"/>
      <c r="AOB802" s="59"/>
      <c r="AOM802" s="59"/>
      <c r="AOX802" s="59"/>
      <c r="API802" s="59"/>
      <c r="APT802" s="59"/>
      <c r="AQE802" s="59"/>
      <c r="AQP802" s="59"/>
      <c r="ARA802" s="59"/>
      <c r="ARL802" s="59"/>
      <c r="ARW802" s="59"/>
      <c r="ASH802" s="59"/>
      <c r="ASS802" s="59"/>
      <c r="ATD802" s="59"/>
      <c r="ATO802" s="59"/>
      <c r="ATZ802" s="59"/>
      <c r="AUK802" s="59"/>
      <c r="AUV802" s="59"/>
      <c r="AVG802" s="59"/>
      <c r="AVR802" s="59"/>
      <c r="AWC802" s="59"/>
      <c r="AWN802" s="59"/>
      <c r="AWY802" s="59"/>
      <c r="AXJ802" s="59"/>
      <c r="AXU802" s="59"/>
      <c r="AYF802" s="59"/>
      <c r="AYQ802" s="59"/>
      <c r="AZB802" s="59"/>
    </row>
    <row r="803" spans="1:1024 1035:1354" ht="18.75" customHeight="1" x14ac:dyDescent="0.25">
      <c r="A803" s="24">
        <f>'total Scrap'!A803</f>
        <v>0</v>
      </c>
      <c r="B803" s="29">
        <f>'total Scrap'!D803</f>
        <v>0</v>
      </c>
      <c r="C803" s="45">
        <f>'total Scrap'!E803</f>
        <v>0</v>
      </c>
      <c r="D803" s="8">
        <f>'total Scrap'!F803</f>
        <v>0</v>
      </c>
      <c r="E803" s="26">
        <f t="shared" ca="1" si="108"/>
        <v>1457</v>
      </c>
      <c r="F803" s="26">
        <f t="shared" si="109"/>
        <v>610</v>
      </c>
      <c r="G803" s="27">
        <f t="shared" ca="1" si="110"/>
        <v>43.571428571428569</v>
      </c>
      <c r="H803" s="26" t="e">
        <f t="shared" ca="1" si="111"/>
        <v>#NAME?</v>
      </c>
      <c r="I803" s="26"/>
      <c r="J803" s="30"/>
      <c r="P803" s="57">
        <f t="shared" si="112"/>
        <v>0</v>
      </c>
      <c r="Q803" s="30">
        <f t="shared" si="113"/>
        <v>0</v>
      </c>
      <c r="U803" s="42" t="e">
        <f ca="1">IF($C803=$R$3, $A803,)</f>
        <v>#NAME?</v>
      </c>
      <c r="W803" s="43" t="e">
        <f t="shared" ca="1" si="114"/>
        <v>#NAME?</v>
      </c>
      <c r="X803" s="42" t="e">
        <f t="shared" ca="1" si="115"/>
        <v>#NAME?</v>
      </c>
      <c r="AH803" s="59"/>
      <c r="AS803" s="59"/>
      <c r="BD803" s="59"/>
      <c r="BO803" s="59"/>
      <c r="BZ803" s="59"/>
      <c r="CK803" s="59"/>
      <c r="CV803" s="59"/>
      <c r="DG803" s="59"/>
      <c r="DR803" s="59"/>
      <c r="EC803" s="59"/>
      <c r="EN803" s="59"/>
      <c r="EY803" s="59"/>
      <c r="FJ803" s="59"/>
      <c r="FU803" s="59"/>
      <c r="GF803" s="59"/>
      <c r="GQ803" s="59"/>
      <c r="HB803" s="59"/>
      <c r="HM803" s="59"/>
      <c r="HX803" s="59"/>
      <c r="II803" s="59"/>
      <c r="IT803" s="59"/>
      <c r="JE803" s="59"/>
      <c r="JP803" s="59"/>
      <c r="KA803" s="59"/>
      <c r="KL803" s="59"/>
      <c r="KW803" s="59"/>
      <c r="LH803" s="59"/>
      <c r="LS803" s="59"/>
      <c r="MD803" s="59"/>
      <c r="MO803" s="59"/>
      <c r="MZ803" s="59"/>
      <c r="NK803" s="59"/>
      <c r="NV803" s="59"/>
      <c r="OG803" s="59"/>
      <c r="OR803" s="59"/>
      <c r="PC803" s="59"/>
      <c r="PN803" s="59"/>
      <c r="PY803" s="59"/>
      <c r="QJ803" s="59"/>
      <c r="QU803" s="59"/>
      <c r="RF803" s="59"/>
      <c r="RQ803" s="59"/>
      <c r="SB803" s="59"/>
      <c r="SM803" s="59"/>
      <c r="SX803" s="59"/>
      <c r="TI803" s="59"/>
      <c r="TT803" s="59"/>
      <c r="UE803" s="59"/>
      <c r="UP803" s="59"/>
      <c r="VA803" s="59"/>
      <c r="VL803" s="59"/>
      <c r="VW803" s="59"/>
      <c r="WH803" s="59"/>
      <c r="WS803" s="59"/>
      <c r="XD803" s="59"/>
      <c r="XO803" s="59"/>
      <c r="XZ803" s="59"/>
      <c r="YK803" s="59"/>
      <c r="YV803" s="59"/>
      <c r="ZG803" s="59"/>
      <c r="ZR803" s="59"/>
      <c r="AAC803" s="59"/>
      <c r="AAN803" s="59"/>
      <c r="AAY803" s="59"/>
      <c r="ABJ803" s="59"/>
      <c r="ABU803" s="59"/>
      <c r="ACF803" s="59"/>
      <c r="ACQ803" s="59"/>
      <c r="ADB803" s="59"/>
      <c r="ADM803" s="59"/>
      <c r="ADX803" s="59"/>
      <c r="AEI803" s="59"/>
      <c r="AET803" s="59"/>
      <c r="AFE803" s="59"/>
      <c r="AFP803" s="59"/>
      <c r="AGA803" s="59"/>
      <c r="AGL803" s="59"/>
      <c r="AGW803" s="59"/>
      <c r="AHH803" s="59"/>
      <c r="AHS803" s="59"/>
      <c r="AID803" s="59"/>
      <c r="AIO803" s="59"/>
      <c r="AIZ803" s="59"/>
      <c r="AJK803" s="59"/>
      <c r="AJV803" s="59"/>
      <c r="AKG803" s="59"/>
      <c r="AKR803" s="59"/>
      <c r="ALC803" s="59"/>
      <c r="ALN803" s="59"/>
      <c r="ALY803" s="59"/>
      <c r="AMJ803" s="59"/>
      <c r="AMU803" s="59"/>
      <c r="ANF803" s="59"/>
      <c r="ANQ803" s="59"/>
      <c r="AOB803" s="59"/>
      <c r="AOM803" s="59"/>
      <c r="AOX803" s="59"/>
      <c r="API803" s="59"/>
      <c r="APT803" s="59"/>
      <c r="AQE803" s="59"/>
      <c r="AQP803" s="59"/>
      <c r="ARA803" s="59"/>
      <c r="ARL803" s="59"/>
      <c r="ARW803" s="59"/>
      <c r="ASH803" s="59"/>
      <c r="ASS803" s="59"/>
      <c r="ATD803" s="59"/>
      <c r="ATO803" s="59"/>
      <c r="ATZ803" s="59"/>
      <c r="AUK803" s="59"/>
      <c r="AUV803" s="59"/>
      <c r="AVG803" s="59"/>
      <c r="AVR803" s="59"/>
      <c r="AWC803" s="59"/>
      <c r="AWN803" s="59"/>
      <c r="AWY803" s="59"/>
      <c r="AXJ803" s="59"/>
      <c r="AXU803" s="59"/>
      <c r="AYF803" s="59"/>
      <c r="AYQ803" s="59"/>
      <c r="AZB803" s="59"/>
    </row>
    <row r="804" spans="1:1024 1035:1354" ht="18.75" customHeight="1" x14ac:dyDescent="0.25">
      <c r="A804" s="24">
        <f>'total Scrap'!A804</f>
        <v>0</v>
      </c>
      <c r="B804" s="29">
        <f>'total Scrap'!D804</f>
        <v>0</v>
      </c>
      <c r="C804" s="45">
        <f>'total Scrap'!E804</f>
        <v>0</v>
      </c>
      <c r="D804" s="8">
        <f>'total Scrap'!F804</f>
        <v>0</v>
      </c>
      <c r="E804" s="26">
        <f t="shared" ca="1" si="108"/>
        <v>1457</v>
      </c>
      <c r="F804" s="26">
        <f t="shared" si="109"/>
        <v>610</v>
      </c>
      <c r="G804" s="27">
        <f t="shared" ca="1" si="110"/>
        <v>43.571428571428569</v>
      </c>
      <c r="H804" s="26" t="e">
        <f t="shared" ca="1" si="111"/>
        <v>#NAME?</v>
      </c>
      <c r="I804" s="26"/>
      <c r="J804" s="30"/>
      <c r="P804" s="57">
        <f t="shared" si="112"/>
        <v>0</v>
      </c>
      <c r="Q804" s="30">
        <f t="shared" si="113"/>
        <v>0</v>
      </c>
      <c r="U804" s="42" t="e">
        <f ca="1">IF($C804=$R$3, $A804,)</f>
        <v>#NAME?</v>
      </c>
      <c r="W804" s="43" t="e">
        <f t="shared" ca="1" si="114"/>
        <v>#NAME?</v>
      </c>
      <c r="X804" s="42" t="e">
        <f t="shared" ca="1" si="115"/>
        <v>#NAME?</v>
      </c>
      <c r="AH804" s="59"/>
      <c r="AS804" s="59"/>
      <c r="BD804" s="59"/>
      <c r="BO804" s="59"/>
      <c r="BZ804" s="59"/>
      <c r="CK804" s="59"/>
      <c r="CV804" s="59"/>
      <c r="DG804" s="59"/>
      <c r="DR804" s="59"/>
      <c r="EC804" s="59"/>
      <c r="EN804" s="59"/>
      <c r="EY804" s="59"/>
      <c r="FJ804" s="59"/>
      <c r="FU804" s="59"/>
      <c r="GF804" s="59"/>
      <c r="GQ804" s="59"/>
      <c r="HB804" s="59"/>
      <c r="HM804" s="59"/>
      <c r="HX804" s="59"/>
      <c r="II804" s="59"/>
      <c r="IT804" s="59"/>
      <c r="JE804" s="59"/>
      <c r="JP804" s="59"/>
      <c r="KA804" s="59"/>
      <c r="KL804" s="59"/>
      <c r="KW804" s="59"/>
      <c r="LH804" s="59"/>
      <c r="LS804" s="59"/>
      <c r="MD804" s="59"/>
      <c r="MO804" s="59"/>
      <c r="MZ804" s="59"/>
      <c r="NK804" s="59"/>
      <c r="NV804" s="59"/>
      <c r="OG804" s="59"/>
      <c r="OR804" s="59"/>
      <c r="PC804" s="59"/>
      <c r="PN804" s="59"/>
      <c r="PY804" s="59"/>
      <c r="QJ804" s="59"/>
      <c r="QU804" s="59"/>
      <c r="RF804" s="59"/>
      <c r="RQ804" s="59"/>
      <c r="SB804" s="59"/>
      <c r="SM804" s="59"/>
      <c r="SX804" s="59"/>
      <c r="TI804" s="59"/>
      <c r="TT804" s="59"/>
      <c r="UE804" s="59"/>
      <c r="UP804" s="59"/>
      <c r="VA804" s="59"/>
      <c r="VL804" s="59"/>
      <c r="VW804" s="59"/>
      <c r="WH804" s="59"/>
      <c r="WS804" s="59"/>
      <c r="XD804" s="59"/>
      <c r="XO804" s="59"/>
      <c r="XZ804" s="59"/>
      <c r="YK804" s="59"/>
      <c r="YV804" s="59"/>
      <c r="ZG804" s="59"/>
      <c r="ZR804" s="59"/>
      <c r="AAC804" s="59"/>
      <c r="AAN804" s="59"/>
      <c r="AAY804" s="59"/>
      <c r="ABJ804" s="59"/>
      <c r="ABU804" s="59"/>
      <c r="ACF804" s="59"/>
      <c r="ACQ804" s="59"/>
      <c r="ADB804" s="59"/>
      <c r="ADM804" s="59"/>
      <c r="ADX804" s="59"/>
      <c r="AEI804" s="59"/>
      <c r="AET804" s="59"/>
      <c r="AFE804" s="59"/>
      <c r="AFP804" s="59"/>
      <c r="AGA804" s="59"/>
      <c r="AGL804" s="59"/>
      <c r="AGW804" s="59"/>
      <c r="AHH804" s="59"/>
      <c r="AHS804" s="59"/>
      <c r="AID804" s="59"/>
      <c r="AIO804" s="59"/>
      <c r="AIZ804" s="59"/>
      <c r="AJK804" s="59"/>
      <c r="AJV804" s="59"/>
      <c r="AKG804" s="59"/>
      <c r="AKR804" s="59"/>
      <c r="ALC804" s="59"/>
      <c r="ALN804" s="59"/>
      <c r="ALY804" s="59"/>
      <c r="AMJ804" s="59"/>
      <c r="AMU804" s="59"/>
      <c r="ANF804" s="59"/>
      <c r="ANQ804" s="59"/>
      <c r="AOB804" s="59"/>
      <c r="AOM804" s="59"/>
      <c r="AOX804" s="59"/>
      <c r="API804" s="59"/>
      <c r="APT804" s="59"/>
      <c r="AQE804" s="59"/>
      <c r="AQP804" s="59"/>
      <c r="ARA804" s="59"/>
      <c r="ARL804" s="59"/>
      <c r="ARW804" s="59"/>
      <c r="ASH804" s="59"/>
      <c r="ASS804" s="59"/>
      <c r="ATD804" s="59"/>
      <c r="ATO804" s="59"/>
      <c r="ATZ804" s="59"/>
      <c r="AUK804" s="59"/>
      <c r="AUV804" s="59"/>
      <c r="AVG804" s="59"/>
      <c r="AVR804" s="59"/>
      <c r="AWC804" s="59"/>
      <c r="AWN804" s="59"/>
      <c r="AWY804" s="59"/>
      <c r="AXJ804" s="59"/>
      <c r="AXU804" s="59"/>
      <c r="AYF804" s="59"/>
      <c r="AYQ804" s="59"/>
      <c r="AZB804" s="59"/>
    </row>
    <row r="805" spans="1:1024 1035:1354" ht="18.75" customHeight="1" x14ac:dyDescent="0.25">
      <c r="A805" s="24">
        <f>'total Scrap'!A805</f>
        <v>0</v>
      </c>
      <c r="B805" s="29">
        <f>'total Scrap'!D805</f>
        <v>0</v>
      </c>
      <c r="C805" s="45">
        <f>'total Scrap'!E805</f>
        <v>0</v>
      </c>
      <c r="D805" s="8">
        <f>'total Scrap'!F805</f>
        <v>0</v>
      </c>
      <c r="E805" s="26">
        <f t="shared" ca="1" si="108"/>
        <v>1457</v>
      </c>
      <c r="F805" s="26">
        <f t="shared" si="109"/>
        <v>610</v>
      </c>
      <c r="G805" s="27">
        <f t="shared" ca="1" si="110"/>
        <v>43.571428571428569</v>
      </c>
      <c r="H805" s="26" t="e">
        <f t="shared" ca="1" si="111"/>
        <v>#NAME?</v>
      </c>
      <c r="I805" s="26"/>
      <c r="J805" s="30"/>
      <c r="P805" s="57">
        <f t="shared" si="112"/>
        <v>0</v>
      </c>
      <c r="Q805" s="30">
        <f t="shared" si="113"/>
        <v>0</v>
      </c>
      <c r="U805" s="42" t="e">
        <f ca="1">IF($C805=$R$3, $A805,)</f>
        <v>#NAME?</v>
      </c>
      <c r="W805" s="43" t="e">
        <f t="shared" ca="1" si="114"/>
        <v>#NAME?</v>
      </c>
      <c r="X805" s="42" t="e">
        <f t="shared" ca="1" si="115"/>
        <v>#NAME?</v>
      </c>
      <c r="AH805" s="59"/>
      <c r="AS805" s="59"/>
      <c r="BD805" s="59"/>
      <c r="BO805" s="59"/>
      <c r="BZ805" s="59"/>
      <c r="CK805" s="59"/>
      <c r="CV805" s="59"/>
      <c r="DG805" s="59"/>
      <c r="DR805" s="59"/>
      <c r="EC805" s="59"/>
      <c r="EN805" s="59"/>
      <c r="EY805" s="59"/>
      <c r="FJ805" s="59"/>
      <c r="FU805" s="59"/>
      <c r="GF805" s="59"/>
      <c r="GQ805" s="59"/>
      <c r="HB805" s="59"/>
      <c r="HM805" s="59"/>
      <c r="HX805" s="59"/>
      <c r="II805" s="59"/>
      <c r="IT805" s="59"/>
      <c r="JE805" s="59"/>
      <c r="JP805" s="59"/>
      <c r="KA805" s="59"/>
      <c r="KL805" s="59"/>
      <c r="KW805" s="59"/>
      <c r="LH805" s="59"/>
      <c r="LS805" s="59"/>
      <c r="MD805" s="59"/>
      <c r="MO805" s="59"/>
      <c r="MZ805" s="59"/>
      <c r="NK805" s="59"/>
      <c r="NV805" s="59"/>
      <c r="OG805" s="59"/>
      <c r="OR805" s="59"/>
      <c r="PC805" s="59"/>
      <c r="PN805" s="59"/>
      <c r="PY805" s="59"/>
      <c r="QJ805" s="59"/>
      <c r="QU805" s="59"/>
      <c r="RF805" s="59"/>
      <c r="RQ805" s="59"/>
      <c r="SB805" s="59"/>
      <c r="SM805" s="59"/>
      <c r="SX805" s="59"/>
      <c r="TI805" s="59"/>
      <c r="TT805" s="59"/>
      <c r="UE805" s="59"/>
      <c r="UP805" s="59"/>
      <c r="VA805" s="59"/>
      <c r="VL805" s="59"/>
      <c r="VW805" s="59"/>
      <c r="WH805" s="59"/>
      <c r="WS805" s="59"/>
      <c r="XD805" s="59"/>
      <c r="XO805" s="59"/>
      <c r="XZ805" s="59"/>
      <c r="YK805" s="59"/>
      <c r="YV805" s="59"/>
      <c r="ZG805" s="59"/>
      <c r="ZR805" s="59"/>
      <c r="AAC805" s="59"/>
      <c r="AAN805" s="59"/>
      <c r="AAY805" s="59"/>
      <c r="ABJ805" s="59"/>
      <c r="ABU805" s="59"/>
      <c r="ACF805" s="59"/>
      <c r="ACQ805" s="59"/>
      <c r="ADB805" s="59"/>
      <c r="ADM805" s="59"/>
      <c r="ADX805" s="59"/>
      <c r="AEI805" s="59"/>
      <c r="AET805" s="59"/>
      <c r="AFE805" s="59"/>
      <c r="AFP805" s="59"/>
      <c r="AGA805" s="59"/>
      <c r="AGL805" s="59"/>
      <c r="AGW805" s="59"/>
      <c r="AHH805" s="59"/>
      <c r="AHS805" s="59"/>
      <c r="AID805" s="59"/>
      <c r="AIO805" s="59"/>
      <c r="AIZ805" s="59"/>
      <c r="AJK805" s="59"/>
      <c r="AJV805" s="59"/>
      <c r="AKG805" s="59"/>
      <c r="AKR805" s="59"/>
      <c r="ALC805" s="59"/>
      <c r="ALN805" s="59"/>
      <c r="ALY805" s="59"/>
      <c r="AMJ805" s="59"/>
      <c r="AMU805" s="59"/>
      <c r="ANF805" s="59"/>
      <c r="ANQ805" s="59"/>
      <c r="AOB805" s="59"/>
      <c r="AOM805" s="59"/>
      <c r="AOX805" s="59"/>
      <c r="API805" s="59"/>
      <c r="APT805" s="59"/>
      <c r="AQE805" s="59"/>
      <c r="AQP805" s="59"/>
      <c r="ARA805" s="59"/>
      <c r="ARL805" s="59"/>
      <c r="ARW805" s="59"/>
      <c r="ASH805" s="59"/>
      <c r="ASS805" s="59"/>
      <c r="ATD805" s="59"/>
      <c r="ATO805" s="59"/>
      <c r="ATZ805" s="59"/>
      <c r="AUK805" s="59"/>
      <c r="AUV805" s="59"/>
      <c r="AVG805" s="59"/>
      <c r="AVR805" s="59"/>
      <c r="AWC805" s="59"/>
      <c r="AWN805" s="59"/>
      <c r="AWY805" s="59"/>
      <c r="AXJ805" s="59"/>
      <c r="AXU805" s="59"/>
      <c r="AYF805" s="59"/>
      <c r="AYQ805" s="59"/>
      <c r="AZB805" s="59"/>
    </row>
    <row r="806" spans="1:1024 1035:1354" ht="18.75" customHeight="1" x14ac:dyDescent="0.25">
      <c r="A806" s="24">
        <f>'total Scrap'!A806</f>
        <v>0</v>
      </c>
      <c r="B806" s="29">
        <f>'total Scrap'!D806</f>
        <v>0</v>
      </c>
      <c r="C806" s="45">
        <f>'total Scrap'!E806</f>
        <v>0</v>
      </c>
      <c r="D806" s="8">
        <f>'total Scrap'!F806</f>
        <v>0</v>
      </c>
      <c r="E806" s="26">
        <f t="shared" ca="1" si="108"/>
        <v>1457</v>
      </c>
      <c r="F806" s="26">
        <f t="shared" si="109"/>
        <v>610</v>
      </c>
      <c r="G806" s="27">
        <f t="shared" ca="1" si="110"/>
        <v>43.571428571428569</v>
      </c>
      <c r="H806" s="26" t="e">
        <f t="shared" ca="1" si="111"/>
        <v>#NAME?</v>
      </c>
      <c r="I806" s="26"/>
      <c r="J806" s="30"/>
      <c r="P806" s="57">
        <f t="shared" si="112"/>
        <v>0</v>
      </c>
      <c r="Q806" s="30">
        <f t="shared" si="113"/>
        <v>0</v>
      </c>
      <c r="U806" s="42" t="e">
        <f ca="1">IF($C806=$R$3, $A806,)</f>
        <v>#NAME?</v>
      </c>
      <c r="W806" s="43" t="e">
        <f t="shared" ca="1" si="114"/>
        <v>#NAME?</v>
      </c>
      <c r="X806" s="42" t="e">
        <f t="shared" ca="1" si="115"/>
        <v>#NAME?</v>
      </c>
      <c r="AH806" s="59"/>
      <c r="AS806" s="59"/>
      <c r="BD806" s="59"/>
      <c r="BO806" s="59"/>
      <c r="BZ806" s="59"/>
      <c r="CK806" s="59"/>
      <c r="CV806" s="59"/>
      <c r="DG806" s="59"/>
      <c r="DR806" s="59"/>
      <c r="EC806" s="59"/>
      <c r="EN806" s="59"/>
      <c r="EY806" s="59"/>
      <c r="FJ806" s="59"/>
      <c r="FU806" s="59"/>
      <c r="GF806" s="59"/>
      <c r="GQ806" s="59"/>
      <c r="HB806" s="59"/>
      <c r="HM806" s="59"/>
      <c r="HX806" s="59"/>
      <c r="II806" s="59"/>
      <c r="IT806" s="59"/>
      <c r="JE806" s="59"/>
      <c r="JP806" s="59"/>
      <c r="KA806" s="59"/>
      <c r="KL806" s="59"/>
      <c r="KW806" s="59"/>
      <c r="LH806" s="59"/>
      <c r="LS806" s="59"/>
      <c r="MD806" s="59"/>
      <c r="MO806" s="59"/>
      <c r="MZ806" s="59"/>
      <c r="NK806" s="59"/>
      <c r="NV806" s="59"/>
      <c r="OG806" s="59"/>
      <c r="OR806" s="59"/>
      <c r="PC806" s="59"/>
      <c r="PN806" s="59"/>
      <c r="PY806" s="59"/>
      <c r="QJ806" s="59"/>
      <c r="QU806" s="59"/>
      <c r="RF806" s="59"/>
      <c r="RQ806" s="59"/>
      <c r="SB806" s="59"/>
      <c r="SM806" s="59"/>
      <c r="SX806" s="59"/>
      <c r="TI806" s="59"/>
      <c r="TT806" s="59"/>
      <c r="UE806" s="59"/>
      <c r="UP806" s="59"/>
      <c r="VA806" s="59"/>
      <c r="VL806" s="59"/>
      <c r="VW806" s="59"/>
      <c r="WH806" s="59"/>
      <c r="WS806" s="59"/>
      <c r="XD806" s="59"/>
      <c r="XO806" s="59"/>
      <c r="XZ806" s="59"/>
      <c r="YK806" s="59"/>
      <c r="YV806" s="59"/>
      <c r="ZG806" s="59"/>
      <c r="ZR806" s="59"/>
      <c r="AAC806" s="59"/>
      <c r="AAN806" s="59"/>
      <c r="AAY806" s="59"/>
      <c r="ABJ806" s="59"/>
      <c r="ABU806" s="59"/>
      <c r="ACF806" s="59"/>
      <c r="ACQ806" s="59"/>
      <c r="ADB806" s="59"/>
      <c r="ADM806" s="59"/>
      <c r="ADX806" s="59"/>
      <c r="AEI806" s="59"/>
      <c r="AET806" s="59"/>
      <c r="AFE806" s="59"/>
      <c r="AFP806" s="59"/>
      <c r="AGA806" s="59"/>
      <c r="AGL806" s="59"/>
      <c r="AGW806" s="59"/>
      <c r="AHH806" s="59"/>
      <c r="AHS806" s="59"/>
      <c r="AID806" s="59"/>
      <c r="AIO806" s="59"/>
      <c r="AIZ806" s="59"/>
      <c r="AJK806" s="59"/>
      <c r="AJV806" s="59"/>
      <c r="AKG806" s="59"/>
      <c r="AKR806" s="59"/>
      <c r="ALC806" s="59"/>
      <c r="ALN806" s="59"/>
      <c r="ALY806" s="59"/>
      <c r="AMJ806" s="59"/>
      <c r="AMU806" s="59"/>
      <c r="ANF806" s="59"/>
      <c r="ANQ806" s="59"/>
      <c r="AOB806" s="59"/>
      <c r="AOM806" s="59"/>
      <c r="AOX806" s="59"/>
      <c r="API806" s="59"/>
      <c r="APT806" s="59"/>
      <c r="AQE806" s="59"/>
      <c r="AQP806" s="59"/>
      <c r="ARA806" s="59"/>
      <c r="ARL806" s="59"/>
      <c r="ARW806" s="59"/>
      <c r="ASH806" s="59"/>
      <c r="ASS806" s="59"/>
      <c r="ATD806" s="59"/>
      <c r="ATO806" s="59"/>
      <c r="ATZ806" s="59"/>
      <c r="AUK806" s="59"/>
      <c r="AUV806" s="59"/>
      <c r="AVG806" s="59"/>
      <c r="AVR806" s="59"/>
      <c r="AWC806" s="59"/>
      <c r="AWN806" s="59"/>
      <c r="AWY806" s="59"/>
      <c r="AXJ806" s="59"/>
      <c r="AXU806" s="59"/>
      <c r="AYF806" s="59"/>
      <c r="AYQ806" s="59"/>
      <c r="AZB806" s="59"/>
    </row>
    <row r="807" spans="1:1024 1035:1354" ht="18.75" customHeight="1" x14ac:dyDescent="0.25">
      <c r="A807" s="24">
        <f>'total Scrap'!A807</f>
        <v>0</v>
      </c>
      <c r="B807" s="29">
        <f>'total Scrap'!D807</f>
        <v>0</v>
      </c>
      <c r="C807" s="45">
        <f>'total Scrap'!E807</f>
        <v>0</v>
      </c>
      <c r="D807" s="8">
        <f>'total Scrap'!F807</f>
        <v>0</v>
      </c>
      <c r="E807" s="26">
        <f t="shared" ca="1" si="108"/>
        <v>1457</v>
      </c>
      <c r="F807" s="26">
        <f t="shared" si="109"/>
        <v>610</v>
      </c>
      <c r="G807" s="27">
        <f t="shared" ca="1" si="110"/>
        <v>43.571428571428569</v>
      </c>
      <c r="H807" s="26" t="e">
        <f t="shared" ca="1" si="111"/>
        <v>#NAME?</v>
      </c>
      <c r="I807" s="26"/>
      <c r="J807" s="30"/>
      <c r="P807" s="57">
        <f t="shared" si="112"/>
        <v>0</v>
      </c>
      <c r="Q807" s="30">
        <f t="shared" si="113"/>
        <v>0</v>
      </c>
      <c r="U807" s="42" t="e">
        <f ca="1">IF($C807=$R$3, $A807,)</f>
        <v>#NAME?</v>
      </c>
      <c r="W807" s="43" t="e">
        <f t="shared" ca="1" si="114"/>
        <v>#NAME?</v>
      </c>
      <c r="X807" s="42" t="e">
        <f t="shared" ca="1" si="115"/>
        <v>#NAME?</v>
      </c>
      <c r="AH807" s="59"/>
      <c r="AS807" s="59"/>
      <c r="BD807" s="59"/>
      <c r="BO807" s="59"/>
      <c r="BZ807" s="59"/>
      <c r="CK807" s="59"/>
      <c r="CV807" s="59"/>
      <c r="DG807" s="59"/>
      <c r="DR807" s="59"/>
      <c r="EC807" s="59"/>
      <c r="EN807" s="59"/>
      <c r="EY807" s="59"/>
      <c r="FJ807" s="59"/>
      <c r="FU807" s="59"/>
      <c r="GF807" s="59"/>
      <c r="GQ807" s="59"/>
      <c r="HB807" s="59"/>
      <c r="HM807" s="59"/>
      <c r="HX807" s="59"/>
      <c r="II807" s="59"/>
      <c r="IT807" s="59"/>
      <c r="JE807" s="59"/>
      <c r="JP807" s="59"/>
      <c r="KA807" s="59"/>
      <c r="KL807" s="59"/>
      <c r="KW807" s="59"/>
      <c r="LH807" s="59"/>
      <c r="LS807" s="59"/>
      <c r="MD807" s="59"/>
      <c r="MO807" s="59"/>
      <c r="MZ807" s="59"/>
      <c r="NK807" s="59"/>
      <c r="NV807" s="59"/>
      <c r="OG807" s="59"/>
      <c r="OR807" s="59"/>
      <c r="PC807" s="59"/>
      <c r="PN807" s="59"/>
      <c r="PY807" s="59"/>
      <c r="QJ807" s="59"/>
      <c r="QU807" s="59"/>
      <c r="RF807" s="59"/>
      <c r="RQ807" s="59"/>
      <c r="SB807" s="59"/>
      <c r="SM807" s="59"/>
      <c r="SX807" s="59"/>
      <c r="TI807" s="59"/>
      <c r="TT807" s="59"/>
      <c r="UE807" s="59"/>
      <c r="UP807" s="59"/>
      <c r="VA807" s="59"/>
      <c r="VL807" s="59"/>
      <c r="VW807" s="59"/>
      <c r="WH807" s="59"/>
      <c r="WS807" s="59"/>
      <c r="XD807" s="59"/>
      <c r="XO807" s="59"/>
      <c r="XZ807" s="59"/>
      <c r="YK807" s="59"/>
      <c r="YV807" s="59"/>
      <c r="ZG807" s="59"/>
      <c r="ZR807" s="59"/>
      <c r="AAC807" s="59"/>
      <c r="AAN807" s="59"/>
      <c r="AAY807" s="59"/>
      <c r="ABJ807" s="59"/>
      <c r="ABU807" s="59"/>
      <c r="ACF807" s="59"/>
      <c r="ACQ807" s="59"/>
      <c r="ADB807" s="59"/>
      <c r="ADM807" s="59"/>
      <c r="ADX807" s="59"/>
      <c r="AEI807" s="59"/>
      <c r="AET807" s="59"/>
      <c r="AFE807" s="59"/>
      <c r="AFP807" s="59"/>
      <c r="AGA807" s="59"/>
      <c r="AGL807" s="59"/>
      <c r="AGW807" s="59"/>
      <c r="AHH807" s="59"/>
      <c r="AHS807" s="59"/>
      <c r="AID807" s="59"/>
      <c r="AIO807" s="59"/>
      <c r="AIZ807" s="59"/>
      <c r="AJK807" s="59"/>
      <c r="AJV807" s="59"/>
      <c r="AKG807" s="59"/>
      <c r="AKR807" s="59"/>
      <c r="ALC807" s="59"/>
      <c r="ALN807" s="59"/>
      <c r="ALY807" s="59"/>
      <c r="AMJ807" s="59"/>
      <c r="AMU807" s="59"/>
      <c r="ANF807" s="59"/>
      <c r="ANQ807" s="59"/>
      <c r="AOB807" s="59"/>
      <c r="AOM807" s="59"/>
      <c r="AOX807" s="59"/>
      <c r="API807" s="59"/>
      <c r="APT807" s="59"/>
      <c r="AQE807" s="59"/>
      <c r="AQP807" s="59"/>
      <c r="ARA807" s="59"/>
      <c r="ARL807" s="59"/>
      <c r="ARW807" s="59"/>
      <c r="ASH807" s="59"/>
      <c r="ASS807" s="59"/>
      <c r="ATD807" s="59"/>
      <c r="ATO807" s="59"/>
      <c r="ATZ807" s="59"/>
      <c r="AUK807" s="59"/>
      <c r="AUV807" s="59"/>
      <c r="AVG807" s="59"/>
      <c r="AVR807" s="59"/>
      <c r="AWC807" s="59"/>
      <c r="AWN807" s="59"/>
      <c r="AWY807" s="59"/>
      <c r="AXJ807" s="59"/>
      <c r="AXU807" s="59"/>
      <c r="AYF807" s="59"/>
      <c r="AYQ807" s="59"/>
      <c r="AZB807" s="59"/>
    </row>
    <row r="808" spans="1:1024 1035:1354" ht="18.75" customHeight="1" x14ac:dyDescent="0.25">
      <c r="A808" s="24">
        <f>'total Scrap'!A808</f>
        <v>0</v>
      </c>
      <c r="B808" s="29">
        <f>'total Scrap'!D808</f>
        <v>0</v>
      </c>
      <c r="C808" s="45">
        <f>'total Scrap'!E808</f>
        <v>0</v>
      </c>
      <c r="D808" s="8">
        <f>'total Scrap'!F808</f>
        <v>0</v>
      </c>
      <c r="E808" s="26">
        <f t="shared" ca="1" si="108"/>
        <v>1457</v>
      </c>
      <c r="F808" s="26">
        <f t="shared" si="109"/>
        <v>610</v>
      </c>
      <c r="G808" s="27">
        <f t="shared" ca="1" si="110"/>
        <v>43.571428571428569</v>
      </c>
      <c r="H808" s="26" t="e">
        <f t="shared" ca="1" si="111"/>
        <v>#NAME?</v>
      </c>
      <c r="I808" s="26"/>
      <c r="J808" s="30"/>
      <c r="P808" s="57">
        <f t="shared" si="112"/>
        <v>0</v>
      </c>
      <c r="Q808" s="30">
        <f t="shared" si="113"/>
        <v>0</v>
      </c>
      <c r="U808" s="42" t="e">
        <f ca="1">IF($C808=$R$3, $A808,)</f>
        <v>#NAME?</v>
      </c>
      <c r="W808" s="43" t="e">
        <f t="shared" ca="1" si="114"/>
        <v>#NAME?</v>
      </c>
      <c r="X808" s="42" t="e">
        <f t="shared" ca="1" si="115"/>
        <v>#NAME?</v>
      </c>
      <c r="AH808" s="59"/>
      <c r="AS808" s="59"/>
      <c r="BD808" s="59"/>
      <c r="BO808" s="59"/>
      <c r="BZ808" s="59"/>
      <c r="CK808" s="59"/>
      <c r="CV808" s="59"/>
      <c r="DG808" s="59"/>
      <c r="DR808" s="59"/>
      <c r="EC808" s="59"/>
      <c r="EN808" s="59"/>
      <c r="EY808" s="59"/>
      <c r="FJ808" s="59"/>
      <c r="FU808" s="59"/>
      <c r="GF808" s="59"/>
      <c r="GQ808" s="59"/>
      <c r="HB808" s="59"/>
      <c r="HM808" s="59"/>
      <c r="HX808" s="59"/>
      <c r="II808" s="59"/>
      <c r="IT808" s="59"/>
      <c r="JE808" s="59"/>
      <c r="JP808" s="59"/>
      <c r="KA808" s="59"/>
      <c r="KL808" s="59"/>
      <c r="KW808" s="59"/>
      <c r="LH808" s="59"/>
      <c r="LS808" s="59"/>
      <c r="MD808" s="59"/>
      <c r="MO808" s="59"/>
      <c r="MZ808" s="59"/>
      <c r="NK808" s="59"/>
      <c r="NV808" s="59"/>
      <c r="OG808" s="59"/>
      <c r="OR808" s="59"/>
      <c r="PC808" s="59"/>
      <c r="PN808" s="59"/>
      <c r="PY808" s="59"/>
      <c r="QJ808" s="59"/>
      <c r="QU808" s="59"/>
      <c r="RF808" s="59"/>
      <c r="RQ808" s="59"/>
      <c r="SB808" s="59"/>
      <c r="SM808" s="59"/>
      <c r="SX808" s="59"/>
      <c r="TI808" s="59"/>
      <c r="TT808" s="59"/>
      <c r="UE808" s="59"/>
      <c r="UP808" s="59"/>
      <c r="VA808" s="59"/>
      <c r="VL808" s="59"/>
      <c r="VW808" s="59"/>
      <c r="WH808" s="59"/>
      <c r="WS808" s="59"/>
      <c r="XD808" s="59"/>
      <c r="XO808" s="59"/>
      <c r="XZ808" s="59"/>
      <c r="YK808" s="59"/>
      <c r="YV808" s="59"/>
      <c r="ZG808" s="59"/>
      <c r="ZR808" s="59"/>
      <c r="AAC808" s="59"/>
      <c r="AAN808" s="59"/>
      <c r="AAY808" s="59"/>
      <c r="ABJ808" s="59"/>
      <c r="ABU808" s="59"/>
      <c r="ACF808" s="59"/>
      <c r="ACQ808" s="59"/>
      <c r="ADB808" s="59"/>
      <c r="ADM808" s="59"/>
      <c r="ADX808" s="59"/>
      <c r="AEI808" s="59"/>
      <c r="AET808" s="59"/>
      <c r="AFE808" s="59"/>
      <c r="AFP808" s="59"/>
      <c r="AGA808" s="59"/>
      <c r="AGL808" s="59"/>
      <c r="AGW808" s="59"/>
      <c r="AHH808" s="59"/>
      <c r="AHS808" s="59"/>
      <c r="AID808" s="59"/>
      <c r="AIO808" s="59"/>
      <c r="AIZ808" s="59"/>
      <c r="AJK808" s="59"/>
      <c r="AJV808" s="59"/>
      <c r="AKG808" s="59"/>
      <c r="AKR808" s="59"/>
      <c r="ALC808" s="59"/>
      <c r="ALN808" s="59"/>
      <c r="ALY808" s="59"/>
      <c r="AMJ808" s="59"/>
      <c r="AMU808" s="59"/>
      <c r="ANF808" s="59"/>
      <c r="ANQ808" s="59"/>
      <c r="AOB808" s="59"/>
      <c r="AOM808" s="59"/>
      <c r="AOX808" s="59"/>
      <c r="API808" s="59"/>
      <c r="APT808" s="59"/>
      <c r="AQE808" s="59"/>
      <c r="AQP808" s="59"/>
      <c r="ARA808" s="59"/>
      <c r="ARL808" s="59"/>
      <c r="ARW808" s="59"/>
      <c r="ASH808" s="59"/>
      <c r="ASS808" s="59"/>
      <c r="ATD808" s="59"/>
      <c r="ATO808" s="59"/>
      <c r="ATZ808" s="59"/>
      <c r="AUK808" s="59"/>
      <c r="AUV808" s="59"/>
      <c r="AVG808" s="59"/>
      <c r="AVR808" s="59"/>
      <c r="AWC808" s="59"/>
      <c r="AWN808" s="59"/>
      <c r="AWY808" s="59"/>
      <c r="AXJ808" s="59"/>
      <c r="AXU808" s="59"/>
      <c r="AYF808" s="59"/>
      <c r="AYQ808" s="59"/>
      <c r="AZB808" s="59"/>
    </row>
    <row r="809" spans="1:1024 1035:1354" ht="18.75" customHeight="1" x14ac:dyDescent="0.25">
      <c r="A809" s="24">
        <f>'total Scrap'!A809</f>
        <v>0</v>
      </c>
      <c r="B809" s="29">
        <f>'total Scrap'!D809</f>
        <v>0</v>
      </c>
      <c r="C809" s="45">
        <f>'total Scrap'!E809</f>
        <v>0</v>
      </c>
      <c r="D809" s="8">
        <f>'total Scrap'!F809</f>
        <v>0</v>
      </c>
      <c r="E809" s="26">
        <f t="shared" ca="1" si="108"/>
        <v>1457</v>
      </c>
      <c r="F809" s="26">
        <f t="shared" si="109"/>
        <v>610</v>
      </c>
      <c r="G809" s="27">
        <f t="shared" ca="1" si="110"/>
        <v>43.571428571428569</v>
      </c>
      <c r="H809" s="26" t="e">
        <f t="shared" ca="1" si="111"/>
        <v>#NAME?</v>
      </c>
      <c r="I809" s="26"/>
      <c r="J809" s="30"/>
      <c r="P809" s="57">
        <f t="shared" si="112"/>
        <v>0</v>
      </c>
      <c r="Q809" s="30">
        <f t="shared" si="113"/>
        <v>0</v>
      </c>
      <c r="U809" s="42" t="e">
        <f ca="1">IF($C809=$R$3, $A809,)</f>
        <v>#NAME?</v>
      </c>
      <c r="W809" s="43" t="e">
        <f t="shared" ca="1" si="114"/>
        <v>#NAME?</v>
      </c>
      <c r="X809" s="42" t="e">
        <f t="shared" ca="1" si="115"/>
        <v>#NAME?</v>
      </c>
      <c r="AH809" s="59"/>
      <c r="AS809" s="59"/>
      <c r="BD809" s="59"/>
      <c r="BO809" s="59"/>
      <c r="BZ809" s="59"/>
      <c r="CK809" s="59"/>
      <c r="CV809" s="59"/>
      <c r="DG809" s="59"/>
      <c r="DR809" s="59"/>
      <c r="EC809" s="59"/>
      <c r="EN809" s="59"/>
      <c r="EY809" s="59"/>
      <c r="FJ809" s="59"/>
      <c r="FU809" s="59"/>
      <c r="GF809" s="59"/>
      <c r="GQ809" s="59"/>
      <c r="HB809" s="59"/>
      <c r="HM809" s="59"/>
      <c r="HX809" s="59"/>
      <c r="II809" s="59"/>
      <c r="IT809" s="59"/>
      <c r="JE809" s="59"/>
      <c r="JP809" s="59"/>
      <c r="KA809" s="59"/>
      <c r="KL809" s="59"/>
      <c r="KW809" s="59"/>
      <c r="LH809" s="59"/>
      <c r="LS809" s="59"/>
      <c r="MD809" s="59"/>
      <c r="MO809" s="59"/>
      <c r="MZ809" s="59"/>
      <c r="NK809" s="59"/>
      <c r="NV809" s="59"/>
      <c r="OG809" s="59"/>
      <c r="OR809" s="59"/>
      <c r="PC809" s="59"/>
      <c r="PN809" s="59"/>
      <c r="PY809" s="59"/>
      <c r="QJ809" s="59"/>
      <c r="QU809" s="59"/>
      <c r="RF809" s="59"/>
      <c r="RQ809" s="59"/>
      <c r="SB809" s="59"/>
      <c r="SM809" s="59"/>
      <c r="SX809" s="59"/>
      <c r="TI809" s="59"/>
      <c r="TT809" s="59"/>
      <c r="UE809" s="59"/>
      <c r="UP809" s="59"/>
      <c r="VA809" s="59"/>
      <c r="VL809" s="59"/>
      <c r="VW809" s="59"/>
      <c r="WH809" s="59"/>
      <c r="WS809" s="59"/>
      <c r="XD809" s="59"/>
      <c r="XO809" s="59"/>
      <c r="XZ809" s="59"/>
      <c r="YK809" s="59"/>
      <c r="YV809" s="59"/>
      <c r="ZG809" s="59"/>
      <c r="ZR809" s="59"/>
      <c r="AAC809" s="59"/>
      <c r="AAN809" s="59"/>
      <c r="AAY809" s="59"/>
      <c r="ABJ809" s="59"/>
      <c r="ABU809" s="59"/>
      <c r="ACF809" s="59"/>
      <c r="ACQ809" s="59"/>
      <c r="ADB809" s="59"/>
      <c r="ADM809" s="59"/>
      <c r="ADX809" s="59"/>
      <c r="AEI809" s="59"/>
      <c r="AET809" s="59"/>
      <c r="AFE809" s="59"/>
      <c r="AFP809" s="59"/>
      <c r="AGA809" s="59"/>
      <c r="AGL809" s="59"/>
      <c r="AGW809" s="59"/>
      <c r="AHH809" s="59"/>
      <c r="AHS809" s="59"/>
      <c r="AID809" s="59"/>
      <c r="AIO809" s="59"/>
      <c r="AIZ809" s="59"/>
      <c r="AJK809" s="59"/>
      <c r="AJV809" s="59"/>
      <c r="AKG809" s="59"/>
      <c r="AKR809" s="59"/>
      <c r="ALC809" s="59"/>
      <c r="ALN809" s="59"/>
      <c r="ALY809" s="59"/>
      <c r="AMJ809" s="59"/>
      <c r="AMU809" s="59"/>
      <c r="ANF809" s="59"/>
      <c r="ANQ809" s="59"/>
      <c r="AOB809" s="59"/>
      <c r="AOM809" s="59"/>
      <c r="AOX809" s="59"/>
      <c r="API809" s="59"/>
      <c r="APT809" s="59"/>
      <c r="AQE809" s="59"/>
      <c r="AQP809" s="59"/>
      <c r="ARA809" s="59"/>
      <c r="ARL809" s="59"/>
      <c r="ARW809" s="59"/>
      <c r="ASH809" s="59"/>
      <c r="ASS809" s="59"/>
      <c r="ATD809" s="59"/>
      <c r="ATO809" s="59"/>
      <c r="ATZ809" s="59"/>
      <c r="AUK809" s="59"/>
      <c r="AUV809" s="59"/>
      <c r="AVG809" s="59"/>
      <c r="AVR809" s="59"/>
      <c r="AWC809" s="59"/>
      <c r="AWN809" s="59"/>
      <c r="AWY809" s="59"/>
      <c r="AXJ809" s="59"/>
      <c r="AXU809" s="59"/>
      <c r="AYF809" s="59"/>
      <c r="AYQ809" s="59"/>
      <c r="AZB809" s="59"/>
    </row>
    <row r="810" spans="1:1024 1035:1354" ht="18.75" customHeight="1" x14ac:dyDescent="0.25">
      <c r="A810" s="24">
        <f>'total Scrap'!A810</f>
        <v>0</v>
      </c>
      <c r="B810" s="29">
        <f>'total Scrap'!D810</f>
        <v>0</v>
      </c>
      <c r="C810" s="45">
        <f>'total Scrap'!E810</f>
        <v>0</v>
      </c>
      <c r="D810" s="8">
        <f>'total Scrap'!F810</f>
        <v>0</v>
      </c>
      <c r="E810" s="26">
        <f t="shared" ca="1" si="108"/>
        <v>1457</v>
      </c>
      <c r="F810" s="26">
        <f t="shared" si="109"/>
        <v>610</v>
      </c>
      <c r="G810" s="27">
        <f t="shared" ca="1" si="110"/>
        <v>43.571428571428569</v>
      </c>
      <c r="H810" s="26" t="e">
        <f t="shared" ca="1" si="111"/>
        <v>#NAME?</v>
      </c>
      <c r="I810" s="26"/>
      <c r="J810" s="30"/>
      <c r="P810" s="57">
        <f t="shared" si="112"/>
        <v>0</v>
      </c>
      <c r="Q810" s="30">
        <f t="shared" si="113"/>
        <v>0</v>
      </c>
      <c r="U810" s="42" t="e">
        <f ca="1">IF($C810=$R$3, $A810,)</f>
        <v>#NAME?</v>
      </c>
      <c r="W810" s="43" t="e">
        <f t="shared" ca="1" si="114"/>
        <v>#NAME?</v>
      </c>
      <c r="X810" s="42" t="e">
        <f t="shared" ca="1" si="115"/>
        <v>#NAME?</v>
      </c>
      <c r="AH810" s="59"/>
      <c r="AS810" s="59"/>
      <c r="BD810" s="59"/>
      <c r="BO810" s="59"/>
      <c r="BZ810" s="59"/>
      <c r="CK810" s="59"/>
      <c r="CV810" s="59"/>
      <c r="DG810" s="59"/>
      <c r="DR810" s="59"/>
      <c r="EC810" s="59"/>
      <c r="EN810" s="59"/>
      <c r="EY810" s="59"/>
      <c r="FJ810" s="59"/>
      <c r="FU810" s="59"/>
      <c r="GF810" s="59"/>
      <c r="GQ810" s="59"/>
      <c r="HB810" s="59"/>
      <c r="HM810" s="59"/>
      <c r="HX810" s="59"/>
      <c r="II810" s="59"/>
      <c r="IT810" s="59"/>
      <c r="JE810" s="59"/>
      <c r="JP810" s="59"/>
      <c r="KA810" s="59"/>
      <c r="KL810" s="59"/>
      <c r="KW810" s="59"/>
      <c r="LH810" s="59"/>
      <c r="LS810" s="59"/>
      <c r="MD810" s="59"/>
      <c r="MO810" s="59"/>
      <c r="MZ810" s="59"/>
      <c r="NK810" s="59"/>
      <c r="NV810" s="59"/>
      <c r="OG810" s="59"/>
      <c r="OR810" s="59"/>
      <c r="PC810" s="59"/>
      <c r="PN810" s="59"/>
      <c r="PY810" s="59"/>
      <c r="QJ810" s="59"/>
      <c r="QU810" s="59"/>
      <c r="RF810" s="59"/>
      <c r="RQ810" s="59"/>
      <c r="SB810" s="59"/>
      <c r="SM810" s="59"/>
      <c r="SX810" s="59"/>
      <c r="TI810" s="59"/>
      <c r="TT810" s="59"/>
      <c r="UE810" s="59"/>
      <c r="UP810" s="59"/>
      <c r="VA810" s="59"/>
      <c r="VL810" s="59"/>
      <c r="VW810" s="59"/>
      <c r="WH810" s="59"/>
      <c r="WS810" s="59"/>
      <c r="XD810" s="59"/>
      <c r="XO810" s="59"/>
      <c r="XZ810" s="59"/>
      <c r="YK810" s="59"/>
      <c r="YV810" s="59"/>
      <c r="ZG810" s="59"/>
      <c r="ZR810" s="59"/>
      <c r="AAC810" s="59"/>
      <c r="AAN810" s="59"/>
      <c r="AAY810" s="59"/>
      <c r="ABJ810" s="59"/>
      <c r="ABU810" s="59"/>
      <c r="ACF810" s="59"/>
      <c r="ACQ810" s="59"/>
      <c r="ADB810" s="59"/>
      <c r="ADM810" s="59"/>
      <c r="ADX810" s="59"/>
      <c r="AEI810" s="59"/>
      <c r="AET810" s="59"/>
      <c r="AFE810" s="59"/>
      <c r="AFP810" s="59"/>
      <c r="AGA810" s="59"/>
      <c r="AGL810" s="59"/>
      <c r="AGW810" s="59"/>
      <c r="AHH810" s="59"/>
      <c r="AHS810" s="59"/>
      <c r="AID810" s="59"/>
      <c r="AIO810" s="59"/>
      <c r="AIZ810" s="59"/>
      <c r="AJK810" s="59"/>
      <c r="AJV810" s="59"/>
      <c r="AKG810" s="59"/>
      <c r="AKR810" s="59"/>
      <c r="ALC810" s="59"/>
      <c r="ALN810" s="59"/>
      <c r="ALY810" s="59"/>
      <c r="AMJ810" s="59"/>
      <c r="AMU810" s="59"/>
      <c r="ANF810" s="59"/>
      <c r="ANQ810" s="59"/>
      <c r="AOB810" s="59"/>
      <c r="AOM810" s="59"/>
      <c r="AOX810" s="59"/>
      <c r="API810" s="59"/>
      <c r="APT810" s="59"/>
      <c r="AQE810" s="59"/>
      <c r="AQP810" s="59"/>
      <c r="ARA810" s="59"/>
      <c r="ARL810" s="59"/>
      <c r="ARW810" s="59"/>
      <c r="ASH810" s="59"/>
      <c r="ASS810" s="59"/>
      <c r="ATD810" s="59"/>
      <c r="ATO810" s="59"/>
      <c r="ATZ810" s="59"/>
      <c r="AUK810" s="59"/>
      <c r="AUV810" s="59"/>
      <c r="AVG810" s="59"/>
      <c r="AVR810" s="59"/>
      <c r="AWC810" s="59"/>
      <c r="AWN810" s="59"/>
      <c r="AWY810" s="59"/>
      <c r="AXJ810" s="59"/>
      <c r="AXU810" s="59"/>
      <c r="AYF810" s="59"/>
      <c r="AYQ810" s="59"/>
      <c r="AZB810" s="59"/>
    </row>
    <row r="811" spans="1:1024 1035:1354" ht="18.75" customHeight="1" x14ac:dyDescent="0.25">
      <c r="A811" s="24">
        <f>'total Scrap'!A811</f>
        <v>0</v>
      </c>
      <c r="B811" s="29">
        <f>'total Scrap'!D811</f>
        <v>0</v>
      </c>
      <c r="C811" s="45">
        <f>'total Scrap'!E811</f>
        <v>0</v>
      </c>
      <c r="D811" s="8">
        <f>'total Scrap'!F811</f>
        <v>0</v>
      </c>
      <c r="E811" s="26">
        <f t="shared" ca="1" si="108"/>
        <v>1457</v>
      </c>
      <c r="F811" s="26">
        <f t="shared" si="109"/>
        <v>610</v>
      </c>
      <c r="G811" s="27">
        <f t="shared" ca="1" si="110"/>
        <v>43.571428571428569</v>
      </c>
      <c r="H811" s="26" t="e">
        <f t="shared" ca="1" si="111"/>
        <v>#NAME?</v>
      </c>
      <c r="I811" s="26"/>
      <c r="J811" s="30"/>
      <c r="P811" s="57">
        <f t="shared" si="112"/>
        <v>0</v>
      </c>
      <c r="Q811" s="30">
        <f t="shared" si="113"/>
        <v>0</v>
      </c>
      <c r="U811" s="42" t="e">
        <f ca="1">IF($C811=$R$3, $A811,)</f>
        <v>#NAME?</v>
      </c>
      <c r="W811" s="43" t="e">
        <f t="shared" ca="1" si="114"/>
        <v>#NAME?</v>
      </c>
      <c r="X811" s="42" t="e">
        <f t="shared" ca="1" si="115"/>
        <v>#NAME?</v>
      </c>
      <c r="AH811" s="59"/>
      <c r="AS811" s="59"/>
      <c r="BD811" s="59"/>
      <c r="BO811" s="59"/>
      <c r="BZ811" s="59"/>
      <c r="CK811" s="59"/>
      <c r="CV811" s="59"/>
      <c r="DG811" s="59"/>
      <c r="DR811" s="59"/>
      <c r="EC811" s="59"/>
      <c r="EN811" s="59"/>
      <c r="EY811" s="59"/>
      <c r="FJ811" s="59"/>
      <c r="FU811" s="59"/>
      <c r="GF811" s="59"/>
      <c r="GQ811" s="59"/>
      <c r="HB811" s="59"/>
      <c r="HM811" s="59"/>
      <c r="HX811" s="59"/>
      <c r="II811" s="59"/>
      <c r="IT811" s="59"/>
      <c r="JE811" s="59"/>
      <c r="JP811" s="59"/>
      <c r="KA811" s="59"/>
      <c r="KL811" s="59"/>
      <c r="KW811" s="59"/>
      <c r="LH811" s="59"/>
      <c r="LS811" s="59"/>
      <c r="MD811" s="59"/>
      <c r="MO811" s="59"/>
      <c r="MZ811" s="59"/>
      <c r="NK811" s="59"/>
      <c r="NV811" s="59"/>
      <c r="OG811" s="59"/>
      <c r="OR811" s="59"/>
      <c r="PC811" s="59"/>
      <c r="PN811" s="59"/>
      <c r="PY811" s="59"/>
      <c r="QJ811" s="59"/>
      <c r="QU811" s="59"/>
      <c r="RF811" s="59"/>
      <c r="RQ811" s="59"/>
      <c r="SB811" s="59"/>
      <c r="SM811" s="59"/>
      <c r="SX811" s="59"/>
      <c r="TI811" s="59"/>
      <c r="TT811" s="59"/>
      <c r="UE811" s="59"/>
      <c r="UP811" s="59"/>
      <c r="VA811" s="59"/>
      <c r="VL811" s="59"/>
      <c r="VW811" s="59"/>
      <c r="WH811" s="59"/>
      <c r="WS811" s="59"/>
      <c r="XD811" s="59"/>
      <c r="XO811" s="59"/>
      <c r="XZ811" s="59"/>
      <c r="YK811" s="59"/>
      <c r="YV811" s="59"/>
      <c r="ZG811" s="59"/>
      <c r="ZR811" s="59"/>
      <c r="AAC811" s="59"/>
      <c r="AAN811" s="59"/>
      <c r="AAY811" s="59"/>
      <c r="ABJ811" s="59"/>
      <c r="ABU811" s="59"/>
      <c r="ACF811" s="59"/>
      <c r="ACQ811" s="59"/>
      <c r="ADB811" s="59"/>
      <c r="ADM811" s="59"/>
      <c r="ADX811" s="59"/>
      <c r="AEI811" s="59"/>
      <c r="AET811" s="59"/>
      <c r="AFE811" s="59"/>
      <c r="AFP811" s="59"/>
      <c r="AGA811" s="59"/>
      <c r="AGL811" s="59"/>
      <c r="AGW811" s="59"/>
      <c r="AHH811" s="59"/>
      <c r="AHS811" s="59"/>
      <c r="AID811" s="59"/>
      <c r="AIO811" s="59"/>
      <c r="AIZ811" s="59"/>
      <c r="AJK811" s="59"/>
      <c r="AJV811" s="59"/>
      <c r="AKG811" s="59"/>
      <c r="AKR811" s="59"/>
      <c r="ALC811" s="59"/>
      <c r="ALN811" s="59"/>
      <c r="ALY811" s="59"/>
      <c r="AMJ811" s="59"/>
      <c r="AMU811" s="59"/>
      <c r="ANF811" s="59"/>
      <c r="ANQ811" s="59"/>
      <c r="AOB811" s="59"/>
      <c r="AOM811" s="59"/>
      <c r="AOX811" s="59"/>
      <c r="API811" s="59"/>
      <c r="APT811" s="59"/>
      <c r="AQE811" s="59"/>
      <c r="AQP811" s="59"/>
      <c r="ARA811" s="59"/>
      <c r="ARL811" s="59"/>
      <c r="ARW811" s="59"/>
      <c r="ASH811" s="59"/>
      <c r="ASS811" s="59"/>
      <c r="ATD811" s="59"/>
      <c r="ATO811" s="59"/>
      <c r="ATZ811" s="59"/>
      <c r="AUK811" s="59"/>
      <c r="AUV811" s="59"/>
      <c r="AVG811" s="59"/>
      <c r="AVR811" s="59"/>
      <c r="AWC811" s="59"/>
      <c r="AWN811" s="59"/>
      <c r="AWY811" s="59"/>
      <c r="AXJ811" s="59"/>
      <c r="AXU811" s="59"/>
      <c r="AYF811" s="59"/>
      <c r="AYQ811" s="59"/>
      <c r="AZB811" s="59"/>
    </row>
    <row r="812" spans="1:1024 1035:1354" ht="18.75" customHeight="1" x14ac:dyDescent="0.25">
      <c r="A812" s="24">
        <f>'total Scrap'!A812</f>
        <v>0</v>
      </c>
      <c r="B812" s="29">
        <f>'total Scrap'!D812</f>
        <v>0</v>
      </c>
      <c r="C812" s="45">
        <f>'total Scrap'!E812</f>
        <v>0</v>
      </c>
      <c r="D812" s="8">
        <f>'total Scrap'!F812</f>
        <v>0</v>
      </c>
      <c r="E812" s="26">
        <f t="shared" ca="1" si="108"/>
        <v>1457</v>
      </c>
      <c r="F812" s="26">
        <f t="shared" si="109"/>
        <v>610</v>
      </c>
      <c r="G812" s="27">
        <f t="shared" ca="1" si="110"/>
        <v>43.571428571428569</v>
      </c>
      <c r="H812" s="26" t="e">
        <f t="shared" ca="1" si="111"/>
        <v>#NAME?</v>
      </c>
      <c r="I812" s="26"/>
      <c r="J812" s="30"/>
      <c r="P812" s="57">
        <f t="shared" si="112"/>
        <v>0</v>
      </c>
      <c r="Q812" s="30">
        <f t="shared" si="113"/>
        <v>0</v>
      </c>
      <c r="U812" s="42" t="e">
        <f ca="1">IF($C812=$R$3, $A812,)</f>
        <v>#NAME?</v>
      </c>
      <c r="W812" s="43" t="e">
        <f t="shared" ca="1" si="114"/>
        <v>#NAME?</v>
      </c>
      <c r="X812" s="42" t="e">
        <f t="shared" ca="1" si="115"/>
        <v>#NAME?</v>
      </c>
      <c r="AH812" s="59"/>
      <c r="AS812" s="59"/>
      <c r="BD812" s="59"/>
      <c r="BO812" s="59"/>
      <c r="BZ812" s="59"/>
      <c r="CK812" s="59"/>
      <c r="CV812" s="59"/>
      <c r="DG812" s="59"/>
      <c r="DR812" s="59"/>
      <c r="EC812" s="59"/>
      <c r="EN812" s="59"/>
      <c r="EY812" s="59"/>
      <c r="FJ812" s="59"/>
      <c r="FU812" s="59"/>
      <c r="GF812" s="59"/>
      <c r="GQ812" s="59"/>
      <c r="HB812" s="59"/>
      <c r="HM812" s="59"/>
      <c r="HX812" s="59"/>
      <c r="II812" s="59"/>
      <c r="IT812" s="59"/>
      <c r="JE812" s="59"/>
      <c r="JP812" s="59"/>
      <c r="KA812" s="59"/>
      <c r="KL812" s="59"/>
      <c r="KW812" s="59"/>
      <c r="LH812" s="59"/>
      <c r="LS812" s="59"/>
      <c r="MD812" s="59"/>
      <c r="MO812" s="59"/>
      <c r="MZ812" s="59"/>
      <c r="NK812" s="59"/>
      <c r="NV812" s="59"/>
      <c r="OG812" s="59"/>
      <c r="OR812" s="59"/>
      <c r="PC812" s="59"/>
      <c r="PN812" s="59"/>
      <c r="PY812" s="59"/>
      <c r="QJ812" s="59"/>
      <c r="QU812" s="59"/>
      <c r="RF812" s="59"/>
      <c r="RQ812" s="59"/>
      <c r="SB812" s="59"/>
      <c r="SM812" s="59"/>
      <c r="SX812" s="59"/>
      <c r="TI812" s="59"/>
      <c r="TT812" s="59"/>
      <c r="UE812" s="59"/>
      <c r="UP812" s="59"/>
      <c r="VA812" s="59"/>
      <c r="VL812" s="59"/>
      <c r="VW812" s="59"/>
      <c r="WH812" s="59"/>
      <c r="WS812" s="59"/>
      <c r="XD812" s="59"/>
      <c r="XO812" s="59"/>
      <c r="XZ812" s="59"/>
      <c r="YK812" s="59"/>
      <c r="YV812" s="59"/>
      <c r="ZG812" s="59"/>
      <c r="ZR812" s="59"/>
      <c r="AAC812" s="59"/>
      <c r="AAN812" s="59"/>
      <c r="AAY812" s="59"/>
      <c r="ABJ812" s="59"/>
      <c r="ABU812" s="59"/>
      <c r="ACF812" s="59"/>
      <c r="ACQ812" s="59"/>
      <c r="ADB812" s="59"/>
      <c r="ADM812" s="59"/>
      <c r="ADX812" s="59"/>
      <c r="AEI812" s="59"/>
      <c r="AET812" s="59"/>
      <c r="AFE812" s="59"/>
      <c r="AFP812" s="59"/>
      <c r="AGA812" s="59"/>
      <c r="AGL812" s="59"/>
      <c r="AGW812" s="59"/>
      <c r="AHH812" s="59"/>
      <c r="AHS812" s="59"/>
      <c r="AID812" s="59"/>
      <c r="AIO812" s="59"/>
      <c r="AIZ812" s="59"/>
      <c r="AJK812" s="59"/>
      <c r="AJV812" s="59"/>
      <c r="AKG812" s="59"/>
      <c r="AKR812" s="59"/>
      <c r="ALC812" s="59"/>
      <c r="ALN812" s="59"/>
      <c r="ALY812" s="59"/>
      <c r="AMJ812" s="59"/>
      <c r="AMU812" s="59"/>
      <c r="ANF812" s="59"/>
      <c r="ANQ812" s="59"/>
      <c r="AOB812" s="59"/>
      <c r="AOM812" s="59"/>
      <c r="AOX812" s="59"/>
      <c r="API812" s="59"/>
      <c r="APT812" s="59"/>
      <c r="AQE812" s="59"/>
      <c r="AQP812" s="59"/>
      <c r="ARA812" s="59"/>
      <c r="ARL812" s="59"/>
      <c r="ARW812" s="59"/>
      <c r="ASH812" s="59"/>
      <c r="ASS812" s="59"/>
      <c r="ATD812" s="59"/>
      <c r="ATO812" s="59"/>
      <c r="ATZ812" s="59"/>
      <c r="AUK812" s="59"/>
      <c r="AUV812" s="59"/>
      <c r="AVG812" s="59"/>
      <c r="AVR812" s="59"/>
      <c r="AWC812" s="59"/>
      <c r="AWN812" s="59"/>
      <c r="AWY812" s="59"/>
      <c r="AXJ812" s="59"/>
      <c r="AXU812" s="59"/>
      <c r="AYF812" s="59"/>
      <c r="AYQ812" s="59"/>
      <c r="AZB812" s="59"/>
    </row>
    <row r="813" spans="1:1024 1035:1354" ht="18.75" customHeight="1" x14ac:dyDescent="0.25">
      <c r="A813" s="24">
        <f>'total Scrap'!A813</f>
        <v>0</v>
      </c>
      <c r="B813" s="29">
        <f>'total Scrap'!D813</f>
        <v>0</v>
      </c>
      <c r="C813" s="45">
        <f>'total Scrap'!E813</f>
        <v>0</v>
      </c>
      <c r="D813" s="8">
        <f>'total Scrap'!F813</f>
        <v>0</v>
      </c>
      <c r="E813" s="26">
        <f t="shared" ca="1" si="108"/>
        <v>1457</v>
      </c>
      <c r="F813" s="26">
        <f t="shared" si="109"/>
        <v>610</v>
      </c>
      <c r="G813" s="27">
        <f t="shared" ca="1" si="110"/>
        <v>43.571428571428569</v>
      </c>
      <c r="H813" s="26" t="e">
        <f t="shared" ca="1" si="111"/>
        <v>#NAME?</v>
      </c>
      <c r="I813" s="26"/>
      <c r="J813" s="30"/>
      <c r="P813" s="57">
        <f t="shared" si="112"/>
        <v>0</v>
      </c>
      <c r="Q813" s="30">
        <f t="shared" si="113"/>
        <v>0</v>
      </c>
      <c r="U813" s="42" t="e">
        <f ca="1">IF($C813=$R$3, $A813,)</f>
        <v>#NAME?</v>
      </c>
      <c r="W813" s="43" t="e">
        <f t="shared" ca="1" si="114"/>
        <v>#NAME?</v>
      </c>
      <c r="X813" s="42" t="e">
        <f t="shared" ca="1" si="115"/>
        <v>#NAME?</v>
      </c>
      <c r="AH813" s="59"/>
      <c r="AS813" s="59"/>
      <c r="BD813" s="59"/>
      <c r="BO813" s="59"/>
      <c r="BZ813" s="59"/>
      <c r="CK813" s="59"/>
      <c r="CV813" s="59"/>
      <c r="DG813" s="59"/>
      <c r="DR813" s="59"/>
      <c r="EC813" s="59"/>
      <c r="EN813" s="59"/>
      <c r="EY813" s="59"/>
      <c r="FJ813" s="59"/>
      <c r="FU813" s="59"/>
      <c r="GF813" s="59"/>
      <c r="GQ813" s="59"/>
      <c r="HB813" s="59"/>
      <c r="HM813" s="59"/>
      <c r="HX813" s="59"/>
      <c r="II813" s="59"/>
      <c r="IT813" s="59"/>
      <c r="JE813" s="59"/>
      <c r="JP813" s="59"/>
      <c r="KA813" s="59"/>
      <c r="KL813" s="59"/>
      <c r="KW813" s="59"/>
      <c r="LH813" s="59"/>
      <c r="LS813" s="59"/>
      <c r="MD813" s="59"/>
      <c r="MO813" s="59"/>
      <c r="MZ813" s="59"/>
      <c r="NK813" s="59"/>
      <c r="NV813" s="59"/>
      <c r="OG813" s="59"/>
      <c r="OR813" s="59"/>
      <c r="PC813" s="59"/>
      <c r="PN813" s="59"/>
      <c r="PY813" s="59"/>
      <c r="QJ813" s="59"/>
      <c r="QU813" s="59"/>
      <c r="RF813" s="59"/>
      <c r="RQ813" s="59"/>
      <c r="SB813" s="59"/>
      <c r="SM813" s="59"/>
      <c r="SX813" s="59"/>
      <c r="TI813" s="59"/>
      <c r="TT813" s="59"/>
      <c r="UE813" s="59"/>
      <c r="UP813" s="59"/>
      <c r="VA813" s="59"/>
      <c r="VL813" s="59"/>
      <c r="VW813" s="59"/>
      <c r="WH813" s="59"/>
      <c r="WS813" s="59"/>
      <c r="XD813" s="59"/>
      <c r="XO813" s="59"/>
      <c r="XZ813" s="59"/>
      <c r="YK813" s="59"/>
      <c r="YV813" s="59"/>
      <c r="ZG813" s="59"/>
      <c r="ZR813" s="59"/>
      <c r="AAC813" s="59"/>
      <c r="AAN813" s="59"/>
      <c r="AAY813" s="59"/>
      <c r="ABJ813" s="59"/>
      <c r="ABU813" s="59"/>
      <c r="ACF813" s="59"/>
      <c r="ACQ813" s="59"/>
      <c r="ADB813" s="59"/>
      <c r="ADM813" s="59"/>
      <c r="ADX813" s="59"/>
      <c r="AEI813" s="59"/>
      <c r="AET813" s="59"/>
      <c r="AFE813" s="59"/>
      <c r="AFP813" s="59"/>
      <c r="AGA813" s="59"/>
      <c r="AGL813" s="59"/>
      <c r="AGW813" s="59"/>
      <c r="AHH813" s="59"/>
      <c r="AHS813" s="59"/>
      <c r="AID813" s="59"/>
      <c r="AIO813" s="59"/>
      <c r="AIZ813" s="59"/>
      <c r="AJK813" s="59"/>
      <c r="AJV813" s="59"/>
      <c r="AKG813" s="59"/>
      <c r="AKR813" s="59"/>
      <c r="ALC813" s="59"/>
      <c r="ALN813" s="59"/>
      <c r="ALY813" s="59"/>
      <c r="AMJ813" s="59"/>
      <c r="AMU813" s="59"/>
      <c r="ANF813" s="59"/>
      <c r="ANQ813" s="59"/>
      <c r="AOB813" s="59"/>
      <c r="AOM813" s="59"/>
      <c r="AOX813" s="59"/>
      <c r="API813" s="59"/>
      <c r="APT813" s="59"/>
      <c r="AQE813" s="59"/>
      <c r="AQP813" s="59"/>
      <c r="ARA813" s="59"/>
      <c r="ARL813" s="59"/>
      <c r="ARW813" s="59"/>
      <c r="ASH813" s="59"/>
      <c r="ASS813" s="59"/>
      <c r="ATD813" s="59"/>
      <c r="ATO813" s="59"/>
      <c r="ATZ813" s="59"/>
      <c r="AUK813" s="59"/>
      <c r="AUV813" s="59"/>
      <c r="AVG813" s="59"/>
      <c r="AVR813" s="59"/>
      <c r="AWC813" s="59"/>
      <c r="AWN813" s="59"/>
      <c r="AWY813" s="59"/>
      <c r="AXJ813" s="59"/>
      <c r="AXU813" s="59"/>
      <c r="AYF813" s="59"/>
      <c r="AYQ813" s="59"/>
      <c r="AZB813" s="59"/>
    </row>
    <row r="814" spans="1:1024 1035:1354" ht="18.75" customHeight="1" x14ac:dyDescent="0.25">
      <c r="A814" s="24">
        <f>'total Scrap'!A814</f>
        <v>0</v>
      </c>
      <c r="B814" s="29">
        <f>'total Scrap'!D814</f>
        <v>0</v>
      </c>
      <c r="C814" s="45">
        <f>'total Scrap'!E814</f>
        <v>0</v>
      </c>
      <c r="D814" s="8">
        <f>'total Scrap'!F814</f>
        <v>0</v>
      </c>
      <c r="E814" s="26">
        <f t="shared" ca="1" si="108"/>
        <v>1457</v>
      </c>
      <c r="F814" s="26">
        <f t="shared" si="109"/>
        <v>610</v>
      </c>
      <c r="G814" s="27">
        <f t="shared" ca="1" si="110"/>
        <v>43.571428571428569</v>
      </c>
      <c r="H814" s="26" t="e">
        <f t="shared" ca="1" si="111"/>
        <v>#NAME?</v>
      </c>
      <c r="I814" s="26"/>
      <c r="J814" s="30"/>
      <c r="P814" s="57">
        <f t="shared" si="112"/>
        <v>0</v>
      </c>
      <c r="Q814" s="30">
        <f t="shared" si="113"/>
        <v>0</v>
      </c>
      <c r="U814" s="42" t="e">
        <f ca="1">IF($C814=$R$3, $A814,)</f>
        <v>#NAME?</v>
      </c>
      <c r="W814" s="43" t="e">
        <f t="shared" ca="1" si="114"/>
        <v>#NAME?</v>
      </c>
      <c r="X814" s="42" t="e">
        <f t="shared" ca="1" si="115"/>
        <v>#NAME?</v>
      </c>
      <c r="AH814" s="59"/>
      <c r="AS814" s="59"/>
      <c r="BD814" s="59"/>
      <c r="BO814" s="59"/>
      <c r="BZ814" s="59"/>
      <c r="CK814" s="59"/>
      <c r="CV814" s="59"/>
      <c r="DG814" s="59"/>
      <c r="DR814" s="59"/>
      <c r="EC814" s="59"/>
      <c r="EN814" s="59"/>
      <c r="EY814" s="59"/>
      <c r="FJ814" s="59"/>
      <c r="FU814" s="59"/>
      <c r="GF814" s="59"/>
      <c r="GQ814" s="59"/>
      <c r="HB814" s="59"/>
      <c r="HM814" s="59"/>
      <c r="HX814" s="59"/>
      <c r="II814" s="59"/>
      <c r="IT814" s="59"/>
      <c r="JE814" s="59"/>
      <c r="JP814" s="59"/>
      <c r="KA814" s="59"/>
      <c r="KL814" s="59"/>
      <c r="KW814" s="59"/>
      <c r="LH814" s="59"/>
      <c r="LS814" s="59"/>
      <c r="MD814" s="59"/>
      <c r="MO814" s="59"/>
      <c r="MZ814" s="59"/>
      <c r="NK814" s="59"/>
      <c r="NV814" s="59"/>
      <c r="OG814" s="59"/>
      <c r="OR814" s="59"/>
      <c r="PC814" s="59"/>
      <c r="PN814" s="59"/>
      <c r="PY814" s="59"/>
      <c r="QJ814" s="59"/>
      <c r="QU814" s="59"/>
      <c r="RF814" s="59"/>
      <c r="RQ814" s="59"/>
      <c r="SB814" s="59"/>
      <c r="SM814" s="59"/>
      <c r="SX814" s="59"/>
      <c r="TI814" s="59"/>
      <c r="TT814" s="59"/>
      <c r="UE814" s="59"/>
      <c r="UP814" s="59"/>
      <c r="VA814" s="59"/>
      <c r="VL814" s="59"/>
      <c r="VW814" s="59"/>
      <c r="WH814" s="59"/>
      <c r="WS814" s="59"/>
      <c r="XD814" s="59"/>
      <c r="XO814" s="59"/>
      <c r="XZ814" s="59"/>
      <c r="YK814" s="59"/>
      <c r="YV814" s="59"/>
      <c r="ZG814" s="59"/>
      <c r="ZR814" s="59"/>
      <c r="AAC814" s="59"/>
      <c r="AAN814" s="59"/>
      <c r="AAY814" s="59"/>
      <c r="ABJ814" s="59"/>
      <c r="ABU814" s="59"/>
      <c r="ACF814" s="59"/>
      <c r="ACQ814" s="59"/>
      <c r="ADB814" s="59"/>
      <c r="ADM814" s="59"/>
      <c r="ADX814" s="59"/>
      <c r="AEI814" s="59"/>
      <c r="AET814" s="59"/>
      <c r="AFE814" s="59"/>
      <c r="AFP814" s="59"/>
      <c r="AGA814" s="59"/>
      <c r="AGL814" s="59"/>
      <c r="AGW814" s="59"/>
      <c r="AHH814" s="59"/>
      <c r="AHS814" s="59"/>
      <c r="AID814" s="59"/>
      <c r="AIO814" s="59"/>
      <c r="AIZ814" s="59"/>
      <c r="AJK814" s="59"/>
      <c r="AJV814" s="59"/>
      <c r="AKG814" s="59"/>
      <c r="AKR814" s="59"/>
      <c r="ALC814" s="59"/>
      <c r="ALN814" s="59"/>
      <c r="ALY814" s="59"/>
      <c r="AMJ814" s="59"/>
      <c r="AMU814" s="59"/>
      <c r="ANF814" s="59"/>
      <c r="ANQ814" s="59"/>
      <c r="AOB814" s="59"/>
      <c r="AOM814" s="59"/>
      <c r="AOX814" s="59"/>
      <c r="API814" s="59"/>
      <c r="APT814" s="59"/>
      <c r="AQE814" s="59"/>
      <c r="AQP814" s="59"/>
      <c r="ARA814" s="59"/>
      <c r="ARL814" s="59"/>
      <c r="ARW814" s="59"/>
      <c r="ASH814" s="59"/>
      <c r="ASS814" s="59"/>
      <c r="ATD814" s="59"/>
      <c r="ATO814" s="59"/>
      <c r="ATZ814" s="59"/>
      <c r="AUK814" s="59"/>
      <c r="AUV814" s="59"/>
      <c r="AVG814" s="59"/>
      <c r="AVR814" s="59"/>
      <c r="AWC814" s="59"/>
      <c r="AWN814" s="59"/>
      <c r="AWY814" s="59"/>
      <c r="AXJ814" s="59"/>
      <c r="AXU814" s="59"/>
      <c r="AYF814" s="59"/>
      <c r="AYQ814" s="59"/>
      <c r="AZB814" s="59"/>
    </row>
    <row r="815" spans="1:1024 1035:1354" ht="18.75" customHeight="1" x14ac:dyDescent="0.25">
      <c r="A815" s="24">
        <f>'total Scrap'!A815</f>
        <v>0</v>
      </c>
      <c r="B815" s="29">
        <f>'total Scrap'!D815</f>
        <v>0</v>
      </c>
      <c r="C815" s="45">
        <f>'total Scrap'!E815</f>
        <v>0</v>
      </c>
      <c r="D815" s="8">
        <f>'total Scrap'!F815</f>
        <v>0</v>
      </c>
      <c r="E815" s="26">
        <f t="shared" ca="1" si="108"/>
        <v>1457</v>
      </c>
      <c r="F815" s="26">
        <f t="shared" si="109"/>
        <v>610</v>
      </c>
      <c r="G815" s="27">
        <f t="shared" ca="1" si="110"/>
        <v>43.571428571428569</v>
      </c>
      <c r="H815" s="26" t="e">
        <f t="shared" ca="1" si="111"/>
        <v>#NAME?</v>
      </c>
      <c r="I815" s="26"/>
      <c r="J815" s="30"/>
      <c r="P815" s="57">
        <f t="shared" si="112"/>
        <v>0</v>
      </c>
      <c r="Q815" s="30">
        <f t="shared" si="113"/>
        <v>0</v>
      </c>
      <c r="U815" s="42" t="e">
        <f ca="1">IF($C815=$R$3, $A815,)</f>
        <v>#NAME?</v>
      </c>
      <c r="W815" s="43" t="e">
        <f t="shared" ca="1" si="114"/>
        <v>#NAME?</v>
      </c>
      <c r="X815" s="42" t="e">
        <f t="shared" ca="1" si="115"/>
        <v>#NAME?</v>
      </c>
      <c r="AH815" s="59"/>
      <c r="AS815" s="59"/>
      <c r="BD815" s="59"/>
      <c r="BO815" s="59"/>
      <c r="BZ815" s="59"/>
      <c r="CK815" s="59"/>
      <c r="CV815" s="59"/>
      <c r="DG815" s="59"/>
      <c r="DR815" s="59"/>
      <c r="EC815" s="59"/>
      <c r="EN815" s="59"/>
      <c r="EY815" s="59"/>
      <c r="FJ815" s="59"/>
      <c r="FU815" s="59"/>
      <c r="GF815" s="59"/>
      <c r="GQ815" s="59"/>
      <c r="HB815" s="59"/>
      <c r="HM815" s="59"/>
      <c r="HX815" s="59"/>
      <c r="II815" s="59"/>
      <c r="IT815" s="59"/>
      <c r="JE815" s="59"/>
      <c r="JP815" s="59"/>
      <c r="KA815" s="59"/>
      <c r="KL815" s="59"/>
      <c r="KW815" s="59"/>
      <c r="LH815" s="59"/>
      <c r="LS815" s="59"/>
      <c r="MD815" s="59"/>
      <c r="MO815" s="59"/>
      <c r="MZ815" s="59"/>
      <c r="NK815" s="59"/>
      <c r="NV815" s="59"/>
      <c r="OG815" s="59"/>
      <c r="OR815" s="59"/>
      <c r="PC815" s="59"/>
      <c r="PN815" s="59"/>
      <c r="PY815" s="59"/>
      <c r="QJ815" s="59"/>
      <c r="QU815" s="59"/>
      <c r="RF815" s="59"/>
      <c r="RQ815" s="59"/>
      <c r="SB815" s="59"/>
      <c r="SM815" s="59"/>
      <c r="SX815" s="59"/>
      <c r="TI815" s="59"/>
      <c r="TT815" s="59"/>
      <c r="UE815" s="59"/>
      <c r="UP815" s="59"/>
      <c r="VA815" s="59"/>
      <c r="VL815" s="59"/>
      <c r="VW815" s="59"/>
      <c r="WH815" s="59"/>
      <c r="WS815" s="59"/>
      <c r="XD815" s="59"/>
      <c r="XO815" s="59"/>
      <c r="XZ815" s="59"/>
      <c r="YK815" s="59"/>
      <c r="YV815" s="59"/>
      <c r="ZG815" s="59"/>
      <c r="ZR815" s="59"/>
      <c r="AAC815" s="59"/>
      <c r="AAN815" s="59"/>
      <c r="AAY815" s="59"/>
      <c r="ABJ815" s="59"/>
      <c r="ABU815" s="59"/>
      <c r="ACF815" s="59"/>
      <c r="ACQ815" s="59"/>
      <c r="ADB815" s="59"/>
      <c r="ADM815" s="59"/>
      <c r="ADX815" s="59"/>
      <c r="AEI815" s="59"/>
      <c r="AET815" s="59"/>
      <c r="AFE815" s="59"/>
      <c r="AFP815" s="59"/>
      <c r="AGA815" s="59"/>
      <c r="AGL815" s="59"/>
      <c r="AGW815" s="59"/>
      <c r="AHH815" s="59"/>
      <c r="AHS815" s="59"/>
      <c r="AID815" s="59"/>
      <c r="AIO815" s="59"/>
      <c r="AIZ815" s="59"/>
      <c r="AJK815" s="59"/>
      <c r="AJV815" s="59"/>
      <c r="AKG815" s="59"/>
      <c r="AKR815" s="59"/>
      <c r="ALC815" s="59"/>
      <c r="ALN815" s="59"/>
      <c r="ALY815" s="59"/>
      <c r="AMJ815" s="59"/>
      <c r="AMU815" s="59"/>
      <c r="ANF815" s="59"/>
      <c r="ANQ815" s="59"/>
      <c r="AOB815" s="59"/>
      <c r="AOM815" s="59"/>
      <c r="AOX815" s="59"/>
      <c r="API815" s="59"/>
      <c r="APT815" s="59"/>
      <c r="AQE815" s="59"/>
      <c r="AQP815" s="59"/>
      <c r="ARA815" s="59"/>
      <c r="ARL815" s="59"/>
      <c r="ARW815" s="59"/>
      <c r="ASH815" s="59"/>
      <c r="ASS815" s="59"/>
      <c r="ATD815" s="59"/>
      <c r="ATO815" s="59"/>
      <c r="ATZ815" s="59"/>
      <c r="AUK815" s="59"/>
      <c r="AUV815" s="59"/>
      <c r="AVG815" s="59"/>
      <c r="AVR815" s="59"/>
      <c r="AWC815" s="59"/>
      <c r="AWN815" s="59"/>
      <c r="AWY815" s="59"/>
      <c r="AXJ815" s="59"/>
      <c r="AXU815" s="59"/>
      <c r="AYF815" s="59"/>
      <c r="AYQ815" s="59"/>
      <c r="AZB815" s="59"/>
    </row>
    <row r="816" spans="1:1024 1035:1354" ht="18.75" customHeight="1" x14ac:dyDescent="0.25">
      <c r="A816" s="24">
        <f>'total Scrap'!A816</f>
        <v>0</v>
      </c>
      <c r="B816" s="29">
        <f>'total Scrap'!D816</f>
        <v>0</v>
      </c>
      <c r="C816" s="45">
        <f>'total Scrap'!E816</f>
        <v>0</v>
      </c>
      <c r="D816" s="8">
        <f>'total Scrap'!F816</f>
        <v>0</v>
      </c>
      <c r="E816" s="26">
        <f t="shared" ca="1" si="108"/>
        <v>1457</v>
      </c>
      <c r="F816" s="26">
        <f t="shared" si="109"/>
        <v>610</v>
      </c>
      <c r="G816" s="27">
        <f t="shared" ca="1" si="110"/>
        <v>43.571428571428569</v>
      </c>
      <c r="H816" s="26" t="e">
        <f t="shared" ca="1" si="111"/>
        <v>#NAME?</v>
      </c>
      <c r="I816" s="26"/>
      <c r="J816" s="30"/>
      <c r="P816" s="57">
        <f t="shared" si="112"/>
        <v>0</v>
      </c>
      <c r="Q816" s="30">
        <f t="shared" si="113"/>
        <v>0</v>
      </c>
      <c r="U816" s="42" t="e">
        <f ca="1">IF($C816=$R$3, $A816,)</f>
        <v>#NAME?</v>
      </c>
      <c r="W816" s="43" t="e">
        <f t="shared" ca="1" si="114"/>
        <v>#NAME?</v>
      </c>
      <c r="X816" s="42" t="e">
        <f t="shared" ca="1" si="115"/>
        <v>#NAME?</v>
      </c>
      <c r="AH816" s="59"/>
      <c r="AS816" s="59"/>
      <c r="BD816" s="59"/>
      <c r="BO816" s="59"/>
      <c r="BZ816" s="59"/>
      <c r="CK816" s="59"/>
      <c r="CV816" s="59"/>
      <c r="DG816" s="59"/>
      <c r="DR816" s="59"/>
      <c r="EC816" s="59"/>
      <c r="EN816" s="59"/>
      <c r="EY816" s="59"/>
      <c r="FJ816" s="59"/>
      <c r="FU816" s="59"/>
      <c r="GF816" s="59"/>
      <c r="GQ816" s="59"/>
      <c r="HB816" s="59"/>
      <c r="HM816" s="59"/>
      <c r="HX816" s="59"/>
      <c r="II816" s="59"/>
      <c r="IT816" s="59"/>
      <c r="JE816" s="59"/>
      <c r="JP816" s="59"/>
      <c r="KA816" s="59"/>
      <c r="KL816" s="59"/>
      <c r="KW816" s="59"/>
      <c r="LH816" s="59"/>
      <c r="LS816" s="59"/>
      <c r="MD816" s="59"/>
      <c r="MO816" s="59"/>
      <c r="MZ816" s="59"/>
      <c r="NK816" s="59"/>
      <c r="NV816" s="59"/>
      <c r="OG816" s="59"/>
      <c r="OR816" s="59"/>
      <c r="PC816" s="59"/>
      <c r="PN816" s="59"/>
      <c r="PY816" s="59"/>
      <c r="QJ816" s="59"/>
      <c r="QU816" s="59"/>
      <c r="RF816" s="59"/>
      <c r="RQ816" s="59"/>
      <c r="SB816" s="59"/>
      <c r="SM816" s="59"/>
      <c r="SX816" s="59"/>
      <c r="TI816" s="59"/>
      <c r="TT816" s="59"/>
      <c r="UE816" s="59"/>
      <c r="UP816" s="59"/>
      <c r="VA816" s="59"/>
      <c r="VL816" s="59"/>
      <c r="VW816" s="59"/>
      <c r="WH816" s="59"/>
      <c r="WS816" s="59"/>
      <c r="XD816" s="59"/>
      <c r="XO816" s="59"/>
      <c r="XZ816" s="59"/>
      <c r="YK816" s="59"/>
      <c r="YV816" s="59"/>
      <c r="ZG816" s="59"/>
      <c r="ZR816" s="59"/>
      <c r="AAC816" s="59"/>
      <c r="AAN816" s="59"/>
      <c r="AAY816" s="59"/>
      <c r="ABJ816" s="59"/>
      <c r="ABU816" s="59"/>
      <c r="ACF816" s="59"/>
      <c r="ACQ816" s="59"/>
      <c r="ADB816" s="59"/>
      <c r="ADM816" s="59"/>
      <c r="ADX816" s="59"/>
      <c r="AEI816" s="59"/>
      <c r="AET816" s="59"/>
      <c r="AFE816" s="59"/>
      <c r="AFP816" s="59"/>
      <c r="AGA816" s="59"/>
      <c r="AGL816" s="59"/>
      <c r="AGW816" s="59"/>
      <c r="AHH816" s="59"/>
      <c r="AHS816" s="59"/>
      <c r="AID816" s="59"/>
      <c r="AIO816" s="59"/>
      <c r="AIZ816" s="59"/>
      <c r="AJK816" s="59"/>
      <c r="AJV816" s="59"/>
      <c r="AKG816" s="59"/>
      <c r="AKR816" s="59"/>
      <c r="ALC816" s="59"/>
      <c r="ALN816" s="59"/>
      <c r="ALY816" s="59"/>
      <c r="AMJ816" s="59"/>
      <c r="AMU816" s="59"/>
      <c r="ANF816" s="59"/>
      <c r="ANQ816" s="59"/>
      <c r="AOB816" s="59"/>
      <c r="AOM816" s="59"/>
      <c r="AOX816" s="59"/>
      <c r="API816" s="59"/>
      <c r="APT816" s="59"/>
      <c r="AQE816" s="59"/>
      <c r="AQP816" s="59"/>
      <c r="ARA816" s="59"/>
      <c r="ARL816" s="59"/>
      <c r="ARW816" s="59"/>
      <c r="ASH816" s="59"/>
      <c r="ASS816" s="59"/>
      <c r="ATD816" s="59"/>
      <c r="ATO816" s="59"/>
      <c r="ATZ816" s="59"/>
      <c r="AUK816" s="59"/>
      <c r="AUV816" s="59"/>
      <c r="AVG816" s="59"/>
      <c r="AVR816" s="59"/>
      <c r="AWC816" s="59"/>
      <c r="AWN816" s="59"/>
      <c r="AWY816" s="59"/>
      <c r="AXJ816" s="59"/>
      <c r="AXU816" s="59"/>
      <c r="AYF816" s="59"/>
      <c r="AYQ816" s="59"/>
      <c r="AZB816" s="59"/>
    </row>
    <row r="817" spans="1:1024 1035:1354" ht="18.75" customHeight="1" x14ac:dyDescent="0.25">
      <c r="A817" s="24">
        <f>'total Scrap'!A817</f>
        <v>0</v>
      </c>
      <c r="B817" s="29">
        <f>'total Scrap'!D817</f>
        <v>0</v>
      </c>
      <c r="C817" s="45">
        <f>'total Scrap'!E817</f>
        <v>0</v>
      </c>
      <c r="D817" s="8">
        <f>'total Scrap'!F817</f>
        <v>0</v>
      </c>
      <c r="E817" s="26">
        <f t="shared" ca="1" si="108"/>
        <v>1457</v>
      </c>
      <c r="F817" s="26">
        <f t="shared" si="109"/>
        <v>610</v>
      </c>
      <c r="G817" s="27">
        <f t="shared" ca="1" si="110"/>
        <v>43.571428571428569</v>
      </c>
      <c r="H817" s="26" t="e">
        <f t="shared" ca="1" si="111"/>
        <v>#NAME?</v>
      </c>
      <c r="I817" s="26"/>
      <c r="J817" s="30"/>
      <c r="P817" s="57">
        <f t="shared" si="112"/>
        <v>0</v>
      </c>
      <c r="Q817" s="30">
        <f t="shared" si="113"/>
        <v>0</v>
      </c>
      <c r="U817" s="42" t="e">
        <f ca="1">IF($C817=$R$3, $A817,)</f>
        <v>#NAME?</v>
      </c>
      <c r="W817" s="43" t="e">
        <f t="shared" ca="1" si="114"/>
        <v>#NAME?</v>
      </c>
      <c r="X817" s="42" t="e">
        <f t="shared" ca="1" si="115"/>
        <v>#NAME?</v>
      </c>
      <c r="AH817" s="59"/>
      <c r="AS817" s="59"/>
      <c r="BD817" s="59"/>
      <c r="BO817" s="59"/>
      <c r="BZ817" s="59"/>
      <c r="CK817" s="59"/>
      <c r="CV817" s="59"/>
      <c r="DG817" s="59"/>
      <c r="DR817" s="59"/>
      <c r="EC817" s="59"/>
      <c r="EN817" s="59"/>
      <c r="EY817" s="59"/>
      <c r="FJ817" s="59"/>
      <c r="FU817" s="59"/>
      <c r="GF817" s="59"/>
      <c r="GQ817" s="59"/>
      <c r="HB817" s="59"/>
      <c r="HM817" s="59"/>
      <c r="HX817" s="59"/>
      <c r="II817" s="59"/>
      <c r="IT817" s="59"/>
      <c r="JE817" s="59"/>
      <c r="JP817" s="59"/>
      <c r="KA817" s="59"/>
      <c r="KL817" s="59"/>
      <c r="KW817" s="59"/>
      <c r="LH817" s="59"/>
      <c r="LS817" s="59"/>
      <c r="MD817" s="59"/>
      <c r="MO817" s="59"/>
      <c r="MZ817" s="59"/>
      <c r="NK817" s="59"/>
      <c r="NV817" s="59"/>
      <c r="OG817" s="59"/>
      <c r="OR817" s="59"/>
      <c r="PC817" s="59"/>
      <c r="PN817" s="59"/>
      <c r="PY817" s="59"/>
      <c r="QJ817" s="59"/>
      <c r="QU817" s="59"/>
      <c r="RF817" s="59"/>
      <c r="RQ817" s="59"/>
      <c r="SB817" s="59"/>
      <c r="SM817" s="59"/>
      <c r="SX817" s="59"/>
      <c r="TI817" s="59"/>
      <c r="TT817" s="59"/>
      <c r="UE817" s="59"/>
      <c r="UP817" s="59"/>
      <c r="VA817" s="59"/>
      <c r="VL817" s="59"/>
      <c r="VW817" s="59"/>
      <c r="WH817" s="59"/>
      <c r="WS817" s="59"/>
      <c r="XD817" s="59"/>
      <c r="XO817" s="59"/>
      <c r="XZ817" s="59"/>
      <c r="YK817" s="59"/>
      <c r="YV817" s="59"/>
      <c r="ZG817" s="59"/>
      <c r="ZR817" s="59"/>
      <c r="AAC817" s="59"/>
      <c r="AAN817" s="59"/>
      <c r="AAY817" s="59"/>
      <c r="ABJ817" s="59"/>
      <c r="ABU817" s="59"/>
      <c r="ACF817" s="59"/>
      <c r="ACQ817" s="59"/>
      <c r="ADB817" s="59"/>
      <c r="ADM817" s="59"/>
      <c r="ADX817" s="59"/>
      <c r="AEI817" s="59"/>
      <c r="AET817" s="59"/>
      <c r="AFE817" s="59"/>
      <c r="AFP817" s="59"/>
      <c r="AGA817" s="59"/>
      <c r="AGL817" s="59"/>
      <c r="AGW817" s="59"/>
      <c r="AHH817" s="59"/>
      <c r="AHS817" s="59"/>
      <c r="AID817" s="59"/>
      <c r="AIO817" s="59"/>
      <c r="AIZ817" s="59"/>
      <c r="AJK817" s="59"/>
      <c r="AJV817" s="59"/>
      <c r="AKG817" s="59"/>
      <c r="AKR817" s="59"/>
      <c r="ALC817" s="59"/>
      <c r="ALN817" s="59"/>
      <c r="ALY817" s="59"/>
      <c r="AMJ817" s="59"/>
      <c r="AMU817" s="59"/>
      <c r="ANF817" s="59"/>
      <c r="ANQ817" s="59"/>
      <c r="AOB817" s="59"/>
      <c r="AOM817" s="59"/>
      <c r="AOX817" s="59"/>
      <c r="API817" s="59"/>
      <c r="APT817" s="59"/>
      <c r="AQE817" s="59"/>
      <c r="AQP817" s="59"/>
      <c r="ARA817" s="59"/>
      <c r="ARL817" s="59"/>
      <c r="ARW817" s="59"/>
      <c r="ASH817" s="59"/>
      <c r="ASS817" s="59"/>
      <c r="ATD817" s="59"/>
      <c r="ATO817" s="59"/>
      <c r="ATZ817" s="59"/>
      <c r="AUK817" s="59"/>
      <c r="AUV817" s="59"/>
      <c r="AVG817" s="59"/>
      <c r="AVR817" s="59"/>
      <c r="AWC817" s="59"/>
      <c r="AWN817" s="59"/>
      <c r="AWY817" s="59"/>
      <c r="AXJ817" s="59"/>
      <c r="AXU817" s="59"/>
      <c r="AYF817" s="59"/>
      <c r="AYQ817" s="59"/>
      <c r="AZB817" s="59"/>
    </row>
    <row r="818" spans="1:1024 1035:1354" ht="18.75" customHeight="1" x14ac:dyDescent="0.25">
      <c r="A818" s="24">
        <f>'total Scrap'!A818</f>
        <v>0</v>
      </c>
      <c r="B818" s="29">
        <f>'total Scrap'!D818</f>
        <v>0</v>
      </c>
      <c r="C818" s="45">
        <f>'total Scrap'!E818</f>
        <v>0</v>
      </c>
      <c r="D818" s="8">
        <f>'total Scrap'!F818</f>
        <v>0</v>
      </c>
      <c r="E818" s="26">
        <f t="shared" ca="1" si="108"/>
        <v>1457</v>
      </c>
      <c r="F818" s="26">
        <f t="shared" si="109"/>
        <v>610</v>
      </c>
      <c r="G818" s="27">
        <f t="shared" ca="1" si="110"/>
        <v>43.571428571428569</v>
      </c>
      <c r="H818" s="26" t="e">
        <f t="shared" ca="1" si="111"/>
        <v>#NAME?</v>
      </c>
      <c r="I818" s="26"/>
      <c r="J818" s="30"/>
      <c r="P818" s="57">
        <f t="shared" si="112"/>
        <v>0</v>
      </c>
      <c r="Q818" s="30">
        <f t="shared" si="113"/>
        <v>0</v>
      </c>
      <c r="U818" s="42" t="e">
        <f ca="1">IF($C818=$R$3, $A818,)</f>
        <v>#NAME?</v>
      </c>
      <c r="W818" s="43" t="e">
        <f t="shared" ca="1" si="114"/>
        <v>#NAME?</v>
      </c>
      <c r="X818" s="42" t="e">
        <f t="shared" ca="1" si="115"/>
        <v>#NAME?</v>
      </c>
      <c r="AH818" s="59"/>
      <c r="AS818" s="59"/>
      <c r="BD818" s="59"/>
      <c r="BO818" s="59"/>
      <c r="BZ818" s="59"/>
      <c r="CK818" s="59"/>
      <c r="CV818" s="59"/>
      <c r="DG818" s="59"/>
      <c r="DR818" s="59"/>
      <c r="EC818" s="59"/>
      <c r="EN818" s="59"/>
      <c r="EY818" s="59"/>
      <c r="FJ818" s="59"/>
      <c r="FU818" s="59"/>
      <c r="GF818" s="59"/>
      <c r="GQ818" s="59"/>
      <c r="HB818" s="59"/>
      <c r="HM818" s="59"/>
      <c r="HX818" s="59"/>
      <c r="II818" s="59"/>
      <c r="IT818" s="59"/>
      <c r="JE818" s="59"/>
      <c r="JP818" s="59"/>
      <c r="KA818" s="59"/>
      <c r="KL818" s="59"/>
      <c r="KW818" s="59"/>
      <c r="LH818" s="59"/>
      <c r="LS818" s="59"/>
      <c r="MD818" s="59"/>
      <c r="MO818" s="59"/>
      <c r="MZ818" s="59"/>
      <c r="NK818" s="59"/>
      <c r="NV818" s="59"/>
      <c r="OG818" s="59"/>
      <c r="OR818" s="59"/>
      <c r="PC818" s="59"/>
      <c r="PN818" s="59"/>
      <c r="PY818" s="59"/>
      <c r="QJ818" s="59"/>
      <c r="QU818" s="59"/>
      <c r="RF818" s="59"/>
      <c r="RQ818" s="59"/>
      <c r="SB818" s="59"/>
      <c r="SM818" s="59"/>
      <c r="SX818" s="59"/>
      <c r="TI818" s="59"/>
      <c r="TT818" s="59"/>
      <c r="UE818" s="59"/>
      <c r="UP818" s="59"/>
      <c r="VA818" s="59"/>
      <c r="VL818" s="59"/>
      <c r="VW818" s="59"/>
      <c r="WH818" s="59"/>
      <c r="WS818" s="59"/>
      <c r="XD818" s="59"/>
      <c r="XO818" s="59"/>
      <c r="XZ818" s="59"/>
      <c r="YK818" s="59"/>
      <c r="YV818" s="59"/>
      <c r="ZG818" s="59"/>
      <c r="ZR818" s="59"/>
      <c r="AAC818" s="59"/>
      <c r="AAN818" s="59"/>
      <c r="AAY818" s="59"/>
      <c r="ABJ818" s="59"/>
      <c r="ABU818" s="59"/>
      <c r="ACF818" s="59"/>
      <c r="ACQ818" s="59"/>
      <c r="ADB818" s="59"/>
      <c r="ADM818" s="59"/>
      <c r="ADX818" s="59"/>
      <c r="AEI818" s="59"/>
      <c r="AET818" s="59"/>
      <c r="AFE818" s="59"/>
      <c r="AFP818" s="59"/>
      <c r="AGA818" s="59"/>
      <c r="AGL818" s="59"/>
      <c r="AGW818" s="59"/>
      <c r="AHH818" s="59"/>
      <c r="AHS818" s="59"/>
      <c r="AID818" s="59"/>
      <c r="AIO818" s="59"/>
      <c r="AIZ818" s="59"/>
      <c r="AJK818" s="59"/>
      <c r="AJV818" s="59"/>
      <c r="AKG818" s="59"/>
      <c r="AKR818" s="59"/>
      <c r="ALC818" s="59"/>
      <c r="ALN818" s="59"/>
      <c r="ALY818" s="59"/>
      <c r="AMJ818" s="59"/>
      <c r="AMU818" s="59"/>
      <c r="ANF818" s="59"/>
      <c r="ANQ818" s="59"/>
      <c r="AOB818" s="59"/>
      <c r="AOM818" s="59"/>
      <c r="AOX818" s="59"/>
      <c r="API818" s="59"/>
      <c r="APT818" s="59"/>
      <c r="AQE818" s="59"/>
      <c r="AQP818" s="59"/>
      <c r="ARA818" s="59"/>
      <c r="ARL818" s="59"/>
      <c r="ARW818" s="59"/>
      <c r="ASH818" s="59"/>
      <c r="ASS818" s="59"/>
      <c r="ATD818" s="59"/>
      <c r="ATO818" s="59"/>
      <c r="ATZ818" s="59"/>
      <c r="AUK818" s="59"/>
      <c r="AUV818" s="59"/>
      <c r="AVG818" s="59"/>
      <c r="AVR818" s="59"/>
      <c r="AWC818" s="59"/>
      <c r="AWN818" s="59"/>
      <c r="AWY818" s="59"/>
      <c r="AXJ818" s="59"/>
      <c r="AXU818" s="59"/>
      <c r="AYF818" s="59"/>
      <c r="AYQ818" s="59"/>
      <c r="AZB818" s="59"/>
    </row>
    <row r="819" spans="1:1024 1035:1354" ht="18.75" customHeight="1" x14ac:dyDescent="0.25">
      <c r="A819" s="24">
        <f>'total Scrap'!A819</f>
        <v>0</v>
      </c>
      <c r="B819" s="29">
        <f>'total Scrap'!D819</f>
        <v>0</v>
      </c>
      <c r="C819" s="45">
        <f>'total Scrap'!E819</f>
        <v>0</v>
      </c>
      <c r="D819" s="8">
        <f>'total Scrap'!F819</f>
        <v>0</v>
      </c>
      <c r="E819" s="26">
        <f t="shared" ca="1" si="108"/>
        <v>1457</v>
      </c>
      <c r="F819" s="26">
        <f t="shared" si="109"/>
        <v>610</v>
      </c>
      <c r="G819" s="27">
        <f t="shared" ca="1" si="110"/>
        <v>43.571428571428569</v>
      </c>
      <c r="H819" s="26" t="e">
        <f t="shared" ca="1" si="111"/>
        <v>#NAME?</v>
      </c>
      <c r="I819" s="26"/>
      <c r="J819" s="30"/>
      <c r="P819" s="57">
        <f t="shared" si="112"/>
        <v>0</v>
      </c>
      <c r="Q819" s="30">
        <f t="shared" si="113"/>
        <v>0</v>
      </c>
      <c r="U819" s="42" t="e">
        <f ca="1">IF($C819=$R$3, $A819,)</f>
        <v>#NAME?</v>
      </c>
      <c r="W819" s="43" t="e">
        <f t="shared" ca="1" si="114"/>
        <v>#NAME?</v>
      </c>
      <c r="X819" s="42" t="e">
        <f t="shared" ca="1" si="115"/>
        <v>#NAME?</v>
      </c>
      <c r="AH819" s="59"/>
      <c r="AS819" s="59"/>
      <c r="BD819" s="59"/>
      <c r="BO819" s="59"/>
      <c r="BZ819" s="59"/>
      <c r="CK819" s="59"/>
      <c r="CV819" s="59"/>
      <c r="DG819" s="59"/>
      <c r="DR819" s="59"/>
      <c r="EC819" s="59"/>
      <c r="EN819" s="59"/>
      <c r="EY819" s="59"/>
      <c r="FJ819" s="59"/>
      <c r="FU819" s="59"/>
      <c r="GF819" s="59"/>
      <c r="GQ819" s="59"/>
      <c r="HB819" s="59"/>
      <c r="HM819" s="59"/>
      <c r="HX819" s="59"/>
      <c r="II819" s="59"/>
      <c r="IT819" s="59"/>
      <c r="JE819" s="59"/>
      <c r="JP819" s="59"/>
      <c r="KA819" s="59"/>
      <c r="KL819" s="59"/>
      <c r="KW819" s="59"/>
      <c r="LH819" s="59"/>
      <c r="LS819" s="59"/>
      <c r="MD819" s="59"/>
      <c r="MO819" s="59"/>
      <c r="MZ819" s="59"/>
      <c r="NK819" s="59"/>
      <c r="NV819" s="59"/>
      <c r="OG819" s="59"/>
      <c r="OR819" s="59"/>
      <c r="PC819" s="59"/>
      <c r="PN819" s="59"/>
      <c r="PY819" s="59"/>
      <c r="QJ819" s="59"/>
      <c r="QU819" s="59"/>
      <c r="RF819" s="59"/>
      <c r="RQ819" s="59"/>
      <c r="SB819" s="59"/>
      <c r="SM819" s="59"/>
      <c r="SX819" s="59"/>
      <c r="TI819" s="59"/>
      <c r="TT819" s="59"/>
      <c r="UE819" s="59"/>
      <c r="UP819" s="59"/>
      <c r="VA819" s="59"/>
      <c r="VL819" s="59"/>
      <c r="VW819" s="59"/>
      <c r="WH819" s="59"/>
      <c r="WS819" s="59"/>
      <c r="XD819" s="59"/>
      <c r="XO819" s="59"/>
      <c r="XZ819" s="59"/>
      <c r="YK819" s="59"/>
      <c r="YV819" s="59"/>
      <c r="ZG819" s="59"/>
      <c r="ZR819" s="59"/>
      <c r="AAC819" s="59"/>
      <c r="AAN819" s="59"/>
      <c r="AAY819" s="59"/>
      <c r="ABJ819" s="59"/>
      <c r="ABU819" s="59"/>
      <c r="ACF819" s="59"/>
      <c r="ACQ819" s="59"/>
      <c r="ADB819" s="59"/>
      <c r="ADM819" s="59"/>
      <c r="ADX819" s="59"/>
      <c r="AEI819" s="59"/>
      <c r="AET819" s="59"/>
      <c r="AFE819" s="59"/>
      <c r="AFP819" s="59"/>
      <c r="AGA819" s="59"/>
      <c r="AGL819" s="59"/>
      <c r="AGW819" s="59"/>
      <c r="AHH819" s="59"/>
      <c r="AHS819" s="59"/>
      <c r="AID819" s="59"/>
      <c r="AIO819" s="59"/>
      <c r="AIZ819" s="59"/>
      <c r="AJK819" s="59"/>
      <c r="AJV819" s="59"/>
      <c r="AKG819" s="59"/>
      <c r="AKR819" s="59"/>
      <c r="ALC819" s="59"/>
      <c r="ALN819" s="59"/>
      <c r="ALY819" s="59"/>
      <c r="AMJ819" s="59"/>
      <c r="AMU819" s="59"/>
      <c r="ANF819" s="59"/>
      <c r="ANQ819" s="59"/>
      <c r="AOB819" s="59"/>
      <c r="AOM819" s="59"/>
      <c r="AOX819" s="59"/>
      <c r="API819" s="59"/>
      <c r="APT819" s="59"/>
      <c r="AQE819" s="59"/>
      <c r="AQP819" s="59"/>
      <c r="ARA819" s="59"/>
      <c r="ARL819" s="59"/>
      <c r="ARW819" s="59"/>
      <c r="ASH819" s="59"/>
      <c r="ASS819" s="59"/>
      <c r="ATD819" s="59"/>
      <c r="ATO819" s="59"/>
      <c r="ATZ819" s="59"/>
      <c r="AUK819" s="59"/>
      <c r="AUV819" s="59"/>
      <c r="AVG819" s="59"/>
      <c r="AVR819" s="59"/>
      <c r="AWC819" s="59"/>
      <c r="AWN819" s="59"/>
      <c r="AWY819" s="59"/>
      <c r="AXJ819" s="59"/>
      <c r="AXU819" s="59"/>
      <c r="AYF819" s="59"/>
      <c r="AYQ819" s="59"/>
      <c r="AZB819" s="59"/>
    </row>
    <row r="820" spans="1:1024 1035:1354" ht="18.75" customHeight="1" x14ac:dyDescent="0.25">
      <c r="A820" s="24">
        <f>'total Scrap'!A820</f>
        <v>0</v>
      </c>
      <c r="B820" s="29">
        <f>'total Scrap'!D820</f>
        <v>0</v>
      </c>
      <c r="C820" s="45">
        <f>'total Scrap'!E820</f>
        <v>0</v>
      </c>
      <c r="D820" s="8">
        <f>'total Scrap'!F820</f>
        <v>0</v>
      </c>
      <c r="E820" s="26">
        <f t="shared" ca="1" si="108"/>
        <v>1457</v>
      </c>
      <c r="F820" s="26">
        <f t="shared" si="109"/>
        <v>610</v>
      </c>
      <c r="G820" s="27">
        <f t="shared" ca="1" si="110"/>
        <v>43.571428571428569</v>
      </c>
      <c r="H820" s="26" t="e">
        <f t="shared" ca="1" si="111"/>
        <v>#NAME?</v>
      </c>
      <c r="I820" s="26"/>
      <c r="J820" s="30"/>
      <c r="P820" s="57">
        <f t="shared" si="112"/>
        <v>0</v>
      </c>
      <c r="Q820" s="30">
        <f t="shared" si="113"/>
        <v>0</v>
      </c>
      <c r="U820" s="42" t="e">
        <f ca="1">IF($C820=$R$3, $A820,)</f>
        <v>#NAME?</v>
      </c>
      <c r="W820" s="43" t="e">
        <f t="shared" ca="1" si="114"/>
        <v>#NAME?</v>
      </c>
      <c r="X820" s="42" t="e">
        <f t="shared" ca="1" si="115"/>
        <v>#NAME?</v>
      </c>
      <c r="AH820" s="59"/>
      <c r="AS820" s="59"/>
      <c r="BD820" s="59"/>
      <c r="BO820" s="59"/>
      <c r="BZ820" s="59"/>
      <c r="CK820" s="59"/>
      <c r="CV820" s="59"/>
      <c r="DG820" s="59"/>
      <c r="DR820" s="59"/>
      <c r="EC820" s="59"/>
      <c r="EN820" s="59"/>
      <c r="EY820" s="59"/>
      <c r="FJ820" s="59"/>
      <c r="FU820" s="59"/>
      <c r="GF820" s="59"/>
      <c r="GQ820" s="59"/>
      <c r="HB820" s="59"/>
      <c r="HM820" s="59"/>
      <c r="HX820" s="59"/>
      <c r="II820" s="59"/>
      <c r="IT820" s="59"/>
      <c r="JE820" s="59"/>
      <c r="JP820" s="59"/>
      <c r="KA820" s="59"/>
      <c r="KL820" s="59"/>
      <c r="KW820" s="59"/>
      <c r="LH820" s="59"/>
      <c r="LS820" s="59"/>
      <c r="MD820" s="59"/>
      <c r="MO820" s="59"/>
      <c r="MZ820" s="59"/>
      <c r="NK820" s="59"/>
      <c r="NV820" s="59"/>
      <c r="OG820" s="59"/>
      <c r="OR820" s="59"/>
      <c r="PC820" s="59"/>
      <c r="PN820" s="59"/>
      <c r="PY820" s="59"/>
      <c r="QJ820" s="59"/>
      <c r="QU820" s="59"/>
      <c r="RF820" s="59"/>
      <c r="RQ820" s="59"/>
      <c r="SB820" s="59"/>
      <c r="SM820" s="59"/>
      <c r="SX820" s="59"/>
      <c r="TI820" s="59"/>
      <c r="TT820" s="59"/>
      <c r="UE820" s="59"/>
      <c r="UP820" s="59"/>
      <c r="VA820" s="59"/>
      <c r="VL820" s="59"/>
      <c r="VW820" s="59"/>
      <c r="WH820" s="59"/>
      <c r="WS820" s="59"/>
      <c r="XD820" s="59"/>
      <c r="XO820" s="59"/>
      <c r="XZ820" s="59"/>
      <c r="YK820" s="59"/>
      <c r="YV820" s="59"/>
      <c r="ZG820" s="59"/>
      <c r="ZR820" s="59"/>
      <c r="AAC820" s="59"/>
      <c r="AAN820" s="59"/>
      <c r="AAY820" s="59"/>
      <c r="ABJ820" s="59"/>
      <c r="ABU820" s="59"/>
      <c r="ACF820" s="59"/>
      <c r="ACQ820" s="59"/>
      <c r="ADB820" s="59"/>
      <c r="ADM820" s="59"/>
      <c r="ADX820" s="59"/>
      <c r="AEI820" s="59"/>
      <c r="AET820" s="59"/>
      <c r="AFE820" s="59"/>
      <c r="AFP820" s="59"/>
      <c r="AGA820" s="59"/>
      <c r="AGL820" s="59"/>
      <c r="AGW820" s="59"/>
      <c r="AHH820" s="59"/>
      <c r="AHS820" s="59"/>
      <c r="AID820" s="59"/>
      <c r="AIO820" s="59"/>
      <c r="AIZ820" s="59"/>
      <c r="AJK820" s="59"/>
      <c r="AJV820" s="59"/>
      <c r="AKG820" s="59"/>
      <c r="AKR820" s="59"/>
      <c r="ALC820" s="59"/>
      <c r="ALN820" s="59"/>
      <c r="ALY820" s="59"/>
      <c r="AMJ820" s="59"/>
      <c r="AMU820" s="59"/>
      <c r="ANF820" s="59"/>
      <c r="ANQ820" s="59"/>
      <c r="AOB820" s="59"/>
      <c r="AOM820" s="59"/>
      <c r="AOX820" s="59"/>
      <c r="API820" s="59"/>
      <c r="APT820" s="59"/>
      <c r="AQE820" s="59"/>
      <c r="AQP820" s="59"/>
      <c r="ARA820" s="59"/>
      <c r="ARL820" s="59"/>
      <c r="ARW820" s="59"/>
      <c r="ASH820" s="59"/>
      <c r="ASS820" s="59"/>
      <c r="ATD820" s="59"/>
      <c r="ATO820" s="59"/>
      <c r="ATZ820" s="59"/>
      <c r="AUK820" s="59"/>
      <c r="AUV820" s="59"/>
      <c r="AVG820" s="59"/>
      <c r="AVR820" s="59"/>
      <c r="AWC820" s="59"/>
      <c r="AWN820" s="59"/>
      <c r="AWY820" s="59"/>
      <c r="AXJ820" s="59"/>
      <c r="AXU820" s="59"/>
      <c r="AYF820" s="59"/>
      <c r="AYQ820" s="59"/>
      <c r="AZB820" s="59"/>
    </row>
    <row r="821" spans="1:1024 1035:1354" ht="18.75" customHeight="1" x14ac:dyDescent="0.25">
      <c r="A821" s="24">
        <f>'total Scrap'!A821</f>
        <v>0</v>
      </c>
      <c r="B821" s="29">
        <f>'total Scrap'!D821</f>
        <v>0</v>
      </c>
      <c r="C821" s="45">
        <f>'total Scrap'!E821</f>
        <v>0</v>
      </c>
      <c r="D821" s="8">
        <f>'total Scrap'!F821</f>
        <v>0</v>
      </c>
      <c r="E821" s="26">
        <f t="shared" ca="1" si="108"/>
        <v>1457</v>
      </c>
      <c r="F821" s="26">
        <f t="shared" si="109"/>
        <v>610</v>
      </c>
      <c r="G821" s="27">
        <f t="shared" ca="1" si="110"/>
        <v>43.571428571428569</v>
      </c>
      <c r="H821" s="26" t="e">
        <f t="shared" ca="1" si="111"/>
        <v>#NAME?</v>
      </c>
      <c r="I821" s="26"/>
      <c r="J821" s="30"/>
      <c r="P821" s="57">
        <f t="shared" si="112"/>
        <v>0</v>
      </c>
      <c r="Q821" s="30">
        <f t="shared" si="113"/>
        <v>0</v>
      </c>
      <c r="U821" s="42" t="e">
        <f ca="1">IF($C821=$R$3, $A821,)</f>
        <v>#NAME?</v>
      </c>
      <c r="W821" s="43" t="e">
        <f t="shared" ca="1" si="114"/>
        <v>#NAME?</v>
      </c>
      <c r="X821" s="42" t="e">
        <f t="shared" ca="1" si="115"/>
        <v>#NAME?</v>
      </c>
      <c r="AH821" s="59"/>
      <c r="AS821" s="59"/>
      <c r="BD821" s="59"/>
      <c r="BO821" s="59"/>
      <c r="BZ821" s="59"/>
      <c r="CK821" s="59"/>
      <c r="CV821" s="59"/>
      <c r="DG821" s="59"/>
      <c r="DR821" s="59"/>
      <c r="EC821" s="59"/>
      <c r="EN821" s="59"/>
      <c r="EY821" s="59"/>
      <c r="FJ821" s="59"/>
      <c r="FU821" s="59"/>
      <c r="GF821" s="59"/>
      <c r="GQ821" s="59"/>
      <c r="HB821" s="59"/>
      <c r="HM821" s="59"/>
      <c r="HX821" s="59"/>
      <c r="II821" s="59"/>
      <c r="IT821" s="59"/>
      <c r="JE821" s="59"/>
      <c r="JP821" s="59"/>
      <c r="KA821" s="59"/>
      <c r="KL821" s="59"/>
      <c r="KW821" s="59"/>
      <c r="LH821" s="59"/>
      <c r="LS821" s="59"/>
      <c r="MD821" s="59"/>
      <c r="MO821" s="59"/>
      <c r="MZ821" s="59"/>
      <c r="NK821" s="59"/>
      <c r="NV821" s="59"/>
      <c r="OG821" s="59"/>
      <c r="OR821" s="59"/>
      <c r="PC821" s="59"/>
      <c r="PN821" s="59"/>
      <c r="PY821" s="59"/>
      <c r="QJ821" s="59"/>
      <c r="QU821" s="59"/>
      <c r="RF821" s="59"/>
      <c r="RQ821" s="59"/>
      <c r="SB821" s="59"/>
      <c r="SM821" s="59"/>
      <c r="SX821" s="59"/>
      <c r="TI821" s="59"/>
      <c r="TT821" s="59"/>
      <c r="UE821" s="59"/>
      <c r="UP821" s="59"/>
      <c r="VA821" s="59"/>
      <c r="VL821" s="59"/>
      <c r="VW821" s="59"/>
      <c r="WH821" s="59"/>
      <c r="WS821" s="59"/>
      <c r="XD821" s="59"/>
      <c r="XO821" s="59"/>
      <c r="XZ821" s="59"/>
      <c r="YK821" s="59"/>
      <c r="YV821" s="59"/>
      <c r="ZG821" s="59"/>
      <c r="ZR821" s="59"/>
      <c r="AAC821" s="59"/>
      <c r="AAN821" s="59"/>
      <c r="AAY821" s="59"/>
      <c r="ABJ821" s="59"/>
      <c r="ABU821" s="59"/>
      <c r="ACF821" s="59"/>
      <c r="ACQ821" s="59"/>
      <c r="ADB821" s="59"/>
      <c r="ADM821" s="59"/>
      <c r="ADX821" s="59"/>
      <c r="AEI821" s="59"/>
      <c r="AET821" s="59"/>
      <c r="AFE821" s="59"/>
      <c r="AFP821" s="59"/>
      <c r="AGA821" s="59"/>
      <c r="AGL821" s="59"/>
      <c r="AGW821" s="59"/>
      <c r="AHH821" s="59"/>
      <c r="AHS821" s="59"/>
      <c r="AID821" s="59"/>
      <c r="AIO821" s="59"/>
      <c r="AIZ821" s="59"/>
      <c r="AJK821" s="59"/>
      <c r="AJV821" s="59"/>
      <c r="AKG821" s="59"/>
      <c r="AKR821" s="59"/>
      <c r="ALC821" s="59"/>
      <c r="ALN821" s="59"/>
      <c r="ALY821" s="59"/>
      <c r="AMJ821" s="59"/>
      <c r="AMU821" s="59"/>
      <c r="ANF821" s="59"/>
      <c r="ANQ821" s="59"/>
      <c r="AOB821" s="59"/>
      <c r="AOM821" s="59"/>
      <c r="AOX821" s="59"/>
      <c r="API821" s="59"/>
      <c r="APT821" s="59"/>
      <c r="AQE821" s="59"/>
      <c r="AQP821" s="59"/>
      <c r="ARA821" s="59"/>
      <c r="ARL821" s="59"/>
      <c r="ARW821" s="59"/>
      <c r="ASH821" s="59"/>
      <c r="ASS821" s="59"/>
      <c r="ATD821" s="59"/>
      <c r="ATO821" s="59"/>
      <c r="ATZ821" s="59"/>
      <c r="AUK821" s="59"/>
      <c r="AUV821" s="59"/>
      <c r="AVG821" s="59"/>
      <c r="AVR821" s="59"/>
      <c r="AWC821" s="59"/>
      <c r="AWN821" s="59"/>
      <c r="AWY821" s="59"/>
      <c r="AXJ821" s="59"/>
      <c r="AXU821" s="59"/>
      <c r="AYF821" s="59"/>
      <c r="AYQ821" s="59"/>
      <c r="AZB821" s="59"/>
    </row>
    <row r="822" spans="1:1024 1035:1354" ht="18.75" customHeight="1" x14ac:dyDescent="0.25">
      <c r="A822" s="24">
        <f>'total Scrap'!A822</f>
        <v>0</v>
      </c>
      <c r="B822" s="29">
        <f>'total Scrap'!D822</f>
        <v>0</v>
      </c>
      <c r="C822" s="45">
        <f>'total Scrap'!E822</f>
        <v>0</v>
      </c>
      <c r="D822" s="8">
        <f>'total Scrap'!F822</f>
        <v>0</v>
      </c>
      <c r="E822" s="26">
        <f t="shared" ca="1" si="108"/>
        <v>1457</v>
      </c>
      <c r="F822" s="26">
        <f t="shared" si="109"/>
        <v>610</v>
      </c>
      <c r="G822" s="27">
        <f t="shared" ca="1" si="110"/>
        <v>43.571428571428569</v>
      </c>
      <c r="H822" s="26" t="e">
        <f t="shared" ca="1" si="111"/>
        <v>#NAME?</v>
      </c>
      <c r="I822" s="26"/>
      <c r="J822" s="30"/>
      <c r="P822" s="57">
        <f t="shared" si="112"/>
        <v>0</v>
      </c>
      <c r="Q822" s="30">
        <f t="shared" si="113"/>
        <v>0</v>
      </c>
      <c r="U822" s="42" t="e">
        <f ca="1">IF($C822=$R$3, $A822,)</f>
        <v>#NAME?</v>
      </c>
      <c r="W822" s="43" t="e">
        <f t="shared" ca="1" si="114"/>
        <v>#NAME?</v>
      </c>
      <c r="X822" s="42" t="e">
        <f t="shared" ca="1" si="115"/>
        <v>#NAME?</v>
      </c>
      <c r="AH822" s="59"/>
      <c r="AS822" s="59"/>
      <c r="BD822" s="59"/>
      <c r="BO822" s="59"/>
      <c r="BZ822" s="59"/>
      <c r="CK822" s="59"/>
      <c r="CV822" s="59"/>
      <c r="DG822" s="59"/>
      <c r="DR822" s="59"/>
      <c r="EC822" s="59"/>
      <c r="EN822" s="59"/>
      <c r="EY822" s="59"/>
      <c r="FJ822" s="59"/>
      <c r="FU822" s="59"/>
      <c r="GF822" s="59"/>
      <c r="GQ822" s="59"/>
      <c r="HB822" s="59"/>
      <c r="HM822" s="59"/>
      <c r="HX822" s="59"/>
      <c r="II822" s="59"/>
      <c r="IT822" s="59"/>
      <c r="JE822" s="59"/>
      <c r="JP822" s="59"/>
      <c r="KA822" s="59"/>
      <c r="KL822" s="59"/>
      <c r="KW822" s="59"/>
      <c r="LH822" s="59"/>
      <c r="LS822" s="59"/>
      <c r="MD822" s="59"/>
      <c r="MO822" s="59"/>
      <c r="MZ822" s="59"/>
      <c r="NK822" s="59"/>
      <c r="NV822" s="59"/>
      <c r="OG822" s="59"/>
      <c r="OR822" s="59"/>
      <c r="PC822" s="59"/>
      <c r="PN822" s="59"/>
      <c r="PY822" s="59"/>
      <c r="QJ822" s="59"/>
      <c r="QU822" s="59"/>
      <c r="RF822" s="59"/>
      <c r="RQ822" s="59"/>
      <c r="SB822" s="59"/>
      <c r="SM822" s="59"/>
      <c r="SX822" s="59"/>
      <c r="TI822" s="59"/>
      <c r="TT822" s="59"/>
      <c r="UE822" s="59"/>
      <c r="UP822" s="59"/>
      <c r="VA822" s="59"/>
      <c r="VL822" s="59"/>
      <c r="VW822" s="59"/>
      <c r="WH822" s="59"/>
      <c r="WS822" s="59"/>
      <c r="XD822" s="59"/>
      <c r="XO822" s="59"/>
      <c r="XZ822" s="59"/>
      <c r="YK822" s="59"/>
      <c r="YV822" s="59"/>
      <c r="ZG822" s="59"/>
      <c r="ZR822" s="59"/>
      <c r="AAC822" s="59"/>
      <c r="AAN822" s="59"/>
      <c r="AAY822" s="59"/>
      <c r="ABJ822" s="59"/>
      <c r="ABU822" s="59"/>
      <c r="ACF822" s="59"/>
      <c r="ACQ822" s="59"/>
      <c r="ADB822" s="59"/>
      <c r="ADM822" s="59"/>
      <c r="ADX822" s="59"/>
      <c r="AEI822" s="59"/>
      <c r="AET822" s="59"/>
      <c r="AFE822" s="59"/>
      <c r="AFP822" s="59"/>
      <c r="AGA822" s="59"/>
      <c r="AGL822" s="59"/>
      <c r="AGW822" s="59"/>
      <c r="AHH822" s="59"/>
      <c r="AHS822" s="59"/>
      <c r="AID822" s="59"/>
      <c r="AIO822" s="59"/>
      <c r="AIZ822" s="59"/>
      <c r="AJK822" s="59"/>
      <c r="AJV822" s="59"/>
      <c r="AKG822" s="59"/>
      <c r="AKR822" s="59"/>
      <c r="ALC822" s="59"/>
      <c r="ALN822" s="59"/>
      <c r="ALY822" s="59"/>
      <c r="AMJ822" s="59"/>
      <c r="AMU822" s="59"/>
      <c r="ANF822" s="59"/>
      <c r="ANQ822" s="59"/>
      <c r="AOB822" s="59"/>
      <c r="AOM822" s="59"/>
      <c r="AOX822" s="59"/>
      <c r="API822" s="59"/>
      <c r="APT822" s="59"/>
      <c r="AQE822" s="59"/>
      <c r="AQP822" s="59"/>
      <c r="ARA822" s="59"/>
      <c r="ARL822" s="59"/>
      <c r="ARW822" s="59"/>
      <c r="ASH822" s="59"/>
      <c r="ASS822" s="59"/>
      <c r="ATD822" s="59"/>
      <c r="ATO822" s="59"/>
      <c r="ATZ822" s="59"/>
      <c r="AUK822" s="59"/>
      <c r="AUV822" s="59"/>
      <c r="AVG822" s="59"/>
      <c r="AVR822" s="59"/>
      <c r="AWC822" s="59"/>
      <c r="AWN822" s="59"/>
      <c r="AWY822" s="59"/>
      <c r="AXJ822" s="59"/>
      <c r="AXU822" s="59"/>
      <c r="AYF822" s="59"/>
      <c r="AYQ822" s="59"/>
      <c r="AZB822" s="59"/>
    </row>
    <row r="823" spans="1:1024 1035:1354" ht="18.75" customHeight="1" x14ac:dyDescent="0.25">
      <c r="A823" s="24">
        <f>'total Scrap'!A823</f>
        <v>0</v>
      </c>
      <c r="B823" s="29">
        <f>'total Scrap'!D823</f>
        <v>0</v>
      </c>
      <c r="C823" s="45">
        <f>'total Scrap'!E823</f>
        <v>0</v>
      </c>
      <c r="D823" s="8">
        <f>'total Scrap'!F823</f>
        <v>0</v>
      </c>
      <c r="E823" s="26">
        <f t="shared" ca="1" si="108"/>
        <v>1457</v>
      </c>
      <c r="F823" s="26">
        <f t="shared" si="109"/>
        <v>610</v>
      </c>
      <c r="G823" s="27">
        <f t="shared" ca="1" si="110"/>
        <v>43.571428571428569</v>
      </c>
      <c r="H823" s="26" t="e">
        <f t="shared" ca="1" si="111"/>
        <v>#NAME?</v>
      </c>
      <c r="I823" s="26"/>
      <c r="J823" s="30"/>
      <c r="P823" s="57">
        <f t="shared" si="112"/>
        <v>0</v>
      </c>
      <c r="Q823" s="30">
        <f t="shared" si="113"/>
        <v>0</v>
      </c>
      <c r="U823" s="42" t="e">
        <f ca="1">IF($C823=$R$3, $A823,)</f>
        <v>#NAME?</v>
      </c>
      <c r="W823" s="43" t="e">
        <f t="shared" ca="1" si="114"/>
        <v>#NAME?</v>
      </c>
      <c r="X823" s="42" t="e">
        <f t="shared" ca="1" si="115"/>
        <v>#NAME?</v>
      </c>
      <c r="AH823" s="59"/>
      <c r="AS823" s="59"/>
      <c r="BD823" s="59"/>
      <c r="BO823" s="59"/>
      <c r="BZ823" s="59"/>
      <c r="CK823" s="59"/>
      <c r="CV823" s="59"/>
      <c r="DG823" s="59"/>
      <c r="DR823" s="59"/>
      <c r="EC823" s="59"/>
      <c r="EN823" s="59"/>
      <c r="EY823" s="59"/>
      <c r="FJ823" s="59"/>
      <c r="FU823" s="59"/>
      <c r="GF823" s="59"/>
      <c r="GQ823" s="59"/>
      <c r="HB823" s="59"/>
      <c r="HM823" s="59"/>
      <c r="HX823" s="59"/>
      <c r="II823" s="59"/>
      <c r="IT823" s="59"/>
      <c r="JE823" s="59"/>
      <c r="JP823" s="59"/>
      <c r="KA823" s="59"/>
      <c r="KL823" s="59"/>
      <c r="KW823" s="59"/>
      <c r="LH823" s="59"/>
      <c r="LS823" s="59"/>
      <c r="MD823" s="59"/>
      <c r="MO823" s="59"/>
      <c r="MZ823" s="59"/>
      <c r="NK823" s="59"/>
      <c r="NV823" s="59"/>
      <c r="OG823" s="59"/>
      <c r="OR823" s="59"/>
      <c r="PC823" s="59"/>
      <c r="PN823" s="59"/>
      <c r="PY823" s="59"/>
      <c r="QJ823" s="59"/>
      <c r="QU823" s="59"/>
      <c r="RF823" s="59"/>
      <c r="RQ823" s="59"/>
      <c r="SB823" s="59"/>
      <c r="SM823" s="59"/>
      <c r="SX823" s="59"/>
      <c r="TI823" s="59"/>
      <c r="TT823" s="59"/>
      <c r="UE823" s="59"/>
      <c r="UP823" s="59"/>
      <c r="VA823" s="59"/>
      <c r="VL823" s="59"/>
      <c r="VW823" s="59"/>
      <c r="WH823" s="59"/>
      <c r="WS823" s="59"/>
      <c r="XD823" s="59"/>
      <c r="XO823" s="59"/>
      <c r="XZ823" s="59"/>
      <c r="YK823" s="59"/>
      <c r="YV823" s="59"/>
      <c r="ZG823" s="59"/>
      <c r="ZR823" s="59"/>
      <c r="AAC823" s="59"/>
      <c r="AAN823" s="59"/>
      <c r="AAY823" s="59"/>
      <c r="ABJ823" s="59"/>
      <c r="ABU823" s="59"/>
      <c r="ACF823" s="59"/>
      <c r="ACQ823" s="59"/>
      <c r="ADB823" s="59"/>
      <c r="ADM823" s="59"/>
      <c r="ADX823" s="59"/>
      <c r="AEI823" s="59"/>
      <c r="AET823" s="59"/>
      <c r="AFE823" s="59"/>
      <c r="AFP823" s="59"/>
      <c r="AGA823" s="59"/>
      <c r="AGL823" s="59"/>
      <c r="AGW823" s="59"/>
      <c r="AHH823" s="59"/>
      <c r="AHS823" s="59"/>
      <c r="AID823" s="59"/>
      <c r="AIO823" s="59"/>
      <c r="AIZ823" s="59"/>
      <c r="AJK823" s="59"/>
      <c r="AJV823" s="59"/>
      <c r="AKG823" s="59"/>
      <c r="AKR823" s="59"/>
      <c r="ALC823" s="59"/>
      <c r="ALN823" s="59"/>
      <c r="ALY823" s="59"/>
      <c r="AMJ823" s="59"/>
      <c r="AMU823" s="59"/>
      <c r="ANF823" s="59"/>
      <c r="ANQ823" s="59"/>
      <c r="AOB823" s="59"/>
      <c r="AOM823" s="59"/>
      <c r="AOX823" s="59"/>
      <c r="API823" s="59"/>
      <c r="APT823" s="59"/>
      <c r="AQE823" s="59"/>
      <c r="AQP823" s="59"/>
      <c r="ARA823" s="59"/>
      <c r="ARL823" s="59"/>
      <c r="ARW823" s="59"/>
      <c r="ASH823" s="59"/>
      <c r="ASS823" s="59"/>
      <c r="ATD823" s="59"/>
      <c r="ATO823" s="59"/>
      <c r="ATZ823" s="59"/>
      <c r="AUK823" s="59"/>
      <c r="AUV823" s="59"/>
      <c r="AVG823" s="59"/>
      <c r="AVR823" s="59"/>
      <c r="AWC823" s="59"/>
      <c r="AWN823" s="59"/>
      <c r="AWY823" s="59"/>
      <c r="AXJ823" s="59"/>
      <c r="AXU823" s="59"/>
      <c r="AYF823" s="59"/>
      <c r="AYQ823" s="59"/>
      <c r="AZB823" s="59"/>
    </row>
    <row r="824" spans="1:1024 1035:1354" ht="18.75" customHeight="1" x14ac:dyDescent="0.25">
      <c r="A824" s="24">
        <f>'total Scrap'!A824</f>
        <v>0</v>
      </c>
      <c r="B824" s="29">
        <f>'total Scrap'!D824</f>
        <v>0</v>
      </c>
      <c r="C824" s="45">
        <f>'total Scrap'!E824</f>
        <v>0</v>
      </c>
      <c r="D824" s="8">
        <f>'total Scrap'!F824</f>
        <v>0</v>
      </c>
      <c r="E824" s="26">
        <f t="shared" ca="1" si="108"/>
        <v>1457</v>
      </c>
      <c r="F824" s="26">
        <f t="shared" si="109"/>
        <v>610</v>
      </c>
      <c r="G824" s="27">
        <f t="shared" ca="1" si="110"/>
        <v>43.571428571428569</v>
      </c>
      <c r="H824" s="26" t="e">
        <f t="shared" ca="1" si="111"/>
        <v>#NAME?</v>
      </c>
      <c r="I824" s="26"/>
      <c r="J824" s="30"/>
      <c r="P824" s="57">
        <f t="shared" si="112"/>
        <v>0</v>
      </c>
      <c r="Q824" s="30">
        <f t="shared" si="113"/>
        <v>0</v>
      </c>
      <c r="U824" s="42" t="e">
        <f ca="1">IF($C824=$R$3, $A824,)</f>
        <v>#NAME?</v>
      </c>
      <c r="W824" s="43" t="e">
        <f t="shared" ca="1" si="114"/>
        <v>#NAME?</v>
      </c>
      <c r="X824" s="42" t="e">
        <f t="shared" ca="1" si="115"/>
        <v>#NAME?</v>
      </c>
      <c r="AH824" s="59"/>
      <c r="AS824" s="59"/>
      <c r="BD824" s="59"/>
      <c r="BO824" s="59"/>
      <c r="BZ824" s="59"/>
      <c r="CK824" s="59"/>
      <c r="CV824" s="59"/>
      <c r="DG824" s="59"/>
      <c r="DR824" s="59"/>
      <c r="EC824" s="59"/>
      <c r="EN824" s="59"/>
      <c r="EY824" s="59"/>
      <c r="FJ824" s="59"/>
      <c r="FU824" s="59"/>
      <c r="GF824" s="59"/>
      <c r="GQ824" s="59"/>
      <c r="HB824" s="59"/>
      <c r="HM824" s="59"/>
      <c r="HX824" s="59"/>
      <c r="II824" s="59"/>
      <c r="IT824" s="59"/>
      <c r="JE824" s="59"/>
      <c r="JP824" s="59"/>
      <c r="KA824" s="59"/>
      <c r="KL824" s="59"/>
      <c r="KW824" s="59"/>
      <c r="LH824" s="59"/>
      <c r="LS824" s="59"/>
      <c r="MD824" s="59"/>
      <c r="MO824" s="59"/>
      <c r="MZ824" s="59"/>
      <c r="NK824" s="59"/>
      <c r="NV824" s="59"/>
      <c r="OG824" s="59"/>
      <c r="OR824" s="59"/>
      <c r="PC824" s="59"/>
      <c r="PN824" s="59"/>
      <c r="PY824" s="59"/>
      <c r="QJ824" s="59"/>
      <c r="QU824" s="59"/>
      <c r="RF824" s="59"/>
      <c r="RQ824" s="59"/>
      <c r="SB824" s="59"/>
      <c r="SM824" s="59"/>
      <c r="SX824" s="59"/>
      <c r="TI824" s="59"/>
      <c r="TT824" s="59"/>
      <c r="UE824" s="59"/>
      <c r="UP824" s="59"/>
      <c r="VA824" s="59"/>
      <c r="VL824" s="59"/>
      <c r="VW824" s="59"/>
      <c r="WH824" s="59"/>
      <c r="WS824" s="59"/>
      <c r="XD824" s="59"/>
      <c r="XO824" s="59"/>
      <c r="XZ824" s="59"/>
      <c r="YK824" s="59"/>
      <c r="YV824" s="59"/>
      <c r="ZG824" s="59"/>
      <c r="ZR824" s="59"/>
      <c r="AAC824" s="59"/>
      <c r="AAN824" s="59"/>
      <c r="AAY824" s="59"/>
      <c r="ABJ824" s="59"/>
      <c r="ABU824" s="59"/>
      <c r="ACF824" s="59"/>
      <c r="ACQ824" s="59"/>
      <c r="ADB824" s="59"/>
      <c r="ADM824" s="59"/>
      <c r="ADX824" s="59"/>
      <c r="AEI824" s="59"/>
      <c r="AET824" s="59"/>
      <c r="AFE824" s="59"/>
      <c r="AFP824" s="59"/>
      <c r="AGA824" s="59"/>
      <c r="AGL824" s="59"/>
      <c r="AGW824" s="59"/>
      <c r="AHH824" s="59"/>
      <c r="AHS824" s="59"/>
      <c r="AID824" s="59"/>
      <c r="AIO824" s="59"/>
      <c r="AIZ824" s="59"/>
      <c r="AJK824" s="59"/>
      <c r="AJV824" s="59"/>
      <c r="AKG824" s="59"/>
      <c r="AKR824" s="59"/>
      <c r="ALC824" s="59"/>
      <c r="ALN824" s="59"/>
      <c r="ALY824" s="59"/>
      <c r="AMJ824" s="59"/>
      <c r="AMU824" s="59"/>
      <c r="ANF824" s="59"/>
      <c r="ANQ824" s="59"/>
      <c r="AOB824" s="59"/>
      <c r="AOM824" s="59"/>
      <c r="AOX824" s="59"/>
      <c r="API824" s="59"/>
      <c r="APT824" s="59"/>
      <c r="AQE824" s="59"/>
      <c r="AQP824" s="59"/>
      <c r="ARA824" s="59"/>
      <c r="ARL824" s="59"/>
      <c r="ARW824" s="59"/>
      <c r="ASH824" s="59"/>
      <c r="ASS824" s="59"/>
      <c r="ATD824" s="59"/>
      <c r="ATO824" s="59"/>
      <c r="ATZ824" s="59"/>
      <c r="AUK824" s="59"/>
      <c r="AUV824" s="59"/>
      <c r="AVG824" s="59"/>
      <c r="AVR824" s="59"/>
      <c r="AWC824" s="59"/>
      <c r="AWN824" s="59"/>
      <c r="AWY824" s="59"/>
      <c r="AXJ824" s="59"/>
      <c r="AXU824" s="59"/>
      <c r="AYF824" s="59"/>
      <c r="AYQ824" s="59"/>
      <c r="AZB824" s="59"/>
    </row>
    <row r="825" spans="1:1024 1035:1354" ht="18.75" customHeight="1" x14ac:dyDescent="0.25">
      <c r="A825" s="24">
        <f>'total Scrap'!A825</f>
        <v>0</v>
      </c>
      <c r="B825" s="29">
        <f>'total Scrap'!D825</f>
        <v>0</v>
      </c>
      <c r="C825" s="45">
        <f>'total Scrap'!E825</f>
        <v>0</v>
      </c>
      <c r="D825" s="8">
        <f>'total Scrap'!F825</f>
        <v>0</v>
      </c>
      <c r="E825" s="26">
        <f t="shared" ca="1" si="108"/>
        <v>1457</v>
      </c>
      <c r="F825" s="26">
        <f t="shared" si="109"/>
        <v>610</v>
      </c>
      <c r="G825" s="27">
        <f t="shared" ca="1" si="110"/>
        <v>43.571428571428569</v>
      </c>
      <c r="H825" s="26" t="e">
        <f t="shared" ca="1" si="111"/>
        <v>#NAME?</v>
      </c>
      <c r="I825" s="26"/>
      <c r="J825" s="30"/>
      <c r="P825" s="57">
        <f t="shared" si="112"/>
        <v>0</v>
      </c>
      <c r="Q825" s="30">
        <f t="shared" si="113"/>
        <v>0</v>
      </c>
      <c r="U825" s="42" t="e">
        <f ca="1">IF($C825=$R$3, $A825,)</f>
        <v>#NAME?</v>
      </c>
      <c r="W825" s="43" t="e">
        <f t="shared" ca="1" si="114"/>
        <v>#NAME?</v>
      </c>
      <c r="X825" s="42" t="e">
        <f t="shared" ca="1" si="115"/>
        <v>#NAME?</v>
      </c>
      <c r="AH825" s="59"/>
      <c r="AS825" s="59"/>
      <c r="BD825" s="59"/>
      <c r="BO825" s="59"/>
      <c r="BZ825" s="59"/>
      <c r="CK825" s="59"/>
      <c r="CV825" s="59"/>
      <c r="DG825" s="59"/>
      <c r="DR825" s="59"/>
      <c r="EC825" s="59"/>
      <c r="EN825" s="59"/>
      <c r="EY825" s="59"/>
      <c r="FJ825" s="59"/>
      <c r="FU825" s="59"/>
      <c r="GF825" s="59"/>
      <c r="GQ825" s="59"/>
      <c r="HB825" s="59"/>
      <c r="HM825" s="59"/>
      <c r="HX825" s="59"/>
      <c r="II825" s="59"/>
      <c r="IT825" s="59"/>
      <c r="JE825" s="59"/>
      <c r="JP825" s="59"/>
      <c r="KA825" s="59"/>
      <c r="KL825" s="59"/>
      <c r="KW825" s="59"/>
      <c r="LH825" s="59"/>
      <c r="LS825" s="59"/>
      <c r="MD825" s="59"/>
      <c r="MO825" s="59"/>
      <c r="MZ825" s="59"/>
      <c r="NK825" s="59"/>
      <c r="NV825" s="59"/>
      <c r="OG825" s="59"/>
      <c r="OR825" s="59"/>
      <c r="PC825" s="59"/>
      <c r="PN825" s="59"/>
      <c r="PY825" s="59"/>
      <c r="QJ825" s="59"/>
      <c r="QU825" s="59"/>
      <c r="RF825" s="59"/>
      <c r="RQ825" s="59"/>
      <c r="SB825" s="59"/>
      <c r="SM825" s="59"/>
      <c r="SX825" s="59"/>
      <c r="TI825" s="59"/>
      <c r="TT825" s="59"/>
      <c r="UE825" s="59"/>
      <c r="UP825" s="59"/>
      <c r="VA825" s="59"/>
      <c r="VL825" s="59"/>
      <c r="VW825" s="59"/>
      <c r="WH825" s="59"/>
      <c r="WS825" s="59"/>
      <c r="XD825" s="59"/>
      <c r="XO825" s="59"/>
      <c r="XZ825" s="59"/>
      <c r="YK825" s="59"/>
      <c r="YV825" s="59"/>
      <c r="ZG825" s="59"/>
      <c r="ZR825" s="59"/>
      <c r="AAC825" s="59"/>
      <c r="AAN825" s="59"/>
      <c r="AAY825" s="59"/>
      <c r="ABJ825" s="59"/>
      <c r="ABU825" s="59"/>
      <c r="ACF825" s="59"/>
      <c r="ACQ825" s="59"/>
      <c r="ADB825" s="59"/>
      <c r="ADM825" s="59"/>
      <c r="ADX825" s="59"/>
      <c r="AEI825" s="59"/>
      <c r="AET825" s="59"/>
      <c r="AFE825" s="59"/>
      <c r="AFP825" s="59"/>
      <c r="AGA825" s="59"/>
      <c r="AGL825" s="59"/>
      <c r="AGW825" s="59"/>
      <c r="AHH825" s="59"/>
      <c r="AHS825" s="59"/>
      <c r="AID825" s="59"/>
      <c r="AIO825" s="59"/>
      <c r="AIZ825" s="59"/>
      <c r="AJK825" s="59"/>
      <c r="AJV825" s="59"/>
      <c r="AKG825" s="59"/>
      <c r="AKR825" s="59"/>
      <c r="ALC825" s="59"/>
      <c r="ALN825" s="59"/>
      <c r="ALY825" s="59"/>
      <c r="AMJ825" s="59"/>
      <c r="AMU825" s="59"/>
      <c r="ANF825" s="59"/>
      <c r="ANQ825" s="59"/>
      <c r="AOB825" s="59"/>
      <c r="AOM825" s="59"/>
      <c r="AOX825" s="59"/>
      <c r="API825" s="59"/>
      <c r="APT825" s="59"/>
      <c r="AQE825" s="59"/>
      <c r="AQP825" s="59"/>
      <c r="ARA825" s="59"/>
      <c r="ARL825" s="59"/>
      <c r="ARW825" s="59"/>
      <c r="ASH825" s="59"/>
      <c r="ASS825" s="59"/>
      <c r="ATD825" s="59"/>
      <c r="ATO825" s="59"/>
      <c r="ATZ825" s="59"/>
      <c r="AUK825" s="59"/>
      <c r="AUV825" s="59"/>
      <c r="AVG825" s="59"/>
      <c r="AVR825" s="59"/>
      <c r="AWC825" s="59"/>
      <c r="AWN825" s="59"/>
      <c r="AWY825" s="59"/>
      <c r="AXJ825" s="59"/>
      <c r="AXU825" s="59"/>
      <c r="AYF825" s="59"/>
      <c r="AYQ825" s="59"/>
      <c r="AZB825" s="59"/>
    </row>
    <row r="826" spans="1:1024 1035:1354" ht="18.75" customHeight="1" x14ac:dyDescent="0.25">
      <c r="A826" s="24">
        <f>'total Scrap'!A826</f>
        <v>0</v>
      </c>
      <c r="B826" s="29">
        <f>'total Scrap'!D826</f>
        <v>0</v>
      </c>
      <c r="C826" s="45">
        <f>'total Scrap'!E826</f>
        <v>0</v>
      </c>
      <c r="D826" s="8">
        <f>'total Scrap'!F826</f>
        <v>0</v>
      </c>
      <c r="E826" s="26">
        <f t="shared" ca="1" si="108"/>
        <v>1457</v>
      </c>
      <c r="F826" s="26">
        <f t="shared" si="109"/>
        <v>610</v>
      </c>
      <c r="G826" s="27">
        <f t="shared" ca="1" si="110"/>
        <v>43.571428571428569</v>
      </c>
      <c r="H826" s="26" t="e">
        <f t="shared" ca="1" si="111"/>
        <v>#NAME?</v>
      </c>
      <c r="I826" s="26"/>
      <c r="J826" s="30"/>
      <c r="P826" s="57">
        <f t="shared" si="112"/>
        <v>0</v>
      </c>
      <c r="Q826" s="30">
        <f t="shared" si="113"/>
        <v>0</v>
      </c>
      <c r="U826" s="42" t="e">
        <f ca="1">IF($C826=$R$3, $A826,)</f>
        <v>#NAME?</v>
      </c>
      <c r="W826" s="43" t="e">
        <f t="shared" ca="1" si="114"/>
        <v>#NAME?</v>
      </c>
      <c r="X826" s="42" t="e">
        <f t="shared" ca="1" si="115"/>
        <v>#NAME?</v>
      </c>
      <c r="AH826" s="59"/>
      <c r="AS826" s="59"/>
      <c r="BD826" s="59"/>
      <c r="BO826" s="59"/>
      <c r="BZ826" s="59"/>
      <c r="CK826" s="59"/>
      <c r="CV826" s="59"/>
      <c r="DG826" s="59"/>
      <c r="DR826" s="59"/>
      <c r="EC826" s="59"/>
      <c r="EN826" s="59"/>
      <c r="EY826" s="59"/>
      <c r="FJ826" s="59"/>
      <c r="FU826" s="59"/>
      <c r="GF826" s="59"/>
      <c r="GQ826" s="59"/>
      <c r="HB826" s="59"/>
      <c r="HM826" s="59"/>
      <c r="HX826" s="59"/>
      <c r="II826" s="59"/>
      <c r="IT826" s="59"/>
      <c r="JE826" s="59"/>
      <c r="JP826" s="59"/>
      <c r="KA826" s="59"/>
      <c r="KL826" s="59"/>
      <c r="KW826" s="59"/>
      <c r="LH826" s="59"/>
      <c r="LS826" s="59"/>
      <c r="MD826" s="59"/>
      <c r="MO826" s="59"/>
      <c r="MZ826" s="59"/>
      <c r="NK826" s="59"/>
      <c r="NV826" s="59"/>
      <c r="OG826" s="59"/>
      <c r="OR826" s="59"/>
      <c r="PC826" s="59"/>
      <c r="PN826" s="59"/>
      <c r="PY826" s="59"/>
      <c r="QJ826" s="59"/>
      <c r="QU826" s="59"/>
      <c r="RF826" s="59"/>
      <c r="RQ826" s="59"/>
      <c r="SB826" s="59"/>
      <c r="SM826" s="59"/>
      <c r="SX826" s="59"/>
      <c r="TI826" s="59"/>
      <c r="TT826" s="59"/>
      <c r="UE826" s="59"/>
      <c r="UP826" s="59"/>
      <c r="VA826" s="59"/>
      <c r="VL826" s="59"/>
      <c r="VW826" s="59"/>
      <c r="WH826" s="59"/>
      <c r="WS826" s="59"/>
      <c r="XD826" s="59"/>
      <c r="XO826" s="59"/>
      <c r="XZ826" s="59"/>
      <c r="YK826" s="59"/>
      <c r="YV826" s="59"/>
      <c r="ZG826" s="59"/>
      <c r="ZR826" s="59"/>
      <c r="AAC826" s="59"/>
      <c r="AAN826" s="59"/>
      <c r="AAY826" s="59"/>
      <c r="ABJ826" s="59"/>
      <c r="ABU826" s="59"/>
      <c r="ACF826" s="59"/>
      <c r="ACQ826" s="59"/>
      <c r="ADB826" s="59"/>
      <c r="ADM826" s="59"/>
      <c r="ADX826" s="59"/>
      <c r="AEI826" s="59"/>
      <c r="AET826" s="59"/>
      <c r="AFE826" s="59"/>
      <c r="AFP826" s="59"/>
      <c r="AGA826" s="59"/>
      <c r="AGL826" s="59"/>
      <c r="AGW826" s="59"/>
      <c r="AHH826" s="59"/>
      <c r="AHS826" s="59"/>
      <c r="AID826" s="59"/>
      <c r="AIO826" s="59"/>
      <c r="AIZ826" s="59"/>
      <c r="AJK826" s="59"/>
      <c r="AJV826" s="59"/>
      <c r="AKG826" s="59"/>
      <c r="AKR826" s="59"/>
      <c r="ALC826" s="59"/>
      <c r="ALN826" s="59"/>
      <c r="ALY826" s="59"/>
      <c r="AMJ826" s="59"/>
      <c r="AMU826" s="59"/>
      <c r="ANF826" s="59"/>
      <c r="ANQ826" s="59"/>
      <c r="AOB826" s="59"/>
      <c r="AOM826" s="59"/>
      <c r="AOX826" s="59"/>
      <c r="API826" s="59"/>
      <c r="APT826" s="59"/>
      <c r="AQE826" s="59"/>
      <c r="AQP826" s="59"/>
      <c r="ARA826" s="59"/>
      <c r="ARL826" s="59"/>
      <c r="ARW826" s="59"/>
      <c r="ASH826" s="59"/>
      <c r="ASS826" s="59"/>
      <c r="ATD826" s="59"/>
      <c r="ATO826" s="59"/>
      <c r="ATZ826" s="59"/>
      <c r="AUK826" s="59"/>
      <c r="AUV826" s="59"/>
      <c r="AVG826" s="59"/>
      <c r="AVR826" s="59"/>
      <c r="AWC826" s="59"/>
      <c r="AWN826" s="59"/>
      <c r="AWY826" s="59"/>
      <c r="AXJ826" s="59"/>
      <c r="AXU826" s="59"/>
      <c r="AYF826" s="59"/>
      <c r="AYQ826" s="59"/>
      <c r="AZB826" s="59"/>
    </row>
    <row r="827" spans="1:1024 1035:1354" ht="18.75" customHeight="1" x14ac:dyDescent="0.25">
      <c r="A827" s="24">
        <f>'total Scrap'!A827</f>
        <v>0</v>
      </c>
      <c r="B827" s="29">
        <f>'total Scrap'!D827</f>
        <v>0</v>
      </c>
      <c r="C827" s="45">
        <f>'total Scrap'!E827</f>
        <v>0</v>
      </c>
      <c r="D827" s="8">
        <f>'total Scrap'!F827</f>
        <v>0</v>
      </c>
      <c r="E827" s="26">
        <f t="shared" ca="1" si="108"/>
        <v>1457</v>
      </c>
      <c r="F827" s="26">
        <f t="shared" si="109"/>
        <v>610</v>
      </c>
      <c r="G827" s="27">
        <f t="shared" ca="1" si="110"/>
        <v>43.571428571428569</v>
      </c>
      <c r="H827" s="26" t="e">
        <f t="shared" ca="1" si="111"/>
        <v>#NAME?</v>
      </c>
      <c r="I827" s="26"/>
      <c r="J827" s="30"/>
      <c r="P827" s="57">
        <f t="shared" si="112"/>
        <v>0</v>
      </c>
      <c r="Q827" s="30">
        <f t="shared" si="113"/>
        <v>0</v>
      </c>
      <c r="U827" s="42" t="e">
        <f ca="1">IF($C827=$R$3, $A827,)</f>
        <v>#NAME?</v>
      </c>
      <c r="W827" s="43" t="e">
        <f t="shared" ca="1" si="114"/>
        <v>#NAME?</v>
      </c>
      <c r="X827" s="42" t="e">
        <f t="shared" ca="1" si="115"/>
        <v>#NAME?</v>
      </c>
      <c r="AH827" s="59"/>
      <c r="AS827" s="59"/>
      <c r="BD827" s="59"/>
      <c r="BO827" s="59"/>
      <c r="BZ827" s="59"/>
      <c r="CK827" s="59"/>
      <c r="CV827" s="59"/>
      <c r="DG827" s="59"/>
      <c r="DR827" s="59"/>
      <c r="EC827" s="59"/>
      <c r="EN827" s="59"/>
      <c r="EY827" s="59"/>
      <c r="FJ827" s="59"/>
      <c r="FU827" s="59"/>
      <c r="GF827" s="59"/>
      <c r="GQ827" s="59"/>
      <c r="HB827" s="59"/>
      <c r="HM827" s="59"/>
      <c r="HX827" s="59"/>
      <c r="II827" s="59"/>
      <c r="IT827" s="59"/>
      <c r="JE827" s="59"/>
      <c r="JP827" s="59"/>
      <c r="KA827" s="59"/>
      <c r="KL827" s="59"/>
      <c r="KW827" s="59"/>
      <c r="LH827" s="59"/>
      <c r="LS827" s="59"/>
      <c r="MD827" s="59"/>
      <c r="MO827" s="59"/>
      <c r="MZ827" s="59"/>
      <c r="NK827" s="59"/>
      <c r="NV827" s="59"/>
      <c r="OG827" s="59"/>
      <c r="OR827" s="59"/>
      <c r="PC827" s="59"/>
      <c r="PN827" s="59"/>
      <c r="PY827" s="59"/>
      <c r="QJ827" s="59"/>
      <c r="QU827" s="59"/>
      <c r="RF827" s="59"/>
      <c r="RQ827" s="59"/>
      <c r="SB827" s="59"/>
      <c r="SM827" s="59"/>
      <c r="SX827" s="59"/>
      <c r="TI827" s="59"/>
      <c r="TT827" s="59"/>
      <c r="UE827" s="59"/>
      <c r="UP827" s="59"/>
      <c r="VA827" s="59"/>
      <c r="VL827" s="59"/>
      <c r="VW827" s="59"/>
      <c r="WH827" s="59"/>
      <c r="WS827" s="59"/>
      <c r="XD827" s="59"/>
      <c r="XO827" s="59"/>
      <c r="XZ827" s="59"/>
      <c r="YK827" s="59"/>
      <c r="YV827" s="59"/>
      <c r="ZG827" s="59"/>
      <c r="ZR827" s="59"/>
      <c r="AAC827" s="59"/>
      <c r="AAN827" s="59"/>
      <c r="AAY827" s="59"/>
      <c r="ABJ827" s="59"/>
      <c r="ABU827" s="59"/>
      <c r="ACF827" s="59"/>
      <c r="ACQ827" s="59"/>
      <c r="ADB827" s="59"/>
      <c r="ADM827" s="59"/>
      <c r="ADX827" s="59"/>
      <c r="AEI827" s="59"/>
      <c r="AET827" s="59"/>
      <c r="AFE827" s="59"/>
      <c r="AFP827" s="59"/>
      <c r="AGA827" s="59"/>
      <c r="AGL827" s="59"/>
      <c r="AGW827" s="59"/>
      <c r="AHH827" s="59"/>
      <c r="AHS827" s="59"/>
      <c r="AID827" s="59"/>
      <c r="AIO827" s="59"/>
      <c r="AIZ827" s="59"/>
      <c r="AJK827" s="59"/>
      <c r="AJV827" s="59"/>
      <c r="AKG827" s="59"/>
      <c r="AKR827" s="59"/>
      <c r="ALC827" s="59"/>
      <c r="ALN827" s="59"/>
      <c r="ALY827" s="59"/>
      <c r="AMJ827" s="59"/>
      <c r="AMU827" s="59"/>
      <c r="ANF827" s="59"/>
      <c r="ANQ827" s="59"/>
      <c r="AOB827" s="59"/>
      <c r="AOM827" s="59"/>
      <c r="AOX827" s="59"/>
      <c r="API827" s="59"/>
      <c r="APT827" s="59"/>
      <c r="AQE827" s="59"/>
      <c r="AQP827" s="59"/>
      <c r="ARA827" s="59"/>
      <c r="ARL827" s="59"/>
      <c r="ARW827" s="59"/>
      <c r="ASH827" s="59"/>
      <c r="ASS827" s="59"/>
      <c r="ATD827" s="59"/>
      <c r="ATO827" s="59"/>
      <c r="ATZ827" s="59"/>
      <c r="AUK827" s="59"/>
      <c r="AUV827" s="59"/>
      <c r="AVG827" s="59"/>
      <c r="AVR827" s="59"/>
      <c r="AWC827" s="59"/>
      <c r="AWN827" s="59"/>
      <c r="AWY827" s="59"/>
      <c r="AXJ827" s="59"/>
      <c r="AXU827" s="59"/>
      <c r="AYF827" s="59"/>
      <c r="AYQ827" s="59"/>
      <c r="AZB827" s="59"/>
    </row>
    <row r="828" spans="1:1024 1035:1354" ht="18.75" customHeight="1" x14ac:dyDescent="0.25">
      <c r="A828" s="24">
        <f>'total Scrap'!A828</f>
        <v>0</v>
      </c>
      <c r="B828" s="29">
        <f>'total Scrap'!D828</f>
        <v>0</v>
      </c>
      <c r="C828" s="45">
        <f>'total Scrap'!E828</f>
        <v>0</v>
      </c>
      <c r="D828" s="8">
        <f>'total Scrap'!F828</f>
        <v>0</v>
      </c>
      <c r="E828" s="26">
        <f t="shared" ca="1" si="108"/>
        <v>1457</v>
      </c>
      <c r="F828" s="26">
        <f t="shared" si="109"/>
        <v>610</v>
      </c>
      <c r="G828" s="27">
        <f t="shared" ca="1" si="110"/>
        <v>43.571428571428569</v>
      </c>
      <c r="H828" s="26" t="e">
        <f t="shared" ca="1" si="111"/>
        <v>#NAME?</v>
      </c>
      <c r="I828" s="26"/>
      <c r="J828" s="30"/>
      <c r="P828" s="57">
        <f t="shared" si="112"/>
        <v>0</v>
      </c>
      <c r="Q828" s="30">
        <f t="shared" si="113"/>
        <v>0</v>
      </c>
      <c r="U828" s="42" t="e">
        <f ca="1">IF($C828=$R$3, $A828,)</f>
        <v>#NAME?</v>
      </c>
      <c r="W828" s="43" t="e">
        <f t="shared" ca="1" si="114"/>
        <v>#NAME?</v>
      </c>
      <c r="X828" s="42" t="e">
        <f t="shared" ca="1" si="115"/>
        <v>#NAME?</v>
      </c>
      <c r="AH828" s="59"/>
      <c r="AS828" s="59"/>
      <c r="BD828" s="59"/>
      <c r="BO828" s="59"/>
      <c r="BZ828" s="59"/>
      <c r="CK828" s="59"/>
      <c r="CV828" s="59"/>
      <c r="DG828" s="59"/>
      <c r="DR828" s="59"/>
      <c r="EC828" s="59"/>
      <c r="EN828" s="59"/>
      <c r="EY828" s="59"/>
      <c r="FJ828" s="59"/>
      <c r="FU828" s="59"/>
      <c r="GF828" s="59"/>
      <c r="GQ828" s="59"/>
      <c r="HB828" s="59"/>
      <c r="HM828" s="59"/>
      <c r="HX828" s="59"/>
      <c r="II828" s="59"/>
      <c r="IT828" s="59"/>
      <c r="JE828" s="59"/>
      <c r="JP828" s="59"/>
      <c r="KA828" s="59"/>
      <c r="KL828" s="59"/>
      <c r="KW828" s="59"/>
      <c r="LH828" s="59"/>
      <c r="LS828" s="59"/>
      <c r="MD828" s="59"/>
      <c r="MO828" s="59"/>
      <c r="MZ828" s="59"/>
      <c r="NK828" s="59"/>
      <c r="NV828" s="59"/>
      <c r="OG828" s="59"/>
      <c r="OR828" s="59"/>
      <c r="PC828" s="59"/>
      <c r="PN828" s="59"/>
      <c r="PY828" s="59"/>
      <c r="QJ828" s="59"/>
      <c r="QU828" s="59"/>
      <c r="RF828" s="59"/>
      <c r="RQ828" s="59"/>
      <c r="SB828" s="59"/>
      <c r="SM828" s="59"/>
      <c r="SX828" s="59"/>
      <c r="TI828" s="59"/>
      <c r="TT828" s="59"/>
      <c r="UE828" s="59"/>
      <c r="UP828" s="59"/>
      <c r="VA828" s="59"/>
      <c r="VL828" s="59"/>
      <c r="VW828" s="59"/>
      <c r="WH828" s="59"/>
      <c r="WS828" s="59"/>
      <c r="XD828" s="59"/>
      <c r="XO828" s="59"/>
      <c r="XZ828" s="59"/>
      <c r="YK828" s="59"/>
      <c r="YV828" s="59"/>
      <c r="ZG828" s="59"/>
      <c r="ZR828" s="59"/>
      <c r="AAC828" s="59"/>
      <c r="AAN828" s="59"/>
      <c r="AAY828" s="59"/>
      <c r="ABJ828" s="59"/>
      <c r="ABU828" s="59"/>
      <c r="ACF828" s="59"/>
      <c r="ACQ828" s="59"/>
      <c r="ADB828" s="59"/>
      <c r="ADM828" s="59"/>
      <c r="ADX828" s="59"/>
      <c r="AEI828" s="59"/>
      <c r="AET828" s="59"/>
      <c r="AFE828" s="59"/>
      <c r="AFP828" s="59"/>
      <c r="AGA828" s="59"/>
      <c r="AGL828" s="59"/>
      <c r="AGW828" s="59"/>
      <c r="AHH828" s="59"/>
      <c r="AHS828" s="59"/>
      <c r="AID828" s="59"/>
      <c r="AIO828" s="59"/>
      <c r="AIZ828" s="59"/>
      <c r="AJK828" s="59"/>
      <c r="AJV828" s="59"/>
      <c r="AKG828" s="59"/>
      <c r="AKR828" s="59"/>
      <c r="ALC828" s="59"/>
      <c r="ALN828" s="59"/>
      <c r="ALY828" s="59"/>
      <c r="AMJ828" s="59"/>
      <c r="AMU828" s="59"/>
      <c r="ANF828" s="59"/>
      <c r="ANQ828" s="59"/>
      <c r="AOB828" s="59"/>
      <c r="AOM828" s="59"/>
      <c r="AOX828" s="59"/>
      <c r="API828" s="59"/>
      <c r="APT828" s="59"/>
      <c r="AQE828" s="59"/>
      <c r="AQP828" s="59"/>
      <c r="ARA828" s="59"/>
      <c r="ARL828" s="59"/>
      <c r="ARW828" s="59"/>
      <c r="ASH828" s="59"/>
      <c r="ASS828" s="59"/>
      <c r="ATD828" s="59"/>
      <c r="ATO828" s="59"/>
      <c r="ATZ828" s="59"/>
      <c r="AUK828" s="59"/>
      <c r="AUV828" s="59"/>
      <c r="AVG828" s="59"/>
      <c r="AVR828" s="59"/>
      <c r="AWC828" s="59"/>
      <c r="AWN828" s="59"/>
      <c r="AWY828" s="59"/>
      <c r="AXJ828" s="59"/>
      <c r="AXU828" s="59"/>
      <c r="AYF828" s="59"/>
      <c r="AYQ828" s="59"/>
      <c r="AZB828" s="59"/>
    </row>
    <row r="829" spans="1:1024 1035:1354" ht="18.75" customHeight="1" x14ac:dyDescent="0.25">
      <c r="A829" s="24">
        <f>'total Scrap'!A829</f>
        <v>0</v>
      </c>
      <c r="B829" s="29">
        <f>'total Scrap'!D829</f>
        <v>0</v>
      </c>
      <c r="C829" s="45">
        <f>'total Scrap'!E829</f>
        <v>0</v>
      </c>
      <c r="D829" s="8">
        <f>'total Scrap'!F829</f>
        <v>0</v>
      </c>
      <c r="E829" s="26">
        <f t="shared" ca="1" si="108"/>
        <v>1457</v>
      </c>
      <c r="F829" s="26">
        <f t="shared" si="109"/>
        <v>610</v>
      </c>
      <c r="G829" s="27">
        <f t="shared" ca="1" si="110"/>
        <v>43.571428571428569</v>
      </c>
      <c r="H829" s="26" t="e">
        <f t="shared" ca="1" si="111"/>
        <v>#NAME?</v>
      </c>
      <c r="I829" s="26"/>
      <c r="J829" s="30"/>
      <c r="P829" s="57">
        <f t="shared" si="112"/>
        <v>0</v>
      </c>
      <c r="Q829" s="30">
        <f t="shared" si="113"/>
        <v>0</v>
      </c>
      <c r="U829" s="42" t="e">
        <f ca="1">IF($C829=$R$3, $A829,)</f>
        <v>#NAME?</v>
      </c>
      <c r="W829" s="43" t="e">
        <f t="shared" ca="1" si="114"/>
        <v>#NAME?</v>
      </c>
      <c r="X829" s="42" t="e">
        <f t="shared" ca="1" si="115"/>
        <v>#NAME?</v>
      </c>
      <c r="AH829" s="59"/>
      <c r="AS829" s="59"/>
      <c r="BD829" s="59"/>
      <c r="BO829" s="59"/>
      <c r="BZ829" s="59"/>
      <c r="CK829" s="59"/>
      <c r="CV829" s="59"/>
      <c r="DG829" s="59"/>
      <c r="DR829" s="59"/>
      <c r="EC829" s="59"/>
      <c r="EN829" s="59"/>
      <c r="EY829" s="59"/>
      <c r="FJ829" s="59"/>
      <c r="FU829" s="59"/>
      <c r="GF829" s="59"/>
      <c r="GQ829" s="59"/>
      <c r="HB829" s="59"/>
      <c r="HM829" s="59"/>
      <c r="HX829" s="59"/>
      <c r="II829" s="59"/>
      <c r="IT829" s="59"/>
      <c r="JE829" s="59"/>
      <c r="JP829" s="59"/>
      <c r="KA829" s="59"/>
      <c r="KL829" s="59"/>
      <c r="KW829" s="59"/>
      <c r="LH829" s="59"/>
      <c r="LS829" s="59"/>
      <c r="MD829" s="59"/>
      <c r="MO829" s="59"/>
      <c r="MZ829" s="59"/>
      <c r="NK829" s="59"/>
      <c r="NV829" s="59"/>
      <c r="OG829" s="59"/>
      <c r="OR829" s="59"/>
      <c r="PC829" s="59"/>
      <c r="PN829" s="59"/>
      <c r="PY829" s="59"/>
      <c r="QJ829" s="59"/>
      <c r="QU829" s="59"/>
      <c r="RF829" s="59"/>
      <c r="RQ829" s="59"/>
      <c r="SB829" s="59"/>
      <c r="SM829" s="59"/>
      <c r="SX829" s="59"/>
      <c r="TI829" s="59"/>
      <c r="TT829" s="59"/>
      <c r="UE829" s="59"/>
      <c r="UP829" s="59"/>
      <c r="VA829" s="59"/>
      <c r="VL829" s="59"/>
      <c r="VW829" s="59"/>
      <c r="WH829" s="59"/>
      <c r="WS829" s="59"/>
      <c r="XD829" s="59"/>
      <c r="XO829" s="59"/>
      <c r="XZ829" s="59"/>
      <c r="YK829" s="59"/>
      <c r="YV829" s="59"/>
      <c r="ZG829" s="59"/>
      <c r="ZR829" s="59"/>
      <c r="AAC829" s="59"/>
      <c r="AAN829" s="59"/>
      <c r="AAY829" s="59"/>
      <c r="ABJ829" s="59"/>
      <c r="ABU829" s="59"/>
      <c r="ACF829" s="59"/>
      <c r="ACQ829" s="59"/>
      <c r="ADB829" s="59"/>
      <c r="ADM829" s="59"/>
      <c r="ADX829" s="59"/>
      <c r="AEI829" s="59"/>
      <c r="AET829" s="59"/>
      <c r="AFE829" s="59"/>
      <c r="AFP829" s="59"/>
      <c r="AGA829" s="59"/>
      <c r="AGL829" s="59"/>
      <c r="AGW829" s="59"/>
      <c r="AHH829" s="59"/>
      <c r="AHS829" s="59"/>
      <c r="AID829" s="59"/>
      <c r="AIO829" s="59"/>
      <c r="AIZ829" s="59"/>
      <c r="AJK829" s="59"/>
      <c r="AJV829" s="59"/>
      <c r="AKG829" s="59"/>
      <c r="AKR829" s="59"/>
      <c r="ALC829" s="59"/>
      <c r="ALN829" s="59"/>
      <c r="ALY829" s="59"/>
      <c r="AMJ829" s="59"/>
      <c r="AMU829" s="59"/>
      <c r="ANF829" s="59"/>
      <c r="ANQ829" s="59"/>
      <c r="AOB829" s="59"/>
      <c r="AOM829" s="59"/>
      <c r="AOX829" s="59"/>
      <c r="API829" s="59"/>
      <c r="APT829" s="59"/>
      <c r="AQE829" s="59"/>
      <c r="AQP829" s="59"/>
      <c r="ARA829" s="59"/>
      <c r="ARL829" s="59"/>
      <c r="ARW829" s="59"/>
      <c r="ASH829" s="59"/>
      <c r="ASS829" s="59"/>
      <c r="ATD829" s="59"/>
      <c r="ATO829" s="59"/>
      <c r="ATZ829" s="59"/>
      <c r="AUK829" s="59"/>
      <c r="AUV829" s="59"/>
      <c r="AVG829" s="59"/>
      <c r="AVR829" s="59"/>
      <c r="AWC829" s="59"/>
      <c r="AWN829" s="59"/>
      <c r="AWY829" s="59"/>
      <c r="AXJ829" s="59"/>
      <c r="AXU829" s="59"/>
      <c r="AYF829" s="59"/>
      <c r="AYQ829" s="59"/>
      <c r="AZB829" s="59"/>
    </row>
    <row r="830" spans="1:1024 1035:1354" ht="18.75" customHeight="1" x14ac:dyDescent="0.25">
      <c r="A830" s="24">
        <f>'total Scrap'!A830</f>
        <v>0</v>
      </c>
      <c r="B830" s="29">
        <f>'total Scrap'!D830</f>
        <v>0</v>
      </c>
      <c r="C830" s="45">
        <f>'total Scrap'!E830</f>
        <v>0</v>
      </c>
      <c r="D830" s="8">
        <f>'total Scrap'!F830</f>
        <v>0</v>
      </c>
      <c r="E830" s="26">
        <f t="shared" ca="1" si="108"/>
        <v>1457</v>
      </c>
      <c r="F830" s="26">
        <f t="shared" si="109"/>
        <v>610</v>
      </c>
      <c r="G830" s="27">
        <f t="shared" ca="1" si="110"/>
        <v>43.571428571428569</v>
      </c>
      <c r="H830" s="26" t="e">
        <f t="shared" ca="1" si="111"/>
        <v>#NAME?</v>
      </c>
      <c r="I830" s="26"/>
      <c r="J830" s="30"/>
      <c r="P830" s="57">
        <f t="shared" si="112"/>
        <v>0</v>
      </c>
      <c r="Q830" s="30">
        <f t="shared" si="113"/>
        <v>0</v>
      </c>
      <c r="U830" s="42" t="e">
        <f ca="1">IF($C830=$R$3, $A830,)</f>
        <v>#NAME?</v>
      </c>
      <c r="W830" s="43" t="e">
        <f t="shared" ca="1" si="114"/>
        <v>#NAME?</v>
      </c>
      <c r="X830" s="42" t="e">
        <f t="shared" ca="1" si="115"/>
        <v>#NAME?</v>
      </c>
      <c r="AH830" s="59"/>
      <c r="AS830" s="59"/>
      <c r="BD830" s="59"/>
      <c r="BO830" s="59"/>
      <c r="BZ830" s="59"/>
      <c r="CK830" s="59"/>
      <c r="CV830" s="59"/>
      <c r="DG830" s="59"/>
      <c r="DR830" s="59"/>
      <c r="EC830" s="59"/>
      <c r="EN830" s="59"/>
      <c r="EY830" s="59"/>
      <c r="FJ830" s="59"/>
      <c r="FU830" s="59"/>
      <c r="GF830" s="59"/>
      <c r="GQ830" s="59"/>
      <c r="HB830" s="59"/>
      <c r="HM830" s="59"/>
      <c r="HX830" s="59"/>
      <c r="II830" s="59"/>
      <c r="IT830" s="59"/>
      <c r="JE830" s="59"/>
      <c r="JP830" s="59"/>
      <c r="KA830" s="59"/>
      <c r="KL830" s="59"/>
      <c r="KW830" s="59"/>
      <c r="LH830" s="59"/>
      <c r="LS830" s="59"/>
      <c r="MD830" s="59"/>
      <c r="MO830" s="59"/>
      <c r="MZ830" s="59"/>
      <c r="NK830" s="59"/>
      <c r="NV830" s="59"/>
      <c r="OG830" s="59"/>
      <c r="OR830" s="59"/>
      <c r="PC830" s="59"/>
      <c r="PN830" s="59"/>
      <c r="PY830" s="59"/>
      <c r="QJ830" s="59"/>
      <c r="QU830" s="59"/>
      <c r="RF830" s="59"/>
      <c r="RQ830" s="59"/>
      <c r="SB830" s="59"/>
      <c r="SM830" s="59"/>
      <c r="SX830" s="59"/>
      <c r="TI830" s="59"/>
      <c r="TT830" s="59"/>
      <c r="UE830" s="59"/>
      <c r="UP830" s="59"/>
      <c r="VA830" s="59"/>
      <c r="VL830" s="59"/>
      <c r="VW830" s="59"/>
      <c r="WH830" s="59"/>
      <c r="WS830" s="59"/>
      <c r="XD830" s="59"/>
      <c r="XO830" s="59"/>
      <c r="XZ830" s="59"/>
      <c r="YK830" s="59"/>
      <c r="YV830" s="59"/>
      <c r="ZG830" s="59"/>
      <c r="ZR830" s="59"/>
      <c r="AAC830" s="59"/>
      <c r="AAN830" s="59"/>
      <c r="AAY830" s="59"/>
      <c r="ABJ830" s="59"/>
      <c r="ABU830" s="59"/>
      <c r="ACF830" s="59"/>
      <c r="ACQ830" s="59"/>
      <c r="ADB830" s="59"/>
      <c r="ADM830" s="59"/>
      <c r="ADX830" s="59"/>
      <c r="AEI830" s="59"/>
      <c r="AET830" s="59"/>
      <c r="AFE830" s="59"/>
      <c r="AFP830" s="59"/>
      <c r="AGA830" s="59"/>
      <c r="AGL830" s="59"/>
      <c r="AGW830" s="59"/>
      <c r="AHH830" s="59"/>
      <c r="AHS830" s="59"/>
      <c r="AID830" s="59"/>
      <c r="AIO830" s="59"/>
      <c r="AIZ830" s="59"/>
      <c r="AJK830" s="59"/>
      <c r="AJV830" s="59"/>
      <c r="AKG830" s="59"/>
      <c r="AKR830" s="59"/>
      <c r="ALC830" s="59"/>
      <c r="ALN830" s="59"/>
      <c r="ALY830" s="59"/>
      <c r="AMJ830" s="59"/>
      <c r="AMU830" s="59"/>
      <c r="ANF830" s="59"/>
      <c r="ANQ830" s="59"/>
      <c r="AOB830" s="59"/>
      <c r="AOM830" s="59"/>
      <c r="AOX830" s="59"/>
      <c r="API830" s="59"/>
      <c r="APT830" s="59"/>
      <c r="AQE830" s="59"/>
      <c r="AQP830" s="59"/>
      <c r="ARA830" s="59"/>
      <c r="ARL830" s="59"/>
      <c r="ARW830" s="59"/>
      <c r="ASH830" s="59"/>
      <c r="ASS830" s="59"/>
      <c r="ATD830" s="59"/>
      <c r="ATO830" s="59"/>
      <c r="ATZ830" s="59"/>
      <c r="AUK830" s="59"/>
      <c r="AUV830" s="59"/>
      <c r="AVG830" s="59"/>
      <c r="AVR830" s="59"/>
      <c r="AWC830" s="59"/>
      <c r="AWN830" s="59"/>
      <c r="AWY830" s="59"/>
      <c r="AXJ830" s="59"/>
      <c r="AXU830" s="59"/>
      <c r="AYF830" s="59"/>
      <c r="AYQ830" s="59"/>
      <c r="AZB830" s="59"/>
    </row>
    <row r="831" spans="1:1024 1035:1354" ht="18.75" customHeight="1" x14ac:dyDescent="0.25">
      <c r="A831" s="24">
        <f>'total Scrap'!A831</f>
        <v>0</v>
      </c>
      <c r="B831" s="29">
        <f>'total Scrap'!D831</f>
        <v>0</v>
      </c>
      <c r="C831" s="45">
        <f>'total Scrap'!E831</f>
        <v>0</v>
      </c>
      <c r="D831" s="8">
        <f>'total Scrap'!F831</f>
        <v>0</v>
      </c>
      <c r="E831" s="26">
        <f t="shared" ca="1" si="108"/>
        <v>1457</v>
      </c>
      <c r="F831" s="26">
        <f t="shared" si="109"/>
        <v>610</v>
      </c>
      <c r="G831" s="27">
        <f t="shared" ca="1" si="110"/>
        <v>43.571428571428569</v>
      </c>
      <c r="H831" s="26" t="e">
        <f t="shared" ca="1" si="111"/>
        <v>#NAME?</v>
      </c>
      <c r="I831" s="26"/>
      <c r="J831" s="30"/>
      <c r="P831" s="57">
        <f t="shared" si="112"/>
        <v>0</v>
      </c>
      <c r="Q831" s="30">
        <f t="shared" si="113"/>
        <v>0</v>
      </c>
      <c r="U831" s="42" t="e">
        <f ca="1">IF($C831=$R$3, $A831,)</f>
        <v>#NAME?</v>
      </c>
      <c r="W831" s="43" t="e">
        <f t="shared" ca="1" si="114"/>
        <v>#NAME?</v>
      </c>
      <c r="X831" s="42" t="e">
        <f t="shared" ca="1" si="115"/>
        <v>#NAME?</v>
      </c>
      <c r="AH831" s="59"/>
      <c r="AS831" s="59"/>
      <c r="BD831" s="59"/>
      <c r="BO831" s="59"/>
      <c r="BZ831" s="59"/>
      <c r="CK831" s="59"/>
      <c r="CV831" s="59"/>
      <c r="DG831" s="59"/>
      <c r="DR831" s="59"/>
      <c r="EC831" s="59"/>
      <c r="EN831" s="59"/>
      <c r="EY831" s="59"/>
      <c r="FJ831" s="59"/>
      <c r="FU831" s="59"/>
      <c r="GF831" s="59"/>
      <c r="GQ831" s="59"/>
      <c r="HB831" s="59"/>
      <c r="HM831" s="59"/>
      <c r="HX831" s="59"/>
      <c r="II831" s="59"/>
      <c r="IT831" s="59"/>
      <c r="JE831" s="59"/>
      <c r="JP831" s="59"/>
      <c r="KA831" s="59"/>
      <c r="KL831" s="59"/>
      <c r="KW831" s="59"/>
      <c r="LH831" s="59"/>
      <c r="LS831" s="59"/>
      <c r="MD831" s="59"/>
      <c r="MO831" s="59"/>
      <c r="MZ831" s="59"/>
      <c r="NK831" s="59"/>
      <c r="NV831" s="59"/>
      <c r="OG831" s="59"/>
      <c r="OR831" s="59"/>
      <c r="PC831" s="59"/>
      <c r="PN831" s="59"/>
      <c r="PY831" s="59"/>
      <c r="QJ831" s="59"/>
      <c r="QU831" s="59"/>
      <c r="RF831" s="59"/>
      <c r="RQ831" s="59"/>
      <c r="SB831" s="59"/>
      <c r="SM831" s="59"/>
      <c r="SX831" s="59"/>
      <c r="TI831" s="59"/>
      <c r="TT831" s="59"/>
      <c r="UE831" s="59"/>
      <c r="UP831" s="59"/>
      <c r="VA831" s="59"/>
      <c r="VL831" s="59"/>
      <c r="VW831" s="59"/>
      <c r="WH831" s="59"/>
      <c r="WS831" s="59"/>
      <c r="XD831" s="59"/>
      <c r="XO831" s="59"/>
      <c r="XZ831" s="59"/>
      <c r="YK831" s="59"/>
      <c r="YV831" s="59"/>
      <c r="ZG831" s="59"/>
      <c r="ZR831" s="59"/>
      <c r="AAC831" s="59"/>
      <c r="AAN831" s="59"/>
      <c r="AAY831" s="59"/>
      <c r="ABJ831" s="59"/>
      <c r="ABU831" s="59"/>
      <c r="ACF831" s="59"/>
      <c r="ACQ831" s="59"/>
      <c r="ADB831" s="59"/>
      <c r="ADM831" s="59"/>
      <c r="ADX831" s="59"/>
      <c r="AEI831" s="59"/>
      <c r="AET831" s="59"/>
      <c r="AFE831" s="59"/>
      <c r="AFP831" s="59"/>
      <c r="AGA831" s="59"/>
      <c r="AGL831" s="59"/>
      <c r="AGW831" s="59"/>
      <c r="AHH831" s="59"/>
      <c r="AHS831" s="59"/>
      <c r="AID831" s="59"/>
      <c r="AIO831" s="59"/>
      <c r="AIZ831" s="59"/>
      <c r="AJK831" s="59"/>
      <c r="AJV831" s="59"/>
      <c r="AKG831" s="59"/>
      <c r="AKR831" s="59"/>
      <c r="ALC831" s="59"/>
      <c r="ALN831" s="59"/>
      <c r="ALY831" s="59"/>
      <c r="AMJ831" s="59"/>
      <c r="AMU831" s="59"/>
      <c r="ANF831" s="59"/>
      <c r="ANQ831" s="59"/>
      <c r="AOB831" s="59"/>
      <c r="AOM831" s="59"/>
      <c r="AOX831" s="59"/>
      <c r="API831" s="59"/>
      <c r="APT831" s="59"/>
      <c r="AQE831" s="59"/>
      <c r="AQP831" s="59"/>
      <c r="ARA831" s="59"/>
      <c r="ARL831" s="59"/>
      <c r="ARW831" s="59"/>
      <c r="ASH831" s="59"/>
      <c r="ASS831" s="59"/>
      <c r="ATD831" s="59"/>
      <c r="ATO831" s="59"/>
      <c r="ATZ831" s="59"/>
      <c r="AUK831" s="59"/>
      <c r="AUV831" s="59"/>
      <c r="AVG831" s="59"/>
      <c r="AVR831" s="59"/>
      <c r="AWC831" s="59"/>
      <c r="AWN831" s="59"/>
      <c r="AWY831" s="59"/>
      <c r="AXJ831" s="59"/>
      <c r="AXU831" s="59"/>
      <c r="AYF831" s="59"/>
      <c r="AYQ831" s="59"/>
      <c r="AZB831" s="59"/>
    </row>
    <row r="832" spans="1:1024 1035:1354" ht="18.75" customHeight="1" x14ac:dyDescent="0.25">
      <c r="A832" s="24">
        <f>'total Scrap'!A832</f>
        <v>0</v>
      </c>
      <c r="B832" s="29">
        <f>'total Scrap'!D832</f>
        <v>0</v>
      </c>
      <c r="C832" s="45">
        <f>'total Scrap'!E832</f>
        <v>0</v>
      </c>
      <c r="D832" s="8">
        <f>'total Scrap'!F832</f>
        <v>0</v>
      </c>
      <c r="E832" s="26">
        <f t="shared" ca="1" si="108"/>
        <v>1457</v>
      </c>
      <c r="F832" s="26">
        <f t="shared" si="109"/>
        <v>610</v>
      </c>
      <c r="G832" s="27">
        <f t="shared" ca="1" si="110"/>
        <v>43.571428571428569</v>
      </c>
      <c r="H832" s="26" t="e">
        <f t="shared" ca="1" si="111"/>
        <v>#NAME?</v>
      </c>
      <c r="I832" s="26"/>
      <c r="J832" s="30"/>
      <c r="P832" s="57">
        <f t="shared" si="112"/>
        <v>0</v>
      </c>
      <c r="Q832" s="30">
        <f t="shared" si="113"/>
        <v>0</v>
      </c>
      <c r="U832" s="42" t="e">
        <f ca="1">IF($C832=$R$3, $A832,)</f>
        <v>#NAME?</v>
      </c>
      <c r="W832" s="43" t="e">
        <f t="shared" ca="1" si="114"/>
        <v>#NAME?</v>
      </c>
      <c r="X832" s="42" t="e">
        <f t="shared" ca="1" si="115"/>
        <v>#NAME?</v>
      </c>
      <c r="AH832" s="59"/>
      <c r="AS832" s="59"/>
      <c r="BD832" s="59"/>
      <c r="BO832" s="59"/>
      <c r="BZ832" s="59"/>
      <c r="CK832" s="59"/>
      <c r="CV832" s="59"/>
      <c r="DG832" s="59"/>
      <c r="DR832" s="59"/>
      <c r="EC832" s="59"/>
      <c r="EN832" s="59"/>
      <c r="EY832" s="59"/>
      <c r="FJ832" s="59"/>
      <c r="FU832" s="59"/>
      <c r="GF832" s="59"/>
      <c r="GQ832" s="59"/>
      <c r="HB832" s="59"/>
      <c r="HM832" s="59"/>
      <c r="HX832" s="59"/>
      <c r="II832" s="59"/>
      <c r="IT832" s="59"/>
      <c r="JE832" s="59"/>
      <c r="JP832" s="59"/>
      <c r="KA832" s="59"/>
      <c r="KL832" s="59"/>
      <c r="KW832" s="59"/>
      <c r="LH832" s="59"/>
      <c r="LS832" s="59"/>
      <c r="MD832" s="59"/>
      <c r="MO832" s="59"/>
      <c r="MZ832" s="59"/>
      <c r="NK832" s="59"/>
      <c r="NV832" s="59"/>
      <c r="OG832" s="59"/>
      <c r="OR832" s="59"/>
      <c r="PC832" s="59"/>
      <c r="PN832" s="59"/>
      <c r="PY832" s="59"/>
      <c r="QJ832" s="59"/>
      <c r="QU832" s="59"/>
      <c r="RF832" s="59"/>
      <c r="RQ832" s="59"/>
      <c r="SB832" s="59"/>
      <c r="SM832" s="59"/>
      <c r="SX832" s="59"/>
      <c r="TI832" s="59"/>
      <c r="TT832" s="59"/>
      <c r="UE832" s="59"/>
      <c r="UP832" s="59"/>
      <c r="VA832" s="59"/>
      <c r="VL832" s="59"/>
      <c r="VW832" s="59"/>
      <c r="WH832" s="59"/>
      <c r="WS832" s="59"/>
      <c r="XD832" s="59"/>
      <c r="XO832" s="59"/>
      <c r="XZ832" s="59"/>
      <c r="YK832" s="59"/>
      <c r="YV832" s="59"/>
      <c r="ZG832" s="59"/>
      <c r="ZR832" s="59"/>
      <c r="AAC832" s="59"/>
      <c r="AAN832" s="59"/>
      <c r="AAY832" s="59"/>
      <c r="ABJ832" s="59"/>
      <c r="ABU832" s="59"/>
      <c r="ACF832" s="59"/>
      <c r="ACQ832" s="59"/>
      <c r="ADB832" s="59"/>
      <c r="ADM832" s="59"/>
      <c r="ADX832" s="59"/>
      <c r="AEI832" s="59"/>
      <c r="AET832" s="59"/>
      <c r="AFE832" s="59"/>
      <c r="AFP832" s="59"/>
      <c r="AGA832" s="59"/>
      <c r="AGL832" s="59"/>
      <c r="AGW832" s="59"/>
      <c r="AHH832" s="59"/>
      <c r="AHS832" s="59"/>
      <c r="AID832" s="59"/>
      <c r="AIO832" s="59"/>
      <c r="AIZ832" s="59"/>
      <c r="AJK832" s="59"/>
      <c r="AJV832" s="59"/>
      <c r="AKG832" s="59"/>
      <c r="AKR832" s="59"/>
      <c r="ALC832" s="59"/>
      <c r="ALN832" s="59"/>
      <c r="ALY832" s="59"/>
      <c r="AMJ832" s="59"/>
      <c r="AMU832" s="59"/>
      <c r="ANF832" s="59"/>
      <c r="ANQ832" s="59"/>
      <c r="AOB832" s="59"/>
      <c r="AOM832" s="59"/>
      <c r="AOX832" s="59"/>
      <c r="API832" s="59"/>
      <c r="APT832" s="59"/>
      <c r="AQE832" s="59"/>
      <c r="AQP832" s="59"/>
      <c r="ARA832" s="59"/>
      <c r="ARL832" s="59"/>
      <c r="ARW832" s="59"/>
      <c r="ASH832" s="59"/>
      <c r="ASS832" s="59"/>
      <c r="ATD832" s="59"/>
      <c r="ATO832" s="59"/>
      <c r="ATZ832" s="59"/>
      <c r="AUK832" s="59"/>
      <c r="AUV832" s="59"/>
      <c r="AVG832" s="59"/>
      <c r="AVR832" s="59"/>
      <c r="AWC832" s="59"/>
      <c r="AWN832" s="59"/>
      <c r="AWY832" s="59"/>
      <c r="AXJ832" s="59"/>
      <c r="AXU832" s="59"/>
      <c r="AYF832" s="59"/>
      <c r="AYQ832" s="59"/>
      <c r="AZB832" s="59"/>
    </row>
    <row r="833" spans="1:1024 1035:1354" ht="18.75" customHeight="1" x14ac:dyDescent="0.25">
      <c r="A833" s="24">
        <f>'total Scrap'!A833</f>
        <v>0</v>
      </c>
      <c r="B833" s="29">
        <f>'total Scrap'!D833</f>
        <v>0</v>
      </c>
      <c r="C833" s="45">
        <f>'total Scrap'!E833</f>
        <v>0</v>
      </c>
      <c r="D833" s="8">
        <f>'total Scrap'!F833</f>
        <v>0</v>
      </c>
      <c r="E833" s="26">
        <f t="shared" ca="1" si="108"/>
        <v>1457</v>
      </c>
      <c r="F833" s="26">
        <f t="shared" si="109"/>
        <v>610</v>
      </c>
      <c r="G833" s="27">
        <f t="shared" ca="1" si="110"/>
        <v>43.571428571428569</v>
      </c>
      <c r="H833" s="26" t="e">
        <f t="shared" ca="1" si="111"/>
        <v>#NAME?</v>
      </c>
      <c r="I833" s="26"/>
      <c r="J833" s="30"/>
      <c r="P833" s="57">
        <f t="shared" si="112"/>
        <v>0</v>
      </c>
      <c r="Q833" s="30">
        <f t="shared" si="113"/>
        <v>0</v>
      </c>
      <c r="U833" s="42" t="e">
        <f ca="1">IF($C833=$R$3, $A833,)</f>
        <v>#NAME?</v>
      </c>
      <c r="W833" s="43" t="e">
        <f t="shared" ca="1" si="114"/>
        <v>#NAME?</v>
      </c>
      <c r="X833" s="42" t="e">
        <f t="shared" ca="1" si="115"/>
        <v>#NAME?</v>
      </c>
      <c r="AH833" s="59"/>
      <c r="AS833" s="59"/>
      <c r="BD833" s="59"/>
      <c r="BO833" s="59"/>
      <c r="BZ833" s="59"/>
      <c r="CK833" s="59"/>
      <c r="CV833" s="59"/>
      <c r="DG833" s="59"/>
      <c r="DR833" s="59"/>
      <c r="EC833" s="59"/>
      <c r="EN833" s="59"/>
      <c r="EY833" s="59"/>
      <c r="FJ833" s="59"/>
      <c r="FU833" s="59"/>
      <c r="GF833" s="59"/>
      <c r="GQ833" s="59"/>
      <c r="HB833" s="59"/>
      <c r="HM833" s="59"/>
      <c r="HX833" s="59"/>
      <c r="II833" s="59"/>
      <c r="IT833" s="59"/>
      <c r="JE833" s="59"/>
      <c r="JP833" s="59"/>
      <c r="KA833" s="59"/>
      <c r="KL833" s="59"/>
      <c r="KW833" s="59"/>
      <c r="LH833" s="59"/>
      <c r="LS833" s="59"/>
      <c r="MD833" s="59"/>
      <c r="MO833" s="59"/>
      <c r="MZ833" s="59"/>
      <c r="NK833" s="59"/>
      <c r="NV833" s="59"/>
      <c r="OG833" s="59"/>
      <c r="OR833" s="59"/>
      <c r="PC833" s="59"/>
      <c r="PN833" s="59"/>
      <c r="PY833" s="59"/>
      <c r="QJ833" s="59"/>
      <c r="QU833" s="59"/>
      <c r="RF833" s="59"/>
      <c r="RQ833" s="59"/>
      <c r="SB833" s="59"/>
      <c r="SM833" s="59"/>
      <c r="SX833" s="59"/>
      <c r="TI833" s="59"/>
      <c r="TT833" s="59"/>
      <c r="UE833" s="59"/>
      <c r="UP833" s="59"/>
      <c r="VA833" s="59"/>
      <c r="VL833" s="59"/>
      <c r="VW833" s="59"/>
      <c r="WH833" s="59"/>
      <c r="WS833" s="59"/>
      <c r="XD833" s="59"/>
      <c r="XO833" s="59"/>
      <c r="XZ833" s="59"/>
      <c r="YK833" s="59"/>
      <c r="YV833" s="59"/>
      <c r="ZG833" s="59"/>
      <c r="ZR833" s="59"/>
      <c r="AAC833" s="59"/>
      <c r="AAN833" s="59"/>
      <c r="AAY833" s="59"/>
      <c r="ABJ833" s="59"/>
      <c r="ABU833" s="59"/>
      <c r="ACF833" s="59"/>
      <c r="ACQ833" s="59"/>
      <c r="ADB833" s="59"/>
      <c r="ADM833" s="59"/>
      <c r="ADX833" s="59"/>
      <c r="AEI833" s="59"/>
      <c r="AET833" s="59"/>
      <c r="AFE833" s="59"/>
      <c r="AFP833" s="59"/>
      <c r="AGA833" s="59"/>
      <c r="AGL833" s="59"/>
      <c r="AGW833" s="59"/>
      <c r="AHH833" s="59"/>
      <c r="AHS833" s="59"/>
      <c r="AID833" s="59"/>
      <c r="AIO833" s="59"/>
      <c r="AIZ833" s="59"/>
      <c r="AJK833" s="59"/>
      <c r="AJV833" s="59"/>
      <c r="AKG833" s="59"/>
      <c r="AKR833" s="59"/>
      <c r="ALC833" s="59"/>
      <c r="ALN833" s="59"/>
      <c r="ALY833" s="59"/>
      <c r="AMJ833" s="59"/>
      <c r="AMU833" s="59"/>
      <c r="ANF833" s="59"/>
      <c r="ANQ833" s="59"/>
      <c r="AOB833" s="59"/>
      <c r="AOM833" s="59"/>
      <c r="AOX833" s="59"/>
      <c r="API833" s="59"/>
      <c r="APT833" s="59"/>
      <c r="AQE833" s="59"/>
      <c r="AQP833" s="59"/>
      <c r="ARA833" s="59"/>
      <c r="ARL833" s="59"/>
      <c r="ARW833" s="59"/>
      <c r="ASH833" s="59"/>
      <c r="ASS833" s="59"/>
      <c r="ATD833" s="59"/>
      <c r="ATO833" s="59"/>
      <c r="ATZ833" s="59"/>
      <c r="AUK833" s="59"/>
      <c r="AUV833" s="59"/>
      <c r="AVG833" s="59"/>
      <c r="AVR833" s="59"/>
      <c r="AWC833" s="59"/>
      <c r="AWN833" s="59"/>
      <c r="AWY833" s="59"/>
      <c r="AXJ833" s="59"/>
      <c r="AXU833" s="59"/>
      <c r="AYF833" s="59"/>
      <c r="AYQ833" s="59"/>
      <c r="AZB833" s="59"/>
    </row>
    <row r="834" spans="1:1024 1035:1354" ht="18.75" customHeight="1" x14ac:dyDescent="0.25">
      <c r="A834" s="24">
        <f>'total Scrap'!A834</f>
        <v>0</v>
      </c>
      <c r="B834" s="29">
        <f>'total Scrap'!D834</f>
        <v>0</v>
      </c>
      <c r="C834" s="45">
        <f>'total Scrap'!E834</f>
        <v>0</v>
      </c>
      <c r="D834" s="8">
        <f>'total Scrap'!F834</f>
        <v>0</v>
      </c>
      <c r="E834" s="26">
        <f t="shared" ref="E834:E897" ca="1" si="116">DATEDIF(A834, L$2, "m")</f>
        <v>1457</v>
      </c>
      <c r="F834" s="26">
        <f t="shared" ref="F834:F897" si="117">COUNTIF($C$2:$C$1000,C834)</f>
        <v>610</v>
      </c>
      <c r="G834" s="27">
        <f t="shared" ref="G834:G897" ca="1" si="118">F834/O$3</f>
        <v>43.571428571428569</v>
      </c>
      <c r="H834" s="26" t="e">
        <f t="shared" ca="1" si="111"/>
        <v>#NAME?</v>
      </c>
      <c r="I834" s="26"/>
      <c r="J834" s="30"/>
      <c r="P834" s="57">
        <f t="shared" si="112"/>
        <v>0</v>
      </c>
      <c r="Q834" s="30">
        <f t="shared" si="113"/>
        <v>0</v>
      </c>
      <c r="U834" s="42" t="e">
        <f ca="1">IF($C834=$R$3, $A834,)</f>
        <v>#NAME?</v>
      </c>
      <c r="W834" s="43" t="e">
        <f t="shared" ca="1" si="114"/>
        <v>#NAME?</v>
      </c>
      <c r="X834" s="42" t="e">
        <f t="shared" ca="1" si="115"/>
        <v>#NAME?</v>
      </c>
      <c r="AH834" s="59"/>
      <c r="AS834" s="59"/>
      <c r="BD834" s="59"/>
      <c r="BO834" s="59"/>
      <c r="BZ834" s="59"/>
      <c r="CK834" s="59"/>
      <c r="CV834" s="59"/>
      <c r="DG834" s="59"/>
      <c r="DR834" s="59"/>
      <c r="EC834" s="59"/>
      <c r="EN834" s="59"/>
      <c r="EY834" s="59"/>
      <c r="FJ834" s="59"/>
      <c r="FU834" s="59"/>
      <c r="GF834" s="59"/>
      <c r="GQ834" s="59"/>
      <c r="HB834" s="59"/>
      <c r="HM834" s="59"/>
      <c r="HX834" s="59"/>
      <c r="II834" s="59"/>
      <c r="IT834" s="59"/>
      <c r="JE834" s="59"/>
      <c r="JP834" s="59"/>
      <c r="KA834" s="59"/>
      <c r="KL834" s="59"/>
      <c r="KW834" s="59"/>
      <c r="LH834" s="59"/>
      <c r="LS834" s="59"/>
      <c r="MD834" s="59"/>
      <c r="MO834" s="59"/>
      <c r="MZ834" s="59"/>
      <c r="NK834" s="59"/>
      <c r="NV834" s="59"/>
      <c r="OG834" s="59"/>
      <c r="OR834" s="59"/>
      <c r="PC834" s="59"/>
      <c r="PN834" s="59"/>
      <c r="PY834" s="59"/>
      <c r="QJ834" s="59"/>
      <c r="QU834" s="59"/>
      <c r="RF834" s="59"/>
      <c r="RQ834" s="59"/>
      <c r="SB834" s="59"/>
      <c r="SM834" s="59"/>
      <c r="SX834" s="59"/>
      <c r="TI834" s="59"/>
      <c r="TT834" s="59"/>
      <c r="UE834" s="59"/>
      <c r="UP834" s="59"/>
      <c r="VA834" s="59"/>
      <c r="VL834" s="59"/>
      <c r="VW834" s="59"/>
      <c r="WH834" s="59"/>
      <c r="WS834" s="59"/>
      <c r="XD834" s="59"/>
      <c r="XO834" s="59"/>
      <c r="XZ834" s="59"/>
      <c r="YK834" s="59"/>
      <c r="YV834" s="59"/>
      <c r="ZG834" s="59"/>
      <c r="ZR834" s="59"/>
      <c r="AAC834" s="59"/>
      <c r="AAN834" s="59"/>
      <c r="AAY834" s="59"/>
      <c r="ABJ834" s="59"/>
      <c r="ABU834" s="59"/>
      <c r="ACF834" s="59"/>
      <c r="ACQ834" s="59"/>
      <c r="ADB834" s="59"/>
      <c r="ADM834" s="59"/>
      <c r="ADX834" s="59"/>
      <c r="AEI834" s="59"/>
      <c r="AET834" s="59"/>
      <c r="AFE834" s="59"/>
      <c r="AFP834" s="59"/>
      <c r="AGA834" s="59"/>
      <c r="AGL834" s="59"/>
      <c r="AGW834" s="59"/>
      <c r="AHH834" s="59"/>
      <c r="AHS834" s="59"/>
      <c r="AID834" s="59"/>
      <c r="AIO834" s="59"/>
      <c r="AIZ834" s="59"/>
      <c r="AJK834" s="59"/>
      <c r="AJV834" s="59"/>
      <c r="AKG834" s="59"/>
      <c r="AKR834" s="59"/>
      <c r="ALC834" s="59"/>
      <c r="ALN834" s="59"/>
      <c r="ALY834" s="59"/>
      <c r="AMJ834" s="59"/>
      <c r="AMU834" s="59"/>
      <c r="ANF834" s="59"/>
      <c r="ANQ834" s="59"/>
      <c r="AOB834" s="59"/>
      <c r="AOM834" s="59"/>
      <c r="AOX834" s="59"/>
      <c r="API834" s="59"/>
      <c r="APT834" s="59"/>
      <c r="AQE834" s="59"/>
      <c r="AQP834" s="59"/>
      <c r="ARA834" s="59"/>
      <c r="ARL834" s="59"/>
      <c r="ARW834" s="59"/>
      <c r="ASH834" s="59"/>
      <c r="ASS834" s="59"/>
      <c r="ATD834" s="59"/>
      <c r="ATO834" s="59"/>
      <c r="ATZ834" s="59"/>
      <c r="AUK834" s="59"/>
      <c r="AUV834" s="59"/>
      <c r="AVG834" s="59"/>
      <c r="AVR834" s="59"/>
      <c r="AWC834" s="59"/>
      <c r="AWN834" s="59"/>
      <c r="AWY834" s="59"/>
      <c r="AXJ834" s="59"/>
      <c r="AXU834" s="59"/>
      <c r="AYF834" s="59"/>
      <c r="AYQ834" s="59"/>
      <c r="AZB834" s="59"/>
    </row>
    <row r="835" spans="1:1024 1035:1354" ht="18.75" customHeight="1" x14ac:dyDescent="0.25">
      <c r="A835" s="24">
        <f>'total Scrap'!A835</f>
        <v>0</v>
      </c>
      <c r="B835" s="29">
        <f>'total Scrap'!D835</f>
        <v>0</v>
      </c>
      <c r="C835" s="45">
        <f>'total Scrap'!E835</f>
        <v>0</v>
      </c>
      <c r="D835" s="8">
        <f>'total Scrap'!F835</f>
        <v>0</v>
      </c>
      <c r="E835" s="26">
        <f t="shared" ca="1" si="116"/>
        <v>1457</v>
      </c>
      <c r="F835" s="26">
        <f t="shared" si="117"/>
        <v>610</v>
      </c>
      <c r="G835" s="27">
        <f t="shared" ca="1" si="118"/>
        <v>43.571428571428569</v>
      </c>
      <c r="H835" s="26" t="e">
        <f t="shared" ref="H835:H898" ca="1" si="119">_xlfn.IFS(G835&lt;0.2,1,G835&lt;0.5,2,G835&lt;1,3,F835&gt;1,4)</f>
        <v>#NAME?</v>
      </c>
      <c r="I835" s="26"/>
      <c r="J835" s="30"/>
      <c r="P835" s="57">
        <f t="shared" ref="P835:P898" si="120">IF(COUNTIFS($C$2:$C$1000,C835)&gt;1, A835,0)</f>
        <v>0</v>
      </c>
      <c r="Q835" s="30">
        <f t="shared" ref="Q835:Q898" si="121">IF(COUNTIFS($C$2:$C$1000,C835)&gt;1, C835,0)</f>
        <v>0</v>
      </c>
      <c r="U835" s="42" t="e">
        <f ca="1">IF($C835=$R$3, $A835,)</f>
        <v>#NAME?</v>
      </c>
      <c r="W835" s="43" t="e">
        <f t="shared" ref="W835:W898" ca="1" si="122">IF(U835&lt;&gt;0, DATE(MID(U835,4,7),MID(U835,1,2),1),)</f>
        <v>#NAME?</v>
      </c>
      <c r="X835" s="42" t="e">
        <f t="shared" ref="X835:X898" ca="1" si="123">IF(U835&gt;0,X834+1,X834)</f>
        <v>#NAME?</v>
      </c>
      <c r="AH835" s="59"/>
      <c r="AS835" s="59"/>
      <c r="BD835" s="59"/>
      <c r="BO835" s="59"/>
      <c r="BZ835" s="59"/>
      <c r="CK835" s="59"/>
      <c r="CV835" s="59"/>
      <c r="DG835" s="59"/>
      <c r="DR835" s="59"/>
      <c r="EC835" s="59"/>
      <c r="EN835" s="59"/>
      <c r="EY835" s="59"/>
      <c r="FJ835" s="59"/>
      <c r="FU835" s="59"/>
      <c r="GF835" s="59"/>
      <c r="GQ835" s="59"/>
      <c r="HB835" s="59"/>
      <c r="HM835" s="59"/>
      <c r="HX835" s="59"/>
      <c r="II835" s="59"/>
      <c r="IT835" s="59"/>
      <c r="JE835" s="59"/>
      <c r="JP835" s="59"/>
      <c r="KA835" s="59"/>
      <c r="KL835" s="59"/>
      <c r="KW835" s="59"/>
      <c r="LH835" s="59"/>
      <c r="LS835" s="59"/>
      <c r="MD835" s="59"/>
      <c r="MO835" s="59"/>
      <c r="MZ835" s="59"/>
      <c r="NK835" s="59"/>
      <c r="NV835" s="59"/>
      <c r="OG835" s="59"/>
      <c r="OR835" s="59"/>
      <c r="PC835" s="59"/>
      <c r="PN835" s="59"/>
      <c r="PY835" s="59"/>
      <c r="QJ835" s="59"/>
      <c r="QU835" s="59"/>
      <c r="RF835" s="59"/>
      <c r="RQ835" s="59"/>
      <c r="SB835" s="59"/>
      <c r="SM835" s="59"/>
      <c r="SX835" s="59"/>
      <c r="TI835" s="59"/>
      <c r="TT835" s="59"/>
      <c r="UE835" s="59"/>
      <c r="UP835" s="59"/>
      <c r="VA835" s="59"/>
      <c r="VL835" s="59"/>
      <c r="VW835" s="59"/>
      <c r="WH835" s="59"/>
      <c r="WS835" s="59"/>
      <c r="XD835" s="59"/>
      <c r="XO835" s="59"/>
      <c r="XZ835" s="59"/>
      <c r="YK835" s="59"/>
      <c r="YV835" s="59"/>
      <c r="ZG835" s="59"/>
      <c r="ZR835" s="59"/>
      <c r="AAC835" s="59"/>
      <c r="AAN835" s="59"/>
      <c r="AAY835" s="59"/>
      <c r="ABJ835" s="59"/>
      <c r="ABU835" s="59"/>
      <c r="ACF835" s="59"/>
      <c r="ACQ835" s="59"/>
      <c r="ADB835" s="59"/>
      <c r="ADM835" s="59"/>
      <c r="ADX835" s="59"/>
      <c r="AEI835" s="59"/>
      <c r="AET835" s="59"/>
      <c r="AFE835" s="59"/>
      <c r="AFP835" s="59"/>
      <c r="AGA835" s="59"/>
      <c r="AGL835" s="59"/>
      <c r="AGW835" s="59"/>
      <c r="AHH835" s="59"/>
      <c r="AHS835" s="59"/>
      <c r="AID835" s="59"/>
      <c r="AIO835" s="59"/>
      <c r="AIZ835" s="59"/>
      <c r="AJK835" s="59"/>
      <c r="AJV835" s="59"/>
      <c r="AKG835" s="59"/>
      <c r="AKR835" s="59"/>
      <c r="ALC835" s="59"/>
      <c r="ALN835" s="59"/>
      <c r="ALY835" s="59"/>
      <c r="AMJ835" s="59"/>
      <c r="AMU835" s="59"/>
      <c r="ANF835" s="59"/>
      <c r="ANQ835" s="59"/>
      <c r="AOB835" s="59"/>
      <c r="AOM835" s="59"/>
      <c r="AOX835" s="59"/>
      <c r="API835" s="59"/>
      <c r="APT835" s="59"/>
      <c r="AQE835" s="59"/>
      <c r="AQP835" s="59"/>
      <c r="ARA835" s="59"/>
      <c r="ARL835" s="59"/>
      <c r="ARW835" s="59"/>
      <c r="ASH835" s="59"/>
      <c r="ASS835" s="59"/>
      <c r="ATD835" s="59"/>
      <c r="ATO835" s="59"/>
      <c r="ATZ835" s="59"/>
      <c r="AUK835" s="59"/>
      <c r="AUV835" s="59"/>
      <c r="AVG835" s="59"/>
      <c r="AVR835" s="59"/>
      <c r="AWC835" s="59"/>
      <c r="AWN835" s="59"/>
      <c r="AWY835" s="59"/>
      <c r="AXJ835" s="59"/>
      <c r="AXU835" s="59"/>
      <c r="AYF835" s="59"/>
      <c r="AYQ835" s="59"/>
      <c r="AZB835" s="59"/>
    </row>
    <row r="836" spans="1:1024 1035:1354" ht="18.75" customHeight="1" x14ac:dyDescent="0.25">
      <c r="A836" s="24">
        <f>'total Scrap'!A836</f>
        <v>0</v>
      </c>
      <c r="B836" s="29">
        <f>'total Scrap'!D836</f>
        <v>0</v>
      </c>
      <c r="C836" s="45">
        <f>'total Scrap'!E836</f>
        <v>0</v>
      </c>
      <c r="D836" s="8">
        <f>'total Scrap'!F836</f>
        <v>0</v>
      </c>
      <c r="E836" s="26">
        <f t="shared" ca="1" si="116"/>
        <v>1457</v>
      </c>
      <c r="F836" s="26">
        <f t="shared" si="117"/>
        <v>610</v>
      </c>
      <c r="G836" s="27">
        <f t="shared" ca="1" si="118"/>
        <v>43.571428571428569</v>
      </c>
      <c r="H836" s="26" t="e">
        <f t="shared" ca="1" si="119"/>
        <v>#NAME?</v>
      </c>
      <c r="I836" s="26"/>
      <c r="J836" s="30"/>
      <c r="P836" s="57">
        <f t="shared" si="120"/>
        <v>0</v>
      </c>
      <c r="Q836" s="30">
        <f t="shared" si="121"/>
        <v>0</v>
      </c>
      <c r="U836" s="42" t="e">
        <f ca="1">IF($C836=$R$3, $A836,)</f>
        <v>#NAME?</v>
      </c>
      <c r="W836" s="43" t="e">
        <f t="shared" ca="1" si="122"/>
        <v>#NAME?</v>
      </c>
      <c r="X836" s="42" t="e">
        <f t="shared" ca="1" si="123"/>
        <v>#NAME?</v>
      </c>
      <c r="AH836" s="59"/>
      <c r="AS836" s="59"/>
      <c r="BD836" s="59"/>
      <c r="BO836" s="59"/>
      <c r="BZ836" s="59"/>
      <c r="CK836" s="59"/>
      <c r="CV836" s="59"/>
      <c r="DG836" s="59"/>
      <c r="DR836" s="59"/>
      <c r="EC836" s="59"/>
      <c r="EN836" s="59"/>
      <c r="EY836" s="59"/>
      <c r="FJ836" s="59"/>
      <c r="FU836" s="59"/>
      <c r="GF836" s="59"/>
      <c r="GQ836" s="59"/>
      <c r="HB836" s="59"/>
      <c r="HM836" s="59"/>
      <c r="HX836" s="59"/>
      <c r="II836" s="59"/>
      <c r="IT836" s="59"/>
      <c r="JE836" s="59"/>
      <c r="JP836" s="59"/>
      <c r="KA836" s="59"/>
      <c r="KL836" s="59"/>
      <c r="KW836" s="59"/>
      <c r="LH836" s="59"/>
      <c r="LS836" s="59"/>
      <c r="MD836" s="59"/>
      <c r="MO836" s="59"/>
      <c r="MZ836" s="59"/>
      <c r="NK836" s="59"/>
      <c r="NV836" s="59"/>
      <c r="OG836" s="59"/>
      <c r="OR836" s="59"/>
      <c r="PC836" s="59"/>
      <c r="PN836" s="59"/>
      <c r="PY836" s="59"/>
      <c r="QJ836" s="59"/>
      <c r="QU836" s="59"/>
      <c r="RF836" s="59"/>
      <c r="RQ836" s="59"/>
      <c r="SB836" s="59"/>
      <c r="SM836" s="59"/>
      <c r="SX836" s="59"/>
      <c r="TI836" s="59"/>
      <c r="TT836" s="59"/>
      <c r="UE836" s="59"/>
      <c r="UP836" s="59"/>
      <c r="VA836" s="59"/>
      <c r="VL836" s="59"/>
      <c r="VW836" s="59"/>
      <c r="WH836" s="59"/>
      <c r="WS836" s="59"/>
      <c r="XD836" s="59"/>
      <c r="XO836" s="59"/>
      <c r="XZ836" s="59"/>
      <c r="YK836" s="59"/>
      <c r="YV836" s="59"/>
      <c r="ZG836" s="59"/>
      <c r="ZR836" s="59"/>
      <c r="AAC836" s="59"/>
      <c r="AAN836" s="59"/>
      <c r="AAY836" s="59"/>
      <c r="ABJ836" s="59"/>
      <c r="ABU836" s="59"/>
      <c r="ACF836" s="59"/>
      <c r="ACQ836" s="59"/>
      <c r="ADB836" s="59"/>
      <c r="ADM836" s="59"/>
      <c r="ADX836" s="59"/>
      <c r="AEI836" s="59"/>
      <c r="AET836" s="59"/>
      <c r="AFE836" s="59"/>
      <c r="AFP836" s="59"/>
      <c r="AGA836" s="59"/>
      <c r="AGL836" s="59"/>
      <c r="AGW836" s="59"/>
      <c r="AHH836" s="59"/>
      <c r="AHS836" s="59"/>
      <c r="AID836" s="59"/>
      <c r="AIO836" s="59"/>
      <c r="AIZ836" s="59"/>
      <c r="AJK836" s="59"/>
      <c r="AJV836" s="59"/>
      <c r="AKG836" s="59"/>
      <c r="AKR836" s="59"/>
      <c r="ALC836" s="59"/>
      <c r="ALN836" s="59"/>
      <c r="ALY836" s="59"/>
      <c r="AMJ836" s="59"/>
      <c r="AMU836" s="59"/>
      <c r="ANF836" s="59"/>
      <c r="ANQ836" s="59"/>
      <c r="AOB836" s="59"/>
      <c r="AOM836" s="59"/>
      <c r="AOX836" s="59"/>
      <c r="API836" s="59"/>
      <c r="APT836" s="59"/>
      <c r="AQE836" s="59"/>
      <c r="AQP836" s="59"/>
      <c r="ARA836" s="59"/>
      <c r="ARL836" s="59"/>
      <c r="ARW836" s="59"/>
      <c r="ASH836" s="59"/>
      <c r="ASS836" s="59"/>
      <c r="ATD836" s="59"/>
      <c r="ATO836" s="59"/>
      <c r="ATZ836" s="59"/>
      <c r="AUK836" s="59"/>
      <c r="AUV836" s="59"/>
      <c r="AVG836" s="59"/>
      <c r="AVR836" s="59"/>
      <c r="AWC836" s="59"/>
      <c r="AWN836" s="59"/>
      <c r="AWY836" s="59"/>
      <c r="AXJ836" s="59"/>
      <c r="AXU836" s="59"/>
      <c r="AYF836" s="59"/>
      <c r="AYQ836" s="59"/>
      <c r="AZB836" s="59"/>
    </row>
    <row r="837" spans="1:1024 1035:1354" ht="18.75" customHeight="1" x14ac:dyDescent="0.25">
      <c r="A837" s="24">
        <f>'total Scrap'!A837</f>
        <v>0</v>
      </c>
      <c r="B837" s="29">
        <f>'total Scrap'!D837</f>
        <v>0</v>
      </c>
      <c r="C837" s="45">
        <f>'total Scrap'!E837</f>
        <v>0</v>
      </c>
      <c r="D837" s="8">
        <f>'total Scrap'!F837</f>
        <v>0</v>
      </c>
      <c r="E837" s="26">
        <f t="shared" ca="1" si="116"/>
        <v>1457</v>
      </c>
      <c r="F837" s="26">
        <f t="shared" si="117"/>
        <v>610</v>
      </c>
      <c r="G837" s="27">
        <f t="shared" ca="1" si="118"/>
        <v>43.571428571428569</v>
      </c>
      <c r="H837" s="26" t="e">
        <f t="shared" ca="1" si="119"/>
        <v>#NAME?</v>
      </c>
      <c r="I837" s="26"/>
      <c r="J837" s="30"/>
      <c r="P837" s="57">
        <f t="shared" si="120"/>
        <v>0</v>
      </c>
      <c r="Q837" s="30">
        <f t="shared" si="121"/>
        <v>0</v>
      </c>
      <c r="U837" s="42" t="e">
        <f ca="1">IF($C837=$R$3, $A837,)</f>
        <v>#NAME?</v>
      </c>
      <c r="W837" s="43" t="e">
        <f t="shared" ca="1" si="122"/>
        <v>#NAME?</v>
      </c>
      <c r="X837" s="42" t="e">
        <f t="shared" ca="1" si="123"/>
        <v>#NAME?</v>
      </c>
      <c r="AH837" s="59"/>
      <c r="AS837" s="59"/>
      <c r="BD837" s="59"/>
      <c r="BO837" s="59"/>
      <c r="BZ837" s="59"/>
      <c r="CK837" s="59"/>
      <c r="CV837" s="59"/>
      <c r="DG837" s="59"/>
      <c r="DR837" s="59"/>
      <c r="EC837" s="59"/>
      <c r="EN837" s="59"/>
      <c r="EY837" s="59"/>
      <c r="FJ837" s="59"/>
      <c r="FU837" s="59"/>
      <c r="GF837" s="59"/>
      <c r="GQ837" s="59"/>
      <c r="HB837" s="59"/>
      <c r="HM837" s="59"/>
      <c r="HX837" s="59"/>
      <c r="II837" s="59"/>
      <c r="IT837" s="59"/>
      <c r="JE837" s="59"/>
      <c r="JP837" s="59"/>
      <c r="KA837" s="59"/>
      <c r="KL837" s="59"/>
      <c r="KW837" s="59"/>
      <c r="LH837" s="59"/>
      <c r="LS837" s="59"/>
      <c r="MD837" s="59"/>
      <c r="MO837" s="59"/>
      <c r="MZ837" s="59"/>
      <c r="NK837" s="59"/>
      <c r="NV837" s="59"/>
      <c r="OG837" s="59"/>
      <c r="OR837" s="59"/>
      <c r="PC837" s="59"/>
      <c r="PN837" s="59"/>
      <c r="PY837" s="59"/>
      <c r="QJ837" s="59"/>
      <c r="QU837" s="59"/>
      <c r="RF837" s="59"/>
      <c r="RQ837" s="59"/>
      <c r="SB837" s="59"/>
      <c r="SM837" s="59"/>
      <c r="SX837" s="59"/>
      <c r="TI837" s="59"/>
      <c r="TT837" s="59"/>
      <c r="UE837" s="59"/>
      <c r="UP837" s="59"/>
      <c r="VA837" s="59"/>
      <c r="VL837" s="59"/>
      <c r="VW837" s="59"/>
      <c r="WH837" s="59"/>
      <c r="WS837" s="59"/>
      <c r="XD837" s="59"/>
      <c r="XO837" s="59"/>
      <c r="XZ837" s="59"/>
      <c r="YK837" s="59"/>
      <c r="YV837" s="59"/>
      <c r="ZG837" s="59"/>
      <c r="ZR837" s="59"/>
      <c r="AAC837" s="59"/>
      <c r="AAN837" s="59"/>
      <c r="AAY837" s="59"/>
      <c r="ABJ837" s="59"/>
      <c r="ABU837" s="59"/>
      <c r="ACF837" s="59"/>
      <c r="ACQ837" s="59"/>
      <c r="ADB837" s="59"/>
      <c r="ADM837" s="59"/>
      <c r="ADX837" s="59"/>
      <c r="AEI837" s="59"/>
      <c r="AET837" s="59"/>
      <c r="AFE837" s="59"/>
      <c r="AFP837" s="59"/>
      <c r="AGA837" s="59"/>
      <c r="AGL837" s="59"/>
      <c r="AGW837" s="59"/>
      <c r="AHH837" s="59"/>
      <c r="AHS837" s="59"/>
      <c r="AID837" s="59"/>
      <c r="AIO837" s="59"/>
      <c r="AIZ837" s="59"/>
      <c r="AJK837" s="59"/>
      <c r="AJV837" s="59"/>
      <c r="AKG837" s="59"/>
      <c r="AKR837" s="59"/>
      <c r="ALC837" s="59"/>
      <c r="ALN837" s="59"/>
      <c r="ALY837" s="59"/>
      <c r="AMJ837" s="59"/>
      <c r="AMU837" s="59"/>
      <c r="ANF837" s="59"/>
      <c r="ANQ837" s="59"/>
      <c r="AOB837" s="59"/>
      <c r="AOM837" s="59"/>
      <c r="AOX837" s="59"/>
      <c r="API837" s="59"/>
      <c r="APT837" s="59"/>
      <c r="AQE837" s="59"/>
      <c r="AQP837" s="59"/>
      <c r="ARA837" s="59"/>
      <c r="ARL837" s="59"/>
      <c r="ARW837" s="59"/>
      <c r="ASH837" s="59"/>
      <c r="ASS837" s="59"/>
      <c r="ATD837" s="59"/>
      <c r="ATO837" s="59"/>
      <c r="ATZ837" s="59"/>
      <c r="AUK837" s="59"/>
      <c r="AUV837" s="59"/>
      <c r="AVG837" s="59"/>
      <c r="AVR837" s="59"/>
      <c r="AWC837" s="59"/>
      <c r="AWN837" s="59"/>
      <c r="AWY837" s="59"/>
      <c r="AXJ837" s="59"/>
      <c r="AXU837" s="59"/>
      <c r="AYF837" s="59"/>
      <c r="AYQ837" s="59"/>
      <c r="AZB837" s="59"/>
    </row>
    <row r="838" spans="1:1024 1035:1354" ht="18.75" customHeight="1" x14ac:dyDescent="0.25">
      <c r="A838" s="24">
        <f>'total Scrap'!A838</f>
        <v>0</v>
      </c>
      <c r="B838" s="29">
        <f>'total Scrap'!D838</f>
        <v>0</v>
      </c>
      <c r="C838" s="45">
        <f>'total Scrap'!E838</f>
        <v>0</v>
      </c>
      <c r="D838" s="8">
        <f>'total Scrap'!F838</f>
        <v>0</v>
      </c>
      <c r="E838" s="26">
        <f t="shared" ca="1" si="116"/>
        <v>1457</v>
      </c>
      <c r="F838" s="26">
        <f t="shared" si="117"/>
        <v>610</v>
      </c>
      <c r="G838" s="27">
        <f t="shared" ca="1" si="118"/>
        <v>43.571428571428569</v>
      </c>
      <c r="H838" s="26" t="e">
        <f t="shared" ca="1" si="119"/>
        <v>#NAME?</v>
      </c>
      <c r="I838" s="26"/>
      <c r="J838" s="30"/>
      <c r="P838" s="57">
        <f t="shared" si="120"/>
        <v>0</v>
      </c>
      <c r="Q838" s="30">
        <f t="shared" si="121"/>
        <v>0</v>
      </c>
      <c r="U838" s="42" t="e">
        <f ca="1">IF($C838=$R$3, $A838,)</f>
        <v>#NAME?</v>
      </c>
      <c r="W838" s="43" t="e">
        <f t="shared" ca="1" si="122"/>
        <v>#NAME?</v>
      </c>
      <c r="X838" s="42" t="e">
        <f t="shared" ca="1" si="123"/>
        <v>#NAME?</v>
      </c>
      <c r="AH838" s="59"/>
      <c r="AS838" s="59"/>
      <c r="BD838" s="59"/>
      <c r="BO838" s="59"/>
      <c r="BZ838" s="59"/>
      <c r="CK838" s="59"/>
      <c r="CV838" s="59"/>
      <c r="DG838" s="59"/>
      <c r="DR838" s="59"/>
      <c r="EC838" s="59"/>
      <c r="EN838" s="59"/>
      <c r="EY838" s="59"/>
      <c r="FJ838" s="59"/>
      <c r="FU838" s="59"/>
      <c r="GF838" s="59"/>
      <c r="GQ838" s="59"/>
      <c r="HB838" s="59"/>
      <c r="HM838" s="59"/>
      <c r="HX838" s="59"/>
      <c r="II838" s="59"/>
      <c r="IT838" s="59"/>
      <c r="JE838" s="59"/>
      <c r="JP838" s="59"/>
      <c r="KA838" s="59"/>
      <c r="KL838" s="59"/>
      <c r="KW838" s="59"/>
      <c r="LH838" s="59"/>
      <c r="LS838" s="59"/>
      <c r="MD838" s="59"/>
      <c r="MO838" s="59"/>
      <c r="MZ838" s="59"/>
      <c r="NK838" s="59"/>
      <c r="NV838" s="59"/>
      <c r="OG838" s="59"/>
      <c r="OR838" s="59"/>
      <c r="PC838" s="59"/>
      <c r="PN838" s="59"/>
      <c r="PY838" s="59"/>
      <c r="QJ838" s="59"/>
      <c r="QU838" s="59"/>
      <c r="RF838" s="59"/>
      <c r="RQ838" s="59"/>
      <c r="SB838" s="59"/>
      <c r="SM838" s="59"/>
      <c r="SX838" s="59"/>
      <c r="TI838" s="59"/>
      <c r="TT838" s="59"/>
      <c r="UE838" s="59"/>
      <c r="UP838" s="59"/>
      <c r="VA838" s="59"/>
      <c r="VL838" s="59"/>
      <c r="VW838" s="59"/>
      <c r="WH838" s="59"/>
      <c r="WS838" s="59"/>
      <c r="XD838" s="59"/>
      <c r="XO838" s="59"/>
      <c r="XZ838" s="59"/>
      <c r="YK838" s="59"/>
      <c r="YV838" s="59"/>
      <c r="ZG838" s="59"/>
      <c r="ZR838" s="59"/>
      <c r="AAC838" s="59"/>
      <c r="AAN838" s="59"/>
      <c r="AAY838" s="59"/>
      <c r="ABJ838" s="59"/>
      <c r="ABU838" s="59"/>
      <c r="ACF838" s="59"/>
      <c r="ACQ838" s="59"/>
      <c r="ADB838" s="59"/>
      <c r="ADM838" s="59"/>
      <c r="ADX838" s="59"/>
      <c r="AEI838" s="59"/>
      <c r="AET838" s="59"/>
      <c r="AFE838" s="59"/>
      <c r="AFP838" s="59"/>
      <c r="AGA838" s="59"/>
      <c r="AGL838" s="59"/>
      <c r="AGW838" s="59"/>
      <c r="AHH838" s="59"/>
      <c r="AHS838" s="59"/>
      <c r="AID838" s="59"/>
      <c r="AIO838" s="59"/>
      <c r="AIZ838" s="59"/>
      <c r="AJK838" s="59"/>
      <c r="AJV838" s="59"/>
      <c r="AKG838" s="59"/>
      <c r="AKR838" s="59"/>
      <c r="ALC838" s="59"/>
      <c r="ALN838" s="59"/>
      <c r="ALY838" s="59"/>
      <c r="AMJ838" s="59"/>
      <c r="AMU838" s="59"/>
      <c r="ANF838" s="59"/>
      <c r="ANQ838" s="59"/>
      <c r="AOB838" s="59"/>
      <c r="AOM838" s="59"/>
      <c r="AOX838" s="59"/>
      <c r="API838" s="59"/>
      <c r="APT838" s="59"/>
      <c r="AQE838" s="59"/>
      <c r="AQP838" s="59"/>
      <c r="ARA838" s="59"/>
      <c r="ARL838" s="59"/>
      <c r="ARW838" s="59"/>
      <c r="ASH838" s="59"/>
      <c r="ASS838" s="59"/>
      <c r="ATD838" s="59"/>
      <c r="ATO838" s="59"/>
      <c r="ATZ838" s="59"/>
      <c r="AUK838" s="59"/>
      <c r="AUV838" s="59"/>
      <c r="AVG838" s="59"/>
      <c r="AVR838" s="59"/>
      <c r="AWC838" s="59"/>
      <c r="AWN838" s="59"/>
      <c r="AWY838" s="59"/>
      <c r="AXJ838" s="59"/>
      <c r="AXU838" s="59"/>
      <c r="AYF838" s="59"/>
      <c r="AYQ838" s="59"/>
      <c r="AZB838" s="59"/>
    </row>
    <row r="839" spans="1:1024 1035:1354" ht="18.75" customHeight="1" x14ac:dyDescent="0.25">
      <c r="A839" s="24">
        <f>'total Scrap'!A839</f>
        <v>0</v>
      </c>
      <c r="B839" s="29">
        <f>'total Scrap'!D839</f>
        <v>0</v>
      </c>
      <c r="C839" s="45">
        <f>'total Scrap'!E839</f>
        <v>0</v>
      </c>
      <c r="D839" s="8">
        <f>'total Scrap'!F839</f>
        <v>0</v>
      </c>
      <c r="E839" s="26">
        <f t="shared" ca="1" si="116"/>
        <v>1457</v>
      </c>
      <c r="F839" s="26">
        <f t="shared" si="117"/>
        <v>610</v>
      </c>
      <c r="G839" s="27">
        <f t="shared" ca="1" si="118"/>
        <v>43.571428571428569</v>
      </c>
      <c r="H839" s="26" t="e">
        <f t="shared" ca="1" si="119"/>
        <v>#NAME?</v>
      </c>
      <c r="I839" s="26"/>
      <c r="J839" s="30"/>
      <c r="P839" s="57">
        <f t="shared" si="120"/>
        <v>0</v>
      </c>
      <c r="Q839" s="30">
        <f t="shared" si="121"/>
        <v>0</v>
      </c>
      <c r="U839" s="42" t="e">
        <f ca="1">IF($C839=$R$3, $A839,)</f>
        <v>#NAME?</v>
      </c>
      <c r="W839" s="43" t="e">
        <f t="shared" ca="1" si="122"/>
        <v>#NAME?</v>
      </c>
      <c r="X839" s="42" t="e">
        <f t="shared" ca="1" si="123"/>
        <v>#NAME?</v>
      </c>
      <c r="AH839" s="59"/>
      <c r="AS839" s="59"/>
      <c r="BD839" s="59"/>
      <c r="BO839" s="59"/>
      <c r="BZ839" s="59"/>
      <c r="CK839" s="59"/>
      <c r="CV839" s="59"/>
      <c r="DG839" s="59"/>
      <c r="DR839" s="59"/>
      <c r="EC839" s="59"/>
      <c r="EN839" s="59"/>
      <c r="EY839" s="59"/>
      <c r="FJ839" s="59"/>
      <c r="FU839" s="59"/>
      <c r="GF839" s="59"/>
      <c r="GQ839" s="59"/>
      <c r="HB839" s="59"/>
      <c r="HM839" s="59"/>
      <c r="HX839" s="59"/>
      <c r="II839" s="59"/>
      <c r="IT839" s="59"/>
      <c r="JE839" s="59"/>
      <c r="JP839" s="59"/>
      <c r="KA839" s="59"/>
      <c r="KL839" s="59"/>
      <c r="KW839" s="59"/>
      <c r="LH839" s="59"/>
      <c r="LS839" s="59"/>
      <c r="MD839" s="59"/>
      <c r="MO839" s="59"/>
      <c r="MZ839" s="59"/>
      <c r="NK839" s="59"/>
      <c r="NV839" s="59"/>
      <c r="OG839" s="59"/>
      <c r="OR839" s="59"/>
      <c r="PC839" s="59"/>
      <c r="PN839" s="59"/>
      <c r="PY839" s="59"/>
      <c r="QJ839" s="59"/>
      <c r="QU839" s="59"/>
      <c r="RF839" s="59"/>
      <c r="RQ839" s="59"/>
      <c r="SB839" s="59"/>
      <c r="SM839" s="59"/>
      <c r="SX839" s="59"/>
      <c r="TI839" s="59"/>
      <c r="TT839" s="59"/>
      <c r="UE839" s="59"/>
      <c r="UP839" s="59"/>
      <c r="VA839" s="59"/>
      <c r="VL839" s="59"/>
      <c r="VW839" s="59"/>
      <c r="WH839" s="59"/>
      <c r="WS839" s="59"/>
      <c r="XD839" s="59"/>
      <c r="XO839" s="59"/>
      <c r="XZ839" s="59"/>
      <c r="YK839" s="59"/>
      <c r="YV839" s="59"/>
      <c r="ZG839" s="59"/>
      <c r="ZR839" s="59"/>
      <c r="AAC839" s="59"/>
      <c r="AAN839" s="59"/>
      <c r="AAY839" s="59"/>
      <c r="ABJ839" s="59"/>
      <c r="ABU839" s="59"/>
      <c r="ACF839" s="59"/>
      <c r="ACQ839" s="59"/>
      <c r="ADB839" s="59"/>
      <c r="ADM839" s="59"/>
      <c r="ADX839" s="59"/>
      <c r="AEI839" s="59"/>
      <c r="AET839" s="59"/>
      <c r="AFE839" s="59"/>
      <c r="AFP839" s="59"/>
      <c r="AGA839" s="59"/>
      <c r="AGL839" s="59"/>
      <c r="AGW839" s="59"/>
      <c r="AHH839" s="59"/>
      <c r="AHS839" s="59"/>
      <c r="AID839" s="59"/>
      <c r="AIO839" s="59"/>
      <c r="AIZ839" s="59"/>
      <c r="AJK839" s="59"/>
      <c r="AJV839" s="59"/>
      <c r="AKG839" s="59"/>
      <c r="AKR839" s="59"/>
      <c r="ALC839" s="59"/>
      <c r="ALN839" s="59"/>
      <c r="ALY839" s="59"/>
      <c r="AMJ839" s="59"/>
      <c r="AMU839" s="59"/>
      <c r="ANF839" s="59"/>
      <c r="ANQ839" s="59"/>
      <c r="AOB839" s="59"/>
      <c r="AOM839" s="59"/>
      <c r="AOX839" s="59"/>
      <c r="API839" s="59"/>
      <c r="APT839" s="59"/>
      <c r="AQE839" s="59"/>
      <c r="AQP839" s="59"/>
      <c r="ARA839" s="59"/>
      <c r="ARL839" s="59"/>
      <c r="ARW839" s="59"/>
      <c r="ASH839" s="59"/>
      <c r="ASS839" s="59"/>
      <c r="ATD839" s="59"/>
      <c r="ATO839" s="59"/>
      <c r="ATZ839" s="59"/>
      <c r="AUK839" s="59"/>
      <c r="AUV839" s="59"/>
      <c r="AVG839" s="59"/>
      <c r="AVR839" s="59"/>
      <c r="AWC839" s="59"/>
      <c r="AWN839" s="59"/>
      <c r="AWY839" s="59"/>
      <c r="AXJ839" s="59"/>
      <c r="AXU839" s="59"/>
      <c r="AYF839" s="59"/>
      <c r="AYQ839" s="59"/>
      <c r="AZB839" s="59"/>
    </row>
    <row r="840" spans="1:1024 1035:1354" ht="18.75" customHeight="1" x14ac:dyDescent="0.25">
      <c r="A840" s="24">
        <f>'total Scrap'!A840</f>
        <v>0</v>
      </c>
      <c r="B840" s="29">
        <f>'total Scrap'!D840</f>
        <v>0</v>
      </c>
      <c r="C840" s="45">
        <f>'total Scrap'!E840</f>
        <v>0</v>
      </c>
      <c r="D840" s="8">
        <f>'total Scrap'!F840</f>
        <v>0</v>
      </c>
      <c r="E840" s="26">
        <f t="shared" ca="1" si="116"/>
        <v>1457</v>
      </c>
      <c r="F840" s="26">
        <f t="shared" si="117"/>
        <v>610</v>
      </c>
      <c r="G840" s="27">
        <f t="shared" ca="1" si="118"/>
        <v>43.571428571428569</v>
      </c>
      <c r="H840" s="26" t="e">
        <f t="shared" ca="1" si="119"/>
        <v>#NAME?</v>
      </c>
      <c r="I840" s="26"/>
      <c r="J840" s="30"/>
      <c r="P840" s="57">
        <f t="shared" si="120"/>
        <v>0</v>
      </c>
      <c r="Q840" s="30">
        <f t="shared" si="121"/>
        <v>0</v>
      </c>
      <c r="U840" s="42" t="e">
        <f ca="1">IF($C840=$R$3, $A840,)</f>
        <v>#NAME?</v>
      </c>
      <c r="W840" s="43" t="e">
        <f t="shared" ca="1" si="122"/>
        <v>#NAME?</v>
      </c>
      <c r="X840" s="42" t="e">
        <f t="shared" ca="1" si="123"/>
        <v>#NAME?</v>
      </c>
      <c r="AH840" s="59"/>
      <c r="AS840" s="59"/>
      <c r="BD840" s="59"/>
      <c r="BO840" s="59"/>
      <c r="BZ840" s="59"/>
      <c r="CK840" s="59"/>
      <c r="CV840" s="59"/>
      <c r="DG840" s="59"/>
      <c r="DR840" s="59"/>
      <c r="EC840" s="59"/>
      <c r="EN840" s="59"/>
      <c r="EY840" s="59"/>
      <c r="FJ840" s="59"/>
      <c r="FU840" s="59"/>
      <c r="GF840" s="59"/>
      <c r="GQ840" s="59"/>
      <c r="HB840" s="59"/>
      <c r="HM840" s="59"/>
      <c r="HX840" s="59"/>
      <c r="II840" s="59"/>
      <c r="IT840" s="59"/>
      <c r="JE840" s="59"/>
      <c r="JP840" s="59"/>
      <c r="KA840" s="59"/>
      <c r="KL840" s="59"/>
      <c r="KW840" s="59"/>
      <c r="LH840" s="59"/>
      <c r="LS840" s="59"/>
      <c r="MD840" s="59"/>
      <c r="MO840" s="59"/>
      <c r="MZ840" s="59"/>
      <c r="NK840" s="59"/>
      <c r="NV840" s="59"/>
      <c r="OG840" s="59"/>
      <c r="OR840" s="59"/>
      <c r="PC840" s="59"/>
      <c r="PN840" s="59"/>
      <c r="PY840" s="59"/>
      <c r="QJ840" s="59"/>
      <c r="QU840" s="59"/>
      <c r="RF840" s="59"/>
      <c r="RQ840" s="59"/>
      <c r="SB840" s="59"/>
      <c r="SM840" s="59"/>
      <c r="SX840" s="59"/>
      <c r="TI840" s="59"/>
      <c r="TT840" s="59"/>
      <c r="UE840" s="59"/>
      <c r="UP840" s="59"/>
      <c r="VA840" s="59"/>
      <c r="VL840" s="59"/>
      <c r="VW840" s="59"/>
      <c r="WH840" s="59"/>
      <c r="WS840" s="59"/>
      <c r="XD840" s="59"/>
      <c r="XO840" s="59"/>
      <c r="XZ840" s="59"/>
      <c r="YK840" s="59"/>
      <c r="YV840" s="59"/>
      <c r="ZG840" s="59"/>
      <c r="ZR840" s="59"/>
      <c r="AAC840" s="59"/>
      <c r="AAN840" s="59"/>
      <c r="AAY840" s="59"/>
      <c r="ABJ840" s="59"/>
      <c r="ABU840" s="59"/>
      <c r="ACF840" s="59"/>
      <c r="ACQ840" s="59"/>
      <c r="ADB840" s="59"/>
      <c r="ADM840" s="59"/>
      <c r="ADX840" s="59"/>
      <c r="AEI840" s="59"/>
      <c r="AET840" s="59"/>
      <c r="AFE840" s="59"/>
      <c r="AFP840" s="59"/>
      <c r="AGA840" s="59"/>
      <c r="AGL840" s="59"/>
      <c r="AGW840" s="59"/>
      <c r="AHH840" s="59"/>
      <c r="AHS840" s="59"/>
      <c r="AID840" s="59"/>
      <c r="AIO840" s="59"/>
      <c r="AIZ840" s="59"/>
      <c r="AJK840" s="59"/>
      <c r="AJV840" s="59"/>
      <c r="AKG840" s="59"/>
      <c r="AKR840" s="59"/>
      <c r="ALC840" s="59"/>
      <c r="ALN840" s="59"/>
      <c r="ALY840" s="59"/>
      <c r="AMJ840" s="59"/>
      <c r="AMU840" s="59"/>
      <c r="ANF840" s="59"/>
      <c r="ANQ840" s="59"/>
      <c r="AOB840" s="59"/>
      <c r="AOM840" s="59"/>
      <c r="AOX840" s="59"/>
      <c r="API840" s="59"/>
      <c r="APT840" s="59"/>
      <c r="AQE840" s="59"/>
      <c r="AQP840" s="59"/>
      <c r="ARA840" s="59"/>
      <c r="ARL840" s="59"/>
      <c r="ARW840" s="59"/>
      <c r="ASH840" s="59"/>
      <c r="ASS840" s="59"/>
      <c r="ATD840" s="59"/>
      <c r="ATO840" s="59"/>
      <c r="ATZ840" s="59"/>
      <c r="AUK840" s="59"/>
      <c r="AUV840" s="59"/>
      <c r="AVG840" s="59"/>
      <c r="AVR840" s="59"/>
      <c r="AWC840" s="59"/>
      <c r="AWN840" s="59"/>
      <c r="AWY840" s="59"/>
      <c r="AXJ840" s="59"/>
      <c r="AXU840" s="59"/>
      <c r="AYF840" s="59"/>
      <c r="AYQ840" s="59"/>
      <c r="AZB840" s="59"/>
    </row>
    <row r="841" spans="1:1024 1035:1354" ht="18.75" customHeight="1" x14ac:dyDescent="0.25">
      <c r="A841" s="24">
        <f>'total Scrap'!A841</f>
        <v>0</v>
      </c>
      <c r="B841" s="29">
        <f>'total Scrap'!D841</f>
        <v>0</v>
      </c>
      <c r="C841" s="45">
        <f>'total Scrap'!E841</f>
        <v>0</v>
      </c>
      <c r="D841" s="8">
        <f>'total Scrap'!F841</f>
        <v>0</v>
      </c>
      <c r="E841" s="26">
        <f t="shared" ca="1" si="116"/>
        <v>1457</v>
      </c>
      <c r="F841" s="26">
        <f t="shared" si="117"/>
        <v>610</v>
      </c>
      <c r="G841" s="27">
        <f t="shared" ca="1" si="118"/>
        <v>43.571428571428569</v>
      </c>
      <c r="H841" s="26" t="e">
        <f t="shared" ca="1" si="119"/>
        <v>#NAME?</v>
      </c>
      <c r="I841" s="26"/>
      <c r="J841" s="30"/>
      <c r="P841" s="57">
        <f t="shared" si="120"/>
        <v>0</v>
      </c>
      <c r="Q841" s="30">
        <f t="shared" si="121"/>
        <v>0</v>
      </c>
      <c r="U841" s="42" t="e">
        <f ca="1">IF($C841=$R$3, $A841,)</f>
        <v>#NAME?</v>
      </c>
      <c r="W841" s="43" t="e">
        <f t="shared" ca="1" si="122"/>
        <v>#NAME?</v>
      </c>
      <c r="X841" s="42" t="e">
        <f t="shared" ca="1" si="123"/>
        <v>#NAME?</v>
      </c>
      <c r="AH841" s="59"/>
      <c r="AS841" s="59"/>
      <c r="BD841" s="59"/>
      <c r="BO841" s="59"/>
      <c r="BZ841" s="59"/>
      <c r="CK841" s="59"/>
      <c r="CV841" s="59"/>
      <c r="DG841" s="59"/>
      <c r="DR841" s="59"/>
      <c r="EC841" s="59"/>
      <c r="EN841" s="59"/>
      <c r="EY841" s="59"/>
      <c r="FJ841" s="59"/>
      <c r="FU841" s="59"/>
      <c r="GF841" s="59"/>
      <c r="GQ841" s="59"/>
      <c r="HB841" s="59"/>
      <c r="HM841" s="59"/>
      <c r="HX841" s="59"/>
      <c r="II841" s="59"/>
      <c r="IT841" s="59"/>
      <c r="JE841" s="59"/>
      <c r="JP841" s="59"/>
      <c r="KA841" s="59"/>
      <c r="KL841" s="59"/>
      <c r="KW841" s="59"/>
      <c r="LH841" s="59"/>
      <c r="LS841" s="59"/>
      <c r="MD841" s="59"/>
      <c r="MO841" s="59"/>
      <c r="MZ841" s="59"/>
      <c r="NK841" s="59"/>
      <c r="NV841" s="59"/>
      <c r="OG841" s="59"/>
      <c r="OR841" s="59"/>
      <c r="PC841" s="59"/>
      <c r="PN841" s="59"/>
      <c r="PY841" s="59"/>
      <c r="QJ841" s="59"/>
      <c r="QU841" s="59"/>
      <c r="RF841" s="59"/>
      <c r="RQ841" s="59"/>
      <c r="SB841" s="59"/>
      <c r="SM841" s="59"/>
      <c r="SX841" s="59"/>
      <c r="TI841" s="59"/>
      <c r="TT841" s="59"/>
      <c r="UE841" s="59"/>
      <c r="UP841" s="59"/>
      <c r="VA841" s="59"/>
      <c r="VL841" s="59"/>
      <c r="VW841" s="59"/>
      <c r="WH841" s="59"/>
      <c r="WS841" s="59"/>
      <c r="XD841" s="59"/>
      <c r="XO841" s="59"/>
      <c r="XZ841" s="59"/>
      <c r="YK841" s="59"/>
      <c r="YV841" s="59"/>
      <c r="ZG841" s="59"/>
      <c r="ZR841" s="59"/>
      <c r="AAC841" s="59"/>
      <c r="AAN841" s="59"/>
      <c r="AAY841" s="59"/>
      <c r="ABJ841" s="59"/>
      <c r="ABU841" s="59"/>
      <c r="ACF841" s="59"/>
      <c r="ACQ841" s="59"/>
      <c r="ADB841" s="59"/>
      <c r="ADM841" s="59"/>
      <c r="ADX841" s="59"/>
      <c r="AEI841" s="59"/>
      <c r="AET841" s="59"/>
      <c r="AFE841" s="59"/>
      <c r="AFP841" s="59"/>
      <c r="AGA841" s="59"/>
      <c r="AGL841" s="59"/>
      <c r="AGW841" s="59"/>
      <c r="AHH841" s="59"/>
      <c r="AHS841" s="59"/>
      <c r="AID841" s="59"/>
      <c r="AIO841" s="59"/>
      <c r="AIZ841" s="59"/>
      <c r="AJK841" s="59"/>
      <c r="AJV841" s="59"/>
      <c r="AKG841" s="59"/>
      <c r="AKR841" s="59"/>
      <c r="ALC841" s="59"/>
      <c r="ALN841" s="59"/>
      <c r="ALY841" s="59"/>
      <c r="AMJ841" s="59"/>
      <c r="AMU841" s="59"/>
      <c r="ANF841" s="59"/>
      <c r="ANQ841" s="59"/>
      <c r="AOB841" s="59"/>
      <c r="AOM841" s="59"/>
      <c r="AOX841" s="59"/>
      <c r="API841" s="59"/>
      <c r="APT841" s="59"/>
      <c r="AQE841" s="59"/>
      <c r="AQP841" s="59"/>
      <c r="ARA841" s="59"/>
      <c r="ARL841" s="59"/>
      <c r="ARW841" s="59"/>
      <c r="ASH841" s="59"/>
      <c r="ASS841" s="59"/>
      <c r="ATD841" s="59"/>
      <c r="ATO841" s="59"/>
      <c r="ATZ841" s="59"/>
      <c r="AUK841" s="59"/>
      <c r="AUV841" s="59"/>
      <c r="AVG841" s="59"/>
      <c r="AVR841" s="59"/>
      <c r="AWC841" s="59"/>
      <c r="AWN841" s="59"/>
      <c r="AWY841" s="59"/>
      <c r="AXJ841" s="59"/>
      <c r="AXU841" s="59"/>
      <c r="AYF841" s="59"/>
      <c r="AYQ841" s="59"/>
      <c r="AZB841" s="59"/>
    </row>
    <row r="842" spans="1:1024 1035:1354" ht="18.75" customHeight="1" x14ac:dyDescent="0.25">
      <c r="A842" s="24">
        <f>'total Scrap'!A842</f>
        <v>0</v>
      </c>
      <c r="B842" s="29">
        <f>'total Scrap'!D842</f>
        <v>0</v>
      </c>
      <c r="C842" s="45">
        <f>'total Scrap'!E842</f>
        <v>0</v>
      </c>
      <c r="D842" s="8">
        <f>'total Scrap'!F842</f>
        <v>0</v>
      </c>
      <c r="E842" s="26">
        <f t="shared" ca="1" si="116"/>
        <v>1457</v>
      </c>
      <c r="F842" s="26">
        <f t="shared" si="117"/>
        <v>610</v>
      </c>
      <c r="G842" s="27">
        <f t="shared" ca="1" si="118"/>
        <v>43.571428571428569</v>
      </c>
      <c r="H842" s="26" t="e">
        <f t="shared" ca="1" si="119"/>
        <v>#NAME?</v>
      </c>
      <c r="I842" s="26"/>
      <c r="J842" s="30"/>
      <c r="P842" s="57">
        <f t="shared" si="120"/>
        <v>0</v>
      </c>
      <c r="Q842" s="30">
        <f t="shared" si="121"/>
        <v>0</v>
      </c>
      <c r="U842" s="42" t="e">
        <f ca="1">IF($C842=$R$3, $A842,)</f>
        <v>#NAME?</v>
      </c>
      <c r="W842" s="43" t="e">
        <f t="shared" ca="1" si="122"/>
        <v>#NAME?</v>
      </c>
      <c r="X842" s="42" t="e">
        <f t="shared" ca="1" si="123"/>
        <v>#NAME?</v>
      </c>
      <c r="AH842" s="59"/>
      <c r="AS842" s="59"/>
      <c r="BD842" s="59"/>
      <c r="BO842" s="59"/>
      <c r="BZ842" s="59"/>
      <c r="CK842" s="59"/>
      <c r="CV842" s="59"/>
      <c r="DG842" s="59"/>
      <c r="DR842" s="59"/>
      <c r="EC842" s="59"/>
      <c r="EN842" s="59"/>
      <c r="EY842" s="59"/>
      <c r="FJ842" s="59"/>
      <c r="FU842" s="59"/>
      <c r="GF842" s="59"/>
      <c r="GQ842" s="59"/>
      <c r="HB842" s="59"/>
      <c r="HM842" s="59"/>
      <c r="HX842" s="59"/>
      <c r="II842" s="59"/>
      <c r="IT842" s="59"/>
      <c r="JE842" s="59"/>
      <c r="JP842" s="59"/>
      <c r="KA842" s="59"/>
      <c r="KL842" s="59"/>
      <c r="KW842" s="59"/>
      <c r="LH842" s="59"/>
      <c r="LS842" s="59"/>
      <c r="MD842" s="59"/>
      <c r="MO842" s="59"/>
      <c r="MZ842" s="59"/>
      <c r="NK842" s="59"/>
      <c r="NV842" s="59"/>
      <c r="OG842" s="59"/>
      <c r="OR842" s="59"/>
      <c r="PC842" s="59"/>
      <c r="PN842" s="59"/>
      <c r="PY842" s="59"/>
      <c r="QJ842" s="59"/>
      <c r="QU842" s="59"/>
      <c r="RF842" s="59"/>
      <c r="RQ842" s="59"/>
      <c r="SB842" s="59"/>
      <c r="SM842" s="59"/>
      <c r="SX842" s="59"/>
      <c r="TI842" s="59"/>
      <c r="TT842" s="59"/>
      <c r="UE842" s="59"/>
      <c r="UP842" s="59"/>
      <c r="VA842" s="59"/>
      <c r="VL842" s="59"/>
      <c r="VW842" s="59"/>
      <c r="WH842" s="59"/>
      <c r="WS842" s="59"/>
      <c r="XD842" s="59"/>
      <c r="XO842" s="59"/>
      <c r="XZ842" s="59"/>
      <c r="YK842" s="59"/>
      <c r="YV842" s="59"/>
      <c r="ZG842" s="59"/>
      <c r="ZR842" s="59"/>
      <c r="AAC842" s="59"/>
      <c r="AAN842" s="59"/>
      <c r="AAY842" s="59"/>
      <c r="ABJ842" s="59"/>
      <c r="ABU842" s="59"/>
      <c r="ACF842" s="59"/>
      <c r="ACQ842" s="59"/>
      <c r="ADB842" s="59"/>
      <c r="ADM842" s="59"/>
      <c r="ADX842" s="59"/>
      <c r="AEI842" s="59"/>
      <c r="AET842" s="59"/>
      <c r="AFE842" s="59"/>
      <c r="AFP842" s="59"/>
      <c r="AGA842" s="59"/>
      <c r="AGL842" s="59"/>
      <c r="AGW842" s="59"/>
      <c r="AHH842" s="59"/>
      <c r="AHS842" s="59"/>
      <c r="AID842" s="59"/>
      <c r="AIO842" s="59"/>
      <c r="AIZ842" s="59"/>
      <c r="AJK842" s="59"/>
      <c r="AJV842" s="59"/>
      <c r="AKG842" s="59"/>
      <c r="AKR842" s="59"/>
      <c r="ALC842" s="59"/>
      <c r="ALN842" s="59"/>
      <c r="ALY842" s="59"/>
      <c r="AMJ842" s="59"/>
      <c r="AMU842" s="59"/>
      <c r="ANF842" s="59"/>
      <c r="ANQ842" s="59"/>
      <c r="AOB842" s="59"/>
      <c r="AOM842" s="59"/>
      <c r="AOX842" s="59"/>
      <c r="API842" s="59"/>
      <c r="APT842" s="59"/>
      <c r="AQE842" s="59"/>
      <c r="AQP842" s="59"/>
      <c r="ARA842" s="59"/>
      <c r="ARL842" s="59"/>
      <c r="ARW842" s="59"/>
      <c r="ASH842" s="59"/>
      <c r="ASS842" s="59"/>
      <c r="ATD842" s="59"/>
      <c r="ATO842" s="59"/>
      <c r="ATZ842" s="59"/>
      <c r="AUK842" s="59"/>
      <c r="AUV842" s="59"/>
      <c r="AVG842" s="59"/>
      <c r="AVR842" s="59"/>
      <c r="AWC842" s="59"/>
      <c r="AWN842" s="59"/>
      <c r="AWY842" s="59"/>
      <c r="AXJ842" s="59"/>
      <c r="AXU842" s="59"/>
      <c r="AYF842" s="59"/>
      <c r="AYQ842" s="59"/>
      <c r="AZB842" s="59"/>
    </row>
    <row r="843" spans="1:1024 1035:1354" ht="18.75" customHeight="1" x14ac:dyDescent="0.25">
      <c r="A843" s="24">
        <f>'total Scrap'!A843</f>
        <v>0</v>
      </c>
      <c r="B843" s="29">
        <f>'total Scrap'!D843</f>
        <v>0</v>
      </c>
      <c r="C843" s="45">
        <f>'total Scrap'!E843</f>
        <v>0</v>
      </c>
      <c r="D843" s="8">
        <f>'total Scrap'!F843</f>
        <v>0</v>
      </c>
      <c r="E843" s="26">
        <f t="shared" ca="1" si="116"/>
        <v>1457</v>
      </c>
      <c r="F843" s="26">
        <f t="shared" si="117"/>
        <v>610</v>
      </c>
      <c r="G843" s="27">
        <f t="shared" ca="1" si="118"/>
        <v>43.571428571428569</v>
      </c>
      <c r="H843" s="26" t="e">
        <f t="shared" ca="1" si="119"/>
        <v>#NAME?</v>
      </c>
      <c r="I843" s="26"/>
      <c r="J843" s="30"/>
      <c r="P843" s="57">
        <f t="shared" si="120"/>
        <v>0</v>
      </c>
      <c r="Q843" s="30">
        <f t="shared" si="121"/>
        <v>0</v>
      </c>
      <c r="U843" s="42" t="e">
        <f ca="1">IF($C843=$R$3, $A843,)</f>
        <v>#NAME?</v>
      </c>
      <c r="W843" s="43" t="e">
        <f t="shared" ca="1" si="122"/>
        <v>#NAME?</v>
      </c>
      <c r="X843" s="42" t="e">
        <f t="shared" ca="1" si="123"/>
        <v>#NAME?</v>
      </c>
      <c r="AH843" s="59"/>
      <c r="AS843" s="59"/>
      <c r="BD843" s="59"/>
      <c r="BO843" s="59"/>
      <c r="BZ843" s="59"/>
      <c r="CK843" s="59"/>
      <c r="CV843" s="59"/>
      <c r="DG843" s="59"/>
      <c r="DR843" s="59"/>
      <c r="EC843" s="59"/>
      <c r="EN843" s="59"/>
      <c r="EY843" s="59"/>
      <c r="FJ843" s="59"/>
      <c r="FU843" s="59"/>
      <c r="GF843" s="59"/>
      <c r="GQ843" s="59"/>
      <c r="HB843" s="59"/>
      <c r="HM843" s="59"/>
      <c r="HX843" s="59"/>
      <c r="II843" s="59"/>
      <c r="IT843" s="59"/>
      <c r="JE843" s="59"/>
      <c r="JP843" s="59"/>
      <c r="KA843" s="59"/>
      <c r="KL843" s="59"/>
      <c r="KW843" s="59"/>
      <c r="LH843" s="59"/>
      <c r="LS843" s="59"/>
      <c r="MD843" s="59"/>
      <c r="MO843" s="59"/>
      <c r="MZ843" s="59"/>
      <c r="NK843" s="59"/>
      <c r="NV843" s="59"/>
      <c r="OG843" s="59"/>
      <c r="OR843" s="59"/>
      <c r="PC843" s="59"/>
      <c r="PN843" s="59"/>
      <c r="PY843" s="59"/>
      <c r="QJ843" s="59"/>
      <c r="QU843" s="59"/>
      <c r="RF843" s="59"/>
      <c r="RQ843" s="59"/>
      <c r="SB843" s="59"/>
      <c r="SM843" s="59"/>
      <c r="SX843" s="59"/>
      <c r="TI843" s="59"/>
      <c r="TT843" s="59"/>
      <c r="UE843" s="59"/>
      <c r="UP843" s="59"/>
      <c r="VA843" s="59"/>
      <c r="VL843" s="59"/>
      <c r="VW843" s="59"/>
      <c r="WH843" s="59"/>
      <c r="WS843" s="59"/>
      <c r="XD843" s="59"/>
      <c r="XO843" s="59"/>
      <c r="XZ843" s="59"/>
      <c r="YK843" s="59"/>
      <c r="YV843" s="59"/>
      <c r="ZG843" s="59"/>
      <c r="ZR843" s="59"/>
      <c r="AAC843" s="59"/>
      <c r="AAN843" s="59"/>
      <c r="AAY843" s="59"/>
      <c r="ABJ843" s="59"/>
      <c r="ABU843" s="59"/>
      <c r="ACF843" s="59"/>
      <c r="ACQ843" s="59"/>
      <c r="ADB843" s="59"/>
      <c r="ADM843" s="59"/>
      <c r="ADX843" s="59"/>
      <c r="AEI843" s="59"/>
      <c r="AET843" s="59"/>
      <c r="AFE843" s="59"/>
      <c r="AFP843" s="59"/>
      <c r="AGA843" s="59"/>
      <c r="AGL843" s="59"/>
      <c r="AGW843" s="59"/>
      <c r="AHH843" s="59"/>
      <c r="AHS843" s="59"/>
      <c r="AID843" s="59"/>
      <c r="AIO843" s="59"/>
      <c r="AIZ843" s="59"/>
      <c r="AJK843" s="59"/>
      <c r="AJV843" s="59"/>
      <c r="AKG843" s="59"/>
      <c r="AKR843" s="59"/>
      <c r="ALC843" s="59"/>
      <c r="ALN843" s="59"/>
      <c r="ALY843" s="59"/>
      <c r="AMJ843" s="59"/>
      <c r="AMU843" s="59"/>
      <c r="ANF843" s="59"/>
      <c r="ANQ843" s="59"/>
      <c r="AOB843" s="59"/>
      <c r="AOM843" s="59"/>
      <c r="AOX843" s="59"/>
      <c r="API843" s="59"/>
      <c r="APT843" s="59"/>
      <c r="AQE843" s="59"/>
      <c r="AQP843" s="59"/>
      <c r="ARA843" s="59"/>
      <c r="ARL843" s="59"/>
      <c r="ARW843" s="59"/>
      <c r="ASH843" s="59"/>
      <c r="ASS843" s="59"/>
      <c r="ATD843" s="59"/>
      <c r="ATO843" s="59"/>
      <c r="ATZ843" s="59"/>
      <c r="AUK843" s="59"/>
      <c r="AUV843" s="59"/>
      <c r="AVG843" s="59"/>
      <c r="AVR843" s="59"/>
      <c r="AWC843" s="59"/>
      <c r="AWN843" s="59"/>
      <c r="AWY843" s="59"/>
      <c r="AXJ843" s="59"/>
      <c r="AXU843" s="59"/>
      <c r="AYF843" s="59"/>
      <c r="AYQ843" s="59"/>
      <c r="AZB843" s="59"/>
    </row>
    <row r="844" spans="1:1024 1035:1354" ht="18.75" customHeight="1" x14ac:dyDescent="0.25">
      <c r="A844" s="24">
        <f>'total Scrap'!A844</f>
        <v>0</v>
      </c>
      <c r="B844" s="29">
        <f>'total Scrap'!D844</f>
        <v>0</v>
      </c>
      <c r="C844" s="45">
        <f>'total Scrap'!E844</f>
        <v>0</v>
      </c>
      <c r="D844" s="8">
        <f>'total Scrap'!F844</f>
        <v>0</v>
      </c>
      <c r="E844" s="26">
        <f t="shared" ca="1" si="116"/>
        <v>1457</v>
      </c>
      <c r="F844" s="26">
        <f t="shared" si="117"/>
        <v>610</v>
      </c>
      <c r="G844" s="27">
        <f t="shared" ca="1" si="118"/>
        <v>43.571428571428569</v>
      </c>
      <c r="H844" s="26" t="e">
        <f t="shared" ca="1" si="119"/>
        <v>#NAME?</v>
      </c>
      <c r="I844" s="26"/>
      <c r="J844" s="30"/>
      <c r="P844" s="57">
        <f t="shared" si="120"/>
        <v>0</v>
      </c>
      <c r="Q844" s="30">
        <f t="shared" si="121"/>
        <v>0</v>
      </c>
      <c r="U844" s="42" t="e">
        <f ca="1">IF($C844=$R$3, $A844,)</f>
        <v>#NAME?</v>
      </c>
      <c r="W844" s="43" t="e">
        <f t="shared" ca="1" si="122"/>
        <v>#NAME?</v>
      </c>
      <c r="X844" s="42" t="e">
        <f t="shared" ca="1" si="123"/>
        <v>#NAME?</v>
      </c>
      <c r="AH844" s="59"/>
      <c r="AS844" s="59"/>
      <c r="BD844" s="59"/>
      <c r="BO844" s="59"/>
      <c r="BZ844" s="59"/>
      <c r="CK844" s="59"/>
      <c r="CV844" s="59"/>
      <c r="DG844" s="59"/>
      <c r="DR844" s="59"/>
      <c r="EC844" s="59"/>
      <c r="EN844" s="59"/>
      <c r="EY844" s="59"/>
      <c r="FJ844" s="59"/>
      <c r="FU844" s="59"/>
      <c r="GF844" s="59"/>
      <c r="GQ844" s="59"/>
      <c r="HB844" s="59"/>
      <c r="HM844" s="59"/>
      <c r="HX844" s="59"/>
      <c r="II844" s="59"/>
      <c r="IT844" s="59"/>
      <c r="JE844" s="59"/>
      <c r="JP844" s="59"/>
      <c r="KA844" s="59"/>
      <c r="KL844" s="59"/>
      <c r="KW844" s="59"/>
      <c r="LH844" s="59"/>
      <c r="LS844" s="59"/>
      <c r="MD844" s="59"/>
      <c r="MO844" s="59"/>
      <c r="MZ844" s="59"/>
      <c r="NK844" s="59"/>
      <c r="NV844" s="59"/>
      <c r="OG844" s="59"/>
      <c r="OR844" s="59"/>
      <c r="PC844" s="59"/>
      <c r="PN844" s="59"/>
      <c r="PY844" s="59"/>
      <c r="QJ844" s="59"/>
      <c r="QU844" s="59"/>
      <c r="RF844" s="59"/>
      <c r="RQ844" s="59"/>
      <c r="SB844" s="59"/>
      <c r="SM844" s="59"/>
      <c r="SX844" s="59"/>
      <c r="TI844" s="59"/>
      <c r="TT844" s="59"/>
      <c r="UE844" s="59"/>
      <c r="UP844" s="59"/>
      <c r="VA844" s="59"/>
      <c r="VL844" s="59"/>
      <c r="VW844" s="59"/>
      <c r="WH844" s="59"/>
      <c r="WS844" s="59"/>
      <c r="XD844" s="59"/>
      <c r="XO844" s="59"/>
      <c r="XZ844" s="59"/>
      <c r="YK844" s="59"/>
      <c r="YV844" s="59"/>
      <c r="ZG844" s="59"/>
      <c r="ZR844" s="59"/>
      <c r="AAC844" s="59"/>
      <c r="AAN844" s="59"/>
      <c r="AAY844" s="59"/>
      <c r="ABJ844" s="59"/>
      <c r="ABU844" s="59"/>
      <c r="ACF844" s="59"/>
      <c r="ACQ844" s="59"/>
      <c r="ADB844" s="59"/>
      <c r="ADM844" s="59"/>
      <c r="ADX844" s="59"/>
      <c r="AEI844" s="59"/>
      <c r="AET844" s="59"/>
      <c r="AFE844" s="59"/>
      <c r="AFP844" s="59"/>
      <c r="AGA844" s="59"/>
      <c r="AGL844" s="59"/>
      <c r="AGW844" s="59"/>
      <c r="AHH844" s="59"/>
      <c r="AHS844" s="59"/>
      <c r="AID844" s="59"/>
      <c r="AIO844" s="59"/>
      <c r="AIZ844" s="59"/>
      <c r="AJK844" s="59"/>
      <c r="AJV844" s="59"/>
      <c r="AKG844" s="59"/>
      <c r="AKR844" s="59"/>
      <c r="ALC844" s="59"/>
      <c r="ALN844" s="59"/>
      <c r="ALY844" s="59"/>
      <c r="AMJ844" s="59"/>
      <c r="AMU844" s="59"/>
      <c r="ANF844" s="59"/>
      <c r="ANQ844" s="59"/>
      <c r="AOB844" s="59"/>
      <c r="AOM844" s="59"/>
      <c r="AOX844" s="59"/>
      <c r="API844" s="59"/>
      <c r="APT844" s="59"/>
      <c r="AQE844" s="59"/>
      <c r="AQP844" s="59"/>
      <c r="ARA844" s="59"/>
      <c r="ARL844" s="59"/>
      <c r="ARW844" s="59"/>
      <c r="ASH844" s="59"/>
      <c r="ASS844" s="59"/>
      <c r="ATD844" s="59"/>
      <c r="ATO844" s="59"/>
      <c r="ATZ844" s="59"/>
      <c r="AUK844" s="59"/>
      <c r="AUV844" s="59"/>
      <c r="AVG844" s="59"/>
      <c r="AVR844" s="59"/>
      <c r="AWC844" s="59"/>
      <c r="AWN844" s="59"/>
      <c r="AWY844" s="59"/>
      <c r="AXJ844" s="59"/>
      <c r="AXU844" s="59"/>
      <c r="AYF844" s="59"/>
      <c r="AYQ844" s="59"/>
      <c r="AZB844" s="59"/>
    </row>
    <row r="845" spans="1:1024 1035:1354" ht="18.75" customHeight="1" x14ac:dyDescent="0.25">
      <c r="A845" s="24">
        <f>'total Scrap'!A845</f>
        <v>0</v>
      </c>
      <c r="B845" s="29">
        <f>'total Scrap'!D845</f>
        <v>0</v>
      </c>
      <c r="C845" s="45">
        <f>'total Scrap'!E845</f>
        <v>0</v>
      </c>
      <c r="D845" s="8">
        <f>'total Scrap'!F845</f>
        <v>0</v>
      </c>
      <c r="E845" s="26">
        <f t="shared" ca="1" si="116"/>
        <v>1457</v>
      </c>
      <c r="F845" s="26">
        <f t="shared" si="117"/>
        <v>610</v>
      </c>
      <c r="G845" s="27">
        <f t="shared" ca="1" si="118"/>
        <v>43.571428571428569</v>
      </c>
      <c r="H845" s="26" t="e">
        <f t="shared" ca="1" si="119"/>
        <v>#NAME?</v>
      </c>
      <c r="I845" s="26"/>
      <c r="J845" s="30"/>
      <c r="P845" s="57">
        <f t="shared" si="120"/>
        <v>0</v>
      </c>
      <c r="Q845" s="30">
        <f t="shared" si="121"/>
        <v>0</v>
      </c>
      <c r="U845" s="42" t="e">
        <f ca="1">IF($C845=$R$3, $A845,)</f>
        <v>#NAME?</v>
      </c>
      <c r="W845" s="43" t="e">
        <f t="shared" ca="1" si="122"/>
        <v>#NAME?</v>
      </c>
      <c r="X845" s="42" t="e">
        <f t="shared" ca="1" si="123"/>
        <v>#NAME?</v>
      </c>
      <c r="AH845" s="59"/>
      <c r="AS845" s="59"/>
      <c r="BD845" s="59"/>
      <c r="BO845" s="59"/>
      <c r="BZ845" s="59"/>
      <c r="CK845" s="59"/>
      <c r="CV845" s="59"/>
      <c r="DG845" s="59"/>
      <c r="DR845" s="59"/>
      <c r="EC845" s="59"/>
      <c r="EN845" s="59"/>
      <c r="EY845" s="59"/>
      <c r="FJ845" s="59"/>
      <c r="FU845" s="59"/>
      <c r="GF845" s="59"/>
      <c r="GQ845" s="59"/>
      <c r="HB845" s="59"/>
      <c r="HM845" s="59"/>
      <c r="HX845" s="59"/>
      <c r="II845" s="59"/>
      <c r="IT845" s="59"/>
      <c r="JE845" s="59"/>
      <c r="JP845" s="59"/>
      <c r="KA845" s="59"/>
      <c r="KL845" s="59"/>
      <c r="KW845" s="59"/>
      <c r="LH845" s="59"/>
      <c r="LS845" s="59"/>
      <c r="MD845" s="59"/>
      <c r="MO845" s="59"/>
      <c r="MZ845" s="59"/>
      <c r="NK845" s="59"/>
      <c r="NV845" s="59"/>
      <c r="OG845" s="59"/>
      <c r="OR845" s="59"/>
      <c r="PC845" s="59"/>
      <c r="PN845" s="59"/>
      <c r="PY845" s="59"/>
      <c r="QJ845" s="59"/>
      <c r="QU845" s="59"/>
      <c r="RF845" s="59"/>
      <c r="RQ845" s="59"/>
      <c r="SB845" s="59"/>
      <c r="SM845" s="59"/>
      <c r="SX845" s="59"/>
      <c r="TI845" s="59"/>
      <c r="TT845" s="59"/>
      <c r="UE845" s="59"/>
      <c r="UP845" s="59"/>
      <c r="VA845" s="59"/>
      <c r="VL845" s="59"/>
      <c r="VW845" s="59"/>
      <c r="WH845" s="59"/>
      <c r="WS845" s="59"/>
      <c r="XD845" s="59"/>
      <c r="XO845" s="59"/>
      <c r="XZ845" s="59"/>
      <c r="YK845" s="59"/>
      <c r="YV845" s="59"/>
      <c r="ZG845" s="59"/>
      <c r="ZR845" s="59"/>
      <c r="AAC845" s="59"/>
      <c r="AAN845" s="59"/>
      <c r="AAY845" s="59"/>
      <c r="ABJ845" s="59"/>
      <c r="ABU845" s="59"/>
      <c r="ACF845" s="59"/>
      <c r="ACQ845" s="59"/>
      <c r="ADB845" s="59"/>
      <c r="ADM845" s="59"/>
      <c r="ADX845" s="59"/>
      <c r="AEI845" s="59"/>
      <c r="AET845" s="59"/>
      <c r="AFE845" s="59"/>
      <c r="AFP845" s="59"/>
      <c r="AGA845" s="59"/>
      <c r="AGL845" s="59"/>
      <c r="AGW845" s="59"/>
      <c r="AHH845" s="59"/>
      <c r="AHS845" s="59"/>
      <c r="AID845" s="59"/>
      <c r="AIO845" s="59"/>
      <c r="AIZ845" s="59"/>
      <c r="AJK845" s="59"/>
      <c r="AJV845" s="59"/>
      <c r="AKG845" s="59"/>
      <c r="AKR845" s="59"/>
      <c r="ALC845" s="59"/>
      <c r="ALN845" s="59"/>
      <c r="ALY845" s="59"/>
      <c r="AMJ845" s="59"/>
      <c r="AMU845" s="59"/>
      <c r="ANF845" s="59"/>
      <c r="ANQ845" s="59"/>
      <c r="AOB845" s="59"/>
      <c r="AOM845" s="59"/>
      <c r="AOX845" s="59"/>
      <c r="API845" s="59"/>
      <c r="APT845" s="59"/>
      <c r="AQE845" s="59"/>
      <c r="AQP845" s="59"/>
      <c r="ARA845" s="59"/>
      <c r="ARL845" s="59"/>
      <c r="ARW845" s="59"/>
      <c r="ASH845" s="59"/>
      <c r="ASS845" s="59"/>
      <c r="ATD845" s="59"/>
      <c r="ATO845" s="59"/>
      <c r="ATZ845" s="59"/>
      <c r="AUK845" s="59"/>
      <c r="AUV845" s="59"/>
      <c r="AVG845" s="59"/>
      <c r="AVR845" s="59"/>
      <c r="AWC845" s="59"/>
      <c r="AWN845" s="59"/>
      <c r="AWY845" s="59"/>
      <c r="AXJ845" s="59"/>
      <c r="AXU845" s="59"/>
      <c r="AYF845" s="59"/>
      <c r="AYQ845" s="59"/>
      <c r="AZB845" s="59"/>
    </row>
    <row r="846" spans="1:1024 1035:1354" ht="18.75" customHeight="1" x14ac:dyDescent="0.25">
      <c r="A846" s="24">
        <f>'total Scrap'!A846</f>
        <v>0</v>
      </c>
      <c r="B846" s="29">
        <f>'total Scrap'!D846</f>
        <v>0</v>
      </c>
      <c r="C846" s="45">
        <f>'total Scrap'!E846</f>
        <v>0</v>
      </c>
      <c r="D846" s="8">
        <f>'total Scrap'!F846</f>
        <v>0</v>
      </c>
      <c r="E846" s="26">
        <f t="shared" ca="1" si="116"/>
        <v>1457</v>
      </c>
      <c r="F846" s="26">
        <f t="shared" si="117"/>
        <v>610</v>
      </c>
      <c r="G846" s="27">
        <f t="shared" ca="1" si="118"/>
        <v>43.571428571428569</v>
      </c>
      <c r="H846" s="26" t="e">
        <f t="shared" ca="1" si="119"/>
        <v>#NAME?</v>
      </c>
      <c r="I846" s="26"/>
      <c r="J846" s="30"/>
      <c r="P846" s="57">
        <f t="shared" si="120"/>
        <v>0</v>
      </c>
      <c r="Q846" s="30">
        <f t="shared" si="121"/>
        <v>0</v>
      </c>
      <c r="U846" s="42" t="e">
        <f ca="1">IF($C846=$R$3, $A846,)</f>
        <v>#NAME?</v>
      </c>
      <c r="W846" s="43" t="e">
        <f t="shared" ca="1" si="122"/>
        <v>#NAME?</v>
      </c>
      <c r="X846" s="42" t="e">
        <f t="shared" ca="1" si="123"/>
        <v>#NAME?</v>
      </c>
      <c r="AH846" s="59"/>
      <c r="AS846" s="59"/>
      <c r="BD846" s="59"/>
      <c r="BO846" s="59"/>
      <c r="BZ846" s="59"/>
      <c r="CK846" s="59"/>
      <c r="CV846" s="59"/>
      <c r="DG846" s="59"/>
      <c r="DR846" s="59"/>
      <c r="EC846" s="59"/>
      <c r="EN846" s="59"/>
      <c r="EY846" s="59"/>
      <c r="FJ846" s="59"/>
      <c r="FU846" s="59"/>
      <c r="GF846" s="59"/>
      <c r="GQ846" s="59"/>
      <c r="HB846" s="59"/>
      <c r="HM846" s="59"/>
      <c r="HX846" s="59"/>
      <c r="II846" s="59"/>
      <c r="IT846" s="59"/>
      <c r="JE846" s="59"/>
      <c r="JP846" s="59"/>
      <c r="KA846" s="59"/>
      <c r="KL846" s="59"/>
      <c r="KW846" s="59"/>
      <c r="LH846" s="59"/>
      <c r="LS846" s="59"/>
      <c r="MD846" s="59"/>
      <c r="MO846" s="59"/>
      <c r="MZ846" s="59"/>
      <c r="NK846" s="59"/>
      <c r="NV846" s="59"/>
      <c r="OG846" s="59"/>
      <c r="OR846" s="59"/>
      <c r="PC846" s="59"/>
      <c r="PN846" s="59"/>
      <c r="PY846" s="59"/>
      <c r="QJ846" s="59"/>
      <c r="QU846" s="59"/>
      <c r="RF846" s="59"/>
      <c r="RQ846" s="59"/>
      <c r="SB846" s="59"/>
      <c r="SM846" s="59"/>
      <c r="SX846" s="59"/>
      <c r="TI846" s="59"/>
      <c r="TT846" s="59"/>
      <c r="UE846" s="59"/>
      <c r="UP846" s="59"/>
      <c r="VA846" s="59"/>
      <c r="VL846" s="59"/>
      <c r="VW846" s="59"/>
      <c r="WH846" s="59"/>
      <c r="WS846" s="59"/>
      <c r="XD846" s="59"/>
      <c r="XO846" s="59"/>
      <c r="XZ846" s="59"/>
      <c r="YK846" s="59"/>
      <c r="YV846" s="59"/>
      <c r="ZG846" s="59"/>
      <c r="ZR846" s="59"/>
      <c r="AAC846" s="59"/>
      <c r="AAN846" s="59"/>
      <c r="AAY846" s="59"/>
      <c r="ABJ846" s="59"/>
      <c r="ABU846" s="59"/>
      <c r="ACF846" s="59"/>
      <c r="ACQ846" s="59"/>
      <c r="ADB846" s="59"/>
      <c r="ADM846" s="59"/>
      <c r="ADX846" s="59"/>
      <c r="AEI846" s="59"/>
      <c r="AET846" s="59"/>
      <c r="AFE846" s="59"/>
      <c r="AFP846" s="59"/>
      <c r="AGA846" s="59"/>
      <c r="AGL846" s="59"/>
      <c r="AGW846" s="59"/>
      <c r="AHH846" s="59"/>
      <c r="AHS846" s="59"/>
      <c r="AID846" s="59"/>
      <c r="AIO846" s="59"/>
      <c r="AIZ846" s="59"/>
      <c r="AJK846" s="59"/>
      <c r="AJV846" s="59"/>
      <c r="AKG846" s="59"/>
      <c r="AKR846" s="59"/>
      <c r="ALC846" s="59"/>
      <c r="ALN846" s="59"/>
      <c r="ALY846" s="59"/>
      <c r="AMJ846" s="59"/>
      <c r="AMU846" s="59"/>
      <c r="ANF846" s="59"/>
      <c r="ANQ846" s="59"/>
      <c r="AOB846" s="59"/>
      <c r="AOM846" s="59"/>
      <c r="AOX846" s="59"/>
      <c r="API846" s="59"/>
      <c r="APT846" s="59"/>
      <c r="AQE846" s="59"/>
      <c r="AQP846" s="59"/>
      <c r="ARA846" s="59"/>
      <c r="ARL846" s="59"/>
      <c r="ARW846" s="59"/>
      <c r="ASH846" s="59"/>
      <c r="ASS846" s="59"/>
      <c r="ATD846" s="59"/>
      <c r="ATO846" s="59"/>
      <c r="ATZ846" s="59"/>
      <c r="AUK846" s="59"/>
      <c r="AUV846" s="59"/>
      <c r="AVG846" s="59"/>
      <c r="AVR846" s="59"/>
      <c r="AWC846" s="59"/>
      <c r="AWN846" s="59"/>
      <c r="AWY846" s="59"/>
      <c r="AXJ846" s="59"/>
      <c r="AXU846" s="59"/>
      <c r="AYF846" s="59"/>
      <c r="AYQ846" s="59"/>
      <c r="AZB846" s="59"/>
    </row>
    <row r="847" spans="1:1024 1035:1354" ht="18.75" customHeight="1" x14ac:dyDescent="0.25">
      <c r="A847" s="24">
        <f>'total Scrap'!A847</f>
        <v>0</v>
      </c>
      <c r="B847" s="29">
        <f>'total Scrap'!D847</f>
        <v>0</v>
      </c>
      <c r="C847" s="45">
        <f>'total Scrap'!E847</f>
        <v>0</v>
      </c>
      <c r="D847" s="8">
        <f>'total Scrap'!F847</f>
        <v>0</v>
      </c>
      <c r="E847" s="26">
        <f t="shared" ca="1" si="116"/>
        <v>1457</v>
      </c>
      <c r="F847" s="26">
        <f t="shared" si="117"/>
        <v>610</v>
      </c>
      <c r="G847" s="27">
        <f t="shared" ca="1" si="118"/>
        <v>43.571428571428569</v>
      </c>
      <c r="H847" s="26" t="e">
        <f t="shared" ca="1" si="119"/>
        <v>#NAME?</v>
      </c>
      <c r="I847" s="26"/>
      <c r="J847" s="30"/>
      <c r="P847" s="57">
        <f t="shared" si="120"/>
        <v>0</v>
      </c>
      <c r="Q847" s="30">
        <f t="shared" si="121"/>
        <v>0</v>
      </c>
      <c r="U847" s="42" t="e">
        <f ca="1">IF($C847=$R$3, $A847,)</f>
        <v>#NAME?</v>
      </c>
      <c r="W847" s="43" t="e">
        <f t="shared" ca="1" si="122"/>
        <v>#NAME?</v>
      </c>
      <c r="X847" s="42" t="e">
        <f t="shared" ca="1" si="123"/>
        <v>#NAME?</v>
      </c>
      <c r="AH847" s="59"/>
      <c r="AS847" s="59"/>
      <c r="BD847" s="59"/>
      <c r="BO847" s="59"/>
      <c r="BZ847" s="59"/>
      <c r="CK847" s="59"/>
      <c r="CV847" s="59"/>
      <c r="DG847" s="59"/>
      <c r="DR847" s="59"/>
      <c r="EC847" s="59"/>
      <c r="EN847" s="59"/>
      <c r="EY847" s="59"/>
      <c r="FJ847" s="59"/>
      <c r="FU847" s="59"/>
      <c r="GF847" s="59"/>
      <c r="GQ847" s="59"/>
      <c r="HB847" s="59"/>
      <c r="HM847" s="59"/>
      <c r="HX847" s="59"/>
      <c r="II847" s="59"/>
      <c r="IT847" s="59"/>
      <c r="JE847" s="59"/>
      <c r="JP847" s="59"/>
      <c r="KA847" s="59"/>
      <c r="KL847" s="59"/>
      <c r="KW847" s="59"/>
      <c r="LH847" s="59"/>
      <c r="LS847" s="59"/>
      <c r="MD847" s="59"/>
      <c r="MO847" s="59"/>
      <c r="MZ847" s="59"/>
      <c r="NK847" s="59"/>
      <c r="NV847" s="59"/>
      <c r="OG847" s="59"/>
      <c r="OR847" s="59"/>
      <c r="PC847" s="59"/>
      <c r="PN847" s="59"/>
      <c r="PY847" s="59"/>
      <c r="QJ847" s="59"/>
      <c r="QU847" s="59"/>
      <c r="RF847" s="59"/>
      <c r="RQ847" s="59"/>
      <c r="SB847" s="59"/>
      <c r="SM847" s="59"/>
      <c r="SX847" s="59"/>
      <c r="TI847" s="59"/>
      <c r="TT847" s="59"/>
      <c r="UE847" s="59"/>
      <c r="UP847" s="59"/>
      <c r="VA847" s="59"/>
      <c r="VL847" s="59"/>
      <c r="VW847" s="59"/>
      <c r="WH847" s="59"/>
      <c r="WS847" s="59"/>
      <c r="XD847" s="59"/>
      <c r="XO847" s="59"/>
      <c r="XZ847" s="59"/>
      <c r="YK847" s="59"/>
      <c r="YV847" s="59"/>
      <c r="ZG847" s="59"/>
      <c r="ZR847" s="59"/>
      <c r="AAC847" s="59"/>
      <c r="AAN847" s="59"/>
      <c r="AAY847" s="59"/>
      <c r="ABJ847" s="59"/>
      <c r="ABU847" s="59"/>
      <c r="ACF847" s="59"/>
      <c r="ACQ847" s="59"/>
      <c r="ADB847" s="59"/>
      <c r="ADM847" s="59"/>
      <c r="ADX847" s="59"/>
      <c r="AEI847" s="59"/>
      <c r="AET847" s="59"/>
      <c r="AFE847" s="59"/>
      <c r="AFP847" s="59"/>
      <c r="AGA847" s="59"/>
      <c r="AGL847" s="59"/>
      <c r="AGW847" s="59"/>
      <c r="AHH847" s="59"/>
      <c r="AHS847" s="59"/>
      <c r="AID847" s="59"/>
      <c r="AIO847" s="59"/>
      <c r="AIZ847" s="59"/>
      <c r="AJK847" s="59"/>
      <c r="AJV847" s="59"/>
      <c r="AKG847" s="59"/>
      <c r="AKR847" s="59"/>
      <c r="ALC847" s="59"/>
      <c r="ALN847" s="59"/>
      <c r="ALY847" s="59"/>
      <c r="AMJ847" s="59"/>
      <c r="AMU847" s="59"/>
      <c r="ANF847" s="59"/>
      <c r="ANQ847" s="59"/>
      <c r="AOB847" s="59"/>
      <c r="AOM847" s="59"/>
      <c r="AOX847" s="59"/>
      <c r="API847" s="59"/>
      <c r="APT847" s="59"/>
      <c r="AQE847" s="59"/>
      <c r="AQP847" s="59"/>
      <c r="ARA847" s="59"/>
      <c r="ARL847" s="59"/>
      <c r="ARW847" s="59"/>
      <c r="ASH847" s="59"/>
      <c r="ASS847" s="59"/>
      <c r="ATD847" s="59"/>
      <c r="ATO847" s="59"/>
      <c r="ATZ847" s="59"/>
      <c r="AUK847" s="59"/>
      <c r="AUV847" s="59"/>
      <c r="AVG847" s="59"/>
      <c r="AVR847" s="59"/>
      <c r="AWC847" s="59"/>
      <c r="AWN847" s="59"/>
      <c r="AWY847" s="59"/>
      <c r="AXJ847" s="59"/>
      <c r="AXU847" s="59"/>
      <c r="AYF847" s="59"/>
      <c r="AYQ847" s="59"/>
      <c r="AZB847" s="59"/>
    </row>
    <row r="848" spans="1:1024 1035:1354" ht="18.75" customHeight="1" x14ac:dyDescent="0.25">
      <c r="A848" s="24">
        <f>'total Scrap'!A848</f>
        <v>0</v>
      </c>
      <c r="B848" s="29">
        <f>'total Scrap'!D848</f>
        <v>0</v>
      </c>
      <c r="C848" s="45">
        <f>'total Scrap'!E848</f>
        <v>0</v>
      </c>
      <c r="D848" s="8">
        <f>'total Scrap'!F848</f>
        <v>0</v>
      </c>
      <c r="E848" s="26">
        <f t="shared" ca="1" si="116"/>
        <v>1457</v>
      </c>
      <c r="F848" s="26">
        <f t="shared" si="117"/>
        <v>610</v>
      </c>
      <c r="G848" s="27">
        <f t="shared" ca="1" si="118"/>
        <v>43.571428571428569</v>
      </c>
      <c r="H848" s="26" t="e">
        <f t="shared" ca="1" si="119"/>
        <v>#NAME?</v>
      </c>
      <c r="I848" s="26"/>
      <c r="J848" s="30"/>
      <c r="P848" s="57">
        <f t="shared" si="120"/>
        <v>0</v>
      </c>
      <c r="Q848" s="30">
        <f t="shared" si="121"/>
        <v>0</v>
      </c>
      <c r="U848" s="42" t="e">
        <f ca="1">IF($C848=$R$3, $A848,)</f>
        <v>#NAME?</v>
      </c>
      <c r="W848" s="43" t="e">
        <f t="shared" ca="1" si="122"/>
        <v>#NAME?</v>
      </c>
      <c r="X848" s="42" t="e">
        <f t="shared" ca="1" si="123"/>
        <v>#NAME?</v>
      </c>
      <c r="AH848" s="59"/>
      <c r="AS848" s="59"/>
      <c r="BD848" s="59"/>
      <c r="BO848" s="59"/>
      <c r="BZ848" s="59"/>
      <c r="CK848" s="59"/>
      <c r="CV848" s="59"/>
      <c r="DG848" s="59"/>
      <c r="DR848" s="59"/>
      <c r="EC848" s="59"/>
      <c r="EN848" s="59"/>
      <c r="EY848" s="59"/>
      <c r="FJ848" s="59"/>
      <c r="FU848" s="59"/>
      <c r="GF848" s="59"/>
      <c r="GQ848" s="59"/>
      <c r="HB848" s="59"/>
      <c r="HM848" s="59"/>
      <c r="HX848" s="59"/>
      <c r="II848" s="59"/>
      <c r="IT848" s="59"/>
      <c r="JE848" s="59"/>
      <c r="JP848" s="59"/>
      <c r="KA848" s="59"/>
      <c r="KL848" s="59"/>
      <c r="KW848" s="59"/>
      <c r="LH848" s="59"/>
      <c r="LS848" s="59"/>
      <c r="MD848" s="59"/>
      <c r="MO848" s="59"/>
      <c r="MZ848" s="59"/>
      <c r="NK848" s="59"/>
      <c r="NV848" s="59"/>
      <c r="OG848" s="59"/>
      <c r="OR848" s="59"/>
      <c r="PC848" s="59"/>
      <c r="PN848" s="59"/>
      <c r="PY848" s="59"/>
      <c r="QJ848" s="59"/>
      <c r="QU848" s="59"/>
      <c r="RF848" s="59"/>
      <c r="RQ848" s="59"/>
      <c r="SB848" s="59"/>
      <c r="SM848" s="59"/>
      <c r="SX848" s="59"/>
      <c r="TI848" s="59"/>
      <c r="TT848" s="59"/>
      <c r="UE848" s="59"/>
      <c r="UP848" s="59"/>
      <c r="VA848" s="59"/>
      <c r="VL848" s="59"/>
      <c r="VW848" s="59"/>
      <c r="WH848" s="59"/>
      <c r="WS848" s="59"/>
      <c r="XD848" s="59"/>
      <c r="XO848" s="59"/>
      <c r="XZ848" s="59"/>
      <c r="YK848" s="59"/>
      <c r="YV848" s="59"/>
      <c r="ZG848" s="59"/>
      <c r="ZR848" s="59"/>
      <c r="AAC848" s="59"/>
      <c r="AAN848" s="59"/>
      <c r="AAY848" s="59"/>
      <c r="ABJ848" s="59"/>
      <c r="ABU848" s="59"/>
      <c r="ACF848" s="59"/>
      <c r="ACQ848" s="59"/>
      <c r="ADB848" s="59"/>
      <c r="ADM848" s="59"/>
      <c r="ADX848" s="59"/>
      <c r="AEI848" s="59"/>
      <c r="AET848" s="59"/>
      <c r="AFE848" s="59"/>
      <c r="AFP848" s="59"/>
      <c r="AGA848" s="59"/>
      <c r="AGL848" s="59"/>
      <c r="AGW848" s="59"/>
      <c r="AHH848" s="59"/>
      <c r="AHS848" s="59"/>
      <c r="AID848" s="59"/>
      <c r="AIO848" s="59"/>
      <c r="AIZ848" s="59"/>
      <c r="AJK848" s="59"/>
      <c r="AJV848" s="59"/>
      <c r="AKG848" s="59"/>
      <c r="AKR848" s="59"/>
      <c r="ALC848" s="59"/>
      <c r="ALN848" s="59"/>
      <c r="ALY848" s="59"/>
      <c r="AMJ848" s="59"/>
      <c r="AMU848" s="59"/>
      <c r="ANF848" s="59"/>
      <c r="ANQ848" s="59"/>
      <c r="AOB848" s="59"/>
      <c r="AOM848" s="59"/>
      <c r="AOX848" s="59"/>
      <c r="API848" s="59"/>
      <c r="APT848" s="59"/>
      <c r="AQE848" s="59"/>
      <c r="AQP848" s="59"/>
      <c r="ARA848" s="59"/>
      <c r="ARL848" s="59"/>
      <c r="ARW848" s="59"/>
      <c r="ASH848" s="59"/>
      <c r="ASS848" s="59"/>
      <c r="ATD848" s="59"/>
      <c r="ATO848" s="59"/>
      <c r="ATZ848" s="59"/>
      <c r="AUK848" s="59"/>
      <c r="AUV848" s="59"/>
      <c r="AVG848" s="59"/>
      <c r="AVR848" s="59"/>
      <c r="AWC848" s="59"/>
      <c r="AWN848" s="59"/>
      <c r="AWY848" s="59"/>
      <c r="AXJ848" s="59"/>
      <c r="AXU848" s="59"/>
      <c r="AYF848" s="59"/>
      <c r="AYQ848" s="59"/>
      <c r="AZB848" s="59"/>
    </row>
    <row r="849" spans="1:1024 1035:1354" ht="18.75" customHeight="1" x14ac:dyDescent="0.25">
      <c r="A849" s="24">
        <f>'total Scrap'!A849</f>
        <v>0</v>
      </c>
      <c r="B849" s="29">
        <f>'total Scrap'!D849</f>
        <v>0</v>
      </c>
      <c r="C849" s="45">
        <f>'total Scrap'!E849</f>
        <v>0</v>
      </c>
      <c r="D849" s="8">
        <f>'total Scrap'!F849</f>
        <v>0</v>
      </c>
      <c r="E849" s="26">
        <f t="shared" ca="1" si="116"/>
        <v>1457</v>
      </c>
      <c r="F849" s="26">
        <f t="shared" si="117"/>
        <v>610</v>
      </c>
      <c r="G849" s="27">
        <f t="shared" ca="1" si="118"/>
        <v>43.571428571428569</v>
      </c>
      <c r="H849" s="26" t="e">
        <f t="shared" ca="1" si="119"/>
        <v>#NAME?</v>
      </c>
      <c r="I849" s="26"/>
      <c r="J849" s="30"/>
      <c r="P849" s="57">
        <f t="shared" si="120"/>
        <v>0</v>
      </c>
      <c r="Q849" s="30">
        <f t="shared" si="121"/>
        <v>0</v>
      </c>
      <c r="U849" s="42" t="e">
        <f ca="1">IF($C849=$R$3, $A849,)</f>
        <v>#NAME?</v>
      </c>
      <c r="W849" s="43" t="e">
        <f t="shared" ca="1" si="122"/>
        <v>#NAME?</v>
      </c>
      <c r="X849" s="42" t="e">
        <f t="shared" ca="1" si="123"/>
        <v>#NAME?</v>
      </c>
      <c r="AH849" s="59"/>
      <c r="AS849" s="59"/>
      <c r="BD849" s="59"/>
      <c r="BO849" s="59"/>
      <c r="BZ849" s="59"/>
      <c r="CK849" s="59"/>
      <c r="CV849" s="59"/>
      <c r="DG849" s="59"/>
      <c r="DR849" s="59"/>
      <c r="EC849" s="59"/>
      <c r="EN849" s="59"/>
      <c r="EY849" s="59"/>
      <c r="FJ849" s="59"/>
      <c r="FU849" s="59"/>
      <c r="GF849" s="59"/>
      <c r="GQ849" s="59"/>
      <c r="HB849" s="59"/>
      <c r="HM849" s="59"/>
      <c r="HX849" s="59"/>
      <c r="II849" s="59"/>
      <c r="IT849" s="59"/>
      <c r="JE849" s="59"/>
      <c r="JP849" s="59"/>
      <c r="KA849" s="59"/>
      <c r="KL849" s="59"/>
      <c r="KW849" s="59"/>
      <c r="LH849" s="59"/>
      <c r="LS849" s="59"/>
      <c r="MD849" s="59"/>
      <c r="MO849" s="59"/>
      <c r="MZ849" s="59"/>
      <c r="NK849" s="59"/>
      <c r="NV849" s="59"/>
      <c r="OG849" s="59"/>
      <c r="OR849" s="59"/>
      <c r="PC849" s="59"/>
      <c r="PN849" s="59"/>
      <c r="PY849" s="59"/>
      <c r="QJ849" s="59"/>
      <c r="QU849" s="59"/>
      <c r="RF849" s="59"/>
      <c r="RQ849" s="59"/>
      <c r="SB849" s="59"/>
      <c r="SM849" s="59"/>
      <c r="SX849" s="59"/>
      <c r="TI849" s="59"/>
      <c r="TT849" s="59"/>
      <c r="UE849" s="59"/>
      <c r="UP849" s="59"/>
      <c r="VA849" s="59"/>
      <c r="VL849" s="59"/>
      <c r="VW849" s="59"/>
      <c r="WH849" s="59"/>
      <c r="WS849" s="59"/>
      <c r="XD849" s="59"/>
      <c r="XO849" s="59"/>
      <c r="XZ849" s="59"/>
      <c r="YK849" s="59"/>
      <c r="YV849" s="59"/>
      <c r="ZG849" s="59"/>
      <c r="ZR849" s="59"/>
      <c r="AAC849" s="59"/>
      <c r="AAN849" s="59"/>
      <c r="AAY849" s="59"/>
      <c r="ABJ849" s="59"/>
      <c r="ABU849" s="59"/>
      <c r="ACF849" s="59"/>
      <c r="ACQ849" s="59"/>
      <c r="ADB849" s="59"/>
      <c r="ADM849" s="59"/>
      <c r="ADX849" s="59"/>
      <c r="AEI849" s="59"/>
      <c r="AET849" s="59"/>
      <c r="AFE849" s="59"/>
      <c r="AFP849" s="59"/>
      <c r="AGA849" s="59"/>
      <c r="AGL849" s="59"/>
      <c r="AGW849" s="59"/>
      <c r="AHH849" s="59"/>
      <c r="AHS849" s="59"/>
      <c r="AID849" s="59"/>
      <c r="AIO849" s="59"/>
      <c r="AIZ849" s="59"/>
      <c r="AJK849" s="59"/>
      <c r="AJV849" s="59"/>
      <c r="AKG849" s="59"/>
      <c r="AKR849" s="59"/>
      <c r="ALC849" s="59"/>
      <c r="ALN849" s="59"/>
      <c r="ALY849" s="59"/>
      <c r="AMJ849" s="59"/>
      <c r="AMU849" s="59"/>
      <c r="ANF849" s="59"/>
      <c r="ANQ849" s="59"/>
      <c r="AOB849" s="59"/>
      <c r="AOM849" s="59"/>
      <c r="AOX849" s="59"/>
      <c r="API849" s="59"/>
      <c r="APT849" s="59"/>
      <c r="AQE849" s="59"/>
      <c r="AQP849" s="59"/>
      <c r="ARA849" s="59"/>
      <c r="ARL849" s="59"/>
      <c r="ARW849" s="59"/>
      <c r="ASH849" s="59"/>
      <c r="ASS849" s="59"/>
      <c r="ATD849" s="59"/>
      <c r="ATO849" s="59"/>
      <c r="ATZ849" s="59"/>
      <c r="AUK849" s="59"/>
      <c r="AUV849" s="59"/>
      <c r="AVG849" s="59"/>
      <c r="AVR849" s="59"/>
      <c r="AWC849" s="59"/>
      <c r="AWN849" s="59"/>
      <c r="AWY849" s="59"/>
      <c r="AXJ849" s="59"/>
      <c r="AXU849" s="59"/>
      <c r="AYF849" s="59"/>
      <c r="AYQ849" s="59"/>
      <c r="AZB849" s="59"/>
    </row>
    <row r="850" spans="1:1024 1035:1354" ht="18.75" customHeight="1" x14ac:dyDescent="0.25">
      <c r="A850" s="24">
        <f>'total Scrap'!A850</f>
        <v>0</v>
      </c>
      <c r="B850" s="29">
        <f>'total Scrap'!D850</f>
        <v>0</v>
      </c>
      <c r="C850" s="45">
        <f>'total Scrap'!E850</f>
        <v>0</v>
      </c>
      <c r="D850" s="8">
        <f>'total Scrap'!F850</f>
        <v>0</v>
      </c>
      <c r="E850" s="26">
        <f t="shared" ca="1" si="116"/>
        <v>1457</v>
      </c>
      <c r="F850" s="26">
        <f t="shared" si="117"/>
        <v>610</v>
      </c>
      <c r="G850" s="27">
        <f t="shared" ca="1" si="118"/>
        <v>43.571428571428569</v>
      </c>
      <c r="H850" s="26" t="e">
        <f t="shared" ca="1" si="119"/>
        <v>#NAME?</v>
      </c>
      <c r="I850" s="26"/>
      <c r="J850" s="30"/>
      <c r="P850" s="57">
        <f t="shared" si="120"/>
        <v>0</v>
      </c>
      <c r="Q850" s="30">
        <f t="shared" si="121"/>
        <v>0</v>
      </c>
      <c r="U850" s="42" t="e">
        <f ca="1">IF($C850=$R$3, $A850,)</f>
        <v>#NAME?</v>
      </c>
      <c r="W850" s="43" t="e">
        <f t="shared" ca="1" si="122"/>
        <v>#NAME?</v>
      </c>
      <c r="X850" s="42" t="e">
        <f t="shared" ca="1" si="123"/>
        <v>#NAME?</v>
      </c>
      <c r="AH850" s="59"/>
      <c r="AS850" s="59"/>
      <c r="BD850" s="59"/>
      <c r="BO850" s="59"/>
      <c r="BZ850" s="59"/>
      <c r="CK850" s="59"/>
      <c r="CV850" s="59"/>
      <c r="DG850" s="59"/>
      <c r="DR850" s="59"/>
      <c r="EC850" s="59"/>
      <c r="EN850" s="59"/>
      <c r="EY850" s="59"/>
      <c r="FJ850" s="59"/>
      <c r="FU850" s="59"/>
      <c r="GF850" s="59"/>
      <c r="GQ850" s="59"/>
      <c r="HB850" s="59"/>
      <c r="HM850" s="59"/>
      <c r="HX850" s="59"/>
      <c r="II850" s="59"/>
      <c r="IT850" s="59"/>
      <c r="JE850" s="59"/>
      <c r="JP850" s="59"/>
      <c r="KA850" s="59"/>
      <c r="KL850" s="59"/>
      <c r="KW850" s="59"/>
      <c r="LH850" s="59"/>
      <c r="LS850" s="59"/>
      <c r="MD850" s="59"/>
      <c r="MO850" s="59"/>
      <c r="MZ850" s="59"/>
      <c r="NK850" s="59"/>
      <c r="NV850" s="59"/>
      <c r="OG850" s="59"/>
      <c r="OR850" s="59"/>
      <c r="PC850" s="59"/>
      <c r="PN850" s="59"/>
      <c r="PY850" s="59"/>
      <c r="QJ850" s="59"/>
      <c r="QU850" s="59"/>
      <c r="RF850" s="59"/>
      <c r="RQ850" s="59"/>
      <c r="SB850" s="59"/>
      <c r="SM850" s="59"/>
      <c r="SX850" s="59"/>
      <c r="TI850" s="59"/>
      <c r="TT850" s="59"/>
      <c r="UE850" s="59"/>
      <c r="UP850" s="59"/>
      <c r="VA850" s="59"/>
      <c r="VL850" s="59"/>
      <c r="VW850" s="59"/>
      <c r="WH850" s="59"/>
      <c r="WS850" s="59"/>
      <c r="XD850" s="59"/>
      <c r="XO850" s="59"/>
      <c r="XZ850" s="59"/>
      <c r="YK850" s="59"/>
      <c r="YV850" s="59"/>
      <c r="ZG850" s="59"/>
      <c r="ZR850" s="59"/>
      <c r="AAC850" s="59"/>
      <c r="AAN850" s="59"/>
      <c r="AAY850" s="59"/>
      <c r="ABJ850" s="59"/>
      <c r="ABU850" s="59"/>
      <c r="ACF850" s="59"/>
      <c r="ACQ850" s="59"/>
      <c r="ADB850" s="59"/>
      <c r="ADM850" s="59"/>
      <c r="ADX850" s="59"/>
      <c r="AEI850" s="59"/>
      <c r="AET850" s="59"/>
      <c r="AFE850" s="59"/>
      <c r="AFP850" s="59"/>
      <c r="AGA850" s="59"/>
      <c r="AGL850" s="59"/>
      <c r="AGW850" s="59"/>
      <c r="AHH850" s="59"/>
      <c r="AHS850" s="59"/>
      <c r="AID850" s="59"/>
      <c r="AIO850" s="59"/>
      <c r="AIZ850" s="59"/>
      <c r="AJK850" s="59"/>
      <c r="AJV850" s="59"/>
      <c r="AKG850" s="59"/>
      <c r="AKR850" s="59"/>
      <c r="ALC850" s="59"/>
      <c r="ALN850" s="59"/>
      <c r="ALY850" s="59"/>
      <c r="AMJ850" s="59"/>
      <c r="AMU850" s="59"/>
      <c r="ANF850" s="59"/>
      <c r="ANQ850" s="59"/>
      <c r="AOB850" s="59"/>
      <c r="AOM850" s="59"/>
      <c r="AOX850" s="59"/>
      <c r="API850" s="59"/>
      <c r="APT850" s="59"/>
      <c r="AQE850" s="59"/>
      <c r="AQP850" s="59"/>
      <c r="ARA850" s="59"/>
      <c r="ARL850" s="59"/>
      <c r="ARW850" s="59"/>
      <c r="ASH850" s="59"/>
      <c r="ASS850" s="59"/>
      <c r="ATD850" s="59"/>
      <c r="ATO850" s="59"/>
      <c r="ATZ850" s="59"/>
      <c r="AUK850" s="59"/>
      <c r="AUV850" s="59"/>
      <c r="AVG850" s="59"/>
      <c r="AVR850" s="59"/>
      <c r="AWC850" s="59"/>
      <c r="AWN850" s="59"/>
      <c r="AWY850" s="59"/>
      <c r="AXJ850" s="59"/>
      <c r="AXU850" s="59"/>
      <c r="AYF850" s="59"/>
      <c r="AYQ850" s="59"/>
      <c r="AZB850" s="59"/>
    </row>
    <row r="851" spans="1:1024 1035:1354" ht="18.75" customHeight="1" x14ac:dyDescent="0.25">
      <c r="A851" s="24">
        <f>'total Scrap'!A851</f>
        <v>0</v>
      </c>
      <c r="B851" s="29">
        <f>'total Scrap'!D851</f>
        <v>0</v>
      </c>
      <c r="C851" s="45">
        <f>'total Scrap'!E851</f>
        <v>0</v>
      </c>
      <c r="D851" s="8">
        <f>'total Scrap'!F851</f>
        <v>0</v>
      </c>
      <c r="E851" s="26">
        <f t="shared" ca="1" si="116"/>
        <v>1457</v>
      </c>
      <c r="F851" s="26">
        <f t="shared" si="117"/>
        <v>610</v>
      </c>
      <c r="G851" s="27">
        <f t="shared" ca="1" si="118"/>
        <v>43.571428571428569</v>
      </c>
      <c r="H851" s="26" t="e">
        <f t="shared" ca="1" si="119"/>
        <v>#NAME?</v>
      </c>
      <c r="I851" s="26"/>
      <c r="J851" s="30"/>
      <c r="P851" s="57">
        <f t="shared" si="120"/>
        <v>0</v>
      </c>
      <c r="Q851" s="30">
        <f t="shared" si="121"/>
        <v>0</v>
      </c>
      <c r="U851" s="42" t="e">
        <f ca="1">IF($C851=$R$3, $A851,)</f>
        <v>#NAME?</v>
      </c>
      <c r="W851" s="43" t="e">
        <f t="shared" ca="1" si="122"/>
        <v>#NAME?</v>
      </c>
      <c r="X851" s="42" t="e">
        <f t="shared" ca="1" si="123"/>
        <v>#NAME?</v>
      </c>
      <c r="AH851" s="59"/>
      <c r="AS851" s="59"/>
      <c r="BD851" s="59"/>
      <c r="BO851" s="59"/>
      <c r="BZ851" s="59"/>
      <c r="CK851" s="59"/>
      <c r="CV851" s="59"/>
      <c r="DG851" s="59"/>
      <c r="DR851" s="59"/>
      <c r="EC851" s="59"/>
      <c r="EN851" s="59"/>
      <c r="EY851" s="59"/>
      <c r="FJ851" s="59"/>
      <c r="FU851" s="59"/>
      <c r="GF851" s="59"/>
      <c r="GQ851" s="59"/>
      <c r="HB851" s="59"/>
      <c r="HM851" s="59"/>
      <c r="HX851" s="59"/>
      <c r="II851" s="59"/>
      <c r="IT851" s="59"/>
      <c r="JE851" s="59"/>
      <c r="JP851" s="59"/>
      <c r="KA851" s="59"/>
      <c r="KL851" s="59"/>
      <c r="KW851" s="59"/>
      <c r="LH851" s="59"/>
      <c r="LS851" s="59"/>
      <c r="MD851" s="59"/>
      <c r="MO851" s="59"/>
      <c r="MZ851" s="59"/>
      <c r="NK851" s="59"/>
      <c r="NV851" s="59"/>
      <c r="OG851" s="59"/>
      <c r="OR851" s="59"/>
      <c r="PC851" s="59"/>
      <c r="PN851" s="59"/>
      <c r="PY851" s="59"/>
      <c r="QJ851" s="59"/>
      <c r="QU851" s="59"/>
      <c r="RF851" s="59"/>
      <c r="RQ851" s="59"/>
      <c r="SB851" s="59"/>
      <c r="SM851" s="59"/>
      <c r="SX851" s="59"/>
      <c r="TI851" s="59"/>
      <c r="TT851" s="59"/>
      <c r="UE851" s="59"/>
      <c r="UP851" s="59"/>
      <c r="VA851" s="59"/>
      <c r="VL851" s="59"/>
      <c r="VW851" s="59"/>
      <c r="WH851" s="59"/>
      <c r="WS851" s="59"/>
      <c r="XD851" s="59"/>
      <c r="XO851" s="59"/>
      <c r="XZ851" s="59"/>
      <c r="YK851" s="59"/>
      <c r="YV851" s="59"/>
      <c r="ZG851" s="59"/>
      <c r="ZR851" s="59"/>
      <c r="AAC851" s="59"/>
      <c r="AAN851" s="59"/>
      <c r="AAY851" s="59"/>
      <c r="ABJ851" s="59"/>
      <c r="ABU851" s="59"/>
      <c r="ACF851" s="59"/>
      <c r="ACQ851" s="59"/>
      <c r="ADB851" s="59"/>
      <c r="ADM851" s="59"/>
      <c r="ADX851" s="59"/>
      <c r="AEI851" s="59"/>
      <c r="AET851" s="59"/>
      <c r="AFE851" s="59"/>
      <c r="AFP851" s="59"/>
      <c r="AGA851" s="59"/>
      <c r="AGL851" s="59"/>
      <c r="AGW851" s="59"/>
      <c r="AHH851" s="59"/>
      <c r="AHS851" s="59"/>
      <c r="AID851" s="59"/>
      <c r="AIO851" s="59"/>
      <c r="AIZ851" s="59"/>
      <c r="AJK851" s="59"/>
      <c r="AJV851" s="59"/>
      <c r="AKG851" s="59"/>
      <c r="AKR851" s="59"/>
      <c r="ALC851" s="59"/>
      <c r="ALN851" s="59"/>
      <c r="ALY851" s="59"/>
      <c r="AMJ851" s="59"/>
      <c r="AMU851" s="59"/>
      <c r="ANF851" s="59"/>
      <c r="ANQ851" s="59"/>
      <c r="AOB851" s="59"/>
      <c r="AOM851" s="59"/>
      <c r="AOX851" s="59"/>
      <c r="API851" s="59"/>
      <c r="APT851" s="59"/>
      <c r="AQE851" s="59"/>
      <c r="AQP851" s="59"/>
      <c r="ARA851" s="59"/>
      <c r="ARL851" s="59"/>
      <c r="ARW851" s="59"/>
      <c r="ASH851" s="59"/>
      <c r="ASS851" s="59"/>
      <c r="ATD851" s="59"/>
      <c r="ATO851" s="59"/>
      <c r="ATZ851" s="59"/>
      <c r="AUK851" s="59"/>
      <c r="AUV851" s="59"/>
      <c r="AVG851" s="59"/>
      <c r="AVR851" s="59"/>
      <c r="AWC851" s="59"/>
      <c r="AWN851" s="59"/>
      <c r="AWY851" s="59"/>
      <c r="AXJ851" s="59"/>
      <c r="AXU851" s="59"/>
      <c r="AYF851" s="59"/>
      <c r="AYQ851" s="59"/>
      <c r="AZB851" s="59"/>
    </row>
    <row r="852" spans="1:1024 1035:1354" ht="18.75" customHeight="1" x14ac:dyDescent="0.25">
      <c r="A852" s="24">
        <f>'total Scrap'!A852</f>
        <v>0</v>
      </c>
      <c r="B852" s="29">
        <f>'total Scrap'!D852</f>
        <v>0</v>
      </c>
      <c r="C852" s="45">
        <f>'total Scrap'!E852</f>
        <v>0</v>
      </c>
      <c r="D852" s="8">
        <f>'total Scrap'!F852</f>
        <v>0</v>
      </c>
      <c r="E852" s="26">
        <f t="shared" ca="1" si="116"/>
        <v>1457</v>
      </c>
      <c r="F852" s="26">
        <f t="shared" si="117"/>
        <v>610</v>
      </c>
      <c r="G852" s="27">
        <f t="shared" ca="1" si="118"/>
        <v>43.571428571428569</v>
      </c>
      <c r="H852" s="26" t="e">
        <f t="shared" ca="1" si="119"/>
        <v>#NAME?</v>
      </c>
      <c r="I852" s="26"/>
      <c r="J852" s="30"/>
      <c r="P852" s="57">
        <f t="shared" si="120"/>
        <v>0</v>
      </c>
      <c r="Q852" s="30">
        <f t="shared" si="121"/>
        <v>0</v>
      </c>
      <c r="U852" s="42" t="e">
        <f ca="1">IF($C852=$R$3, $A852,)</f>
        <v>#NAME?</v>
      </c>
      <c r="W852" s="43" t="e">
        <f t="shared" ca="1" si="122"/>
        <v>#NAME?</v>
      </c>
      <c r="X852" s="42" t="e">
        <f t="shared" ca="1" si="123"/>
        <v>#NAME?</v>
      </c>
      <c r="AH852" s="59"/>
      <c r="AS852" s="59"/>
      <c r="BD852" s="59"/>
      <c r="BO852" s="59"/>
      <c r="BZ852" s="59"/>
      <c r="CK852" s="59"/>
      <c r="CV852" s="59"/>
      <c r="DG852" s="59"/>
      <c r="DR852" s="59"/>
      <c r="EC852" s="59"/>
      <c r="EN852" s="59"/>
      <c r="EY852" s="59"/>
      <c r="FJ852" s="59"/>
      <c r="FU852" s="59"/>
      <c r="GF852" s="59"/>
      <c r="GQ852" s="59"/>
      <c r="HB852" s="59"/>
      <c r="HM852" s="59"/>
      <c r="HX852" s="59"/>
      <c r="II852" s="59"/>
      <c r="IT852" s="59"/>
      <c r="JE852" s="59"/>
      <c r="JP852" s="59"/>
      <c r="KA852" s="59"/>
      <c r="KL852" s="59"/>
      <c r="KW852" s="59"/>
      <c r="LH852" s="59"/>
      <c r="LS852" s="59"/>
      <c r="MD852" s="59"/>
      <c r="MO852" s="59"/>
      <c r="MZ852" s="59"/>
      <c r="NK852" s="59"/>
      <c r="NV852" s="59"/>
      <c r="OG852" s="59"/>
      <c r="OR852" s="59"/>
      <c r="PC852" s="59"/>
      <c r="PN852" s="59"/>
      <c r="PY852" s="59"/>
      <c r="QJ852" s="59"/>
      <c r="QU852" s="59"/>
      <c r="RF852" s="59"/>
      <c r="RQ852" s="59"/>
      <c r="SB852" s="59"/>
      <c r="SM852" s="59"/>
      <c r="SX852" s="59"/>
      <c r="TI852" s="59"/>
      <c r="TT852" s="59"/>
      <c r="UE852" s="59"/>
      <c r="UP852" s="59"/>
      <c r="VA852" s="59"/>
      <c r="VL852" s="59"/>
      <c r="VW852" s="59"/>
      <c r="WH852" s="59"/>
      <c r="WS852" s="59"/>
      <c r="XD852" s="59"/>
      <c r="XO852" s="59"/>
      <c r="XZ852" s="59"/>
      <c r="YK852" s="59"/>
      <c r="YV852" s="59"/>
      <c r="ZG852" s="59"/>
      <c r="ZR852" s="59"/>
      <c r="AAC852" s="59"/>
      <c r="AAN852" s="59"/>
      <c r="AAY852" s="59"/>
      <c r="ABJ852" s="59"/>
      <c r="ABU852" s="59"/>
      <c r="ACF852" s="59"/>
      <c r="ACQ852" s="59"/>
      <c r="ADB852" s="59"/>
      <c r="ADM852" s="59"/>
      <c r="ADX852" s="59"/>
      <c r="AEI852" s="59"/>
      <c r="AET852" s="59"/>
      <c r="AFE852" s="59"/>
      <c r="AFP852" s="59"/>
      <c r="AGA852" s="59"/>
      <c r="AGL852" s="59"/>
      <c r="AGW852" s="59"/>
      <c r="AHH852" s="59"/>
      <c r="AHS852" s="59"/>
      <c r="AID852" s="59"/>
      <c r="AIO852" s="59"/>
      <c r="AIZ852" s="59"/>
      <c r="AJK852" s="59"/>
      <c r="AJV852" s="59"/>
      <c r="AKG852" s="59"/>
      <c r="AKR852" s="59"/>
      <c r="ALC852" s="59"/>
      <c r="ALN852" s="59"/>
      <c r="ALY852" s="59"/>
      <c r="AMJ852" s="59"/>
      <c r="AMU852" s="59"/>
      <c r="ANF852" s="59"/>
      <c r="ANQ852" s="59"/>
      <c r="AOB852" s="59"/>
      <c r="AOM852" s="59"/>
      <c r="AOX852" s="59"/>
      <c r="API852" s="59"/>
      <c r="APT852" s="59"/>
      <c r="AQE852" s="59"/>
      <c r="AQP852" s="59"/>
      <c r="ARA852" s="59"/>
      <c r="ARL852" s="59"/>
      <c r="ARW852" s="59"/>
      <c r="ASH852" s="59"/>
      <c r="ASS852" s="59"/>
      <c r="ATD852" s="59"/>
      <c r="ATO852" s="59"/>
      <c r="ATZ852" s="59"/>
      <c r="AUK852" s="59"/>
      <c r="AUV852" s="59"/>
      <c r="AVG852" s="59"/>
      <c r="AVR852" s="59"/>
      <c r="AWC852" s="59"/>
      <c r="AWN852" s="59"/>
      <c r="AWY852" s="59"/>
      <c r="AXJ852" s="59"/>
      <c r="AXU852" s="59"/>
      <c r="AYF852" s="59"/>
      <c r="AYQ852" s="59"/>
      <c r="AZB852" s="59"/>
    </row>
    <row r="853" spans="1:1024 1035:1354" ht="18.75" customHeight="1" x14ac:dyDescent="0.25">
      <c r="A853" s="24">
        <f>'total Scrap'!A853</f>
        <v>0</v>
      </c>
      <c r="B853" s="29">
        <f>'total Scrap'!D853</f>
        <v>0</v>
      </c>
      <c r="C853" s="45">
        <f>'total Scrap'!E853</f>
        <v>0</v>
      </c>
      <c r="D853" s="8">
        <f>'total Scrap'!F853</f>
        <v>0</v>
      </c>
      <c r="E853" s="26">
        <f t="shared" ca="1" si="116"/>
        <v>1457</v>
      </c>
      <c r="F853" s="26">
        <f t="shared" si="117"/>
        <v>610</v>
      </c>
      <c r="G853" s="27">
        <f t="shared" ca="1" si="118"/>
        <v>43.571428571428569</v>
      </c>
      <c r="H853" s="26" t="e">
        <f t="shared" ca="1" si="119"/>
        <v>#NAME?</v>
      </c>
      <c r="I853" s="26"/>
      <c r="J853" s="30"/>
      <c r="P853" s="57">
        <f t="shared" si="120"/>
        <v>0</v>
      </c>
      <c r="Q853" s="30">
        <f t="shared" si="121"/>
        <v>0</v>
      </c>
      <c r="U853" s="42" t="e">
        <f ca="1">IF($C853=$R$3, $A853,)</f>
        <v>#NAME?</v>
      </c>
      <c r="W853" s="43" t="e">
        <f t="shared" ca="1" si="122"/>
        <v>#NAME?</v>
      </c>
      <c r="X853" s="42" t="e">
        <f t="shared" ca="1" si="123"/>
        <v>#NAME?</v>
      </c>
      <c r="AH853" s="59"/>
      <c r="AS853" s="59"/>
      <c r="BD853" s="59"/>
      <c r="BO853" s="59"/>
      <c r="BZ853" s="59"/>
      <c r="CK853" s="59"/>
      <c r="CV853" s="59"/>
      <c r="DG853" s="59"/>
      <c r="DR853" s="59"/>
      <c r="EC853" s="59"/>
      <c r="EN853" s="59"/>
      <c r="EY853" s="59"/>
      <c r="FJ853" s="59"/>
      <c r="FU853" s="59"/>
      <c r="GF853" s="59"/>
      <c r="GQ853" s="59"/>
      <c r="HB853" s="59"/>
      <c r="HM853" s="59"/>
      <c r="HX853" s="59"/>
      <c r="II853" s="59"/>
      <c r="IT853" s="59"/>
      <c r="JE853" s="59"/>
      <c r="JP853" s="59"/>
      <c r="KA853" s="59"/>
      <c r="KL853" s="59"/>
      <c r="KW853" s="59"/>
      <c r="LH853" s="59"/>
      <c r="LS853" s="59"/>
      <c r="MD853" s="59"/>
      <c r="MO853" s="59"/>
      <c r="MZ853" s="59"/>
      <c r="NK853" s="59"/>
      <c r="NV853" s="59"/>
      <c r="OG853" s="59"/>
      <c r="OR853" s="59"/>
      <c r="PC853" s="59"/>
      <c r="PN853" s="59"/>
      <c r="PY853" s="59"/>
      <c r="QJ853" s="59"/>
      <c r="QU853" s="59"/>
      <c r="RF853" s="59"/>
      <c r="RQ853" s="59"/>
      <c r="SB853" s="59"/>
      <c r="SM853" s="59"/>
      <c r="SX853" s="59"/>
      <c r="TI853" s="59"/>
      <c r="TT853" s="59"/>
      <c r="UE853" s="59"/>
      <c r="UP853" s="59"/>
      <c r="VA853" s="59"/>
      <c r="VL853" s="59"/>
      <c r="VW853" s="59"/>
      <c r="WH853" s="59"/>
      <c r="WS853" s="59"/>
      <c r="XD853" s="59"/>
      <c r="XO853" s="59"/>
      <c r="XZ853" s="59"/>
      <c r="YK853" s="59"/>
      <c r="YV853" s="59"/>
      <c r="ZG853" s="59"/>
      <c r="ZR853" s="59"/>
      <c r="AAC853" s="59"/>
      <c r="AAN853" s="59"/>
      <c r="AAY853" s="59"/>
      <c r="ABJ853" s="59"/>
      <c r="ABU853" s="59"/>
      <c r="ACF853" s="59"/>
      <c r="ACQ853" s="59"/>
      <c r="ADB853" s="59"/>
      <c r="ADM853" s="59"/>
      <c r="ADX853" s="59"/>
      <c r="AEI853" s="59"/>
      <c r="AET853" s="59"/>
      <c r="AFE853" s="59"/>
      <c r="AFP853" s="59"/>
      <c r="AGA853" s="59"/>
      <c r="AGL853" s="59"/>
      <c r="AGW853" s="59"/>
      <c r="AHH853" s="59"/>
      <c r="AHS853" s="59"/>
      <c r="AID853" s="59"/>
      <c r="AIO853" s="59"/>
      <c r="AIZ853" s="59"/>
      <c r="AJK853" s="59"/>
      <c r="AJV853" s="59"/>
      <c r="AKG853" s="59"/>
      <c r="AKR853" s="59"/>
      <c r="ALC853" s="59"/>
      <c r="ALN853" s="59"/>
      <c r="ALY853" s="59"/>
      <c r="AMJ853" s="59"/>
      <c r="AMU853" s="59"/>
      <c r="ANF853" s="59"/>
      <c r="ANQ853" s="59"/>
      <c r="AOB853" s="59"/>
      <c r="AOM853" s="59"/>
      <c r="AOX853" s="59"/>
      <c r="API853" s="59"/>
      <c r="APT853" s="59"/>
      <c r="AQE853" s="59"/>
      <c r="AQP853" s="59"/>
      <c r="ARA853" s="59"/>
      <c r="ARL853" s="59"/>
      <c r="ARW853" s="59"/>
      <c r="ASH853" s="59"/>
      <c r="ASS853" s="59"/>
      <c r="ATD853" s="59"/>
      <c r="ATO853" s="59"/>
      <c r="ATZ853" s="59"/>
      <c r="AUK853" s="59"/>
      <c r="AUV853" s="59"/>
      <c r="AVG853" s="59"/>
      <c r="AVR853" s="59"/>
      <c r="AWC853" s="59"/>
      <c r="AWN853" s="59"/>
      <c r="AWY853" s="59"/>
      <c r="AXJ853" s="59"/>
      <c r="AXU853" s="59"/>
      <c r="AYF853" s="59"/>
      <c r="AYQ853" s="59"/>
      <c r="AZB853" s="59"/>
    </row>
    <row r="854" spans="1:1024 1035:1354" ht="18.75" customHeight="1" x14ac:dyDescent="0.25">
      <c r="A854" s="24">
        <f>'total Scrap'!A854</f>
        <v>0</v>
      </c>
      <c r="B854" s="29">
        <f>'total Scrap'!D854</f>
        <v>0</v>
      </c>
      <c r="C854" s="45">
        <f>'total Scrap'!E854</f>
        <v>0</v>
      </c>
      <c r="D854" s="8">
        <f>'total Scrap'!F854</f>
        <v>0</v>
      </c>
      <c r="E854" s="26">
        <f t="shared" ca="1" si="116"/>
        <v>1457</v>
      </c>
      <c r="F854" s="26">
        <f t="shared" si="117"/>
        <v>610</v>
      </c>
      <c r="G854" s="27">
        <f t="shared" ca="1" si="118"/>
        <v>43.571428571428569</v>
      </c>
      <c r="H854" s="26" t="e">
        <f t="shared" ca="1" si="119"/>
        <v>#NAME?</v>
      </c>
      <c r="I854" s="26"/>
      <c r="J854" s="30"/>
      <c r="P854" s="57">
        <f t="shared" si="120"/>
        <v>0</v>
      </c>
      <c r="Q854" s="30">
        <f t="shared" si="121"/>
        <v>0</v>
      </c>
      <c r="U854" s="42" t="e">
        <f ca="1">IF($C854=$R$3, $A854,)</f>
        <v>#NAME?</v>
      </c>
      <c r="W854" s="43" t="e">
        <f t="shared" ca="1" si="122"/>
        <v>#NAME?</v>
      </c>
      <c r="X854" s="42" t="e">
        <f t="shared" ca="1" si="123"/>
        <v>#NAME?</v>
      </c>
      <c r="AH854" s="59"/>
      <c r="AS854" s="59"/>
      <c r="BD854" s="59"/>
      <c r="BO854" s="59"/>
      <c r="BZ854" s="59"/>
      <c r="CK854" s="59"/>
      <c r="CV854" s="59"/>
      <c r="DG854" s="59"/>
      <c r="DR854" s="59"/>
      <c r="EC854" s="59"/>
      <c r="EN854" s="59"/>
      <c r="EY854" s="59"/>
      <c r="FJ854" s="59"/>
      <c r="FU854" s="59"/>
      <c r="GF854" s="59"/>
      <c r="GQ854" s="59"/>
      <c r="HB854" s="59"/>
      <c r="HM854" s="59"/>
      <c r="HX854" s="59"/>
      <c r="II854" s="59"/>
      <c r="IT854" s="59"/>
      <c r="JE854" s="59"/>
      <c r="JP854" s="59"/>
      <c r="KA854" s="59"/>
      <c r="KL854" s="59"/>
      <c r="KW854" s="59"/>
      <c r="LH854" s="59"/>
      <c r="LS854" s="59"/>
      <c r="MD854" s="59"/>
      <c r="MO854" s="59"/>
      <c r="MZ854" s="59"/>
      <c r="NK854" s="59"/>
      <c r="NV854" s="59"/>
      <c r="OG854" s="59"/>
      <c r="OR854" s="59"/>
      <c r="PC854" s="59"/>
      <c r="PN854" s="59"/>
      <c r="PY854" s="59"/>
      <c r="QJ854" s="59"/>
      <c r="QU854" s="59"/>
      <c r="RF854" s="59"/>
      <c r="RQ854" s="59"/>
      <c r="SB854" s="59"/>
      <c r="SM854" s="59"/>
      <c r="SX854" s="59"/>
      <c r="TI854" s="59"/>
      <c r="TT854" s="59"/>
      <c r="UE854" s="59"/>
      <c r="UP854" s="59"/>
      <c r="VA854" s="59"/>
      <c r="VL854" s="59"/>
      <c r="VW854" s="59"/>
      <c r="WH854" s="59"/>
      <c r="WS854" s="59"/>
      <c r="XD854" s="59"/>
      <c r="XO854" s="59"/>
      <c r="XZ854" s="59"/>
      <c r="YK854" s="59"/>
      <c r="YV854" s="59"/>
      <c r="ZG854" s="59"/>
      <c r="ZR854" s="59"/>
      <c r="AAC854" s="59"/>
      <c r="AAN854" s="59"/>
      <c r="AAY854" s="59"/>
      <c r="ABJ854" s="59"/>
      <c r="ABU854" s="59"/>
      <c r="ACF854" s="59"/>
      <c r="ACQ854" s="59"/>
      <c r="ADB854" s="59"/>
      <c r="ADM854" s="59"/>
      <c r="ADX854" s="59"/>
      <c r="AEI854" s="59"/>
      <c r="AET854" s="59"/>
      <c r="AFE854" s="59"/>
      <c r="AFP854" s="59"/>
      <c r="AGA854" s="59"/>
      <c r="AGL854" s="59"/>
      <c r="AGW854" s="59"/>
      <c r="AHH854" s="59"/>
      <c r="AHS854" s="59"/>
      <c r="AID854" s="59"/>
      <c r="AIO854" s="59"/>
      <c r="AIZ854" s="59"/>
      <c r="AJK854" s="59"/>
      <c r="AJV854" s="59"/>
      <c r="AKG854" s="59"/>
      <c r="AKR854" s="59"/>
      <c r="ALC854" s="59"/>
      <c r="ALN854" s="59"/>
      <c r="ALY854" s="59"/>
      <c r="AMJ854" s="59"/>
      <c r="AMU854" s="59"/>
      <c r="ANF854" s="59"/>
      <c r="ANQ854" s="59"/>
      <c r="AOB854" s="59"/>
      <c r="AOM854" s="59"/>
      <c r="AOX854" s="59"/>
      <c r="API854" s="59"/>
      <c r="APT854" s="59"/>
      <c r="AQE854" s="59"/>
      <c r="AQP854" s="59"/>
      <c r="ARA854" s="59"/>
      <c r="ARL854" s="59"/>
      <c r="ARW854" s="59"/>
      <c r="ASH854" s="59"/>
      <c r="ASS854" s="59"/>
      <c r="ATD854" s="59"/>
      <c r="ATO854" s="59"/>
      <c r="ATZ854" s="59"/>
      <c r="AUK854" s="59"/>
      <c r="AUV854" s="59"/>
      <c r="AVG854" s="59"/>
      <c r="AVR854" s="59"/>
      <c r="AWC854" s="59"/>
      <c r="AWN854" s="59"/>
      <c r="AWY854" s="59"/>
      <c r="AXJ854" s="59"/>
      <c r="AXU854" s="59"/>
      <c r="AYF854" s="59"/>
      <c r="AYQ854" s="59"/>
      <c r="AZB854" s="59"/>
    </row>
    <row r="855" spans="1:1024 1035:1354" ht="18.75" customHeight="1" x14ac:dyDescent="0.25">
      <c r="A855" s="24">
        <f>'total Scrap'!A855</f>
        <v>0</v>
      </c>
      <c r="B855" s="29">
        <f>'total Scrap'!D855</f>
        <v>0</v>
      </c>
      <c r="C855" s="45">
        <f>'total Scrap'!E855</f>
        <v>0</v>
      </c>
      <c r="D855" s="8">
        <f>'total Scrap'!F855</f>
        <v>0</v>
      </c>
      <c r="E855" s="26">
        <f t="shared" ca="1" si="116"/>
        <v>1457</v>
      </c>
      <c r="F855" s="26">
        <f t="shared" si="117"/>
        <v>610</v>
      </c>
      <c r="G855" s="27">
        <f t="shared" ca="1" si="118"/>
        <v>43.571428571428569</v>
      </c>
      <c r="H855" s="26" t="e">
        <f t="shared" ca="1" si="119"/>
        <v>#NAME?</v>
      </c>
      <c r="I855" s="26"/>
      <c r="J855" s="30"/>
      <c r="P855" s="57">
        <f t="shared" si="120"/>
        <v>0</v>
      </c>
      <c r="Q855" s="30">
        <f t="shared" si="121"/>
        <v>0</v>
      </c>
      <c r="U855" s="42" t="e">
        <f ca="1">IF($C855=$R$3, $A855,)</f>
        <v>#NAME?</v>
      </c>
      <c r="W855" s="43" t="e">
        <f t="shared" ca="1" si="122"/>
        <v>#NAME?</v>
      </c>
      <c r="X855" s="42" t="e">
        <f t="shared" ca="1" si="123"/>
        <v>#NAME?</v>
      </c>
      <c r="AH855" s="59"/>
      <c r="AS855" s="59"/>
      <c r="BD855" s="59"/>
      <c r="BO855" s="59"/>
      <c r="BZ855" s="59"/>
      <c r="CK855" s="59"/>
      <c r="CV855" s="59"/>
      <c r="DG855" s="59"/>
      <c r="DR855" s="59"/>
      <c r="EC855" s="59"/>
      <c r="EN855" s="59"/>
      <c r="EY855" s="59"/>
      <c r="FJ855" s="59"/>
      <c r="FU855" s="59"/>
      <c r="GF855" s="59"/>
      <c r="GQ855" s="59"/>
      <c r="HB855" s="59"/>
      <c r="HM855" s="59"/>
      <c r="HX855" s="59"/>
      <c r="II855" s="59"/>
      <c r="IT855" s="59"/>
      <c r="JE855" s="59"/>
      <c r="JP855" s="59"/>
      <c r="KA855" s="59"/>
      <c r="KL855" s="59"/>
      <c r="KW855" s="59"/>
      <c r="LH855" s="59"/>
      <c r="LS855" s="59"/>
      <c r="MD855" s="59"/>
      <c r="MO855" s="59"/>
      <c r="MZ855" s="59"/>
      <c r="NK855" s="59"/>
      <c r="NV855" s="59"/>
      <c r="OG855" s="59"/>
      <c r="OR855" s="59"/>
      <c r="PC855" s="59"/>
      <c r="PN855" s="59"/>
      <c r="PY855" s="59"/>
      <c r="QJ855" s="59"/>
      <c r="QU855" s="59"/>
      <c r="RF855" s="59"/>
      <c r="RQ855" s="59"/>
      <c r="SB855" s="59"/>
      <c r="SM855" s="59"/>
      <c r="SX855" s="59"/>
      <c r="TI855" s="59"/>
      <c r="TT855" s="59"/>
      <c r="UE855" s="59"/>
      <c r="UP855" s="59"/>
      <c r="VA855" s="59"/>
      <c r="VL855" s="59"/>
      <c r="VW855" s="59"/>
      <c r="WH855" s="59"/>
      <c r="WS855" s="59"/>
      <c r="XD855" s="59"/>
      <c r="XO855" s="59"/>
      <c r="XZ855" s="59"/>
      <c r="YK855" s="59"/>
      <c r="YV855" s="59"/>
      <c r="ZG855" s="59"/>
      <c r="ZR855" s="59"/>
      <c r="AAC855" s="59"/>
      <c r="AAN855" s="59"/>
      <c r="AAY855" s="59"/>
      <c r="ABJ855" s="59"/>
      <c r="ABU855" s="59"/>
      <c r="ACF855" s="59"/>
      <c r="ACQ855" s="59"/>
      <c r="ADB855" s="59"/>
      <c r="ADM855" s="59"/>
      <c r="ADX855" s="59"/>
      <c r="AEI855" s="59"/>
      <c r="AET855" s="59"/>
      <c r="AFE855" s="59"/>
      <c r="AFP855" s="59"/>
      <c r="AGA855" s="59"/>
      <c r="AGL855" s="59"/>
      <c r="AGW855" s="59"/>
      <c r="AHH855" s="59"/>
      <c r="AHS855" s="59"/>
      <c r="AID855" s="59"/>
      <c r="AIO855" s="59"/>
      <c r="AIZ855" s="59"/>
      <c r="AJK855" s="59"/>
      <c r="AJV855" s="59"/>
      <c r="AKG855" s="59"/>
      <c r="AKR855" s="59"/>
      <c r="ALC855" s="59"/>
      <c r="ALN855" s="59"/>
      <c r="ALY855" s="59"/>
      <c r="AMJ855" s="59"/>
      <c r="AMU855" s="59"/>
      <c r="ANF855" s="59"/>
      <c r="ANQ855" s="59"/>
      <c r="AOB855" s="59"/>
      <c r="AOM855" s="59"/>
      <c r="AOX855" s="59"/>
      <c r="API855" s="59"/>
      <c r="APT855" s="59"/>
      <c r="AQE855" s="59"/>
      <c r="AQP855" s="59"/>
      <c r="ARA855" s="59"/>
      <c r="ARL855" s="59"/>
      <c r="ARW855" s="59"/>
      <c r="ASH855" s="59"/>
      <c r="ASS855" s="59"/>
      <c r="ATD855" s="59"/>
      <c r="ATO855" s="59"/>
      <c r="ATZ855" s="59"/>
      <c r="AUK855" s="59"/>
      <c r="AUV855" s="59"/>
      <c r="AVG855" s="59"/>
      <c r="AVR855" s="59"/>
      <c r="AWC855" s="59"/>
      <c r="AWN855" s="59"/>
      <c r="AWY855" s="59"/>
      <c r="AXJ855" s="59"/>
      <c r="AXU855" s="59"/>
      <c r="AYF855" s="59"/>
      <c r="AYQ855" s="59"/>
      <c r="AZB855" s="59"/>
    </row>
    <row r="856" spans="1:1024 1035:1354" ht="18.75" customHeight="1" x14ac:dyDescent="0.25">
      <c r="A856" s="24">
        <f>'total Scrap'!A856</f>
        <v>0</v>
      </c>
      <c r="B856" s="29">
        <f>'total Scrap'!D856</f>
        <v>0</v>
      </c>
      <c r="C856" s="45">
        <f>'total Scrap'!E856</f>
        <v>0</v>
      </c>
      <c r="D856" s="8">
        <f>'total Scrap'!F856</f>
        <v>0</v>
      </c>
      <c r="E856" s="26">
        <f t="shared" ca="1" si="116"/>
        <v>1457</v>
      </c>
      <c r="F856" s="26">
        <f t="shared" si="117"/>
        <v>610</v>
      </c>
      <c r="G856" s="27">
        <f t="shared" ca="1" si="118"/>
        <v>43.571428571428569</v>
      </c>
      <c r="H856" s="26" t="e">
        <f t="shared" ca="1" si="119"/>
        <v>#NAME?</v>
      </c>
      <c r="I856" s="26"/>
      <c r="J856" s="30"/>
      <c r="P856" s="57">
        <f t="shared" si="120"/>
        <v>0</v>
      </c>
      <c r="Q856" s="30">
        <f t="shared" si="121"/>
        <v>0</v>
      </c>
      <c r="U856" s="42" t="e">
        <f ca="1">IF($C856=$R$3, $A856,)</f>
        <v>#NAME?</v>
      </c>
      <c r="W856" s="43" t="e">
        <f t="shared" ca="1" si="122"/>
        <v>#NAME?</v>
      </c>
      <c r="X856" s="42" t="e">
        <f t="shared" ca="1" si="123"/>
        <v>#NAME?</v>
      </c>
      <c r="AH856" s="59"/>
      <c r="AS856" s="59"/>
      <c r="BD856" s="59"/>
      <c r="BO856" s="59"/>
      <c r="BZ856" s="59"/>
      <c r="CK856" s="59"/>
      <c r="CV856" s="59"/>
      <c r="DG856" s="59"/>
      <c r="DR856" s="59"/>
      <c r="EC856" s="59"/>
      <c r="EN856" s="59"/>
      <c r="EY856" s="59"/>
      <c r="FJ856" s="59"/>
      <c r="FU856" s="59"/>
      <c r="GF856" s="59"/>
      <c r="GQ856" s="59"/>
      <c r="HB856" s="59"/>
      <c r="HM856" s="59"/>
      <c r="HX856" s="59"/>
      <c r="II856" s="59"/>
      <c r="IT856" s="59"/>
      <c r="JE856" s="59"/>
      <c r="JP856" s="59"/>
      <c r="KA856" s="59"/>
      <c r="KL856" s="59"/>
      <c r="KW856" s="59"/>
      <c r="LH856" s="59"/>
      <c r="LS856" s="59"/>
      <c r="MD856" s="59"/>
      <c r="MO856" s="59"/>
      <c r="MZ856" s="59"/>
      <c r="NK856" s="59"/>
      <c r="NV856" s="59"/>
      <c r="OG856" s="59"/>
      <c r="OR856" s="59"/>
      <c r="PC856" s="59"/>
      <c r="PN856" s="59"/>
      <c r="PY856" s="59"/>
      <c r="QJ856" s="59"/>
      <c r="QU856" s="59"/>
      <c r="RF856" s="59"/>
      <c r="RQ856" s="59"/>
      <c r="SB856" s="59"/>
      <c r="SM856" s="59"/>
      <c r="SX856" s="59"/>
      <c r="TI856" s="59"/>
      <c r="TT856" s="59"/>
      <c r="UE856" s="59"/>
      <c r="UP856" s="59"/>
      <c r="VA856" s="59"/>
      <c r="VL856" s="59"/>
      <c r="VW856" s="59"/>
      <c r="WH856" s="59"/>
      <c r="WS856" s="59"/>
      <c r="XD856" s="59"/>
      <c r="XO856" s="59"/>
      <c r="XZ856" s="59"/>
      <c r="YK856" s="59"/>
      <c r="YV856" s="59"/>
      <c r="ZG856" s="59"/>
      <c r="ZR856" s="59"/>
      <c r="AAC856" s="59"/>
      <c r="AAN856" s="59"/>
      <c r="AAY856" s="59"/>
      <c r="ABJ856" s="59"/>
      <c r="ABU856" s="59"/>
      <c r="ACF856" s="59"/>
      <c r="ACQ856" s="59"/>
      <c r="ADB856" s="59"/>
      <c r="ADM856" s="59"/>
      <c r="ADX856" s="59"/>
      <c r="AEI856" s="59"/>
      <c r="AET856" s="59"/>
      <c r="AFE856" s="59"/>
      <c r="AFP856" s="59"/>
      <c r="AGA856" s="59"/>
      <c r="AGL856" s="59"/>
      <c r="AGW856" s="59"/>
      <c r="AHH856" s="59"/>
      <c r="AHS856" s="59"/>
      <c r="AID856" s="59"/>
      <c r="AIO856" s="59"/>
      <c r="AIZ856" s="59"/>
      <c r="AJK856" s="59"/>
      <c r="AJV856" s="59"/>
      <c r="AKG856" s="59"/>
      <c r="AKR856" s="59"/>
      <c r="ALC856" s="59"/>
      <c r="ALN856" s="59"/>
      <c r="ALY856" s="59"/>
      <c r="AMJ856" s="59"/>
      <c r="AMU856" s="59"/>
      <c r="ANF856" s="59"/>
      <c r="ANQ856" s="59"/>
      <c r="AOB856" s="59"/>
      <c r="AOM856" s="59"/>
      <c r="AOX856" s="59"/>
      <c r="API856" s="59"/>
      <c r="APT856" s="59"/>
      <c r="AQE856" s="59"/>
      <c r="AQP856" s="59"/>
      <c r="ARA856" s="59"/>
      <c r="ARL856" s="59"/>
      <c r="ARW856" s="59"/>
      <c r="ASH856" s="59"/>
      <c r="ASS856" s="59"/>
      <c r="ATD856" s="59"/>
      <c r="ATO856" s="59"/>
      <c r="ATZ856" s="59"/>
      <c r="AUK856" s="59"/>
      <c r="AUV856" s="59"/>
      <c r="AVG856" s="59"/>
      <c r="AVR856" s="59"/>
      <c r="AWC856" s="59"/>
      <c r="AWN856" s="59"/>
      <c r="AWY856" s="59"/>
      <c r="AXJ856" s="59"/>
      <c r="AXU856" s="59"/>
      <c r="AYF856" s="59"/>
      <c r="AYQ856" s="59"/>
      <c r="AZB856" s="59"/>
    </row>
    <row r="857" spans="1:1024 1035:1354" ht="18.75" customHeight="1" x14ac:dyDescent="0.25">
      <c r="A857" s="24">
        <f>'total Scrap'!A857</f>
        <v>0</v>
      </c>
      <c r="B857" s="29">
        <f>'total Scrap'!D857</f>
        <v>0</v>
      </c>
      <c r="C857" s="45">
        <f>'total Scrap'!E857</f>
        <v>0</v>
      </c>
      <c r="D857" s="8">
        <f>'total Scrap'!F857</f>
        <v>0</v>
      </c>
      <c r="E857" s="26">
        <f t="shared" ca="1" si="116"/>
        <v>1457</v>
      </c>
      <c r="F857" s="26">
        <f t="shared" si="117"/>
        <v>610</v>
      </c>
      <c r="G857" s="27">
        <f t="shared" ca="1" si="118"/>
        <v>43.571428571428569</v>
      </c>
      <c r="H857" s="26" t="e">
        <f t="shared" ca="1" si="119"/>
        <v>#NAME?</v>
      </c>
      <c r="I857" s="26"/>
      <c r="J857" s="30"/>
      <c r="P857" s="57">
        <f t="shared" si="120"/>
        <v>0</v>
      </c>
      <c r="Q857" s="30">
        <f t="shared" si="121"/>
        <v>0</v>
      </c>
      <c r="U857" s="42" t="e">
        <f ca="1">IF($C857=$R$3, $A857,)</f>
        <v>#NAME?</v>
      </c>
      <c r="W857" s="43" t="e">
        <f t="shared" ca="1" si="122"/>
        <v>#NAME?</v>
      </c>
      <c r="X857" s="42" t="e">
        <f t="shared" ca="1" si="123"/>
        <v>#NAME?</v>
      </c>
      <c r="AH857" s="59"/>
      <c r="AS857" s="59"/>
      <c r="BD857" s="59"/>
      <c r="BO857" s="59"/>
      <c r="BZ857" s="59"/>
      <c r="CK857" s="59"/>
      <c r="CV857" s="59"/>
      <c r="DG857" s="59"/>
      <c r="DR857" s="59"/>
      <c r="EC857" s="59"/>
      <c r="EN857" s="59"/>
      <c r="EY857" s="59"/>
      <c r="FJ857" s="59"/>
      <c r="FU857" s="59"/>
      <c r="GF857" s="59"/>
      <c r="GQ857" s="59"/>
      <c r="HB857" s="59"/>
      <c r="HM857" s="59"/>
      <c r="HX857" s="59"/>
      <c r="II857" s="59"/>
      <c r="IT857" s="59"/>
      <c r="JE857" s="59"/>
      <c r="JP857" s="59"/>
      <c r="KA857" s="59"/>
      <c r="KL857" s="59"/>
      <c r="KW857" s="59"/>
      <c r="LH857" s="59"/>
      <c r="LS857" s="59"/>
      <c r="MD857" s="59"/>
      <c r="MO857" s="59"/>
      <c r="MZ857" s="59"/>
      <c r="NK857" s="59"/>
      <c r="NV857" s="59"/>
      <c r="OG857" s="59"/>
      <c r="OR857" s="59"/>
      <c r="PC857" s="59"/>
      <c r="PN857" s="59"/>
      <c r="PY857" s="59"/>
      <c r="QJ857" s="59"/>
      <c r="QU857" s="59"/>
      <c r="RF857" s="59"/>
      <c r="RQ857" s="59"/>
      <c r="SB857" s="59"/>
      <c r="SM857" s="59"/>
      <c r="SX857" s="59"/>
      <c r="TI857" s="59"/>
      <c r="TT857" s="59"/>
      <c r="UE857" s="59"/>
      <c r="UP857" s="59"/>
      <c r="VA857" s="59"/>
      <c r="VL857" s="59"/>
      <c r="VW857" s="59"/>
      <c r="WH857" s="59"/>
      <c r="WS857" s="59"/>
      <c r="XD857" s="59"/>
      <c r="XO857" s="59"/>
      <c r="XZ857" s="59"/>
      <c r="YK857" s="59"/>
      <c r="YV857" s="59"/>
      <c r="ZG857" s="59"/>
      <c r="ZR857" s="59"/>
      <c r="AAC857" s="59"/>
      <c r="AAN857" s="59"/>
      <c r="AAY857" s="59"/>
      <c r="ABJ857" s="59"/>
      <c r="ABU857" s="59"/>
      <c r="ACF857" s="59"/>
      <c r="ACQ857" s="59"/>
      <c r="ADB857" s="59"/>
      <c r="ADM857" s="59"/>
      <c r="ADX857" s="59"/>
      <c r="AEI857" s="59"/>
      <c r="AET857" s="59"/>
      <c r="AFE857" s="59"/>
      <c r="AFP857" s="59"/>
      <c r="AGA857" s="59"/>
      <c r="AGL857" s="59"/>
      <c r="AGW857" s="59"/>
      <c r="AHH857" s="59"/>
      <c r="AHS857" s="59"/>
      <c r="AID857" s="59"/>
      <c r="AIO857" s="59"/>
      <c r="AIZ857" s="59"/>
      <c r="AJK857" s="59"/>
      <c r="AJV857" s="59"/>
      <c r="AKG857" s="59"/>
      <c r="AKR857" s="59"/>
      <c r="ALC857" s="59"/>
      <c r="ALN857" s="59"/>
      <c r="ALY857" s="59"/>
      <c r="AMJ857" s="59"/>
      <c r="AMU857" s="59"/>
      <c r="ANF857" s="59"/>
      <c r="ANQ857" s="59"/>
      <c r="AOB857" s="59"/>
      <c r="AOM857" s="59"/>
      <c r="AOX857" s="59"/>
      <c r="API857" s="59"/>
      <c r="APT857" s="59"/>
      <c r="AQE857" s="59"/>
      <c r="AQP857" s="59"/>
      <c r="ARA857" s="59"/>
      <c r="ARL857" s="59"/>
      <c r="ARW857" s="59"/>
      <c r="ASH857" s="59"/>
      <c r="ASS857" s="59"/>
      <c r="ATD857" s="59"/>
      <c r="ATO857" s="59"/>
      <c r="ATZ857" s="59"/>
      <c r="AUK857" s="59"/>
      <c r="AUV857" s="59"/>
      <c r="AVG857" s="59"/>
      <c r="AVR857" s="59"/>
      <c r="AWC857" s="59"/>
      <c r="AWN857" s="59"/>
      <c r="AWY857" s="59"/>
      <c r="AXJ857" s="59"/>
      <c r="AXU857" s="59"/>
      <c r="AYF857" s="59"/>
      <c r="AYQ857" s="59"/>
      <c r="AZB857" s="59"/>
    </row>
    <row r="858" spans="1:1024 1035:1354" ht="18.75" customHeight="1" x14ac:dyDescent="0.25">
      <c r="A858" s="24">
        <f>'total Scrap'!A858</f>
        <v>0</v>
      </c>
      <c r="B858" s="29">
        <f>'total Scrap'!D858</f>
        <v>0</v>
      </c>
      <c r="C858" s="45">
        <f>'total Scrap'!E858</f>
        <v>0</v>
      </c>
      <c r="D858" s="8">
        <f>'total Scrap'!F858</f>
        <v>0</v>
      </c>
      <c r="E858" s="26">
        <f t="shared" ca="1" si="116"/>
        <v>1457</v>
      </c>
      <c r="F858" s="26">
        <f t="shared" si="117"/>
        <v>610</v>
      </c>
      <c r="G858" s="27">
        <f t="shared" ca="1" si="118"/>
        <v>43.571428571428569</v>
      </c>
      <c r="H858" s="26" t="e">
        <f t="shared" ca="1" si="119"/>
        <v>#NAME?</v>
      </c>
      <c r="I858" s="26"/>
      <c r="J858" s="30"/>
      <c r="P858" s="57">
        <f t="shared" si="120"/>
        <v>0</v>
      </c>
      <c r="Q858" s="30">
        <f t="shared" si="121"/>
        <v>0</v>
      </c>
      <c r="U858" s="42" t="e">
        <f ca="1">IF($C858=$R$3, $A858,)</f>
        <v>#NAME?</v>
      </c>
      <c r="W858" s="43" t="e">
        <f t="shared" ca="1" si="122"/>
        <v>#NAME?</v>
      </c>
      <c r="X858" s="42" t="e">
        <f t="shared" ca="1" si="123"/>
        <v>#NAME?</v>
      </c>
      <c r="AH858" s="59"/>
      <c r="AS858" s="59"/>
      <c r="BD858" s="59"/>
      <c r="BO858" s="59"/>
      <c r="BZ858" s="59"/>
      <c r="CK858" s="59"/>
      <c r="CV858" s="59"/>
      <c r="DG858" s="59"/>
      <c r="DR858" s="59"/>
      <c r="EC858" s="59"/>
      <c r="EN858" s="59"/>
      <c r="EY858" s="59"/>
      <c r="FJ858" s="59"/>
      <c r="FU858" s="59"/>
      <c r="GF858" s="59"/>
      <c r="GQ858" s="59"/>
      <c r="HB858" s="59"/>
      <c r="HM858" s="59"/>
      <c r="HX858" s="59"/>
      <c r="II858" s="59"/>
      <c r="IT858" s="59"/>
      <c r="JE858" s="59"/>
      <c r="JP858" s="59"/>
      <c r="KA858" s="59"/>
      <c r="KL858" s="59"/>
      <c r="KW858" s="59"/>
      <c r="LH858" s="59"/>
      <c r="LS858" s="59"/>
      <c r="MD858" s="59"/>
      <c r="MO858" s="59"/>
      <c r="MZ858" s="59"/>
      <c r="NK858" s="59"/>
      <c r="NV858" s="59"/>
      <c r="OG858" s="59"/>
      <c r="OR858" s="59"/>
      <c r="PC858" s="59"/>
      <c r="PN858" s="59"/>
      <c r="PY858" s="59"/>
      <c r="QJ858" s="59"/>
      <c r="QU858" s="59"/>
      <c r="RF858" s="59"/>
      <c r="RQ858" s="59"/>
      <c r="SB858" s="59"/>
      <c r="SM858" s="59"/>
      <c r="SX858" s="59"/>
      <c r="TI858" s="59"/>
      <c r="TT858" s="59"/>
      <c r="UE858" s="59"/>
      <c r="UP858" s="59"/>
      <c r="VA858" s="59"/>
      <c r="VL858" s="59"/>
      <c r="VW858" s="59"/>
      <c r="WH858" s="59"/>
      <c r="WS858" s="59"/>
      <c r="XD858" s="59"/>
      <c r="XO858" s="59"/>
      <c r="XZ858" s="59"/>
      <c r="YK858" s="59"/>
      <c r="YV858" s="59"/>
      <c r="ZG858" s="59"/>
      <c r="ZR858" s="59"/>
      <c r="AAC858" s="59"/>
      <c r="AAN858" s="59"/>
      <c r="AAY858" s="59"/>
      <c r="ABJ858" s="59"/>
      <c r="ABU858" s="59"/>
      <c r="ACF858" s="59"/>
      <c r="ACQ858" s="59"/>
      <c r="ADB858" s="59"/>
      <c r="ADM858" s="59"/>
      <c r="ADX858" s="59"/>
      <c r="AEI858" s="59"/>
      <c r="AET858" s="59"/>
      <c r="AFE858" s="59"/>
      <c r="AFP858" s="59"/>
      <c r="AGA858" s="59"/>
      <c r="AGL858" s="59"/>
      <c r="AGW858" s="59"/>
      <c r="AHH858" s="59"/>
      <c r="AHS858" s="59"/>
      <c r="AID858" s="59"/>
      <c r="AIO858" s="59"/>
      <c r="AIZ858" s="59"/>
      <c r="AJK858" s="59"/>
      <c r="AJV858" s="59"/>
      <c r="AKG858" s="59"/>
      <c r="AKR858" s="59"/>
      <c r="ALC858" s="59"/>
      <c r="ALN858" s="59"/>
      <c r="ALY858" s="59"/>
      <c r="AMJ858" s="59"/>
      <c r="AMU858" s="59"/>
      <c r="ANF858" s="59"/>
      <c r="ANQ858" s="59"/>
      <c r="AOB858" s="59"/>
      <c r="AOM858" s="59"/>
      <c r="AOX858" s="59"/>
      <c r="API858" s="59"/>
      <c r="APT858" s="59"/>
      <c r="AQE858" s="59"/>
      <c r="AQP858" s="59"/>
      <c r="ARA858" s="59"/>
      <c r="ARL858" s="59"/>
      <c r="ARW858" s="59"/>
      <c r="ASH858" s="59"/>
      <c r="ASS858" s="59"/>
      <c r="ATD858" s="59"/>
      <c r="ATO858" s="59"/>
      <c r="ATZ858" s="59"/>
      <c r="AUK858" s="59"/>
      <c r="AUV858" s="59"/>
      <c r="AVG858" s="59"/>
      <c r="AVR858" s="59"/>
      <c r="AWC858" s="59"/>
      <c r="AWN858" s="59"/>
      <c r="AWY858" s="59"/>
      <c r="AXJ858" s="59"/>
      <c r="AXU858" s="59"/>
      <c r="AYF858" s="59"/>
      <c r="AYQ858" s="59"/>
      <c r="AZB858" s="59"/>
    </row>
    <row r="859" spans="1:1024 1035:1354" ht="18.75" customHeight="1" x14ac:dyDescent="0.25">
      <c r="A859" s="24">
        <f>'total Scrap'!A859</f>
        <v>0</v>
      </c>
      <c r="B859" s="29">
        <f>'total Scrap'!D859</f>
        <v>0</v>
      </c>
      <c r="C859" s="45">
        <f>'total Scrap'!E859</f>
        <v>0</v>
      </c>
      <c r="D859" s="8">
        <f>'total Scrap'!F859</f>
        <v>0</v>
      </c>
      <c r="E859" s="26">
        <f t="shared" ca="1" si="116"/>
        <v>1457</v>
      </c>
      <c r="F859" s="26">
        <f t="shared" si="117"/>
        <v>610</v>
      </c>
      <c r="G859" s="27">
        <f t="shared" ca="1" si="118"/>
        <v>43.571428571428569</v>
      </c>
      <c r="H859" s="26" t="e">
        <f t="shared" ca="1" si="119"/>
        <v>#NAME?</v>
      </c>
      <c r="I859" s="26"/>
      <c r="J859" s="30"/>
      <c r="P859" s="57">
        <f t="shared" si="120"/>
        <v>0</v>
      </c>
      <c r="Q859" s="30">
        <f t="shared" si="121"/>
        <v>0</v>
      </c>
      <c r="U859" s="42" t="e">
        <f ca="1">IF($C859=$R$3, $A859,)</f>
        <v>#NAME?</v>
      </c>
      <c r="W859" s="43" t="e">
        <f t="shared" ca="1" si="122"/>
        <v>#NAME?</v>
      </c>
      <c r="X859" s="42" t="e">
        <f t="shared" ca="1" si="123"/>
        <v>#NAME?</v>
      </c>
      <c r="AH859" s="59"/>
      <c r="AS859" s="59"/>
      <c r="BD859" s="59"/>
      <c r="BO859" s="59"/>
      <c r="BZ859" s="59"/>
      <c r="CK859" s="59"/>
      <c r="CV859" s="59"/>
      <c r="DG859" s="59"/>
      <c r="DR859" s="59"/>
      <c r="EC859" s="59"/>
      <c r="EN859" s="59"/>
      <c r="EY859" s="59"/>
      <c r="FJ859" s="59"/>
      <c r="FU859" s="59"/>
      <c r="GF859" s="59"/>
      <c r="GQ859" s="59"/>
      <c r="HB859" s="59"/>
      <c r="HM859" s="59"/>
      <c r="HX859" s="59"/>
      <c r="II859" s="59"/>
      <c r="IT859" s="59"/>
      <c r="JE859" s="59"/>
      <c r="JP859" s="59"/>
      <c r="KA859" s="59"/>
      <c r="KL859" s="59"/>
      <c r="KW859" s="59"/>
      <c r="LH859" s="59"/>
      <c r="LS859" s="59"/>
      <c r="MD859" s="59"/>
      <c r="MO859" s="59"/>
      <c r="MZ859" s="59"/>
      <c r="NK859" s="59"/>
      <c r="NV859" s="59"/>
      <c r="OG859" s="59"/>
      <c r="OR859" s="59"/>
      <c r="PC859" s="59"/>
      <c r="PN859" s="59"/>
      <c r="PY859" s="59"/>
      <c r="QJ859" s="59"/>
      <c r="QU859" s="59"/>
      <c r="RF859" s="59"/>
      <c r="RQ859" s="59"/>
      <c r="SB859" s="59"/>
      <c r="SM859" s="59"/>
      <c r="SX859" s="59"/>
      <c r="TI859" s="59"/>
      <c r="TT859" s="59"/>
      <c r="UE859" s="59"/>
      <c r="UP859" s="59"/>
      <c r="VA859" s="59"/>
      <c r="VL859" s="59"/>
      <c r="VW859" s="59"/>
      <c r="WH859" s="59"/>
      <c r="WS859" s="59"/>
      <c r="XD859" s="59"/>
      <c r="XO859" s="59"/>
      <c r="XZ859" s="59"/>
      <c r="YK859" s="59"/>
      <c r="YV859" s="59"/>
      <c r="ZG859" s="59"/>
      <c r="ZR859" s="59"/>
      <c r="AAC859" s="59"/>
      <c r="AAN859" s="59"/>
      <c r="AAY859" s="59"/>
      <c r="ABJ859" s="59"/>
      <c r="ABU859" s="59"/>
      <c r="ACF859" s="59"/>
      <c r="ACQ859" s="59"/>
      <c r="ADB859" s="59"/>
      <c r="ADM859" s="59"/>
      <c r="ADX859" s="59"/>
      <c r="AEI859" s="59"/>
      <c r="AET859" s="59"/>
      <c r="AFE859" s="59"/>
      <c r="AFP859" s="59"/>
      <c r="AGA859" s="59"/>
      <c r="AGL859" s="59"/>
      <c r="AGW859" s="59"/>
      <c r="AHH859" s="59"/>
      <c r="AHS859" s="59"/>
      <c r="AID859" s="59"/>
      <c r="AIO859" s="59"/>
      <c r="AIZ859" s="59"/>
      <c r="AJK859" s="59"/>
      <c r="AJV859" s="59"/>
      <c r="AKG859" s="59"/>
      <c r="AKR859" s="59"/>
      <c r="ALC859" s="59"/>
      <c r="ALN859" s="59"/>
      <c r="ALY859" s="59"/>
      <c r="AMJ859" s="59"/>
      <c r="AMU859" s="59"/>
      <c r="ANF859" s="59"/>
      <c r="ANQ859" s="59"/>
      <c r="AOB859" s="59"/>
      <c r="AOM859" s="59"/>
      <c r="AOX859" s="59"/>
      <c r="API859" s="59"/>
      <c r="APT859" s="59"/>
      <c r="AQE859" s="59"/>
      <c r="AQP859" s="59"/>
      <c r="ARA859" s="59"/>
      <c r="ARL859" s="59"/>
      <c r="ARW859" s="59"/>
      <c r="ASH859" s="59"/>
      <c r="ASS859" s="59"/>
      <c r="ATD859" s="59"/>
      <c r="ATO859" s="59"/>
      <c r="ATZ859" s="59"/>
      <c r="AUK859" s="59"/>
      <c r="AUV859" s="59"/>
      <c r="AVG859" s="59"/>
      <c r="AVR859" s="59"/>
      <c r="AWC859" s="59"/>
      <c r="AWN859" s="59"/>
      <c r="AWY859" s="59"/>
      <c r="AXJ859" s="59"/>
      <c r="AXU859" s="59"/>
      <c r="AYF859" s="59"/>
      <c r="AYQ859" s="59"/>
      <c r="AZB859" s="59"/>
    </row>
    <row r="860" spans="1:1024 1035:1354" ht="18.75" customHeight="1" x14ac:dyDescent="0.25">
      <c r="A860" s="24">
        <f>'total Scrap'!A860</f>
        <v>0</v>
      </c>
      <c r="B860" s="29">
        <f>'total Scrap'!D860</f>
        <v>0</v>
      </c>
      <c r="C860" s="45">
        <f>'total Scrap'!E860</f>
        <v>0</v>
      </c>
      <c r="D860" s="8">
        <f>'total Scrap'!F860</f>
        <v>0</v>
      </c>
      <c r="E860" s="26">
        <f t="shared" ca="1" si="116"/>
        <v>1457</v>
      </c>
      <c r="F860" s="26">
        <f t="shared" si="117"/>
        <v>610</v>
      </c>
      <c r="G860" s="27">
        <f t="shared" ca="1" si="118"/>
        <v>43.571428571428569</v>
      </c>
      <c r="H860" s="26" t="e">
        <f t="shared" ca="1" si="119"/>
        <v>#NAME?</v>
      </c>
      <c r="I860" s="26"/>
      <c r="J860" s="30"/>
      <c r="P860" s="57">
        <f t="shared" si="120"/>
        <v>0</v>
      </c>
      <c r="Q860" s="30">
        <f t="shared" si="121"/>
        <v>0</v>
      </c>
      <c r="U860" s="42" t="e">
        <f ca="1">IF($C860=$R$3, $A860,)</f>
        <v>#NAME?</v>
      </c>
      <c r="W860" s="43" t="e">
        <f t="shared" ca="1" si="122"/>
        <v>#NAME?</v>
      </c>
      <c r="X860" s="42" t="e">
        <f t="shared" ca="1" si="123"/>
        <v>#NAME?</v>
      </c>
      <c r="AH860" s="59"/>
      <c r="AS860" s="59"/>
      <c r="BD860" s="59"/>
      <c r="BO860" s="59"/>
      <c r="BZ860" s="59"/>
      <c r="CK860" s="59"/>
      <c r="CV860" s="59"/>
      <c r="DG860" s="59"/>
      <c r="DR860" s="59"/>
      <c r="EC860" s="59"/>
      <c r="EN860" s="59"/>
      <c r="EY860" s="59"/>
      <c r="FJ860" s="59"/>
      <c r="FU860" s="59"/>
      <c r="GF860" s="59"/>
      <c r="GQ860" s="59"/>
      <c r="HB860" s="59"/>
      <c r="HM860" s="59"/>
      <c r="HX860" s="59"/>
      <c r="II860" s="59"/>
      <c r="IT860" s="59"/>
      <c r="JE860" s="59"/>
      <c r="JP860" s="59"/>
      <c r="KA860" s="59"/>
      <c r="KL860" s="59"/>
      <c r="KW860" s="59"/>
      <c r="LH860" s="59"/>
      <c r="LS860" s="59"/>
      <c r="MD860" s="59"/>
      <c r="MO860" s="59"/>
      <c r="MZ860" s="59"/>
      <c r="NK860" s="59"/>
      <c r="NV860" s="59"/>
      <c r="OG860" s="59"/>
      <c r="OR860" s="59"/>
      <c r="PC860" s="59"/>
      <c r="PN860" s="59"/>
      <c r="PY860" s="59"/>
      <c r="QJ860" s="59"/>
      <c r="QU860" s="59"/>
      <c r="RF860" s="59"/>
      <c r="RQ860" s="59"/>
      <c r="SB860" s="59"/>
      <c r="SM860" s="59"/>
      <c r="SX860" s="59"/>
      <c r="TI860" s="59"/>
      <c r="TT860" s="59"/>
      <c r="UE860" s="59"/>
      <c r="UP860" s="59"/>
      <c r="VA860" s="59"/>
      <c r="VL860" s="59"/>
      <c r="VW860" s="59"/>
      <c r="WH860" s="59"/>
      <c r="WS860" s="59"/>
      <c r="XD860" s="59"/>
      <c r="XO860" s="59"/>
      <c r="XZ860" s="59"/>
      <c r="YK860" s="59"/>
      <c r="YV860" s="59"/>
      <c r="ZG860" s="59"/>
      <c r="ZR860" s="59"/>
      <c r="AAC860" s="59"/>
      <c r="AAN860" s="59"/>
      <c r="AAY860" s="59"/>
      <c r="ABJ860" s="59"/>
      <c r="ABU860" s="59"/>
      <c r="ACF860" s="59"/>
      <c r="ACQ860" s="59"/>
      <c r="ADB860" s="59"/>
      <c r="ADM860" s="59"/>
      <c r="ADX860" s="59"/>
      <c r="AEI860" s="59"/>
      <c r="AET860" s="59"/>
      <c r="AFE860" s="59"/>
      <c r="AFP860" s="59"/>
      <c r="AGA860" s="59"/>
      <c r="AGL860" s="59"/>
      <c r="AGW860" s="59"/>
      <c r="AHH860" s="59"/>
      <c r="AHS860" s="59"/>
      <c r="AID860" s="59"/>
      <c r="AIO860" s="59"/>
      <c r="AIZ860" s="59"/>
      <c r="AJK860" s="59"/>
      <c r="AJV860" s="59"/>
      <c r="AKG860" s="59"/>
      <c r="AKR860" s="59"/>
      <c r="ALC860" s="59"/>
      <c r="ALN860" s="59"/>
      <c r="ALY860" s="59"/>
      <c r="AMJ860" s="59"/>
      <c r="AMU860" s="59"/>
      <c r="ANF860" s="59"/>
      <c r="ANQ860" s="59"/>
      <c r="AOB860" s="59"/>
      <c r="AOM860" s="59"/>
      <c r="AOX860" s="59"/>
      <c r="API860" s="59"/>
      <c r="APT860" s="59"/>
      <c r="AQE860" s="59"/>
      <c r="AQP860" s="59"/>
      <c r="ARA860" s="59"/>
      <c r="ARL860" s="59"/>
      <c r="ARW860" s="59"/>
      <c r="ASH860" s="59"/>
      <c r="ASS860" s="59"/>
      <c r="ATD860" s="59"/>
      <c r="ATO860" s="59"/>
      <c r="ATZ860" s="59"/>
      <c r="AUK860" s="59"/>
      <c r="AUV860" s="59"/>
      <c r="AVG860" s="59"/>
      <c r="AVR860" s="59"/>
      <c r="AWC860" s="59"/>
      <c r="AWN860" s="59"/>
      <c r="AWY860" s="59"/>
      <c r="AXJ860" s="59"/>
      <c r="AXU860" s="59"/>
      <c r="AYF860" s="59"/>
      <c r="AYQ860" s="59"/>
      <c r="AZB860" s="59"/>
    </row>
    <row r="861" spans="1:1024 1035:1354" ht="18.75" customHeight="1" x14ac:dyDescent="0.25">
      <c r="A861" s="24">
        <f>'total Scrap'!A861</f>
        <v>0</v>
      </c>
      <c r="B861" s="29">
        <f>'total Scrap'!D861</f>
        <v>0</v>
      </c>
      <c r="C861" s="45">
        <f>'total Scrap'!E861</f>
        <v>0</v>
      </c>
      <c r="D861" s="8">
        <f>'total Scrap'!F861</f>
        <v>0</v>
      </c>
      <c r="E861" s="26">
        <f t="shared" ca="1" si="116"/>
        <v>1457</v>
      </c>
      <c r="F861" s="26">
        <f t="shared" si="117"/>
        <v>610</v>
      </c>
      <c r="G861" s="27">
        <f t="shared" ca="1" si="118"/>
        <v>43.571428571428569</v>
      </c>
      <c r="H861" s="26" t="e">
        <f t="shared" ca="1" si="119"/>
        <v>#NAME?</v>
      </c>
      <c r="I861" s="26"/>
      <c r="J861" s="30"/>
      <c r="P861" s="57">
        <f t="shared" si="120"/>
        <v>0</v>
      </c>
      <c r="Q861" s="30">
        <f t="shared" si="121"/>
        <v>0</v>
      </c>
      <c r="U861" s="42" t="e">
        <f ca="1">IF($C861=$R$3, $A861,)</f>
        <v>#NAME?</v>
      </c>
      <c r="W861" s="43" t="e">
        <f t="shared" ca="1" si="122"/>
        <v>#NAME?</v>
      </c>
      <c r="X861" s="42" t="e">
        <f t="shared" ca="1" si="123"/>
        <v>#NAME?</v>
      </c>
      <c r="AH861" s="59"/>
      <c r="AS861" s="59"/>
      <c r="BD861" s="59"/>
      <c r="BO861" s="59"/>
      <c r="BZ861" s="59"/>
      <c r="CK861" s="59"/>
      <c r="CV861" s="59"/>
      <c r="DG861" s="59"/>
      <c r="DR861" s="59"/>
      <c r="EC861" s="59"/>
      <c r="EN861" s="59"/>
      <c r="EY861" s="59"/>
      <c r="FJ861" s="59"/>
      <c r="FU861" s="59"/>
      <c r="GF861" s="59"/>
      <c r="GQ861" s="59"/>
      <c r="HB861" s="59"/>
      <c r="HM861" s="59"/>
      <c r="HX861" s="59"/>
      <c r="II861" s="59"/>
      <c r="IT861" s="59"/>
      <c r="JE861" s="59"/>
      <c r="JP861" s="59"/>
      <c r="KA861" s="59"/>
      <c r="KL861" s="59"/>
      <c r="KW861" s="59"/>
      <c r="LH861" s="59"/>
      <c r="LS861" s="59"/>
      <c r="MD861" s="59"/>
      <c r="MO861" s="59"/>
      <c r="MZ861" s="59"/>
      <c r="NK861" s="59"/>
      <c r="NV861" s="59"/>
      <c r="OG861" s="59"/>
      <c r="OR861" s="59"/>
      <c r="PC861" s="59"/>
      <c r="PN861" s="59"/>
      <c r="PY861" s="59"/>
      <c r="QJ861" s="59"/>
      <c r="QU861" s="59"/>
      <c r="RF861" s="59"/>
      <c r="RQ861" s="59"/>
      <c r="SB861" s="59"/>
      <c r="SM861" s="59"/>
      <c r="SX861" s="59"/>
      <c r="TI861" s="59"/>
      <c r="TT861" s="59"/>
      <c r="UE861" s="59"/>
      <c r="UP861" s="59"/>
      <c r="VA861" s="59"/>
      <c r="VL861" s="59"/>
      <c r="VW861" s="59"/>
      <c r="WH861" s="59"/>
      <c r="WS861" s="59"/>
      <c r="XD861" s="59"/>
      <c r="XO861" s="59"/>
      <c r="XZ861" s="59"/>
      <c r="YK861" s="59"/>
      <c r="YV861" s="59"/>
      <c r="ZG861" s="59"/>
      <c r="ZR861" s="59"/>
      <c r="AAC861" s="59"/>
      <c r="AAN861" s="59"/>
      <c r="AAY861" s="59"/>
      <c r="ABJ861" s="59"/>
      <c r="ABU861" s="59"/>
      <c r="ACF861" s="59"/>
      <c r="ACQ861" s="59"/>
      <c r="ADB861" s="59"/>
      <c r="ADM861" s="59"/>
      <c r="ADX861" s="59"/>
      <c r="AEI861" s="59"/>
      <c r="AET861" s="59"/>
      <c r="AFE861" s="59"/>
      <c r="AFP861" s="59"/>
      <c r="AGA861" s="59"/>
      <c r="AGL861" s="59"/>
      <c r="AGW861" s="59"/>
      <c r="AHH861" s="59"/>
      <c r="AHS861" s="59"/>
      <c r="AID861" s="59"/>
      <c r="AIO861" s="59"/>
      <c r="AIZ861" s="59"/>
      <c r="AJK861" s="59"/>
      <c r="AJV861" s="59"/>
      <c r="AKG861" s="59"/>
      <c r="AKR861" s="59"/>
      <c r="ALC861" s="59"/>
      <c r="ALN861" s="59"/>
      <c r="ALY861" s="59"/>
      <c r="AMJ861" s="59"/>
      <c r="AMU861" s="59"/>
      <c r="ANF861" s="59"/>
      <c r="ANQ861" s="59"/>
      <c r="AOB861" s="59"/>
      <c r="AOM861" s="59"/>
      <c r="AOX861" s="59"/>
      <c r="API861" s="59"/>
      <c r="APT861" s="59"/>
      <c r="AQE861" s="59"/>
      <c r="AQP861" s="59"/>
      <c r="ARA861" s="59"/>
      <c r="ARL861" s="59"/>
      <c r="ARW861" s="59"/>
      <c r="ASH861" s="59"/>
      <c r="ASS861" s="59"/>
      <c r="ATD861" s="59"/>
      <c r="ATO861" s="59"/>
      <c r="ATZ861" s="59"/>
      <c r="AUK861" s="59"/>
      <c r="AUV861" s="59"/>
      <c r="AVG861" s="59"/>
      <c r="AVR861" s="59"/>
      <c r="AWC861" s="59"/>
      <c r="AWN861" s="59"/>
      <c r="AWY861" s="59"/>
      <c r="AXJ861" s="59"/>
      <c r="AXU861" s="59"/>
      <c r="AYF861" s="59"/>
      <c r="AYQ861" s="59"/>
      <c r="AZB861" s="59"/>
    </row>
    <row r="862" spans="1:1024 1035:1354" ht="18.75" customHeight="1" x14ac:dyDescent="0.25">
      <c r="A862" s="24">
        <f>'total Scrap'!A862</f>
        <v>0</v>
      </c>
      <c r="B862" s="29">
        <f>'total Scrap'!D862</f>
        <v>0</v>
      </c>
      <c r="C862" s="45">
        <f>'total Scrap'!E862</f>
        <v>0</v>
      </c>
      <c r="D862" s="8">
        <f>'total Scrap'!F862</f>
        <v>0</v>
      </c>
      <c r="E862" s="26">
        <f t="shared" ca="1" si="116"/>
        <v>1457</v>
      </c>
      <c r="F862" s="26">
        <f t="shared" si="117"/>
        <v>610</v>
      </c>
      <c r="G862" s="27">
        <f t="shared" ca="1" si="118"/>
        <v>43.571428571428569</v>
      </c>
      <c r="H862" s="26" t="e">
        <f t="shared" ca="1" si="119"/>
        <v>#NAME?</v>
      </c>
      <c r="I862" s="26"/>
      <c r="J862" s="30"/>
      <c r="P862" s="57">
        <f t="shared" si="120"/>
        <v>0</v>
      </c>
      <c r="Q862" s="30">
        <f t="shared" si="121"/>
        <v>0</v>
      </c>
      <c r="U862" s="42" t="e">
        <f ca="1">IF($C862=$R$3, $A862,)</f>
        <v>#NAME?</v>
      </c>
      <c r="W862" s="43" t="e">
        <f t="shared" ca="1" si="122"/>
        <v>#NAME?</v>
      </c>
      <c r="X862" s="42" t="e">
        <f t="shared" ca="1" si="123"/>
        <v>#NAME?</v>
      </c>
      <c r="AH862" s="59"/>
      <c r="AS862" s="59"/>
      <c r="BD862" s="59"/>
      <c r="BO862" s="59"/>
      <c r="BZ862" s="59"/>
      <c r="CK862" s="59"/>
      <c r="CV862" s="59"/>
      <c r="DG862" s="59"/>
      <c r="DR862" s="59"/>
      <c r="EC862" s="59"/>
      <c r="EN862" s="59"/>
      <c r="EY862" s="59"/>
      <c r="FJ862" s="59"/>
      <c r="FU862" s="59"/>
      <c r="GF862" s="59"/>
      <c r="GQ862" s="59"/>
      <c r="HB862" s="59"/>
      <c r="HM862" s="59"/>
      <c r="HX862" s="59"/>
      <c r="II862" s="59"/>
      <c r="IT862" s="59"/>
      <c r="JE862" s="59"/>
      <c r="JP862" s="59"/>
      <c r="KA862" s="59"/>
      <c r="KL862" s="59"/>
      <c r="KW862" s="59"/>
      <c r="LH862" s="59"/>
      <c r="LS862" s="59"/>
      <c r="MD862" s="59"/>
      <c r="MO862" s="59"/>
      <c r="MZ862" s="59"/>
      <c r="NK862" s="59"/>
      <c r="NV862" s="59"/>
      <c r="OG862" s="59"/>
      <c r="OR862" s="59"/>
      <c r="PC862" s="59"/>
      <c r="PN862" s="59"/>
      <c r="PY862" s="59"/>
      <c r="QJ862" s="59"/>
      <c r="QU862" s="59"/>
      <c r="RF862" s="59"/>
      <c r="RQ862" s="59"/>
      <c r="SB862" s="59"/>
      <c r="SM862" s="59"/>
      <c r="SX862" s="59"/>
      <c r="TI862" s="59"/>
      <c r="TT862" s="59"/>
      <c r="UE862" s="59"/>
      <c r="UP862" s="59"/>
      <c r="VA862" s="59"/>
      <c r="VL862" s="59"/>
      <c r="VW862" s="59"/>
      <c r="WH862" s="59"/>
      <c r="WS862" s="59"/>
      <c r="XD862" s="59"/>
      <c r="XO862" s="59"/>
      <c r="XZ862" s="59"/>
      <c r="YK862" s="59"/>
      <c r="YV862" s="59"/>
      <c r="ZG862" s="59"/>
      <c r="ZR862" s="59"/>
      <c r="AAC862" s="59"/>
      <c r="AAN862" s="59"/>
      <c r="AAY862" s="59"/>
      <c r="ABJ862" s="59"/>
      <c r="ABU862" s="59"/>
      <c r="ACF862" s="59"/>
      <c r="ACQ862" s="59"/>
      <c r="ADB862" s="59"/>
      <c r="ADM862" s="59"/>
      <c r="ADX862" s="59"/>
      <c r="AEI862" s="59"/>
      <c r="AET862" s="59"/>
      <c r="AFE862" s="59"/>
      <c r="AFP862" s="59"/>
      <c r="AGA862" s="59"/>
      <c r="AGL862" s="59"/>
      <c r="AGW862" s="59"/>
      <c r="AHH862" s="59"/>
      <c r="AHS862" s="59"/>
      <c r="AID862" s="59"/>
      <c r="AIO862" s="59"/>
      <c r="AIZ862" s="59"/>
      <c r="AJK862" s="59"/>
      <c r="AJV862" s="59"/>
      <c r="AKG862" s="59"/>
      <c r="AKR862" s="59"/>
      <c r="ALC862" s="59"/>
      <c r="ALN862" s="59"/>
      <c r="ALY862" s="59"/>
      <c r="AMJ862" s="59"/>
      <c r="AMU862" s="59"/>
      <c r="ANF862" s="59"/>
      <c r="ANQ862" s="59"/>
      <c r="AOB862" s="59"/>
      <c r="AOM862" s="59"/>
      <c r="AOX862" s="59"/>
      <c r="API862" s="59"/>
      <c r="APT862" s="59"/>
      <c r="AQE862" s="59"/>
      <c r="AQP862" s="59"/>
      <c r="ARA862" s="59"/>
      <c r="ARL862" s="59"/>
      <c r="ARW862" s="59"/>
      <c r="ASH862" s="59"/>
      <c r="ASS862" s="59"/>
      <c r="ATD862" s="59"/>
      <c r="ATO862" s="59"/>
      <c r="ATZ862" s="59"/>
      <c r="AUK862" s="59"/>
      <c r="AUV862" s="59"/>
      <c r="AVG862" s="59"/>
      <c r="AVR862" s="59"/>
      <c r="AWC862" s="59"/>
      <c r="AWN862" s="59"/>
      <c r="AWY862" s="59"/>
      <c r="AXJ862" s="59"/>
      <c r="AXU862" s="59"/>
      <c r="AYF862" s="59"/>
      <c r="AYQ862" s="59"/>
      <c r="AZB862" s="59"/>
    </row>
    <row r="863" spans="1:1024 1035:1354" ht="18.75" customHeight="1" x14ac:dyDescent="0.25">
      <c r="A863" s="24">
        <f>'total Scrap'!A863</f>
        <v>0</v>
      </c>
      <c r="B863" s="29">
        <f>'total Scrap'!D863</f>
        <v>0</v>
      </c>
      <c r="C863" s="45">
        <f>'total Scrap'!E863</f>
        <v>0</v>
      </c>
      <c r="D863" s="8">
        <f>'total Scrap'!F863</f>
        <v>0</v>
      </c>
      <c r="E863" s="26">
        <f t="shared" ca="1" si="116"/>
        <v>1457</v>
      </c>
      <c r="F863" s="26">
        <f t="shared" si="117"/>
        <v>610</v>
      </c>
      <c r="G863" s="27">
        <f t="shared" ca="1" si="118"/>
        <v>43.571428571428569</v>
      </c>
      <c r="H863" s="26" t="e">
        <f t="shared" ca="1" si="119"/>
        <v>#NAME?</v>
      </c>
      <c r="I863" s="26"/>
      <c r="J863" s="30"/>
      <c r="P863" s="57">
        <f t="shared" si="120"/>
        <v>0</v>
      </c>
      <c r="Q863" s="30">
        <f t="shared" si="121"/>
        <v>0</v>
      </c>
      <c r="U863" s="42" t="e">
        <f ca="1">IF($C863=$R$3, $A863,)</f>
        <v>#NAME?</v>
      </c>
      <c r="W863" s="43" t="e">
        <f t="shared" ca="1" si="122"/>
        <v>#NAME?</v>
      </c>
      <c r="X863" s="42" t="e">
        <f t="shared" ca="1" si="123"/>
        <v>#NAME?</v>
      </c>
      <c r="AH863" s="59"/>
      <c r="AS863" s="59"/>
      <c r="BD863" s="59"/>
      <c r="BO863" s="59"/>
      <c r="BZ863" s="59"/>
      <c r="CK863" s="59"/>
      <c r="CV863" s="59"/>
      <c r="DG863" s="59"/>
      <c r="DR863" s="59"/>
      <c r="EC863" s="59"/>
      <c r="EN863" s="59"/>
      <c r="EY863" s="59"/>
      <c r="FJ863" s="59"/>
      <c r="FU863" s="59"/>
      <c r="GF863" s="59"/>
      <c r="GQ863" s="59"/>
      <c r="HB863" s="59"/>
      <c r="HM863" s="59"/>
      <c r="HX863" s="59"/>
      <c r="II863" s="59"/>
      <c r="IT863" s="59"/>
      <c r="JE863" s="59"/>
      <c r="JP863" s="59"/>
      <c r="KA863" s="59"/>
      <c r="KL863" s="59"/>
      <c r="KW863" s="59"/>
      <c r="LH863" s="59"/>
      <c r="LS863" s="59"/>
      <c r="MD863" s="59"/>
      <c r="MO863" s="59"/>
      <c r="MZ863" s="59"/>
      <c r="NK863" s="59"/>
      <c r="NV863" s="59"/>
      <c r="OG863" s="59"/>
      <c r="OR863" s="59"/>
      <c r="PC863" s="59"/>
      <c r="PN863" s="59"/>
      <c r="PY863" s="59"/>
      <c r="QJ863" s="59"/>
      <c r="QU863" s="59"/>
      <c r="RF863" s="59"/>
      <c r="RQ863" s="59"/>
      <c r="SB863" s="59"/>
      <c r="SM863" s="59"/>
      <c r="SX863" s="59"/>
      <c r="TI863" s="59"/>
      <c r="TT863" s="59"/>
      <c r="UE863" s="59"/>
      <c r="UP863" s="59"/>
      <c r="VA863" s="59"/>
      <c r="VL863" s="59"/>
      <c r="VW863" s="59"/>
      <c r="WH863" s="59"/>
      <c r="WS863" s="59"/>
      <c r="XD863" s="59"/>
      <c r="XO863" s="59"/>
      <c r="XZ863" s="59"/>
      <c r="YK863" s="59"/>
      <c r="YV863" s="59"/>
      <c r="ZG863" s="59"/>
      <c r="ZR863" s="59"/>
      <c r="AAC863" s="59"/>
      <c r="AAN863" s="59"/>
      <c r="AAY863" s="59"/>
      <c r="ABJ863" s="59"/>
      <c r="ABU863" s="59"/>
      <c r="ACF863" s="59"/>
      <c r="ACQ863" s="59"/>
      <c r="ADB863" s="59"/>
      <c r="ADM863" s="59"/>
      <c r="ADX863" s="59"/>
      <c r="AEI863" s="59"/>
      <c r="AET863" s="59"/>
      <c r="AFE863" s="59"/>
      <c r="AFP863" s="59"/>
      <c r="AGA863" s="59"/>
      <c r="AGL863" s="59"/>
      <c r="AGW863" s="59"/>
      <c r="AHH863" s="59"/>
      <c r="AHS863" s="59"/>
      <c r="AID863" s="59"/>
      <c r="AIO863" s="59"/>
      <c r="AIZ863" s="59"/>
      <c r="AJK863" s="59"/>
      <c r="AJV863" s="59"/>
      <c r="AKG863" s="59"/>
      <c r="AKR863" s="59"/>
      <c r="ALC863" s="59"/>
      <c r="ALN863" s="59"/>
      <c r="ALY863" s="59"/>
      <c r="AMJ863" s="59"/>
      <c r="AMU863" s="59"/>
      <c r="ANF863" s="59"/>
      <c r="ANQ863" s="59"/>
      <c r="AOB863" s="59"/>
      <c r="AOM863" s="59"/>
      <c r="AOX863" s="59"/>
      <c r="API863" s="59"/>
      <c r="APT863" s="59"/>
      <c r="AQE863" s="59"/>
      <c r="AQP863" s="59"/>
      <c r="ARA863" s="59"/>
      <c r="ARL863" s="59"/>
      <c r="ARW863" s="59"/>
      <c r="ASH863" s="59"/>
      <c r="ASS863" s="59"/>
      <c r="ATD863" s="59"/>
      <c r="ATO863" s="59"/>
      <c r="ATZ863" s="59"/>
      <c r="AUK863" s="59"/>
      <c r="AUV863" s="59"/>
      <c r="AVG863" s="59"/>
      <c r="AVR863" s="59"/>
      <c r="AWC863" s="59"/>
      <c r="AWN863" s="59"/>
      <c r="AWY863" s="59"/>
      <c r="AXJ863" s="59"/>
      <c r="AXU863" s="59"/>
      <c r="AYF863" s="59"/>
      <c r="AYQ863" s="59"/>
      <c r="AZB863" s="59"/>
    </row>
    <row r="864" spans="1:1024 1035:1354" ht="18.75" customHeight="1" x14ac:dyDescent="0.25">
      <c r="A864" s="24">
        <f>'total Scrap'!A864</f>
        <v>0</v>
      </c>
      <c r="B864" s="29">
        <f>'total Scrap'!D864</f>
        <v>0</v>
      </c>
      <c r="C864" s="45">
        <f>'total Scrap'!E864</f>
        <v>0</v>
      </c>
      <c r="D864" s="8">
        <f>'total Scrap'!F864</f>
        <v>0</v>
      </c>
      <c r="E864" s="26">
        <f t="shared" ca="1" si="116"/>
        <v>1457</v>
      </c>
      <c r="F864" s="26">
        <f t="shared" si="117"/>
        <v>610</v>
      </c>
      <c r="G864" s="27">
        <f t="shared" ca="1" si="118"/>
        <v>43.571428571428569</v>
      </c>
      <c r="H864" s="26" t="e">
        <f t="shared" ca="1" si="119"/>
        <v>#NAME?</v>
      </c>
      <c r="I864" s="26"/>
      <c r="J864" s="30"/>
      <c r="P864" s="57">
        <f t="shared" si="120"/>
        <v>0</v>
      </c>
      <c r="Q864" s="30">
        <f t="shared" si="121"/>
        <v>0</v>
      </c>
      <c r="U864" s="42" t="e">
        <f ca="1">IF($C864=$R$3, $A864,)</f>
        <v>#NAME?</v>
      </c>
      <c r="W864" s="43" t="e">
        <f t="shared" ca="1" si="122"/>
        <v>#NAME?</v>
      </c>
      <c r="X864" s="42" t="e">
        <f t="shared" ca="1" si="123"/>
        <v>#NAME?</v>
      </c>
      <c r="AH864" s="59"/>
      <c r="AS864" s="59"/>
      <c r="BD864" s="59"/>
      <c r="BO864" s="59"/>
      <c r="BZ864" s="59"/>
      <c r="CK864" s="59"/>
      <c r="CV864" s="59"/>
      <c r="DG864" s="59"/>
      <c r="DR864" s="59"/>
      <c r="EC864" s="59"/>
      <c r="EN864" s="59"/>
      <c r="EY864" s="59"/>
      <c r="FJ864" s="59"/>
      <c r="FU864" s="59"/>
      <c r="GF864" s="59"/>
      <c r="GQ864" s="59"/>
      <c r="HB864" s="59"/>
      <c r="HM864" s="59"/>
      <c r="HX864" s="59"/>
      <c r="II864" s="59"/>
      <c r="IT864" s="59"/>
      <c r="JE864" s="59"/>
      <c r="JP864" s="59"/>
      <c r="KA864" s="59"/>
      <c r="KL864" s="59"/>
      <c r="KW864" s="59"/>
      <c r="LH864" s="59"/>
      <c r="LS864" s="59"/>
      <c r="MD864" s="59"/>
      <c r="MO864" s="59"/>
      <c r="MZ864" s="59"/>
      <c r="NK864" s="59"/>
      <c r="NV864" s="59"/>
      <c r="OG864" s="59"/>
      <c r="OR864" s="59"/>
      <c r="PC864" s="59"/>
      <c r="PN864" s="59"/>
      <c r="PY864" s="59"/>
      <c r="QJ864" s="59"/>
      <c r="QU864" s="59"/>
      <c r="RF864" s="59"/>
      <c r="RQ864" s="59"/>
      <c r="SB864" s="59"/>
      <c r="SM864" s="59"/>
      <c r="SX864" s="59"/>
      <c r="TI864" s="59"/>
      <c r="TT864" s="59"/>
      <c r="UE864" s="59"/>
      <c r="UP864" s="59"/>
      <c r="VA864" s="59"/>
      <c r="VL864" s="59"/>
      <c r="VW864" s="59"/>
      <c r="WH864" s="59"/>
      <c r="WS864" s="59"/>
      <c r="XD864" s="59"/>
      <c r="XO864" s="59"/>
      <c r="XZ864" s="59"/>
      <c r="YK864" s="59"/>
      <c r="YV864" s="59"/>
      <c r="ZG864" s="59"/>
      <c r="ZR864" s="59"/>
      <c r="AAC864" s="59"/>
      <c r="AAN864" s="59"/>
      <c r="AAY864" s="59"/>
      <c r="ABJ864" s="59"/>
      <c r="ABU864" s="59"/>
      <c r="ACF864" s="59"/>
      <c r="ACQ864" s="59"/>
      <c r="ADB864" s="59"/>
      <c r="ADM864" s="59"/>
      <c r="ADX864" s="59"/>
      <c r="AEI864" s="59"/>
      <c r="AET864" s="59"/>
      <c r="AFE864" s="59"/>
      <c r="AFP864" s="59"/>
      <c r="AGA864" s="59"/>
      <c r="AGL864" s="59"/>
      <c r="AGW864" s="59"/>
      <c r="AHH864" s="59"/>
      <c r="AHS864" s="59"/>
      <c r="AID864" s="59"/>
      <c r="AIO864" s="59"/>
      <c r="AIZ864" s="59"/>
      <c r="AJK864" s="59"/>
      <c r="AJV864" s="59"/>
      <c r="AKG864" s="59"/>
      <c r="AKR864" s="59"/>
      <c r="ALC864" s="59"/>
      <c r="ALN864" s="59"/>
      <c r="ALY864" s="59"/>
      <c r="AMJ864" s="59"/>
      <c r="AMU864" s="59"/>
      <c r="ANF864" s="59"/>
      <c r="ANQ864" s="59"/>
      <c r="AOB864" s="59"/>
      <c r="AOM864" s="59"/>
      <c r="AOX864" s="59"/>
      <c r="API864" s="59"/>
      <c r="APT864" s="59"/>
      <c r="AQE864" s="59"/>
      <c r="AQP864" s="59"/>
      <c r="ARA864" s="59"/>
      <c r="ARL864" s="59"/>
      <c r="ARW864" s="59"/>
      <c r="ASH864" s="59"/>
      <c r="ASS864" s="59"/>
      <c r="ATD864" s="59"/>
      <c r="ATO864" s="59"/>
      <c r="ATZ864" s="59"/>
      <c r="AUK864" s="59"/>
      <c r="AUV864" s="59"/>
      <c r="AVG864" s="59"/>
      <c r="AVR864" s="59"/>
      <c r="AWC864" s="59"/>
      <c r="AWN864" s="59"/>
      <c r="AWY864" s="59"/>
      <c r="AXJ864" s="59"/>
      <c r="AXU864" s="59"/>
      <c r="AYF864" s="59"/>
      <c r="AYQ864" s="59"/>
      <c r="AZB864" s="59"/>
    </row>
    <row r="865" spans="1:1024 1035:1354" ht="18.75" customHeight="1" x14ac:dyDescent="0.25">
      <c r="A865" s="24">
        <f>'total Scrap'!A865</f>
        <v>0</v>
      </c>
      <c r="B865" s="29">
        <f>'total Scrap'!D865</f>
        <v>0</v>
      </c>
      <c r="C865" s="45">
        <f>'total Scrap'!E865</f>
        <v>0</v>
      </c>
      <c r="D865" s="8">
        <f>'total Scrap'!F865</f>
        <v>0</v>
      </c>
      <c r="E865" s="26">
        <f t="shared" ca="1" si="116"/>
        <v>1457</v>
      </c>
      <c r="F865" s="26">
        <f t="shared" si="117"/>
        <v>610</v>
      </c>
      <c r="G865" s="27">
        <f t="shared" ca="1" si="118"/>
        <v>43.571428571428569</v>
      </c>
      <c r="H865" s="26" t="e">
        <f t="shared" ca="1" si="119"/>
        <v>#NAME?</v>
      </c>
      <c r="I865" s="26"/>
      <c r="J865" s="30"/>
      <c r="P865" s="57">
        <f t="shared" si="120"/>
        <v>0</v>
      </c>
      <c r="Q865" s="30">
        <f t="shared" si="121"/>
        <v>0</v>
      </c>
      <c r="U865" s="42" t="e">
        <f ca="1">IF($C865=$R$3, $A865,)</f>
        <v>#NAME?</v>
      </c>
      <c r="W865" s="43" t="e">
        <f t="shared" ca="1" si="122"/>
        <v>#NAME?</v>
      </c>
      <c r="X865" s="42" t="e">
        <f t="shared" ca="1" si="123"/>
        <v>#NAME?</v>
      </c>
      <c r="AH865" s="59"/>
      <c r="AS865" s="59"/>
      <c r="BD865" s="59"/>
      <c r="BO865" s="59"/>
      <c r="BZ865" s="59"/>
      <c r="CK865" s="59"/>
      <c r="CV865" s="59"/>
      <c r="DG865" s="59"/>
      <c r="DR865" s="59"/>
      <c r="EC865" s="59"/>
      <c r="EN865" s="59"/>
      <c r="EY865" s="59"/>
      <c r="FJ865" s="59"/>
      <c r="FU865" s="59"/>
      <c r="GF865" s="59"/>
      <c r="GQ865" s="59"/>
      <c r="HB865" s="59"/>
      <c r="HM865" s="59"/>
      <c r="HX865" s="59"/>
      <c r="II865" s="59"/>
      <c r="IT865" s="59"/>
      <c r="JE865" s="59"/>
      <c r="JP865" s="59"/>
      <c r="KA865" s="59"/>
      <c r="KL865" s="59"/>
      <c r="KW865" s="59"/>
      <c r="LH865" s="59"/>
      <c r="LS865" s="59"/>
      <c r="MD865" s="59"/>
      <c r="MO865" s="59"/>
      <c r="MZ865" s="59"/>
      <c r="NK865" s="59"/>
      <c r="NV865" s="59"/>
      <c r="OG865" s="59"/>
      <c r="OR865" s="59"/>
      <c r="PC865" s="59"/>
      <c r="PN865" s="59"/>
      <c r="PY865" s="59"/>
      <c r="QJ865" s="59"/>
      <c r="QU865" s="59"/>
      <c r="RF865" s="59"/>
      <c r="RQ865" s="59"/>
      <c r="SB865" s="59"/>
      <c r="SM865" s="59"/>
      <c r="SX865" s="59"/>
      <c r="TI865" s="59"/>
      <c r="TT865" s="59"/>
      <c r="UE865" s="59"/>
      <c r="UP865" s="59"/>
      <c r="VA865" s="59"/>
      <c r="VL865" s="59"/>
      <c r="VW865" s="59"/>
      <c r="WH865" s="59"/>
      <c r="WS865" s="59"/>
      <c r="XD865" s="59"/>
      <c r="XO865" s="59"/>
      <c r="XZ865" s="59"/>
      <c r="YK865" s="59"/>
      <c r="YV865" s="59"/>
      <c r="ZG865" s="59"/>
      <c r="ZR865" s="59"/>
      <c r="AAC865" s="59"/>
      <c r="AAN865" s="59"/>
      <c r="AAY865" s="59"/>
      <c r="ABJ865" s="59"/>
      <c r="ABU865" s="59"/>
      <c r="ACF865" s="59"/>
      <c r="ACQ865" s="59"/>
      <c r="ADB865" s="59"/>
      <c r="ADM865" s="59"/>
      <c r="ADX865" s="59"/>
      <c r="AEI865" s="59"/>
      <c r="AET865" s="59"/>
      <c r="AFE865" s="59"/>
      <c r="AFP865" s="59"/>
      <c r="AGA865" s="59"/>
      <c r="AGL865" s="59"/>
      <c r="AGW865" s="59"/>
      <c r="AHH865" s="59"/>
      <c r="AHS865" s="59"/>
      <c r="AID865" s="59"/>
      <c r="AIO865" s="59"/>
      <c r="AIZ865" s="59"/>
      <c r="AJK865" s="59"/>
      <c r="AJV865" s="59"/>
      <c r="AKG865" s="59"/>
      <c r="AKR865" s="59"/>
      <c r="ALC865" s="59"/>
      <c r="ALN865" s="59"/>
      <c r="ALY865" s="59"/>
      <c r="AMJ865" s="59"/>
      <c r="AMU865" s="59"/>
      <c r="ANF865" s="59"/>
      <c r="ANQ865" s="59"/>
      <c r="AOB865" s="59"/>
      <c r="AOM865" s="59"/>
      <c r="AOX865" s="59"/>
      <c r="API865" s="59"/>
      <c r="APT865" s="59"/>
      <c r="AQE865" s="59"/>
      <c r="AQP865" s="59"/>
      <c r="ARA865" s="59"/>
      <c r="ARL865" s="59"/>
      <c r="ARW865" s="59"/>
      <c r="ASH865" s="59"/>
      <c r="ASS865" s="59"/>
      <c r="ATD865" s="59"/>
      <c r="ATO865" s="59"/>
      <c r="ATZ865" s="59"/>
      <c r="AUK865" s="59"/>
      <c r="AUV865" s="59"/>
      <c r="AVG865" s="59"/>
      <c r="AVR865" s="59"/>
      <c r="AWC865" s="59"/>
      <c r="AWN865" s="59"/>
      <c r="AWY865" s="59"/>
      <c r="AXJ865" s="59"/>
      <c r="AXU865" s="59"/>
      <c r="AYF865" s="59"/>
      <c r="AYQ865" s="59"/>
      <c r="AZB865" s="59"/>
    </row>
    <row r="866" spans="1:1024 1035:1354" ht="18.75" customHeight="1" x14ac:dyDescent="0.25">
      <c r="A866" s="24">
        <f>'total Scrap'!A866</f>
        <v>0</v>
      </c>
      <c r="B866" s="29">
        <f>'total Scrap'!D866</f>
        <v>0</v>
      </c>
      <c r="C866" s="45">
        <f>'total Scrap'!E866</f>
        <v>0</v>
      </c>
      <c r="D866" s="8">
        <f>'total Scrap'!F866</f>
        <v>0</v>
      </c>
      <c r="E866" s="26">
        <f t="shared" ca="1" si="116"/>
        <v>1457</v>
      </c>
      <c r="F866" s="26">
        <f t="shared" si="117"/>
        <v>610</v>
      </c>
      <c r="G866" s="27">
        <f t="shared" ca="1" si="118"/>
        <v>43.571428571428569</v>
      </c>
      <c r="H866" s="26" t="e">
        <f t="shared" ca="1" si="119"/>
        <v>#NAME?</v>
      </c>
      <c r="I866" s="26"/>
      <c r="J866" s="30"/>
      <c r="P866" s="57">
        <f t="shared" si="120"/>
        <v>0</v>
      </c>
      <c r="Q866" s="30">
        <f t="shared" si="121"/>
        <v>0</v>
      </c>
      <c r="U866" s="42" t="e">
        <f ca="1">IF($C866=$R$3, $A866,)</f>
        <v>#NAME?</v>
      </c>
      <c r="W866" s="43" t="e">
        <f t="shared" ca="1" si="122"/>
        <v>#NAME?</v>
      </c>
      <c r="X866" s="42" t="e">
        <f t="shared" ca="1" si="123"/>
        <v>#NAME?</v>
      </c>
      <c r="AH866" s="59"/>
      <c r="AS866" s="59"/>
      <c r="BD866" s="59"/>
      <c r="BO866" s="59"/>
      <c r="BZ866" s="59"/>
      <c r="CK866" s="59"/>
      <c r="CV866" s="59"/>
      <c r="DG866" s="59"/>
      <c r="DR866" s="59"/>
      <c r="EC866" s="59"/>
      <c r="EN866" s="59"/>
      <c r="EY866" s="59"/>
      <c r="FJ866" s="59"/>
      <c r="FU866" s="59"/>
      <c r="GF866" s="59"/>
      <c r="GQ866" s="59"/>
      <c r="HB866" s="59"/>
      <c r="HM866" s="59"/>
      <c r="HX866" s="59"/>
      <c r="II866" s="59"/>
      <c r="IT866" s="59"/>
      <c r="JE866" s="59"/>
      <c r="JP866" s="59"/>
      <c r="KA866" s="59"/>
      <c r="KL866" s="59"/>
      <c r="KW866" s="59"/>
      <c r="LH866" s="59"/>
      <c r="LS866" s="59"/>
      <c r="MD866" s="59"/>
      <c r="MO866" s="59"/>
      <c r="MZ866" s="59"/>
      <c r="NK866" s="59"/>
      <c r="NV866" s="59"/>
      <c r="OG866" s="59"/>
      <c r="OR866" s="59"/>
      <c r="PC866" s="59"/>
      <c r="PN866" s="59"/>
      <c r="PY866" s="59"/>
      <c r="QJ866" s="59"/>
      <c r="QU866" s="59"/>
      <c r="RF866" s="59"/>
      <c r="RQ866" s="59"/>
      <c r="SB866" s="59"/>
      <c r="SM866" s="59"/>
      <c r="SX866" s="59"/>
      <c r="TI866" s="59"/>
      <c r="TT866" s="59"/>
      <c r="UE866" s="59"/>
      <c r="UP866" s="59"/>
      <c r="VA866" s="59"/>
      <c r="VL866" s="59"/>
      <c r="VW866" s="59"/>
      <c r="WH866" s="59"/>
      <c r="WS866" s="59"/>
      <c r="XD866" s="59"/>
      <c r="XO866" s="59"/>
      <c r="XZ866" s="59"/>
      <c r="YK866" s="59"/>
      <c r="YV866" s="59"/>
      <c r="ZG866" s="59"/>
      <c r="ZR866" s="59"/>
      <c r="AAC866" s="59"/>
      <c r="AAN866" s="59"/>
      <c r="AAY866" s="59"/>
      <c r="ABJ866" s="59"/>
      <c r="ABU866" s="59"/>
      <c r="ACF866" s="59"/>
      <c r="ACQ866" s="59"/>
      <c r="ADB866" s="59"/>
      <c r="ADM866" s="59"/>
      <c r="ADX866" s="59"/>
      <c r="AEI866" s="59"/>
      <c r="AET866" s="59"/>
      <c r="AFE866" s="59"/>
      <c r="AFP866" s="59"/>
      <c r="AGA866" s="59"/>
      <c r="AGL866" s="59"/>
      <c r="AGW866" s="59"/>
      <c r="AHH866" s="59"/>
      <c r="AHS866" s="59"/>
      <c r="AID866" s="59"/>
      <c r="AIO866" s="59"/>
      <c r="AIZ866" s="59"/>
      <c r="AJK866" s="59"/>
      <c r="AJV866" s="59"/>
      <c r="AKG866" s="59"/>
      <c r="AKR866" s="59"/>
      <c r="ALC866" s="59"/>
      <c r="ALN866" s="59"/>
      <c r="ALY866" s="59"/>
      <c r="AMJ866" s="59"/>
      <c r="AMU866" s="59"/>
      <c r="ANF866" s="59"/>
      <c r="ANQ866" s="59"/>
      <c r="AOB866" s="59"/>
      <c r="AOM866" s="59"/>
      <c r="AOX866" s="59"/>
      <c r="API866" s="59"/>
      <c r="APT866" s="59"/>
      <c r="AQE866" s="59"/>
      <c r="AQP866" s="59"/>
      <c r="ARA866" s="59"/>
      <c r="ARL866" s="59"/>
      <c r="ARW866" s="59"/>
      <c r="ASH866" s="59"/>
      <c r="ASS866" s="59"/>
      <c r="ATD866" s="59"/>
      <c r="ATO866" s="59"/>
      <c r="ATZ866" s="59"/>
      <c r="AUK866" s="59"/>
      <c r="AUV866" s="59"/>
      <c r="AVG866" s="59"/>
      <c r="AVR866" s="59"/>
      <c r="AWC866" s="59"/>
      <c r="AWN866" s="59"/>
      <c r="AWY866" s="59"/>
      <c r="AXJ866" s="59"/>
      <c r="AXU866" s="59"/>
      <c r="AYF866" s="59"/>
      <c r="AYQ866" s="59"/>
      <c r="AZB866" s="59"/>
    </row>
    <row r="867" spans="1:1024 1035:1354" ht="18.75" customHeight="1" x14ac:dyDescent="0.25">
      <c r="A867" s="24">
        <f>'total Scrap'!A867</f>
        <v>0</v>
      </c>
      <c r="B867" s="29">
        <f>'total Scrap'!D867</f>
        <v>0</v>
      </c>
      <c r="C867" s="45">
        <f>'total Scrap'!E867</f>
        <v>0</v>
      </c>
      <c r="D867" s="8">
        <f>'total Scrap'!F867</f>
        <v>0</v>
      </c>
      <c r="E867" s="26">
        <f t="shared" ca="1" si="116"/>
        <v>1457</v>
      </c>
      <c r="F867" s="26">
        <f t="shared" si="117"/>
        <v>610</v>
      </c>
      <c r="G867" s="27">
        <f t="shared" ca="1" si="118"/>
        <v>43.571428571428569</v>
      </c>
      <c r="H867" s="26" t="e">
        <f t="shared" ca="1" si="119"/>
        <v>#NAME?</v>
      </c>
      <c r="I867" s="26"/>
      <c r="J867" s="30"/>
      <c r="P867" s="57">
        <f t="shared" si="120"/>
        <v>0</v>
      </c>
      <c r="Q867" s="30">
        <f t="shared" si="121"/>
        <v>0</v>
      </c>
      <c r="U867" s="42" t="e">
        <f ca="1">IF($C867=$R$3, $A867,)</f>
        <v>#NAME?</v>
      </c>
      <c r="W867" s="43" t="e">
        <f t="shared" ca="1" si="122"/>
        <v>#NAME?</v>
      </c>
      <c r="X867" s="42" t="e">
        <f t="shared" ca="1" si="123"/>
        <v>#NAME?</v>
      </c>
      <c r="AH867" s="59"/>
      <c r="AS867" s="59"/>
      <c r="BD867" s="59"/>
      <c r="BO867" s="59"/>
      <c r="BZ867" s="59"/>
      <c r="CK867" s="59"/>
      <c r="CV867" s="59"/>
      <c r="DG867" s="59"/>
      <c r="DR867" s="59"/>
      <c r="EC867" s="59"/>
      <c r="EN867" s="59"/>
      <c r="EY867" s="59"/>
      <c r="FJ867" s="59"/>
      <c r="FU867" s="59"/>
      <c r="GF867" s="59"/>
      <c r="GQ867" s="59"/>
      <c r="HB867" s="59"/>
      <c r="HM867" s="59"/>
      <c r="HX867" s="59"/>
      <c r="II867" s="59"/>
      <c r="IT867" s="59"/>
      <c r="JE867" s="59"/>
      <c r="JP867" s="59"/>
      <c r="KA867" s="59"/>
      <c r="KL867" s="59"/>
      <c r="KW867" s="59"/>
      <c r="LH867" s="59"/>
      <c r="LS867" s="59"/>
      <c r="MD867" s="59"/>
      <c r="MO867" s="59"/>
      <c r="MZ867" s="59"/>
      <c r="NK867" s="59"/>
      <c r="NV867" s="59"/>
      <c r="OG867" s="59"/>
      <c r="OR867" s="59"/>
      <c r="PC867" s="59"/>
      <c r="PN867" s="59"/>
      <c r="PY867" s="59"/>
      <c r="QJ867" s="59"/>
      <c r="QU867" s="59"/>
      <c r="RF867" s="59"/>
      <c r="RQ867" s="59"/>
      <c r="SB867" s="59"/>
      <c r="SM867" s="59"/>
      <c r="SX867" s="59"/>
      <c r="TI867" s="59"/>
      <c r="TT867" s="59"/>
      <c r="UE867" s="59"/>
      <c r="UP867" s="59"/>
      <c r="VA867" s="59"/>
      <c r="VL867" s="59"/>
      <c r="VW867" s="59"/>
      <c r="WH867" s="59"/>
      <c r="WS867" s="59"/>
      <c r="XD867" s="59"/>
      <c r="XO867" s="59"/>
      <c r="XZ867" s="59"/>
      <c r="YK867" s="59"/>
      <c r="YV867" s="59"/>
      <c r="ZG867" s="59"/>
      <c r="ZR867" s="59"/>
      <c r="AAC867" s="59"/>
      <c r="AAN867" s="59"/>
      <c r="AAY867" s="59"/>
      <c r="ABJ867" s="59"/>
      <c r="ABU867" s="59"/>
      <c r="ACF867" s="59"/>
      <c r="ACQ867" s="59"/>
      <c r="ADB867" s="59"/>
      <c r="ADM867" s="59"/>
      <c r="ADX867" s="59"/>
      <c r="AEI867" s="59"/>
      <c r="AET867" s="59"/>
      <c r="AFE867" s="59"/>
      <c r="AFP867" s="59"/>
      <c r="AGA867" s="59"/>
      <c r="AGL867" s="59"/>
      <c r="AGW867" s="59"/>
      <c r="AHH867" s="59"/>
      <c r="AHS867" s="59"/>
      <c r="AID867" s="59"/>
      <c r="AIO867" s="59"/>
      <c r="AIZ867" s="59"/>
      <c r="AJK867" s="59"/>
      <c r="AJV867" s="59"/>
      <c r="AKG867" s="59"/>
      <c r="AKR867" s="59"/>
      <c r="ALC867" s="59"/>
      <c r="ALN867" s="59"/>
      <c r="ALY867" s="59"/>
      <c r="AMJ867" s="59"/>
      <c r="AMU867" s="59"/>
      <c r="ANF867" s="59"/>
      <c r="ANQ867" s="59"/>
      <c r="AOB867" s="59"/>
      <c r="AOM867" s="59"/>
      <c r="AOX867" s="59"/>
      <c r="API867" s="59"/>
      <c r="APT867" s="59"/>
      <c r="AQE867" s="59"/>
      <c r="AQP867" s="59"/>
      <c r="ARA867" s="59"/>
      <c r="ARL867" s="59"/>
      <c r="ARW867" s="59"/>
      <c r="ASH867" s="59"/>
      <c r="ASS867" s="59"/>
      <c r="ATD867" s="59"/>
      <c r="ATO867" s="59"/>
      <c r="ATZ867" s="59"/>
      <c r="AUK867" s="59"/>
      <c r="AUV867" s="59"/>
      <c r="AVG867" s="59"/>
      <c r="AVR867" s="59"/>
      <c r="AWC867" s="59"/>
      <c r="AWN867" s="59"/>
      <c r="AWY867" s="59"/>
      <c r="AXJ867" s="59"/>
      <c r="AXU867" s="59"/>
      <c r="AYF867" s="59"/>
      <c r="AYQ867" s="59"/>
      <c r="AZB867" s="59"/>
    </row>
    <row r="868" spans="1:1024 1035:1354" ht="18.75" customHeight="1" x14ac:dyDescent="0.25">
      <c r="A868" s="24">
        <f>'total Scrap'!A868</f>
        <v>0</v>
      </c>
      <c r="B868" s="29">
        <f>'total Scrap'!D868</f>
        <v>0</v>
      </c>
      <c r="C868" s="45">
        <f>'total Scrap'!E868</f>
        <v>0</v>
      </c>
      <c r="D868" s="8">
        <f>'total Scrap'!F868</f>
        <v>0</v>
      </c>
      <c r="E868" s="26">
        <f t="shared" ca="1" si="116"/>
        <v>1457</v>
      </c>
      <c r="F868" s="26">
        <f t="shared" si="117"/>
        <v>610</v>
      </c>
      <c r="G868" s="27">
        <f t="shared" ca="1" si="118"/>
        <v>43.571428571428569</v>
      </c>
      <c r="H868" s="26" t="e">
        <f t="shared" ca="1" si="119"/>
        <v>#NAME?</v>
      </c>
      <c r="I868" s="26"/>
      <c r="J868" s="30"/>
      <c r="P868" s="57">
        <f t="shared" si="120"/>
        <v>0</v>
      </c>
      <c r="Q868" s="30">
        <f t="shared" si="121"/>
        <v>0</v>
      </c>
      <c r="U868" s="42" t="e">
        <f ca="1">IF($C868=$R$3, $A868,)</f>
        <v>#NAME?</v>
      </c>
      <c r="W868" s="43" t="e">
        <f t="shared" ca="1" si="122"/>
        <v>#NAME?</v>
      </c>
      <c r="X868" s="42" t="e">
        <f t="shared" ca="1" si="123"/>
        <v>#NAME?</v>
      </c>
      <c r="AH868" s="59"/>
      <c r="AS868" s="59"/>
      <c r="BD868" s="59"/>
      <c r="BO868" s="59"/>
      <c r="BZ868" s="59"/>
      <c r="CK868" s="59"/>
      <c r="CV868" s="59"/>
      <c r="DG868" s="59"/>
      <c r="DR868" s="59"/>
      <c r="EC868" s="59"/>
      <c r="EN868" s="59"/>
      <c r="EY868" s="59"/>
      <c r="FJ868" s="59"/>
      <c r="FU868" s="59"/>
      <c r="GF868" s="59"/>
      <c r="GQ868" s="59"/>
      <c r="HB868" s="59"/>
      <c r="HM868" s="59"/>
      <c r="HX868" s="59"/>
      <c r="II868" s="59"/>
      <c r="IT868" s="59"/>
      <c r="JE868" s="59"/>
      <c r="JP868" s="59"/>
      <c r="KA868" s="59"/>
      <c r="KL868" s="59"/>
      <c r="KW868" s="59"/>
      <c r="LH868" s="59"/>
      <c r="LS868" s="59"/>
      <c r="MD868" s="59"/>
      <c r="MO868" s="59"/>
      <c r="MZ868" s="59"/>
      <c r="NK868" s="59"/>
      <c r="NV868" s="59"/>
      <c r="OG868" s="59"/>
      <c r="OR868" s="59"/>
      <c r="PC868" s="59"/>
      <c r="PN868" s="59"/>
      <c r="PY868" s="59"/>
      <c r="QJ868" s="59"/>
      <c r="QU868" s="59"/>
      <c r="RF868" s="59"/>
      <c r="RQ868" s="59"/>
      <c r="SB868" s="59"/>
      <c r="SM868" s="59"/>
      <c r="SX868" s="59"/>
      <c r="TI868" s="59"/>
      <c r="TT868" s="59"/>
      <c r="UE868" s="59"/>
      <c r="UP868" s="59"/>
      <c r="VA868" s="59"/>
      <c r="VL868" s="59"/>
      <c r="VW868" s="59"/>
      <c r="WH868" s="59"/>
      <c r="WS868" s="59"/>
      <c r="XD868" s="59"/>
      <c r="XO868" s="59"/>
      <c r="XZ868" s="59"/>
      <c r="YK868" s="59"/>
      <c r="YV868" s="59"/>
      <c r="ZG868" s="59"/>
      <c r="ZR868" s="59"/>
      <c r="AAC868" s="59"/>
      <c r="AAN868" s="59"/>
      <c r="AAY868" s="59"/>
      <c r="ABJ868" s="59"/>
      <c r="ABU868" s="59"/>
      <c r="ACF868" s="59"/>
      <c r="ACQ868" s="59"/>
      <c r="ADB868" s="59"/>
      <c r="ADM868" s="59"/>
      <c r="ADX868" s="59"/>
      <c r="AEI868" s="59"/>
      <c r="AET868" s="59"/>
      <c r="AFE868" s="59"/>
      <c r="AFP868" s="59"/>
      <c r="AGA868" s="59"/>
      <c r="AGL868" s="59"/>
      <c r="AGW868" s="59"/>
      <c r="AHH868" s="59"/>
      <c r="AHS868" s="59"/>
      <c r="AID868" s="59"/>
      <c r="AIO868" s="59"/>
      <c r="AIZ868" s="59"/>
      <c r="AJK868" s="59"/>
      <c r="AJV868" s="59"/>
      <c r="AKG868" s="59"/>
      <c r="AKR868" s="59"/>
      <c r="ALC868" s="59"/>
      <c r="ALN868" s="59"/>
      <c r="ALY868" s="59"/>
      <c r="AMJ868" s="59"/>
      <c r="AMU868" s="59"/>
      <c r="ANF868" s="59"/>
      <c r="ANQ868" s="59"/>
      <c r="AOB868" s="59"/>
      <c r="AOM868" s="59"/>
      <c r="AOX868" s="59"/>
      <c r="API868" s="59"/>
      <c r="APT868" s="59"/>
      <c r="AQE868" s="59"/>
      <c r="AQP868" s="59"/>
      <c r="ARA868" s="59"/>
      <c r="ARL868" s="59"/>
      <c r="ARW868" s="59"/>
      <c r="ASH868" s="59"/>
      <c r="ASS868" s="59"/>
      <c r="ATD868" s="59"/>
      <c r="ATO868" s="59"/>
      <c r="ATZ868" s="59"/>
      <c r="AUK868" s="59"/>
      <c r="AUV868" s="59"/>
      <c r="AVG868" s="59"/>
      <c r="AVR868" s="59"/>
      <c r="AWC868" s="59"/>
      <c r="AWN868" s="59"/>
      <c r="AWY868" s="59"/>
      <c r="AXJ868" s="59"/>
      <c r="AXU868" s="59"/>
      <c r="AYF868" s="59"/>
      <c r="AYQ868" s="59"/>
      <c r="AZB868" s="59"/>
    </row>
    <row r="869" spans="1:1024 1035:1354" ht="18.75" customHeight="1" x14ac:dyDescent="0.25">
      <c r="A869" s="24">
        <f>'total Scrap'!A869</f>
        <v>0</v>
      </c>
      <c r="B869" s="29">
        <f>'total Scrap'!D869</f>
        <v>0</v>
      </c>
      <c r="C869" s="45">
        <f>'total Scrap'!E869</f>
        <v>0</v>
      </c>
      <c r="D869" s="8">
        <f>'total Scrap'!F869</f>
        <v>0</v>
      </c>
      <c r="E869" s="26">
        <f t="shared" ca="1" si="116"/>
        <v>1457</v>
      </c>
      <c r="F869" s="26">
        <f t="shared" si="117"/>
        <v>610</v>
      </c>
      <c r="G869" s="27">
        <f t="shared" ca="1" si="118"/>
        <v>43.571428571428569</v>
      </c>
      <c r="H869" s="26" t="e">
        <f t="shared" ca="1" si="119"/>
        <v>#NAME?</v>
      </c>
      <c r="I869" s="26"/>
      <c r="J869" s="30"/>
      <c r="P869" s="57">
        <f t="shared" si="120"/>
        <v>0</v>
      </c>
      <c r="Q869" s="30">
        <f t="shared" si="121"/>
        <v>0</v>
      </c>
      <c r="U869" s="42" t="e">
        <f ca="1">IF($C869=$R$3, $A869,)</f>
        <v>#NAME?</v>
      </c>
      <c r="W869" s="43" t="e">
        <f t="shared" ca="1" si="122"/>
        <v>#NAME?</v>
      </c>
      <c r="X869" s="42" t="e">
        <f t="shared" ca="1" si="123"/>
        <v>#NAME?</v>
      </c>
      <c r="AH869" s="59"/>
      <c r="AS869" s="59"/>
      <c r="BD869" s="59"/>
      <c r="BO869" s="59"/>
      <c r="BZ869" s="59"/>
      <c r="CK869" s="59"/>
      <c r="CV869" s="59"/>
      <c r="DG869" s="59"/>
      <c r="DR869" s="59"/>
      <c r="EC869" s="59"/>
      <c r="EN869" s="59"/>
      <c r="EY869" s="59"/>
      <c r="FJ869" s="59"/>
      <c r="FU869" s="59"/>
      <c r="GF869" s="59"/>
      <c r="GQ869" s="59"/>
      <c r="HB869" s="59"/>
      <c r="HM869" s="59"/>
      <c r="HX869" s="59"/>
      <c r="II869" s="59"/>
      <c r="IT869" s="59"/>
      <c r="JE869" s="59"/>
      <c r="JP869" s="59"/>
      <c r="KA869" s="59"/>
      <c r="KL869" s="59"/>
      <c r="KW869" s="59"/>
      <c r="LH869" s="59"/>
      <c r="LS869" s="59"/>
      <c r="MD869" s="59"/>
      <c r="MO869" s="59"/>
      <c r="MZ869" s="59"/>
      <c r="NK869" s="59"/>
      <c r="NV869" s="59"/>
      <c r="OG869" s="59"/>
      <c r="OR869" s="59"/>
      <c r="PC869" s="59"/>
      <c r="PN869" s="59"/>
      <c r="PY869" s="59"/>
      <c r="QJ869" s="59"/>
      <c r="QU869" s="59"/>
      <c r="RF869" s="59"/>
      <c r="RQ869" s="59"/>
      <c r="SB869" s="59"/>
      <c r="SM869" s="59"/>
      <c r="SX869" s="59"/>
      <c r="TI869" s="59"/>
      <c r="TT869" s="59"/>
      <c r="UE869" s="59"/>
      <c r="UP869" s="59"/>
      <c r="VA869" s="59"/>
      <c r="VL869" s="59"/>
      <c r="VW869" s="59"/>
      <c r="WH869" s="59"/>
      <c r="WS869" s="59"/>
      <c r="XD869" s="59"/>
      <c r="XO869" s="59"/>
      <c r="XZ869" s="59"/>
      <c r="YK869" s="59"/>
      <c r="YV869" s="59"/>
      <c r="ZG869" s="59"/>
      <c r="ZR869" s="59"/>
      <c r="AAC869" s="59"/>
      <c r="AAN869" s="59"/>
      <c r="AAY869" s="59"/>
      <c r="ABJ869" s="59"/>
      <c r="ABU869" s="59"/>
      <c r="ACF869" s="59"/>
      <c r="ACQ869" s="59"/>
      <c r="ADB869" s="59"/>
      <c r="ADM869" s="59"/>
      <c r="ADX869" s="59"/>
      <c r="AEI869" s="59"/>
      <c r="AET869" s="59"/>
      <c r="AFE869" s="59"/>
      <c r="AFP869" s="59"/>
      <c r="AGA869" s="59"/>
      <c r="AGL869" s="59"/>
      <c r="AGW869" s="59"/>
      <c r="AHH869" s="59"/>
      <c r="AHS869" s="59"/>
      <c r="AID869" s="59"/>
      <c r="AIO869" s="59"/>
      <c r="AIZ869" s="59"/>
      <c r="AJK869" s="59"/>
      <c r="AJV869" s="59"/>
      <c r="AKG869" s="59"/>
      <c r="AKR869" s="59"/>
      <c r="ALC869" s="59"/>
      <c r="ALN869" s="59"/>
      <c r="ALY869" s="59"/>
      <c r="AMJ869" s="59"/>
      <c r="AMU869" s="59"/>
      <c r="ANF869" s="59"/>
      <c r="ANQ869" s="59"/>
      <c r="AOB869" s="59"/>
      <c r="AOM869" s="59"/>
      <c r="AOX869" s="59"/>
      <c r="API869" s="59"/>
      <c r="APT869" s="59"/>
      <c r="AQE869" s="59"/>
      <c r="AQP869" s="59"/>
      <c r="ARA869" s="59"/>
      <c r="ARL869" s="59"/>
      <c r="ARW869" s="59"/>
      <c r="ASH869" s="59"/>
      <c r="ASS869" s="59"/>
      <c r="ATD869" s="59"/>
      <c r="ATO869" s="59"/>
      <c r="ATZ869" s="59"/>
      <c r="AUK869" s="59"/>
      <c r="AUV869" s="59"/>
      <c r="AVG869" s="59"/>
      <c r="AVR869" s="59"/>
      <c r="AWC869" s="59"/>
      <c r="AWN869" s="59"/>
      <c r="AWY869" s="59"/>
      <c r="AXJ869" s="59"/>
      <c r="AXU869" s="59"/>
      <c r="AYF869" s="59"/>
      <c r="AYQ869" s="59"/>
      <c r="AZB869" s="59"/>
    </row>
    <row r="870" spans="1:1024 1035:1354" ht="18.75" customHeight="1" x14ac:dyDescent="0.25">
      <c r="A870" s="24">
        <f>'total Scrap'!A870</f>
        <v>0</v>
      </c>
      <c r="B870" s="29">
        <f>'total Scrap'!D870</f>
        <v>0</v>
      </c>
      <c r="C870" s="45">
        <f>'total Scrap'!E870</f>
        <v>0</v>
      </c>
      <c r="D870" s="8">
        <f>'total Scrap'!F870</f>
        <v>0</v>
      </c>
      <c r="E870" s="26">
        <f t="shared" ca="1" si="116"/>
        <v>1457</v>
      </c>
      <c r="F870" s="26">
        <f t="shared" si="117"/>
        <v>610</v>
      </c>
      <c r="G870" s="27">
        <f t="shared" ca="1" si="118"/>
        <v>43.571428571428569</v>
      </c>
      <c r="H870" s="26" t="e">
        <f t="shared" ca="1" si="119"/>
        <v>#NAME?</v>
      </c>
      <c r="I870" s="26"/>
      <c r="J870" s="30"/>
      <c r="P870" s="57">
        <f t="shared" si="120"/>
        <v>0</v>
      </c>
      <c r="Q870" s="30">
        <f t="shared" si="121"/>
        <v>0</v>
      </c>
      <c r="U870" s="42" t="e">
        <f ca="1">IF($C870=$R$3, $A870,)</f>
        <v>#NAME?</v>
      </c>
      <c r="W870" s="43" t="e">
        <f t="shared" ca="1" si="122"/>
        <v>#NAME?</v>
      </c>
      <c r="X870" s="42" t="e">
        <f t="shared" ca="1" si="123"/>
        <v>#NAME?</v>
      </c>
      <c r="AH870" s="59"/>
      <c r="AS870" s="59"/>
      <c r="BD870" s="59"/>
      <c r="BO870" s="59"/>
      <c r="BZ870" s="59"/>
      <c r="CK870" s="59"/>
      <c r="CV870" s="59"/>
      <c r="DG870" s="59"/>
      <c r="DR870" s="59"/>
      <c r="EC870" s="59"/>
      <c r="EN870" s="59"/>
      <c r="EY870" s="59"/>
      <c r="FJ870" s="59"/>
      <c r="FU870" s="59"/>
      <c r="GF870" s="59"/>
      <c r="GQ870" s="59"/>
      <c r="HB870" s="59"/>
      <c r="HM870" s="59"/>
      <c r="HX870" s="59"/>
      <c r="II870" s="59"/>
      <c r="IT870" s="59"/>
      <c r="JE870" s="59"/>
      <c r="JP870" s="59"/>
      <c r="KA870" s="59"/>
      <c r="KL870" s="59"/>
      <c r="KW870" s="59"/>
      <c r="LH870" s="59"/>
      <c r="LS870" s="59"/>
      <c r="MD870" s="59"/>
      <c r="MO870" s="59"/>
      <c r="MZ870" s="59"/>
      <c r="NK870" s="59"/>
      <c r="NV870" s="59"/>
      <c r="OG870" s="59"/>
      <c r="OR870" s="59"/>
      <c r="PC870" s="59"/>
      <c r="PN870" s="59"/>
      <c r="PY870" s="59"/>
      <c r="QJ870" s="59"/>
      <c r="QU870" s="59"/>
      <c r="RF870" s="59"/>
      <c r="RQ870" s="59"/>
      <c r="SB870" s="59"/>
      <c r="SM870" s="59"/>
      <c r="SX870" s="59"/>
      <c r="TI870" s="59"/>
      <c r="TT870" s="59"/>
      <c r="UE870" s="59"/>
      <c r="UP870" s="59"/>
      <c r="VA870" s="59"/>
      <c r="VL870" s="59"/>
      <c r="VW870" s="59"/>
      <c r="WH870" s="59"/>
      <c r="WS870" s="59"/>
      <c r="XD870" s="59"/>
      <c r="XO870" s="59"/>
      <c r="XZ870" s="59"/>
      <c r="YK870" s="59"/>
      <c r="YV870" s="59"/>
      <c r="ZG870" s="59"/>
      <c r="ZR870" s="59"/>
      <c r="AAC870" s="59"/>
      <c r="AAN870" s="59"/>
      <c r="AAY870" s="59"/>
      <c r="ABJ870" s="59"/>
      <c r="ABU870" s="59"/>
      <c r="ACF870" s="59"/>
      <c r="ACQ870" s="59"/>
      <c r="ADB870" s="59"/>
      <c r="ADM870" s="59"/>
      <c r="ADX870" s="59"/>
      <c r="AEI870" s="59"/>
      <c r="AET870" s="59"/>
      <c r="AFE870" s="59"/>
      <c r="AFP870" s="59"/>
      <c r="AGA870" s="59"/>
      <c r="AGL870" s="59"/>
      <c r="AGW870" s="59"/>
      <c r="AHH870" s="59"/>
      <c r="AHS870" s="59"/>
      <c r="AID870" s="59"/>
      <c r="AIO870" s="59"/>
      <c r="AIZ870" s="59"/>
      <c r="AJK870" s="59"/>
      <c r="AJV870" s="59"/>
      <c r="AKG870" s="59"/>
      <c r="AKR870" s="59"/>
      <c r="ALC870" s="59"/>
      <c r="ALN870" s="59"/>
      <c r="ALY870" s="59"/>
      <c r="AMJ870" s="59"/>
      <c r="AMU870" s="59"/>
      <c r="ANF870" s="59"/>
      <c r="ANQ870" s="59"/>
      <c r="AOB870" s="59"/>
      <c r="AOM870" s="59"/>
      <c r="AOX870" s="59"/>
      <c r="API870" s="59"/>
      <c r="APT870" s="59"/>
      <c r="AQE870" s="59"/>
      <c r="AQP870" s="59"/>
      <c r="ARA870" s="59"/>
      <c r="ARL870" s="59"/>
      <c r="ARW870" s="59"/>
      <c r="ASH870" s="59"/>
      <c r="ASS870" s="59"/>
      <c r="ATD870" s="59"/>
      <c r="ATO870" s="59"/>
      <c r="ATZ870" s="59"/>
      <c r="AUK870" s="59"/>
      <c r="AUV870" s="59"/>
      <c r="AVG870" s="59"/>
      <c r="AVR870" s="59"/>
      <c r="AWC870" s="59"/>
      <c r="AWN870" s="59"/>
      <c r="AWY870" s="59"/>
      <c r="AXJ870" s="59"/>
      <c r="AXU870" s="59"/>
      <c r="AYF870" s="59"/>
      <c r="AYQ870" s="59"/>
      <c r="AZB870" s="59"/>
    </row>
    <row r="871" spans="1:1024 1035:1354" ht="18.75" customHeight="1" x14ac:dyDescent="0.25">
      <c r="A871" s="24">
        <f>'total Scrap'!A871</f>
        <v>0</v>
      </c>
      <c r="B871" s="29">
        <f>'total Scrap'!D871</f>
        <v>0</v>
      </c>
      <c r="C871" s="45">
        <f>'total Scrap'!E871</f>
        <v>0</v>
      </c>
      <c r="D871" s="8">
        <f>'total Scrap'!F871</f>
        <v>0</v>
      </c>
      <c r="E871" s="26">
        <f t="shared" ca="1" si="116"/>
        <v>1457</v>
      </c>
      <c r="F871" s="26">
        <f t="shared" si="117"/>
        <v>610</v>
      </c>
      <c r="G871" s="27">
        <f t="shared" ca="1" si="118"/>
        <v>43.571428571428569</v>
      </c>
      <c r="H871" s="26" t="e">
        <f t="shared" ca="1" si="119"/>
        <v>#NAME?</v>
      </c>
      <c r="I871" s="26"/>
      <c r="J871" s="30"/>
      <c r="P871" s="57">
        <f t="shared" si="120"/>
        <v>0</v>
      </c>
      <c r="Q871" s="30">
        <f t="shared" si="121"/>
        <v>0</v>
      </c>
      <c r="U871" s="42" t="e">
        <f ca="1">IF($C871=$R$3, $A871,)</f>
        <v>#NAME?</v>
      </c>
      <c r="W871" s="43" t="e">
        <f t="shared" ca="1" si="122"/>
        <v>#NAME?</v>
      </c>
      <c r="X871" s="42" t="e">
        <f t="shared" ca="1" si="123"/>
        <v>#NAME?</v>
      </c>
      <c r="AH871" s="59"/>
      <c r="AS871" s="59"/>
      <c r="BD871" s="59"/>
      <c r="BO871" s="59"/>
      <c r="BZ871" s="59"/>
      <c r="CK871" s="59"/>
      <c r="CV871" s="59"/>
      <c r="DG871" s="59"/>
      <c r="DR871" s="59"/>
      <c r="EC871" s="59"/>
      <c r="EN871" s="59"/>
      <c r="EY871" s="59"/>
      <c r="FJ871" s="59"/>
      <c r="FU871" s="59"/>
      <c r="GF871" s="59"/>
      <c r="GQ871" s="59"/>
      <c r="HB871" s="59"/>
      <c r="HM871" s="59"/>
      <c r="HX871" s="59"/>
      <c r="II871" s="59"/>
      <c r="IT871" s="59"/>
      <c r="JE871" s="59"/>
      <c r="JP871" s="59"/>
      <c r="KA871" s="59"/>
      <c r="KL871" s="59"/>
      <c r="KW871" s="59"/>
      <c r="LH871" s="59"/>
      <c r="LS871" s="59"/>
      <c r="MD871" s="59"/>
      <c r="MO871" s="59"/>
      <c r="MZ871" s="59"/>
      <c r="NK871" s="59"/>
      <c r="NV871" s="59"/>
      <c r="OG871" s="59"/>
      <c r="OR871" s="59"/>
      <c r="PC871" s="59"/>
      <c r="PN871" s="59"/>
      <c r="PY871" s="59"/>
      <c r="QJ871" s="59"/>
      <c r="QU871" s="59"/>
      <c r="RF871" s="59"/>
      <c r="RQ871" s="59"/>
      <c r="SB871" s="59"/>
      <c r="SM871" s="59"/>
      <c r="SX871" s="59"/>
      <c r="TI871" s="59"/>
      <c r="TT871" s="59"/>
      <c r="UE871" s="59"/>
      <c r="UP871" s="59"/>
      <c r="VA871" s="59"/>
      <c r="VL871" s="59"/>
      <c r="VW871" s="59"/>
      <c r="WH871" s="59"/>
      <c r="WS871" s="59"/>
      <c r="XD871" s="59"/>
      <c r="XO871" s="59"/>
      <c r="XZ871" s="59"/>
      <c r="YK871" s="59"/>
      <c r="YV871" s="59"/>
      <c r="ZG871" s="59"/>
      <c r="ZR871" s="59"/>
      <c r="AAC871" s="59"/>
      <c r="AAN871" s="59"/>
      <c r="AAY871" s="59"/>
      <c r="ABJ871" s="59"/>
      <c r="ABU871" s="59"/>
      <c r="ACF871" s="59"/>
      <c r="ACQ871" s="59"/>
      <c r="ADB871" s="59"/>
      <c r="ADM871" s="59"/>
      <c r="ADX871" s="59"/>
      <c r="AEI871" s="59"/>
      <c r="AET871" s="59"/>
      <c r="AFE871" s="59"/>
      <c r="AFP871" s="59"/>
      <c r="AGA871" s="59"/>
      <c r="AGL871" s="59"/>
      <c r="AGW871" s="59"/>
      <c r="AHH871" s="59"/>
      <c r="AHS871" s="59"/>
      <c r="AID871" s="59"/>
      <c r="AIO871" s="59"/>
      <c r="AIZ871" s="59"/>
      <c r="AJK871" s="59"/>
      <c r="AJV871" s="59"/>
      <c r="AKG871" s="59"/>
      <c r="AKR871" s="59"/>
      <c r="ALC871" s="59"/>
      <c r="ALN871" s="59"/>
      <c r="ALY871" s="59"/>
      <c r="AMJ871" s="59"/>
      <c r="AMU871" s="59"/>
      <c r="ANF871" s="59"/>
      <c r="ANQ871" s="59"/>
      <c r="AOB871" s="59"/>
      <c r="AOM871" s="59"/>
      <c r="AOX871" s="59"/>
      <c r="API871" s="59"/>
      <c r="APT871" s="59"/>
      <c r="AQE871" s="59"/>
      <c r="AQP871" s="59"/>
      <c r="ARA871" s="59"/>
      <c r="ARL871" s="59"/>
      <c r="ARW871" s="59"/>
      <c r="ASH871" s="59"/>
      <c r="ASS871" s="59"/>
      <c r="ATD871" s="59"/>
      <c r="ATO871" s="59"/>
      <c r="ATZ871" s="59"/>
      <c r="AUK871" s="59"/>
      <c r="AUV871" s="59"/>
      <c r="AVG871" s="59"/>
      <c r="AVR871" s="59"/>
      <c r="AWC871" s="59"/>
      <c r="AWN871" s="59"/>
      <c r="AWY871" s="59"/>
      <c r="AXJ871" s="59"/>
      <c r="AXU871" s="59"/>
      <c r="AYF871" s="59"/>
      <c r="AYQ871" s="59"/>
      <c r="AZB871" s="59"/>
    </row>
    <row r="872" spans="1:1024 1035:1354" ht="18.75" customHeight="1" x14ac:dyDescent="0.25">
      <c r="A872" s="24">
        <f>'total Scrap'!A872</f>
        <v>0</v>
      </c>
      <c r="B872" s="29">
        <f>'total Scrap'!D872</f>
        <v>0</v>
      </c>
      <c r="C872" s="45">
        <f>'total Scrap'!E872</f>
        <v>0</v>
      </c>
      <c r="D872" s="8">
        <f>'total Scrap'!F872</f>
        <v>0</v>
      </c>
      <c r="E872" s="26">
        <f t="shared" ca="1" si="116"/>
        <v>1457</v>
      </c>
      <c r="F872" s="26">
        <f t="shared" si="117"/>
        <v>610</v>
      </c>
      <c r="G872" s="27">
        <f t="shared" ca="1" si="118"/>
        <v>43.571428571428569</v>
      </c>
      <c r="H872" s="26" t="e">
        <f t="shared" ca="1" si="119"/>
        <v>#NAME?</v>
      </c>
      <c r="I872" s="26"/>
      <c r="J872" s="30"/>
      <c r="P872" s="57">
        <f t="shared" si="120"/>
        <v>0</v>
      </c>
      <c r="Q872" s="30">
        <f t="shared" si="121"/>
        <v>0</v>
      </c>
      <c r="U872" s="42" t="e">
        <f ca="1">IF($C872=$R$3, $A872,)</f>
        <v>#NAME?</v>
      </c>
      <c r="W872" s="43" t="e">
        <f t="shared" ca="1" si="122"/>
        <v>#NAME?</v>
      </c>
      <c r="X872" s="42" t="e">
        <f t="shared" ca="1" si="123"/>
        <v>#NAME?</v>
      </c>
      <c r="AH872" s="59"/>
      <c r="AS872" s="59"/>
      <c r="BD872" s="59"/>
      <c r="BO872" s="59"/>
      <c r="BZ872" s="59"/>
      <c r="CK872" s="59"/>
      <c r="CV872" s="59"/>
      <c r="DG872" s="59"/>
      <c r="DR872" s="59"/>
      <c r="EC872" s="59"/>
      <c r="EN872" s="59"/>
      <c r="EY872" s="59"/>
      <c r="FJ872" s="59"/>
      <c r="FU872" s="59"/>
      <c r="GF872" s="59"/>
      <c r="GQ872" s="59"/>
      <c r="HB872" s="59"/>
      <c r="HM872" s="59"/>
      <c r="HX872" s="59"/>
      <c r="II872" s="59"/>
      <c r="IT872" s="59"/>
      <c r="JE872" s="59"/>
      <c r="JP872" s="59"/>
      <c r="KA872" s="59"/>
      <c r="KL872" s="59"/>
      <c r="KW872" s="59"/>
      <c r="LH872" s="59"/>
      <c r="LS872" s="59"/>
      <c r="MD872" s="59"/>
      <c r="MO872" s="59"/>
      <c r="MZ872" s="59"/>
      <c r="NK872" s="59"/>
      <c r="NV872" s="59"/>
      <c r="OG872" s="59"/>
      <c r="OR872" s="59"/>
      <c r="PC872" s="59"/>
      <c r="PN872" s="59"/>
      <c r="PY872" s="59"/>
      <c r="QJ872" s="59"/>
      <c r="QU872" s="59"/>
      <c r="RF872" s="59"/>
      <c r="RQ872" s="59"/>
      <c r="SB872" s="59"/>
      <c r="SM872" s="59"/>
      <c r="SX872" s="59"/>
      <c r="TI872" s="59"/>
      <c r="TT872" s="59"/>
      <c r="UE872" s="59"/>
      <c r="UP872" s="59"/>
      <c r="VA872" s="59"/>
      <c r="VL872" s="59"/>
      <c r="VW872" s="59"/>
      <c r="WH872" s="59"/>
      <c r="WS872" s="59"/>
      <c r="XD872" s="59"/>
      <c r="XO872" s="59"/>
      <c r="XZ872" s="59"/>
      <c r="YK872" s="59"/>
      <c r="YV872" s="59"/>
      <c r="ZG872" s="59"/>
      <c r="ZR872" s="59"/>
      <c r="AAC872" s="59"/>
      <c r="AAN872" s="59"/>
      <c r="AAY872" s="59"/>
      <c r="ABJ872" s="59"/>
      <c r="ABU872" s="59"/>
      <c r="ACF872" s="59"/>
      <c r="ACQ872" s="59"/>
      <c r="ADB872" s="59"/>
      <c r="ADM872" s="59"/>
      <c r="ADX872" s="59"/>
      <c r="AEI872" s="59"/>
      <c r="AET872" s="59"/>
      <c r="AFE872" s="59"/>
      <c r="AFP872" s="59"/>
      <c r="AGA872" s="59"/>
      <c r="AGL872" s="59"/>
      <c r="AGW872" s="59"/>
      <c r="AHH872" s="59"/>
      <c r="AHS872" s="59"/>
      <c r="AID872" s="59"/>
      <c r="AIO872" s="59"/>
      <c r="AIZ872" s="59"/>
      <c r="AJK872" s="59"/>
      <c r="AJV872" s="59"/>
      <c r="AKG872" s="59"/>
      <c r="AKR872" s="59"/>
      <c r="ALC872" s="59"/>
      <c r="ALN872" s="59"/>
      <c r="ALY872" s="59"/>
      <c r="AMJ872" s="59"/>
      <c r="AMU872" s="59"/>
      <c r="ANF872" s="59"/>
      <c r="ANQ872" s="59"/>
      <c r="AOB872" s="59"/>
      <c r="AOM872" s="59"/>
      <c r="AOX872" s="59"/>
      <c r="API872" s="59"/>
      <c r="APT872" s="59"/>
      <c r="AQE872" s="59"/>
      <c r="AQP872" s="59"/>
      <c r="ARA872" s="59"/>
      <c r="ARL872" s="59"/>
      <c r="ARW872" s="59"/>
      <c r="ASH872" s="59"/>
      <c r="ASS872" s="59"/>
      <c r="ATD872" s="59"/>
      <c r="ATO872" s="59"/>
      <c r="ATZ872" s="59"/>
      <c r="AUK872" s="59"/>
      <c r="AUV872" s="59"/>
      <c r="AVG872" s="59"/>
      <c r="AVR872" s="59"/>
      <c r="AWC872" s="59"/>
      <c r="AWN872" s="59"/>
      <c r="AWY872" s="59"/>
      <c r="AXJ872" s="59"/>
      <c r="AXU872" s="59"/>
      <c r="AYF872" s="59"/>
      <c r="AYQ872" s="59"/>
      <c r="AZB872" s="59"/>
    </row>
    <row r="873" spans="1:1024 1035:1354" ht="18.75" customHeight="1" x14ac:dyDescent="0.25">
      <c r="A873" s="24">
        <f>'total Scrap'!A873</f>
        <v>0</v>
      </c>
      <c r="B873" s="29">
        <f>'total Scrap'!D873</f>
        <v>0</v>
      </c>
      <c r="C873" s="45">
        <f>'total Scrap'!E873</f>
        <v>0</v>
      </c>
      <c r="D873" s="8">
        <f>'total Scrap'!F873</f>
        <v>0</v>
      </c>
      <c r="E873" s="26">
        <f t="shared" ca="1" si="116"/>
        <v>1457</v>
      </c>
      <c r="F873" s="26">
        <f t="shared" si="117"/>
        <v>610</v>
      </c>
      <c r="G873" s="27">
        <f t="shared" ca="1" si="118"/>
        <v>43.571428571428569</v>
      </c>
      <c r="H873" s="26" t="e">
        <f t="shared" ca="1" si="119"/>
        <v>#NAME?</v>
      </c>
      <c r="I873" s="26"/>
      <c r="J873" s="30"/>
      <c r="P873" s="57">
        <f t="shared" si="120"/>
        <v>0</v>
      </c>
      <c r="Q873" s="30">
        <f t="shared" si="121"/>
        <v>0</v>
      </c>
      <c r="U873" s="42" t="e">
        <f ca="1">IF($C873=$R$3, $A873,)</f>
        <v>#NAME?</v>
      </c>
      <c r="W873" s="43" t="e">
        <f t="shared" ca="1" si="122"/>
        <v>#NAME?</v>
      </c>
      <c r="X873" s="42" t="e">
        <f t="shared" ca="1" si="123"/>
        <v>#NAME?</v>
      </c>
      <c r="AH873" s="59"/>
      <c r="AS873" s="59"/>
      <c r="BD873" s="59"/>
      <c r="BO873" s="59"/>
      <c r="BZ873" s="59"/>
      <c r="CK873" s="59"/>
      <c r="CV873" s="59"/>
      <c r="DG873" s="59"/>
      <c r="DR873" s="59"/>
      <c r="EC873" s="59"/>
      <c r="EN873" s="59"/>
      <c r="EY873" s="59"/>
      <c r="FJ873" s="59"/>
      <c r="FU873" s="59"/>
      <c r="GF873" s="59"/>
      <c r="GQ873" s="59"/>
      <c r="HB873" s="59"/>
      <c r="HM873" s="59"/>
      <c r="HX873" s="59"/>
      <c r="II873" s="59"/>
      <c r="IT873" s="59"/>
      <c r="JE873" s="59"/>
      <c r="JP873" s="59"/>
      <c r="KA873" s="59"/>
      <c r="KL873" s="59"/>
      <c r="KW873" s="59"/>
      <c r="LH873" s="59"/>
      <c r="LS873" s="59"/>
      <c r="MD873" s="59"/>
      <c r="MO873" s="59"/>
      <c r="MZ873" s="59"/>
      <c r="NK873" s="59"/>
      <c r="NV873" s="59"/>
      <c r="OG873" s="59"/>
      <c r="OR873" s="59"/>
      <c r="PC873" s="59"/>
      <c r="PN873" s="59"/>
      <c r="PY873" s="59"/>
      <c r="QJ873" s="59"/>
      <c r="QU873" s="59"/>
      <c r="RF873" s="59"/>
      <c r="RQ873" s="59"/>
      <c r="SB873" s="59"/>
      <c r="SM873" s="59"/>
      <c r="SX873" s="59"/>
      <c r="TI873" s="59"/>
      <c r="TT873" s="59"/>
      <c r="UE873" s="59"/>
      <c r="UP873" s="59"/>
      <c r="VA873" s="59"/>
      <c r="VL873" s="59"/>
      <c r="VW873" s="59"/>
      <c r="WH873" s="59"/>
      <c r="WS873" s="59"/>
      <c r="XD873" s="59"/>
      <c r="XO873" s="59"/>
      <c r="XZ873" s="59"/>
      <c r="YK873" s="59"/>
      <c r="YV873" s="59"/>
      <c r="ZG873" s="59"/>
      <c r="ZR873" s="59"/>
      <c r="AAC873" s="59"/>
      <c r="AAN873" s="59"/>
      <c r="AAY873" s="59"/>
      <c r="ABJ873" s="59"/>
      <c r="ABU873" s="59"/>
      <c r="ACF873" s="59"/>
      <c r="ACQ873" s="59"/>
      <c r="ADB873" s="59"/>
      <c r="ADM873" s="59"/>
      <c r="ADX873" s="59"/>
      <c r="AEI873" s="59"/>
      <c r="AET873" s="59"/>
      <c r="AFE873" s="59"/>
      <c r="AFP873" s="59"/>
      <c r="AGA873" s="59"/>
      <c r="AGL873" s="59"/>
      <c r="AGW873" s="59"/>
      <c r="AHH873" s="59"/>
      <c r="AHS873" s="59"/>
      <c r="AID873" s="59"/>
      <c r="AIO873" s="59"/>
      <c r="AIZ873" s="59"/>
      <c r="AJK873" s="59"/>
      <c r="AJV873" s="59"/>
      <c r="AKG873" s="59"/>
      <c r="AKR873" s="59"/>
      <c r="ALC873" s="59"/>
      <c r="ALN873" s="59"/>
      <c r="ALY873" s="59"/>
      <c r="AMJ873" s="59"/>
      <c r="AMU873" s="59"/>
      <c r="ANF873" s="59"/>
      <c r="ANQ873" s="59"/>
      <c r="AOB873" s="59"/>
      <c r="AOM873" s="59"/>
      <c r="AOX873" s="59"/>
      <c r="API873" s="59"/>
      <c r="APT873" s="59"/>
      <c r="AQE873" s="59"/>
      <c r="AQP873" s="59"/>
      <c r="ARA873" s="59"/>
      <c r="ARL873" s="59"/>
      <c r="ARW873" s="59"/>
      <c r="ASH873" s="59"/>
      <c r="ASS873" s="59"/>
      <c r="ATD873" s="59"/>
      <c r="ATO873" s="59"/>
      <c r="ATZ873" s="59"/>
      <c r="AUK873" s="59"/>
      <c r="AUV873" s="59"/>
      <c r="AVG873" s="59"/>
      <c r="AVR873" s="59"/>
      <c r="AWC873" s="59"/>
      <c r="AWN873" s="59"/>
      <c r="AWY873" s="59"/>
      <c r="AXJ873" s="59"/>
      <c r="AXU873" s="59"/>
      <c r="AYF873" s="59"/>
      <c r="AYQ873" s="59"/>
      <c r="AZB873" s="59"/>
    </row>
    <row r="874" spans="1:1024 1035:1354" ht="18.75" customHeight="1" x14ac:dyDescent="0.25">
      <c r="A874" s="24">
        <f>'total Scrap'!A874</f>
        <v>0</v>
      </c>
      <c r="B874" s="29">
        <f>'total Scrap'!D874</f>
        <v>0</v>
      </c>
      <c r="C874" s="45">
        <f>'total Scrap'!E874</f>
        <v>0</v>
      </c>
      <c r="D874" s="8">
        <f>'total Scrap'!F874</f>
        <v>0</v>
      </c>
      <c r="E874" s="26">
        <f t="shared" ca="1" si="116"/>
        <v>1457</v>
      </c>
      <c r="F874" s="26">
        <f t="shared" si="117"/>
        <v>610</v>
      </c>
      <c r="G874" s="27">
        <f t="shared" ca="1" si="118"/>
        <v>43.571428571428569</v>
      </c>
      <c r="H874" s="26" t="e">
        <f t="shared" ca="1" si="119"/>
        <v>#NAME?</v>
      </c>
      <c r="I874" s="26"/>
      <c r="J874" s="30"/>
      <c r="P874" s="57">
        <f t="shared" si="120"/>
        <v>0</v>
      </c>
      <c r="Q874" s="30">
        <f t="shared" si="121"/>
        <v>0</v>
      </c>
      <c r="U874" s="42" t="e">
        <f ca="1">IF($C874=$R$3, $A874,)</f>
        <v>#NAME?</v>
      </c>
      <c r="W874" s="43" t="e">
        <f t="shared" ca="1" si="122"/>
        <v>#NAME?</v>
      </c>
      <c r="X874" s="42" t="e">
        <f t="shared" ca="1" si="123"/>
        <v>#NAME?</v>
      </c>
      <c r="AH874" s="59"/>
      <c r="AS874" s="59"/>
      <c r="BD874" s="59"/>
      <c r="BO874" s="59"/>
      <c r="BZ874" s="59"/>
      <c r="CK874" s="59"/>
      <c r="CV874" s="59"/>
      <c r="DG874" s="59"/>
      <c r="DR874" s="59"/>
      <c r="EC874" s="59"/>
      <c r="EN874" s="59"/>
      <c r="EY874" s="59"/>
      <c r="FJ874" s="59"/>
      <c r="FU874" s="59"/>
      <c r="GF874" s="59"/>
      <c r="GQ874" s="59"/>
      <c r="HB874" s="59"/>
      <c r="HM874" s="59"/>
      <c r="HX874" s="59"/>
      <c r="II874" s="59"/>
      <c r="IT874" s="59"/>
      <c r="JE874" s="59"/>
      <c r="JP874" s="59"/>
      <c r="KA874" s="59"/>
      <c r="KL874" s="59"/>
      <c r="KW874" s="59"/>
      <c r="LH874" s="59"/>
      <c r="LS874" s="59"/>
      <c r="MD874" s="59"/>
      <c r="MO874" s="59"/>
      <c r="MZ874" s="59"/>
      <c r="NK874" s="59"/>
      <c r="NV874" s="59"/>
      <c r="OG874" s="59"/>
      <c r="OR874" s="59"/>
      <c r="PC874" s="59"/>
      <c r="PN874" s="59"/>
      <c r="PY874" s="59"/>
      <c r="QJ874" s="59"/>
      <c r="QU874" s="59"/>
      <c r="RF874" s="59"/>
      <c r="RQ874" s="59"/>
      <c r="SB874" s="59"/>
      <c r="SM874" s="59"/>
      <c r="SX874" s="59"/>
      <c r="TI874" s="59"/>
      <c r="TT874" s="59"/>
      <c r="UE874" s="59"/>
      <c r="UP874" s="59"/>
      <c r="VA874" s="59"/>
      <c r="VL874" s="59"/>
      <c r="VW874" s="59"/>
      <c r="WH874" s="59"/>
      <c r="WS874" s="59"/>
      <c r="XD874" s="59"/>
      <c r="XO874" s="59"/>
      <c r="XZ874" s="59"/>
      <c r="YK874" s="59"/>
      <c r="YV874" s="59"/>
      <c r="ZG874" s="59"/>
      <c r="ZR874" s="59"/>
      <c r="AAC874" s="59"/>
      <c r="AAN874" s="59"/>
      <c r="AAY874" s="59"/>
      <c r="ABJ874" s="59"/>
      <c r="ABU874" s="59"/>
      <c r="ACF874" s="59"/>
      <c r="ACQ874" s="59"/>
      <c r="ADB874" s="59"/>
      <c r="ADM874" s="59"/>
      <c r="ADX874" s="59"/>
      <c r="AEI874" s="59"/>
      <c r="AET874" s="59"/>
      <c r="AFE874" s="59"/>
      <c r="AFP874" s="59"/>
      <c r="AGA874" s="59"/>
      <c r="AGL874" s="59"/>
      <c r="AGW874" s="59"/>
      <c r="AHH874" s="59"/>
      <c r="AHS874" s="59"/>
      <c r="AID874" s="59"/>
      <c r="AIO874" s="59"/>
      <c r="AIZ874" s="59"/>
      <c r="AJK874" s="59"/>
      <c r="AJV874" s="59"/>
      <c r="AKG874" s="59"/>
      <c r="AKR874" s="59"/>
      <c r="ALC874" s="59"/>
      <c r="ALN874" s="59"/>
      <c r="ALY874" s="59"/>
      <c r="AMJ874" s="59"/>
      <c r="AMU874" s="59"/>
      <c r="ANF874" s="59"/>
      <c r="ANQ874" s="59"/>
      <c r="AOB874" s="59"/>
      <c r="AOM874" s="59"/>
      <c r="AOX874" s="59"/>
      <c r="API874" s="59"/>
      <c r="APT874" s="59"/>
      <c r="AQE874" s="59"/>
      <c r="AQP874" s="59"/>
      <c r="ARA874" s="59"/>
      <c r="ARL874" s="59"/>
      <c r="ARW874" s="59"/>
      <c r="ASH874" s="59"/>
      <c r="ASS874" s="59"/>
      <c r="ATD874" s="59"/>
      <c r="ATO874" s="59"/>
      <c r="ATZ874" s="59"/>
      <c r="AUK874" s="59"/>
      <c r="AUV874" s="59"/>
      <c r="AVG874" s="59"/>
      <c r="AVR874" s="59"/>
      <c r="AWC874" s="59"/>
      <c r="AWN874" s="59"/>
      <c r="AWY874" s="59"/>
      <c r="AXJ874" s="59"/>
      <c r="AXU874" s="59"/>
      <c r="AYF874" s="59"/>
      <c r="AYQ874" s="59"/>
      <c r="AZB874" s="59"/>
    </row>
    <row r="875" spans="1:1024 1035:1354" ht="18.75" customHeight="1" x14ac:dyDescent="0.25">
      <c r="A875" s="24">
        <f>'total Scrap'!A875</f>
        <v>0</v>
      </c>
      <c r="B875" s="29">
        <f>'total Scrap'!D875</f>
        <v>0</v>
      </c>
      <c r="C875" s="45">
        <f>'total Scrap'!E875</f>
        <v>0</v>
      </c>
      <c r="D875" s="8">
        <f>'total Scrap'!F875</f>
        <v>0</v>
      </c>
      <c r="E875" s="26">
        <f t="shared" ca="1" si="116"/>
        <v>1457</v>
      </c>
      <c r="F875" s="26">
        <f t="shared" si="117"/>
        <v>610</v>
      </c>
      <c r="G875" s="27">
        <f t="shared" ca="1" si="118"/>
        <v>43.571428571428569</v>
      </c>
      <c r="H875" s="26" t="e">
        <f t="shared" ca="1" si="119"/>
        <v>#NAME?</v>
      </c>
      <c r="I875" s="26"/>
      <c r="J875" s="30"/>
      <c r="P875" s="57">
        <f t="shared" si="120"/>
        <v>0</v>
      </c>
      <c r="Q875" s="30">
        <f t="shared" si="121"/>
        <v>0</v>
      </c>
      <c r="U875" s="42" t="e">
        <f ca="1">IF($C875=$R$3, $A875,)</f>
        <v>#NAME?</v>
      </c>
      <c r="W875" s="43" t="e">
        <f t="shared" ca="1" si="122"/>
        <v>#NAME?</v>
      </c>
      <c r="X875" s="42" t="e">
        <f t="shared" ca="1" si="123"/>
        <v>#NAME?</v>
      </c>
      <c r="AH875" s="59"/>
      <c r="AS875" s="59"/>
      <c r="BD875" s="59"/>
      <c r="BO875" s="59"/>
      <c r="BZ875" s="59"/>
      <c r="CK875" s="59"/>
      <c r="CV875" s="59"/>
      <c r="DG875" s="59"/>
      <c r="DR875" s="59"/>
      <c r="EC875" s="59"/>
      <c r="EN875" s="59"/>
      <c r="EY875" s="59"/>
      <c r="FJ875" s="59"/>
      <c r="FU875" s="59"/>
      <c r="GF875" s="59"/>
      <c r="GQ875" s="59"/>
      <c r="HB875" s="59"/>
      <c r="HM875" s="59"/>
      <c r="HX875" s="59"/>
      <c r="II875" s="59"/>
      <c r="IT875" s="59"/>
      <c r="JE875" s="59"/>
      <c r="JP875" s="59"/>
      <c r="KA875" s="59"/>
      <c r="KL875" s="59"/>
      <c r="KW875" s="59"/>
      <c r="LH875" s="59"/>
      <c r="LS875" s="59"/>
      <c r="MD875" s="59"/>
      <c r="MO875" s="59"/>
      <c r="MZ875" s="59"/>
      <c r="NK875" s="59"/>
      <c r="NV875" s="59"/>
      <c r="OG875" s="59"/>
      <c r="OR875" s="59"/>
      <c r="PC875" s="59"/>
      <c r="PN875" s="59"/>
      <c r="PY875" s="59"/>
      <c r="QJ875" s="59"/>
      <c r="QU875" s="59"/>
      <c r="RF875" s="59"/>
      <c r="RQ875" s="59"/>
      <c r="SB875" s="59"/>
      <c r="SM875" s="59"/>
      <c r="SX875" s="59"/>
      <c r="TI875" s="59"/>
      <c r="TT875" s="59"/>
      <c r="UE875" s="59"/>
      <c r="UP875" s="59"/>
      <c r="VA875" s="59"/>
      <c r="VL875" s="59"/>
      <c r="VW875" s="59"/>
      <c r="WH875" s="59"/>
      <c r="WS875" s="59"/>
      <c r="XD875" s="59"/>
      <c r="XO875" s="59"/>
      <c r="XZ875" s="59"/>
      <c r="YK875" s="59"/>
      <c r="YV875" s="59"/>
      <c r="ZG875" s="59"/>
      <c r="ZR875" s="59"/>
      <c r="AAC875" s="59"/>
      <c r="AAN875" s="59"/>
      <c r="AAY875" s="59"/>
      <c r="ABJ875" s="59"/>
      <c r="ABU875" s="59"/>
      <c r="ACF875" s="59"/>
      <c r="ACQ875" s="59"/>
      <c r="ADB875" s="59"/>
      <c r="ADM875" s="59"/>
      <c r="ADX875" s="59"/>
      <c r="AEI875" s="59"/>
      <c r="AET875" s="59"/>
      <c r="AFE875" s="59"/>
      <c r="AFP875" s="59"/>
      <c r="AGA875" s="59"/>
      <c r="AGL875" s="59"/>
      <c r="AGW875" s="59"/>
      <c r="AHH875" s="59"/>
      <c r="AHS875" s="59"/>
      <c r="AID875" s="59"/>
      <c r="AIO875" s="59"/>
      <c r="AIZ875" s="59"/>
      <c r="AJK875" s="59"/>
      <c r="AJV875" s="59"/>
      <c r="AKG875" s="59"/>
      <c r="AKR875" s="59"/>
      <c r="ALC875" s="59"/>
      <c r="ALN875" s="59"/>
      <c r="ALY875" s="59"/>
      <c r="AMJ875" s="59"/>
      <c r="AMU875" s="59"/>
      <c r="ANF875" s="59"/>
      <c r="ANQ875" s="59"/>
      <c r="AOB875" s="59"/>
      <c r="AOM875" s="59"/>
      <c r="AOX875" s="59"/>
      <c r="API875" s="59"/>
      <c r="APT875" s="59"/>
      <c r="AQE875" s="59"/>
      <c r="AQP875" s="59"/>
      <c r="ARA875" s="59"/>
      <c r="ARL875" s="59"/>
      <c r="ARW875" s="59"/>
      <c r="ASH875" s="59"/>
      <c r="ASS875" s="59"/>
      <c r="ATD875" s="59"/>
      <c r="ATO875" s="59"/>
      <c r="ATZ875" s="59"/>
      <c r="AUK875" s="59"/>
      <c r="AUV875" s="59"/>
      <c r="AVG875" s="59"/>
      <c r="AVR875" s="59"/>
      <c r="AWC875" s="59"/>
      <c r="AWN875" s="59"/>
      <c r="AWY875" s="59"/>
      <c r="AXJ875" s="59"/>
      <c r="AXU875" s="59"/>
      <c r="AYF875" s="59"/>
      <c r="AYQ875" s="59"/>
      <c r="AZB875" s="59"/>
    </row>
    <row r="876" spans="1:1024 1035:1354" ht="18.75" customHeight="1" x14ac:dyDescent="0.25">
      <c r="A876" s="24">
        <f>'total Scrap'!A876</f>
        <v>0</v>
      </c>
      <c r="B876" s="29">
        <f>'total Scrap'!D876</f>
        <v>0</v>
      </c>
      <c r="C876" s="45">
        <f>'total Scrap'!E876</f>
        <v>0</v>
      </c>
      <c r="D876" s="8">
        <f>'total Scrap'!F876</f>
        <v>0</v>
      </c>
      <c r="E876" s="26">
        <f t="shared" ca="1" si="116"/>
        <v>1457</v>
      </c>
      <c r="F876" s="26">
        <f t="shared" si="117"/>
        <v>610</v>
      </c>
      <c r="G876" s="27">
        <f t="shared" ca="1" si="118"/>
        <v>43.571428571428569</v>
      </c>
      <c r="H876" s="26" t="e">
        <f t="shared" ca="1" si="119"/>
        <v>#NAME?</v>
      </c>
      <c r="I876" s="26"/>
      <c r="J876" s="30"/>
      <c r="P876" s="57">
        <f t="shared" si="120"/>
        <v>0</v>
      </c>
      <c r="Q876" s="30">
        <f t="shared" si="121"/>
        <v>0</v>
      </c>
      <c r="U876" s="42" t="e">
        <f ca="1">IF($C876=$R$3, $A876,)</f>
        <v>#NAME?</v>
      </c>
      <c r="W876" s="43" t="e">
        <f t="shared" ca="1" si="122"/>
        <v>#NAME?</v>
      </c>
      <c r="X876" s="42" t="e">
        <f t="shared" ca="1" si="123"/>
        <v>#NAME?</v>
      </c>
      <c r="AH876" s="59"/>
      <c r="AS876" s="59"/>
      <c r="BD876" s="59"/>
      <c r="BO876" s="59"/>
      <c r="BZ876" s="59"/>
      <c r="CK876" s="59"/>
      <c r="CV876" s="59"/>
      <c r="DG876" s="59"/>
      <c r="DR876" s="59"/>
      <c r="EC876" s="59"/>
      <c r="EN876" s="59"/>
      <c r="EY876" s="59"/>
      <c r="FJ876" s="59"/>
      <c r="FU876" s="59"/>
      <c r="GF876" s="59"/>
      <c r="GQ876" s="59"/>
      <c r="HB876" s="59"/>
      <c r="HM876" s="59"/>
      <c r="HX876" s="59"/>
      <c r="II876" s="59"/>
      <c r="IT876" s="59"/>
      <c r="JE876" s="59"/>
      <c r="JP876" s="59"/>
      <c r="KA876" s="59"/>
      <c r="KL876" s="59"/>
      <c r="KW876" s="59"/>
      <c r="LH876" s="59"/>
      <c r="LS876" s="59"/>
      <c r="MD876" s="59"/>
      <c r="MO876" s="59"/>
      <c r="MZ876" s="59"/>
      <c r="NK876" s="59"/>
      <c r="NV876" s="59"/>
      <c r="OG876" s="59"/>
      <c r="OR876" s="59"/>
      <c r="PC876" s="59"/>
      <c r="PN876" s="59"/>
      <c r="PY876" s="59"/>
      <c r="QJ876" s="59"/>
      <c r="QU876" s="59"/>
      <c r="RF876" s="59"/>
      <c r="RQ876" s="59"/>
      <c r="SB876" s="59"/>
      <c r="SM876" s="59"/>
      <c r="SX876" s="59"/>
      <c r="TI876" s="59"/>
      <c r="TT876" s="59"/>
      <c r="UE876" s="59"/>
      <c r="UP876" s="59"/>
      <c r="VA876" s="59"/>
      <c r="VL876" s="59"/>
      <c r="VW876" s="59"/>
      <c r="WH876" s="59"/>
      <c r="WS876" s="59"/>
      <c r="XD876" s="59"/>
      <c r="XO876" s="59"/>
      <c r="XZ876" s="59"/>
      <c r="YK876" s="59"/>
      <c r="YV876" s="59"/>
      <c r="ZG876" s="59"/>
      <c r="ZR876" s="59"/>
      <c r="AAC876" s="59"/>
      <c r="AAN876" s="59"/>
      <c r="AAY876" s="59"/>
      <c r="ABJ876" s="59"/>
      <c r="ABU876" s="59"/>
      <c r="ACF876" s="59"/>
      <c r="ACQ876" s="59"/>
      <c r="ADB876" s="59"/>
      <c r="ADM876" s="59"/>
      <c r="ADX876" s="59"/>
      <c r="AEI876" s="59"/>
      <c r="AET876" s="59"/>
      <c r="AFE876" s="59"/>
      <c r="AFP876" s="59"/>
      <c r="AGA876" s="59"/>
      <c r="AGL876" s="59"/>
      <c r="AGW876" s="59"/>
      <c r="AHH876" s="59"/>
      <c r="AHS876" s="59"/>
      <c r="AID876" s="59"/>
      <c r="AIO876" s="59"/>
      <c r="AIZ876" s="59"/>
      <c r="AJK876" s="59"/>
      <c r="AJV876" s="59"/>
      <c r="AKG876" s="59"/>
      <c r="AKR876" s="59"/>
      <c r="ALC876" s="59"/>
      <c r="ALN876" s="59"/>
      <c r="ALY876" s="59"/>
      <c r="AMJ876" s="59"/>
      <c r="AMU876" s="59"/>
      <c r="ANF876" s="59"/>
      <c r="ANQ876" s="59"/>
      <c r="AOB876" s="59"/>
      <c r="AOM876" s="59"/>
      <c r="AOX876" s="59"/>
      <c r="API876" s="59"/>
      <c r="APT876" s="59"/>
      <c r="AQE876" s="59"/>
      <c r="AQP876" s="59"/>
      <c r="ARA876" s="59"/>
      <c r="ARL876" s="59"/>
      <c r="ARW876" s="59"/>
      <c r="ASH876" s="59"/>
      <c r="ASS876" s="59"/>
      <c r="ATD876" s="59"/>
      <c r="ATO876" s="59"/>
      <c r="ATZ876" s="59"/>
      <c r="AUK876" s="59"/>
      <c r="AUV876" s="59"/>
      <c r="AVG876" s="59"/>
      <c r="AVR876" s="59"/>
      <c r="AWC876" s="59"/>
      <c r="AWN876" s="59"/>
      <c r="AWY876" s="59"/>
      <c r="AXJ876" s="59"/>
      <c r="AXU876" s="59"/>
      <c r="AYF876" s="59"/>
      <c r="AYQ876" s="59"/>
      <c r="AZB876" s="59"/>
    </row>
    <row r="877" spans="1:1024 1035:1354" ht="18.75" customHeight="1" x14ac:dyDescent="0.25">
      <c r="A877" s="24">
        <f>'total Scrap'!A877</f>
        <v>0</v>
      </c>
      <c r="B877" s="29">
        <f>'total Scrap'!D877</f>
        <v>0</v>
      </c>
      <c r="C877" s="45">
        <f>'total Scrap'!E877</f>
        <v>0</v>
      </c>
      <c r="D877" s="8">
        <f>'total Scrap'!F877</f>
        <v>0</v>
      </c>
      <c r="E877" s="26">
        <f t="shared" ca="1" si="116"/>
        <v>1457</v>
      </c>
      <c r="F877" s="26">
        <f t="shared" si="117"/>
        <v>610</v>
      </c>
      <c r="G877" s="27">
        <f t="shared" ca="1" si="118"/>
        <v>43.571428571428569</v>
      </c>
      <c r="H877" s="26" t="e">
        <f t="shared" ca="1" si="119"/>
        <v>#NAME?</v>
      </c>
      <c r="I877" s="26"/>
      <c r="J877" s="30"/>
      <c r="P877" s="57">
        <f t="shared" si="120"/>
        <v>0</v>
      </c>
      <c r="Q877" s="30">
        <f t="shared" si="121"/>
        <v>0</v>
      </c>
      <c r="U877" s="42" t="e">
        <f ca="1">IF($C877=$R$3, $A877,)</f>
        <v>#NAME?</v>
      </c>
      <c r="W877" s="43" t="e">
        <f t="shared" ca="1" si="122"/>
        <v>#NAME?</v>
      </c>
      <c r="X877" s="42" t="e">
        <f t="shared" ca="1" si="123"/>
        <v>#NAME?</v>
      </c>
      <c r="AH877" s="59"/>
      <c r="AS877" s="59"/>
      <c r="BD877" s="59"/>
      <c r="BO877" s="59"/>
      <c r="BZ877" s="59"/>
      <c r="CK877" s="59"/>
      <c r="CV877" s="59"/>
      <c r="DG877" s="59"/>
      <c r="DR877" s="59"/>
      <c r="EC877" s="59"/>
      <c r="EN877" s="59"/>
      <c r="EY877" s="59"/>
      <c r="FJ877" s="59"/>
      <c r="FU877" s="59"/>
      <c r="GF877" s="59"/>
      <c r="GQ877" s="59"/>
      <c r="HB877" s="59"/>
      <c r="HM877" s="59"/>
      <c r="HX877" s="59"/>
      <c r="II877" s="59"/>
      <c r="IT877" s="59"/>
      <c r="JE877" s="59"/>
      <c r="JP877" s="59"/>
      <c r="KA877" s="59"/>
      <c r="KL877" s="59"/>
      <c r="KW877" s="59"/>
      <c r="LH877" s="59"/>
      <c r="LS877" s="59"/>
      <c r="MD877" s="59"/>
      <c r="MO877" s="59"/>
      <c r="MZ877" s="59"/>
      <c r="NK877" s="59"/>
      <c r="NV877" s="59"/>
      <c r="OG877" s="59"/>
      <c r="OR877" s="59"/>
      <c r="PC877" s="59"/>
      <c r="PN877" s="59"/>
      <c r="PY877" s="59"/>
      <c r="QJ877" s="59"/>
      <c r="QU877" s="59"/>
      <c r="RF877" s="59"/>
      <c r="RQ877" s="59"/>
      <c r="SB877" s="59"/>
      <c r="SM877" s="59"/>
      <c r="SX877" s="59"/>
      <c r="TI877" s="59"/>
      <c r="TT877" s="59"/>
      <c r="UE877" s="59"/>
      <c r="UP877" s="59"/>
      <c r="VA877" s="59"/>
      <c r="VL877" s="59"/>
      <c r="VW877" s="59"/>
      <c r="WH877" s="59"/>
      <c r="WS877" s="59"/>
      <c r="XD877" s="59"/>
      <c r="XO877" s="59"/>
      <c r="XZ877" s="59"/>
      <c r="YK877" s="59"/>
      <c r="YV877" s="59"/>
      <c r="ZG877" s="59"/>
      <c r="ZR877" s="59"/>
      <c r="AAC877" s="59"/>
      <c r="AAN877" s="59"/>
      <c r="AAY877" s="59"/>
      <c r="ABJ877" s="59"/>
      <c r="ABU877" s="59"/>
      <c r="ACF877" s="59"/>
      <c r="ACQ877" s="59"/>
      <c r="ADB877" s="59"/>
      <c r="ADM877" s="59"/>
      <c r="ADX877" s="59"/>
      <c r="AEI877" s="59"/>
      <c r="AET877" s="59"/>
      <c r="AFE877" s="59"/>
      <c r="AFP877" s="59"/>
      <c r="AGA877" s="59"/>
      <c r="AGL877" s="59"/>
      <c r="AGW877" s="59"/>
      <c r="AHH877" s="59"/>
      <c r="AHS877" s="59"/>
      <c r="AID877" s="59"/>
      <c r="AIO877" s="59"/>
      <c r="AIZ877" s="59"/>
      <c r="AJK877" s="59"/>
      <c r="AJV877" s="59"/>
      <c r="AKG877" s="59"/>
      <c r="AKR877" s="59"/>
      <c r="ALC877" s="59"/>
      <c r="ALN877" s="59"/>
      <c r="ALY877" s="59"/>
      <c r="AMJ877" s="59"/>
      <c r="AMU877" s="59"/>
      <c r="ANF877" s="59"/>
      <c r="ANQ877" s="59"/>
      <c r="AOB877" s="59"/>
      <c r="AOM877" s="59"/>
      <c r="AOX877" s="59"/>
      <c r="API877" s="59"/>
      <c r="APT877" s="59"/>
      <c r="AQE877" s="59"/>
      <c r="AQP877" s="59"/>
      <c r="ARA877" s="59"/>
      <c r="ARL877" s="59"/>
      <c r="ARW877" s="59"/>
      <c r="ASH877" s="59"/>
      <c r="ASS877" s="59"/>
      <c r="ATD877" s="59"/>
      <c r="ATO877" s="59"/>
      <c r="ATZ877" s="59"/>
      <c r="AUK877" s="59"/>
      <c r="AUV877" s="59"/>
      <c r="AVG877" s="59"/>
      <c r="AVR877" s="59"/>
      <c r="AWC877" s="59"/>
      <c r="AWN877" s="59"/>
      <c r="AWY877" s="59"/>
      <c r="AXJ877" s="59"/>
      <c r="AXU877" s="59"/>
      <c r="AYF877" s="59"/>
      <c r="AYQ877" s="59"/>
      <c r="AZB877" s="59"/>
    </row>
    <row r="878" spans="1:1024 1035:1354" ht="18.75" customHeight="1" x14ac:dyDescent="0.25">
      <c r="A878" s="24">
        <f>'total Scrap'!A878</f>
        <v>0</v>
      </c>
      <c r="B878" s="29">
        <f>'total Scrap'!D878</f>
        <v>0</v>
      </c>
      <c r="C878" s="45">
        <f>'total Scrap'!E878</f>
        <v>0</v>
      </c>
      <c r="D878" s="8">
        <f>'total Scrap'!F878</f>
        <v>0</v>
      </c>
      <c r="E878" s="26">
        <f t="shared" ca="1" si="116"/>
        <v>1457</v>
      </c>
      <c r="F878" s="26">
        <f t="shared" si="117"/>
        <v>610</v>
      </c>
      <c r="G878" s="27">
        <f t="shared" ca="1" si="118"/>
        <v>43.571428571428569</v>
      </c>
      <c r="H878" s="26" t="e">
        <f t="shared" ca="1" si="119"/>
        <v>#NAME?</v>
      </c>
      <c r="I878" s="26"/>
      <c r="J878" s="30"/>
      <c r="P878" s="57">
        <f t="shared" si="120"/>
        <v>0</v>
      </c>
      <c r="Q878" s="30">
        <f t="shared" si="121"/>
        <v>0</v>
      </c>
      <c r="U878" s="42" t="e">
        <f ca="1">IF($C878=$R$3, $A878,)</f>
        <v>#NAME?</v>
      </c>
      <c r="W878" s="43" t="e">
        <f t="shared" ca="1" si="122"/>
        <v>#NAME?</v>
      </c>
      <c r="X878" s="42" t="e">
        <f t="shared" ca="1" si="123"/>
        <v>#NAME?</v>
      </c>
      <c r="AH878" s="59"/>
      <c r="AS878" s="59"/>
      <c r="BD878" s="59"/>
      <c r="BO878" s="59"/>
      <c r="BZ878" s="59"/>
      <c r="CK878" s="59"/>
      <c r="CV878" s="59"/>
      <c r="DG878" s="59"/>
      <c r="DR878" s="59"/>
      <c r="EC878" s="59"/>
      <c r="EN878" s="59"/>
      <c r="EY878" s="59"/>
      <c r="FJ878" s="59"/>
      <c r="FU878" s="59"/>
      <c r="GF878" s="59"/>
      <c r="GQ878" s="59"/>
      <c r="HB878" s="59"/>
      <c r="HM878" s="59"/>
      <c r="HX878" s="59"/>
      <c r="II878" s="59"/>
      <c r="IT878" s="59"/>
      <c r="JE878" s="59"/>
      <c r="JP878" s="59"/>
      <c r="KA878" s="59"/>
      <c r="KL878" s="59"/>
      <c r="KW878" s="59"/>
      <c r="LH878" s="59"/>
      <c r="LS878" s="59"/>
      <c r="MD878" s="59"/>
      <c r="MO878" s="59"/>
      <c r="MZ878" s="59"/>
      <c r="NK878" s="59"/>
      <c r="NV878" s="59"/>
      <c r="OG878" s="59"/>
      <c r="OR878" s="59"/>
      <c r="PC878" s="59"/>
      <c r="PN878" s="59"/>
      <c r="PY878" s="59"/>
      <c r="QJ878" s="59"/>
      <c r="QU878" s="59"/>
      <c r="RF878" s="59"/>
      <c r="RQ878" s="59"/>
      <c r="SB878" s="59"/>
      <c r="SM878" s="59"/>
      <c r="SX878" s="59"/>
      <c r="TI878" s="59"/>
      <c r="TT878" s="59"/>
      <c r="UE878" s="59"/>
      <c r="UP878" s="59"/>
      <c r="VA878" s="59"/>
      <c r="VL878" s="59"/>
      <c r="VW878" s="59"/>
      <c r="WH878" s="59"/>
      <c r="WS878" s="59"/>
      <c r="XD878" s="59"/>
      <c r="XO878" s="59"/>
      <c r="XZ878" s="59"/>
      <c r="YK878" s="59"/>
      <c r="YV878" s="59"/>
      <c r="ZG878" s="59"/>
      <c r="ZR878" s="59"/>
      <c r="AAC878" s="59"/>
      <c r="AAN878" s="59"/>
      <c r="AAY878" s="59"/>
      <c r="ABJ878" s="59"/>
      <c r="ABU878" s="59"/>
      <c r="ACF878" s="59"/>
      <c r="ACQ878" s="59"/>
      <c r="ADB878" s="59"/>
      <c r="ADM878" s="59"/>
      <c r="ADX878" s="59"/>
      <c r="AEI878" s="59"/>
      <c r="AET878" s="59"/>
      <c r="AFE878" s="59"/>
      <c r="AFP878" s="59"/>
      <c r="AGA878" s="59"/>
      <c r="AGL878" s="59"/>
      <c r="AGW878" s="59"/>
      <c r="AHH878" s="59"/>
      <c r="AHS878" s="59"/>
      <c r="AID878" s="59"/>
      <c r="AIO878" s="59"/>
      <c r="AIZ878" s="59"/>
      <c r="AJK878" s="59"/>
      <c r="AJV878" s="59"/>
      <c r="AKG878" s="59"/>
      <c r="AKR878" s="59"/>
      <c r="ALC878" s="59"/>
      <c r="ALN878" s="59"/>
      <c r="ALY878" s="59"/>
      <c r="AMJ878" s="59"/>
      <c r="AMU878" s="59"/>
      <c r="ANF878" s="59"/>
      <c r="ANQ878" s="59"/>
      <c r="AOB878" s="59"/>
      <c r="AOM878" s="59"/>
      <c r="AOX878" s="59"/>
      <c r="API878" s="59"/>
      <c r="APT878" s="59"/>
      <c r="AQE878" s="59"/>
      <c r="AQP878" s="59"/>
      <c r="ARA878" s="59"/>
      <c r="ARL878" s="59"/>
      <c r="ARW878" s="59"/>
      <c r="ASH878" s="59"/>
      <c r="ASS878" s="59"/>
      <c r="ATD878" s="59"/>
      <c r="ATO878" s="59"/>
      <c r="ATZ878" s="59"/>
      <c r="AUK878" s="59"/>
      <c r="AUV878" s="59"/>
      <c r="AVG878" s="59"/>
      <c r="AVR878" s="59"/>
      <c r="AWC878" s="59"/>
      <c r="AWN878" s="59"/>
      <c r="AWY878" s="59"/>
      <c r="AXJ878" s="59"/>
      <c r="AXU878" s="59"/>
      <c r="AYF878" s="59"/>
      <c r="AYQ878" s="59"/>
      <c r="AZB878" s="59"/>
    </row>
    <row r="879" spans="1:1024 1035:1354" ht="18.75" customHeight="1" x14ac:dyDescent="0.25">
      <c r="A879" s="24">
        <f>'total Scrap'!A879</f>
        <v>0</v>
      </c>
      <c r="B879" s="29">
        <f>'total Scrap'!D879</f>
        <v>0</v>
      </c>
      <c r="C879" s="45">
        <f>'total Scrap'!E879</f>
        <v>0</v>
      </c>
      <c r="D879" s="8">
        <f>'total Scrap'!F879</f>
        <v>0</v>
      </c>
      <c r="E879" s="26">
        <f t="shared" ca="1" si="116"/>
        <v>1457</v>
      </c>
      <c r="F879" s="26">
        <f t="shared" si="117"/>
        <v>610</v>
      </c>
      <c r="G879" s="27">
        <f t="shared" ca="1" si="118"/>
        <v>43.571428571428569</v>
      </c>
      <c r="H879" s="26" t="e">
        <f t="shared" ca="1" si="119"/>
        <v>#NAME?</v>
      </c>
      <c r="I879" s="26"/>
      <c r="J879" s="30"/>
      <c r="P879" s="57">
        <f t="shared" si="120"/>
        <v>0</v>
      </c>
      <c r="Q879" s="30">
        <f t="shared" si="121"/>
        <v>0</v>
      </c>
      <c r="U879" s="42" t="e">
        <f ca="1">IF($C879=$R$3, $A879,)</f>
        <v>#NAME?</v>
      </c>
      <c r="W879" s="43" t="e">
        <f t="shared" ca="1" si="122"/>
        <v>#NAME?</v>
      </c>
      <c r="X879" s="42" t="e">
        <f t="shared" ca="1" si="123"/>
        <v>#NAME?</v>
      </c>
      <c r="AH879" s="59"/>
      <c r="AS879" s="59"/>
      <c r="BD879" s="59"/>
      <c r="BO879" s="59"/>
      <c r="BZ879" s="59"/>
      <c r="CK879" s="59"/>
      <c r="CV879" s="59"/>
      <c r="DG879" s="59"/>
      <c r="DR879" s="59"/>
      <c r="EC879" s="59"/>
      <c r="EN879" s="59"/>
      <c r="EY879" s="59"/>
      <c r="FJ879" s="59"/>
      <c r="FU879" s="59"/>
      <c r="GF879" s="59"/>
      <c r="GQ879" s="59"/>
      <c r="HB879" s="59"/>
      <c r="HM879" s="59"/>
      <c r="HX879" s="59"/>
      <c r="II879" s="59"/>
      <c r="IT879" s="59"/>
      <c r="JE879" s="59"/>
      <c r="JP879" s="59"/>
      <c r="KA879" s="59"/>
      <c r="KL879" s="59"/>
      <c r="KW879" s="59"/>
      <c r="LH879" s="59"/>
      <c r="LS879" s="59"/>
      <c r="MD879" s="59"/>
      <c r="MO879" s="59"/>
      <c r="MZ879" s="59"/>
      <c r="NK879" s="59"/>
      <c r="NV879" s="59"/>
      <c r="OG879" s="59"/>
      <c r="OR879" s="59"/>
      <c r="PC879" s="59"/>
      <c r="PN879" s="59"/>
      <c r="PY879" s="59"/>
      <c r="QJ879" s="59"/>
      <c r="QU879" s="59"/>
      <c r="RF879" s="59"/>
      <c r="RQ879" s="59"/>
      <c r="SB879" s="59"/>
      <c r="SM879" s="59"/>
      <c r="SX879" s="59"/>
      <c r="TI879" s="59"/>
      <c r="TT879" s="59"/>
      <c r="UE879" s="59"/>
      <c r="UP879" s="59"/>
      <c r="VA879" s="59"/>
      <c r="VL879" s="59"/>
      <c r="VW879" s="59"/>
      <c r="WH879" s="59"/>
      <c r="WS879" s="59"/>
      <c r="XD879" s="59"/>
      <c r="XO879" s="59"/>
      <c r="XZ879" s="59"/>
      <c r="YK879" s="59"/>
      <c r="YV879" s="59"/>
      <c r="ZG879" s="59"/>
      <c r="ZR879" s="59"/>
      <c r="AAC879" s="59"/>
      <c r="AAN879" s="59"/>
      <c r="AAY879" s="59"/>
      <c r="ABJ879" s="59"/>
      <c r="ABU879" s="59"/>
      <c r="ACF879" s="59"/>
      <c r="ACQ879" s="59"/>
      <c r="ADB879" s="59"/>
      <c r="ADM879" s="59"/>
      <c r="ADX879" s="59"/>
      <c r="AEI879" s="59"/>
      <c r="AET879" s="59"/>
      <c r="AFE879" s="59"/>
      <c r="AFP879" s="59"/>
      <c r="AGA879" s="59"/>
      <c r="AGL879" s="59"/>
      <c r="AGW879" s="59"/>
      <c r="AHH879" s="59"/>
      <c r="AHS879" s="59"/>
      <c r="AID879" s="59"/>
      <c r="AIO879" s="59"/>
      <c r="AIZ879" s="59"/>
      <c r="AJK879" s="59"/>
      <c r="AJV879" s="59"/>
      <c r="AKG879" s="59"/>
      <c r="AKR879" s="59"/>
      <c r="ALC879" s="59"/>
      <c r="ALN879" s="59"/>
      <c r="ALY879" s="59"/>
      <c r="AMJ879" s="59"/>
      <c r="AMU879" s="59"/>
      <c r="ANF879" s="59"/>
      <c r="ANQ879" s="59"/>
      <c r="AOB879" s="59"/>
      <c r="AOM879" s="59"/>
      <c r="AOX879" s="59"/>
      <c r="API879" s="59"/>
      <c r="APT879" s="59"/>
      <c r="AQE879" s="59"/>
      <c r="AQP879" s="59"/>
      <c r="ARA879" s="59"/>
      <c r="ARL879" s="59"/>
      <c r="ARW879" s="59"/>
      <c r="ASH879" s="59"/>
      <c r="ASS879" s="59"/>
      <c r="ATD879" s="59"/>
      <c r="ATO879" s="59"/>
      <c r="ATZ879" s="59"/>
      <c r="AUK879" s="59"/>
      <c r="AUV879" s="59"/>
      <c r="AVG879" s="59"/>
      <c r="AVR879" s="59"/>
      <c r="AWC879" s="59"/>
      <c r="AWN879" s="59"/>
      <c r="AWY879" s="59"/>
      <c r="AXJ879" s="59"/>
      <c r="AXU879" s="59"/>
      <c r="AYF879" s="59"/>
      <c r="AYQ879" s="59"/>
      <c r="AZB879" s="59"/>
    </row>
    <row r="880" spans="1:1024 1035:1354" ht="18.75" customHeight="1" x14ac:dyDescent="0.25">
      <c r="A880" s="24">
        <f>'total Scrap'!A880</f>
        <v>0</v>
      </c>
      <c r="B880" s="29">
        <f>'total Scrap'!D880</f>
        <v>0</v>
      </c>
      <c r="C880" s="45">
        <f>'total Scrap'!E880</f>
        <v>0</v>
      </c>
      <c r="D880" s="8">
        <f>'total Scrap'!F880</f>
        <v>0</v>
      </c>
      <c r="E880" s="26">
        <f t="shared" ca="1" si="116"/>
        <v>1457</v>
      </c>
      <c r="F880" s="26">
        <f t="shared" si="117"/>
        <v>610</v>
      </c>
      <c r="G880" s="27">
        <f t="shared" ca="1" si="118"/>
        <v>43.571428571428569</v>
      </c>
      <c r="H880" s="26" t="e">
        <f t="shared" ca="1" si="119"/>
        <v>#NAME?</v>
      </c>
      <c r="I880" s="26"/>
      <c r="J880" s="30"/>
      <c r="P880" s="57">
        <f t="shared" si="120"/>
        <v>0</v>
      </c>
      <c r="Q880" s="30">
        <f t="shared" si="121"/>
        <v>0</v>
      </c>
      <c r="U880" s="42" t="e">
        <f ca="1">IF($C880=$R$3, $A880,)</f>
        <v>#NAME?</v>
      </c>
      <c r="W880" s="43" t="e">
        <f t="shared" ca="1" si="122"/>
        <v>#NAME?</v>
      </c>
      <c r="X880" s="42" t="e">
        <f t="shared" ca="1" si="123"/>
        <v>#NAME?</v>
      </c>
      <c r="AH880" s="59"/>
      <c r="AS880" s="59"/>
      <c r="BD880" s="59"/>
      <c r="BO880" s="59"/>
      <c r="BZ880" s="59"/>
      <c r="CK880" s="59"/>
      <c r="CV880" s="59"/>
      <c r="DG880" s="59"/>
      <c r="DR880" s="59"/>
      <c r="EC880" s="59"/>
      <c r="EN880" s="59"/>
      <c r="EY880" s="59"/>
      <c r="FJ880" s="59"/>
      <c r="FU880" s="59"/>
      <c r="GF880" s="59"/>
      <c r="GQ880" s="59"/>
      <c r="HB880" s="59"/>
      <c r="HM880" s="59"/>
      <c r="HX880" s="59"/>
      <c r="II880" s="59"/>
      <c r="IT880" s="59"/>
      <c r="JE880" s="59"/>
      <c r="JP880" s="59"/>
      <c r="KA880" s="59"/>
      <c r="KL880" s="59"/>
      <c r="KW880" s="59"/>
      <c r="LH880" s="59"/>
      <c r="LS880" s="59"/>
      <c r="MD880" s="59"/>
      <c r="MO880" s="59"/>
      <c r="MZ880" s="59"/>
      <c r="NK880" s="59"/>
      <c r="NV880" s="59"/>
      <c r="OG880" s="59"/>
      <c r="OR880" s="59"/>
      <c r="PC880" s="59"/>
      <c r="PN880" s="59"/>
      <c r="PY880" s="59"/>
      <c r="QJ880" s="59"/>
      <c r="QU880" s="59"/>
      <c r="RF880" s="59"/>
      <c r="RQ880" s="59"/>
      <c r="SB880" s="59"/>
      <c r="SM880" s="59"/>
      <c r="SX880" s="59"/>
      <c r="TI880" s="59"/>
      <c r="TT880" s="59"/>
      <c r="UE880" s="59"/>
      <c r="UP880" s="59"/>
      <c r="VA880" s="59"/>
      <c r="VL880" s="59"/>
      <c r="VW880" s="59"/>
      <c r="WH880" s="59"/>
      <c r="WS880" s="59"/>
      <c r="XD880" s="59"/>
      <c r="XO880" s="59"/>
      <c r="XZ880" s="59"/>
      <c r="YK880" s="59"/>
      <c r="YV880" s="59"/>
      <c r="ZG880" s="59"/>
      <c r="ZR880" s="59"/>
      <c r="AAC880" s="59"/>
      <c r="AAN880" s="59"/>
      <c r="AAY880" s="59"/>
      <c r="ABJ880" s="59"/>
      <c r="ABU880" s="59"/>
      <c r="ACF880" s="59"/>
      <c r="ACQ880" s="59"/>
      <c r="ADB880" s="59"/>
      <c r="ADM880" s="59"/>
      <c r="ADX880" s="59"/>
      <c r="AEI880" s="59"/>
      <c r="AET880" s="59"/>
      <c r="AFE880" s="59"/>
      <c r="AFP880" s="59"/>
      <c r="AGA880" s="59"/>
      <c r="AGL880" s="59"/>
      <c r="AGW880" s="59"/>
      <c r="AHH880" s="59"/>
      <c r="AHS880" s="59"/>
      <c r="AID880" s="59"/>
      <c r="AIO880" s="59"/>
      <c r="AIZ880" s="59"/>
      <c r="AJK880" s="59"/>
      <c r="AJV880" s="59"/>
      <c r="AKG880" s="59"/>
      <c r="AKR880" s="59"/>
      <c r="ALC880" s="59"/>
      <c r="ALN880" s="59"/>
      <c r="ALY880" s="59"/>
      <c r="AMJ880" s="59"/>
      <c r="AMU880" s="59"/>
      <c r="ANF880" s="59"/>
      <c r="ANQ880" s="59"/>
      <c r="AOB880" s="59"/>
      <c r="AOM880" s="59"/>
      <c r="AOX880" s="59"/>
      <c r="API880" s="59"/>
      <c r="APT880" s="59"/>
      <c r="AQE880" s="59"/>
      <c r="AQP880" s="59"/>
      <c r="ARA880" s="59"/>
      <c r="ARL880" s="59"/>
      <c r="ARW880" s="59"/>
      <c r="ASH880" s="59"/>
      <c r="ASS880" s="59"/>
      <c r="ATD880" s="59"/>
      <c r="ATO880" s="59"/>
      <c r="ATZ880" s="59"/>
      <c r="AUK880" s="59"/>
      <c r="AUV880" s="59"/>
      <c r="AVG880" s="59"/>
      <c r="AVR880" s="59"/>
      <c r="AWC880" s="59"/>
      <c r="AWN880" s="59"/>
      <c r="AWY880" s="59"/>
      <c r="AXJ880" s="59"/>
      <c r="AXU880" s="59"/>
      <c r="AYF880" s="59"/>
      <c r="AYQ880" s="59"/>
      <c r="AZB880" s="59"/>
    </row>
    <row r="881" spans="1:1024 1035:1354" ht="18.75" customHeight="1" x14ac:dyDescent="0.25">
      <c r="A881" s="24">
        <f>'total Scrap'!A881</f>
        <v>0</v>
      </c>
      <c r="B881" s="29">
        <f>'total Scrap'!D881</f>
        <v>0</v>
      </c>
      <c r="C881" s="45">
        <f>'total Scrap'!E881</f>
        <v>0</v>
      </c>
      <c r="D881" s="8">
        <f>'total Scrap'!F881</f>
        <v>0</v>
      </c>
      <c r="E881" s="26">
        <f t="shared" ca="1" si="116"/>
        <v>1457</v>
      </c>
      <c r="F881" s="26">
        <f t="shared" si="117"/>
        <v>610</v>
      </c>
      <c r="G881" s="27">
        <f t="shared" ca="1" si="118"/>
        <v>43.571428571428569</v>
      </c>
      <c r="H881" s="26" t="e">
        <f t="shared" ca="1" si="119"/>
        <v>#NAME?</v>
      </c>
      <c r="I881" s="26"/>
      <c r="J881" s="30"/>
      <c r="P881" s="57">
        <f t="shared" si="120"/>
        <v>0</v>
      </c>
      <c r="Q881" s="30">
        <f t="shared" si="121"/>
        <v>0</v>
      </c>
      <c r="U881" s="42" t="e">
        <f ca="1">IF($C881=$R$3, $A881,)</f>
        <v>#NAME?</v>
      </c>
      <c r="W881" s="43" t="e">
        <f t="shared" ca="1" si="122"/>
        <v>#NAME?</v>
      </c>
      <c r="X881" s="42" t="e">
        <f t="shared" ca="1" si="123"/>
        <v>#NAME?</v>
      </c>
      <c r="AH881" s="59"/>
      <c r="AS881" s="59"/>
      <c r="BD881" s="59"/>
      <c r="BO881" s="59"/>
      <c r="BZ881" s="59"/>
      <c r="CK881" s="59"/>
      <c r="CV881" s="59"/>
      <c r="DG881" s="59"/>
      <c r="DR881" s="59"/>
      <c r="EC881" s="59"/>
      <c r="EN881" s="59"/>
      <c r="EY881" s="59"/>
      <c r="FJ881" s="59"/>
      <c r="FU881" s="59"/>
      <c r="GF881" s="59"/>
      <c r="GQ881" s="59"/>
      <c r="HB881" s="59"/>
      <c r="HM881" s="59"/>
      <c r="HX881" s="59"/>
      <c r="II881" s="59"/>
      <c r="IT881" s="59"/>
      <c r="JE881" s="59"/>
      <c r="JP881" s="59"/>
      <c r="KA881" s="59"/>
      <c r="KL881" s="59"/>
      <c r="KW881" s="59"/>
      <c r="LH881" s="59"/>
      <c r="LS881" s="59"/>
      <c r="MD881" s="59"/>
      <c r="MO881" s="59"/>
      <c r="MZ881" s="59"/>
      <c r="NK881" s="59"/>
      <c r="NV881" s="59"/>
      <c r="OG881" s="59"/>
      <c r="OR881" s="59"/>
      <c r="PC881" s="59"/>
      <c r="PN881" s="59"/>
      <c r="PY881" s="59"/>
      <c r="QJ881" s="59"/>
      <c r="QU881" s="59"/>
      <c r="RF881" s="59"/>
      <c r="RQ881" s="59"/>
      <c r="SB881" s="59"/>
      <c r="SM881" s="59"/>
      <c r="SX881" s="59"/>
      <c r="TI881" s="59"/>
      <c r="TT881" s="59"/>
      <c r="UE881" s="59"/>
      <c r="UP881" s="59"/>
      <c r="VA881" s="59"/>
      <c r="VL881" s="59"/>
      <c r="VW881" s="59"/>
      <c r="WH881" s="59"/>
      <c r="WS881" s="59"/>
      <c r="XD881" s="59"/>
      <c r="XO881" s="59"/>
      <c r="XZ881" s="59"/>
      <c r="YK881" s="59"/>
      <c r="YV881" s="59"/>
      <c r="ZG881" s="59"/>
      <c r="ZR881" s="59"/>
      <c r="AAC881" s="59"/>
      <c r="AAN881" s="59"/>
      <c r="AAY881" s="59"/>
      <c r="ABJ881" s="59"/>
      <c r="ABU881" s="59"/>
      <c r="ACF881" s="59"/>
      <c r="ACQ881" s="59"/>
      <c r="ADB881" s="59"/>
      <c r="ADM881" s="59"/>
      <c r="ADX881" s="59"/>
      <c r="AEI881" s="59"/>
      <c r="AET881" s="59"/>
      <c r="AFE881" s="59"/>
      <c r="AFP881" s="59"/>
      <c r="AGA881" s="59"/>
      <c r="AGL881" s="59"/>
      <c r="AGW881" s="59"/>
      <c r="AHH881" s="59"/>
      <c r="AHS881" s="59"/>
      <c r="AID881" s="59"/>
      <c r="AIO881" s="59"/>
      <c r="AIZ881" s="59"/>
      <c r="AJK881" s="59"/>
      <c r="AJV881" s="59"/>
      <c r="AKG881" s="59"/>
      <c r="AKR881" s="59"/>
      <c r="ALC881" s="59"/>
      <c r="ALN881" s="59"/>
      <c r="ALY881" s="59"/>
      <c r="AMJ881" s="59"/>
      <c r="AMU881" s="59"/>
      <c r="ANF881" s="59"/>
      <c r="ANQ881" s="59"/>
      <c r="AOB881" s="59"/>
      <c r="AOM881" s="59"/>
      <c r="AOX881" s="59"/>
      <c r="API881" s="59"/>
      <c r="APT881" s="59"/>
      <c r="AQE881" s="59"/>
      <c r="AQP881" s="59"/>
      <c r="ARA881" s="59"/>
      <c r="ARL881" s="59"/>
      <c r="ARW881" s="59"/>
      <c r="ASH881" s="59"/>
      <c r="ASS881" s="59"/>
      <c r="ATD881" s="59"/>
      <c r="ATO881" s="59"/>
      <c r="ATZ881" s="59"/>
      <c r="AUK881" s="59"/>
      <c r="AUV881" s="59"/>
      <c r="AVG881" s="59"/>
      <c r="AVR881" s="59"/>
      <c r="AWC881" s="59"/>
      <c r="AWN881" s="59"/>
      <c r="AWY881" s="59"/>
      <c r="AXJ881" s="59"/>
      <c r="AXU881" s="59"/>
      <c r="AYF881" s="59"/>
      <c r="AYQ881" s="59"/>
      <c r="AZB881" s="59"/>
    </row>
    <row r="882" spans="1:1024 1035:1354" ht="18.75" customHeight="1" x14ac:dyDescent="0.25">
      <c r="A882" s="24">
        <f>'total Scrap'!A882</f>
        <v>0</v>
      </c>
      <c r="B882" s="29">
        <f>'total Scrap'!D882</f>
        <v>0</v>
      </c>
      <c r="C882" s="45">
        <f>'total Scrap'!E882</f>
        <v>0</v>
      </c>
      <c r="D882" s="8">
        <f>'total Scrap'!F882</f>
        <v>0</v>
      </c>
      <c r="E882" s="26">
        <f t="shared" ca="1" si="116"/>
        <v>1457</v>
      </c>
      <c r="F882" s="26">
        <f t="shared" si="117"/>
        <v>610</v>
      </c>
      <c r="G882" s="27">
        <f t="shared" ca="1" si="118"/>
        <v>43.571428571428569</v>
      </c>
      <c r="H882" s="26" t="e">
        <f t="shared" ca="1" si="119"/>
        <v>#NAME?</v>
      </c>
      <c r="I882" s="26"/>
      <c r="J882" s="30"/>
      <c r="P882" s="57">
        <f t="shared" si="120"/>
        <v>0</v>
      </c>
      <c r="Q882" s="30">
        <f t="shared" si="121"/>
        <v>0</v>
      </c>
      <c r="U882" s="42" t="e">
        <f ca="1">IF($C882=$R$3, $A882,)</f>
        <v>#NAME?</v>
      </c>
      <c r="W882" s="43" t="e">
        <f t="shared" ca="1" si="122"/>
        <v>#NAME?</v>
      </c>
      <c r="X882" s="42" t="e">
        <f t="shared" ca="1" si="123"/>
        <v>#NAME?</v>
      </c>
      <c r="AH882" s="59"/>
      <c r="AS882" s="59"/>
      <c r="BD882" s="59"/>
      <c r="BO882" s="59"/>
      <c r="BZ882" s="59"/>
      <c r="CK882" s="59"/>
      <c r="CV882" s="59"/>
      <c r="DG882" s="59"/>
      <c r="DR882" s="59"/>
      <c r="EC882" s="59"/>
      <c r="EN882" s="59"/>
      <c r="EY882" s="59"/>
      <c r="FJ882" s="59"/>
      <c r="FU882" s="59"/>
      <c r="GF882" s="59"/>
      <c r="GQ882" s="59"/>
      <c r="HB882" s="59"/>
      <c r="HM882" s="59"/>
      <c r="HX882" s="59"/>
      <c r="II882" s="59"/>
      <c r="IT882" s="59"/>
      <c r="JE882" s="59"/>
      <c r="JP882" s="59"/>
      <c r="KA882" s="59"/>
      <c r="KL882" s="59"/>
      <c r="KW882" s="59"/>
      <c r="LH882" s="59"/>
      <c r="LS882" s="59"/>
      <c r="MD882" s="59"/>
      <c r="MO882" s="59"/>
      <c r="MZ882" s="59"/>
      <c r="NK882" s="59"/>
      <c r="NV882" s="59"/>
      <c r="OG882" s="59"/>
      <c r="OR882" s="59"/>
      <c r="PC882" s="59"/>
      <c r="PN882" s="59"/>
      <c r="PY882" s="59"/>
      <c r="QJ882" s="59"/>
      <c r="QU882" s="59"/>
      <c r="RF882" s="59"/>
      <c r="RQ882" s="59"/>
      <c r="SB882" s="59"/>
      <c r="SM882" s="59"/>
      <c r="SX882" s="59"/>
      <c r="TI882" s="59"/>
      <c r="TT882" s="59"/>
      <c r="UE882" s="59"/>
      <c r="UP882" s="59"/>
      <c r="VA882" s="59"/>
      <c r="VL882" s="59"/>
      <c r="VW882" s="59"/>
      <c r="WH882" s="59"/>
      <c r="WS882" s="59"/>
      <c r="XD882" s="59"/>
      <c r="XO882" s="59"/>
      <c r="XZ882" s="59"/>
      <c r="YK882" s="59"/>
      <c r="YV882" s="59"/>
      <c r="ZG882" s="59"/>
      <c r="ZR882" s="59"/>
      <c r="AAC882" s="59"/>
      <c r="AAN882" s="59"/>
      <c r="AAY882" s="59"/>
      <c r="ABJ882" s="59"/>
      <c r="ABU882" s="59"/>
      <c r="ACF882" s="59"/>
      <c r="ACQ882" s="59"/>
      <c r="ADB882" s="59"/>
      <c r="ADM882" s="59"/>
      <c r="ADX882" s="59"/>
      <c r="AEI882" s="59"/>
      <c r="AET882" s="59"/>
      <c r="AFE882" s="59"/>
      <c r="AFP882" s="59"/>
      <c r="AGA882" s="59"/>
      <c r="AGL882" s="59"/>
      <c r="AGW882" s="59"/>
      <c r="AHH882" s="59"/>
      <c r="AHS882" s="59"/>
      <c r="AID882" s="59"/>
      <c r="AIO882" s="59"/>
      <c r="AIZ882" s="59"/>
      <c r="AJK882" s="59"/>
      <c r="AJV882" s="59"/>
      <c r="AKG882" s="59"/>
      <c r="AKR882" s="59"/>
      <c r="ALC882" s="59"/>
      <c r="ALN882" s="59"/>
      <c r="ALY882" s="59"/>
      <c r="AMJ882" s="59"/>
      <c r="AMU882" s="59"/>
      <c r="ANF882" s="59"/>
      <c r="ANQ882" s="59"/>
      <c r="AOB882" s="59"/>
      <c r="AOM882" s="59"/>
      <c r="AOX882" s="59"/>
      <c r="API882" s="59"/>
      <c r="APT882" s="59"/>
      <c r="AQE882" s="59"/>
      <c r="AQP882" s="59"/>
      <c r="ARA882" s="59"/>
      <c r="ARL882" s="59"/>
      <c r="ARW882" s="59"/>
      <c r="ASH882" s="59"/>
      <c r="ASS882" s="59"/>
      <c r="ATD882" s="59"/>
      <c r="ATO882" s="59"/>
      <c r="ATZ882" s="59"/>
      <c r="AUK882" s="59"/>
      <c r="AUV882" s="59"/>
      <c r="AVG882" s="59"/>
      <c r="AVR882" s="59"/>
      <c r="AWC882" s="59"/>
      <c r="AWN882" s="59"/>
      <c r="AWY882" s="59"/>
      <c r="AXJ882" s="59"/>
      <c r="AXU882" s="59"/>
      <c r="AYF882" s="59"/>
      <c r="AYQ882" s="59"/>
      <c r="AZB882" s="59"/>
    </row>
    <row r="883" spans="1:1024 1035:1354" ht="18.75" customHeight="1" x14ac:dyDescent="0.25">
      <c r="A883" s="24">
        <f>'total Scrap'!A883</f>
        <v>0</v>
      </c>
      <c r="B883" s="29">
        <f>'total Scrap'!D883</f>
        <v>0</v>
      </c>
      <c r="C883" s="45">
        <f>'total Scrap'!E883</f>
        <v>0</v>
      </c>
      <c r="D883" s="8">
        <f>'total Scrap'!F883</f>
        <v>0</v>
      </c>
      <c r="E883" s="26">
        <f t="shared" ca="1" si="116"/>
        <v>1457</v>
      </c>
      <c r="F883" s="26">
        <f t="shared" si="117"/>
        <v>610</v>
      </c>
      <c r="G883" s="27">
        <f t="shared" ca="1" si="118"/>
        <v>43.571428571428569</v>
      </c>
      <c r="H883" s="26" t="e">
        <f t="shared" ca="1" si="119"/>
        <v>#NAME?</v>
      </c>
      <c r="I883" s="26"/>
      <c r="J883" s="30"/>
      <c r="P883" s="57">
        <f t="shared" si="120"/>
        <v>0</v>
      </c>
      <c r="Q883" s="30">
        <f t="shared" si="121"/>
        <v>0</v>
      </c>
      <c r="U883" s="42" t="e">
        <f ca="1">IF($C883=$R$3, $A883,)</f>
        <v>#NAME?</v>
      </c>
      <c r="W883" s="43" t="e">
        <f t="shared" ca="1" si="122"/>
        <v>#NAME?</v>
      </c>
      <c r="X883" s="42" t="e">
        <f t="shared" ca="1" si="123"/>
        <v>#NAME?</v>
      </c>
      <c r="AH883" s="59"/>
      <c r="AS883" s="59"/>
      <c r="BD883" s="59"/>
      <c r="BO883" s="59"/>
      <c r="BZ883" s="59"/>
      <c r="CK883" s="59"/>
      <c r="CV883" s="59"/>
      <c r="DG883" s="59"/>
      <c r="DR883" s="59"/>
      <c r="EC883" s="59"/>
      <c r="EN883" s="59"/>
      <c r="EY883" s="59"/>
      <c r="FJ883" s="59"/>
      <c r="FU883" s="59"/>
      <c r="GF883" s="59"/>
      <c r="GQ883" s="59"/>
      <c r="HB883" s="59"/>
      <c r="HM883" s="59"/>
      <c r="HX883" s="59"/>
      <c r="II883" s="59"/>
      <c r="IT883" s="59"/>
      <c r="JE883" s="59"/>
      <c r="JP883" s="59"/>
      <c r="KA883" s="59"/>
      <c r="KL883" s="59"/>
      <c r="KW883" s="59"/>
      <c r="LH883" s="59"/>
      <c r="LS883" s="59"/>
      <c r="MD883" s="59"/>
      <c r="MO883" s="59"/>
      <c r="MZ883" s="59"/>
      <c r="NK883" s="59"/>
      <c r="NV883" s="59"/>
      <c r="OG883" s="59"/>
      <c r="OR883" s="59"/>
      <c r="PC883" s="59"/>
      <c r="PN883" s="59"/>
      <c r="PY883" s="59"/>
      <c r="QJ883" s="59"/>
      <c r="QU883" s="59"/>
      <c r="RF883" s="59"/>
      <c r="RQ883" s="59"/>
      <c r="SB883" s="59"/>
      <c r="SM883" s="59"/>
      <c r="SX883" s="59"/>
      <c r="TI883" s="59"/>
      <c r="TT883" s="59"/>
      <c r="UE883" s="59"/>
      <c r="UP883" s="59"/>
      <c r="VA883" s="59"/>
      <c r="VL883" s="59"/>
      <c r="VW883" s="59"/>
      <c r="WH883" s="59"/>
      <c r="WS883" s="59"/>
      <c r="XD883" s="59"/>
      <c r="XO883" s="59"/>
      <c r="XZ883" s="59"/>
      <c r="YK883" s="59"/>
      <c r="YV883" s="59"/>
      <c r="ZG883" s="59"/>
      <c r="ZR883" s="59"/>
      <c r="AAC883" s="59"/>
      <c r="AAN883" s="59"/>
      <c r="AAY883" s="59"/>
      <c r="ABJ883" s="59"/>
      <c r="ABU883" s="59"/>
      <c r="ACF883" s="59"/>
      <c r="ACQ883" s="59"/>
      <c r="ADB883" s="59"/>
      <c r="ADM883" s="59"/>
      <c r="ADX883" s="59"/>
      <c r="AEI883" s="59"/>
      <c r="AET883" s="59"/>
      <c r="AFE883" s="59"/>
      <c r="AFP883" s="59"/>
      <c r="AGA883" s="59"/>
      <c r="AGL883" s="59"/>
      <c r="AGW883" s="59"/>
      <c r="AHH883" s="59"/>
      <c r="AHS883" s="59"/>
      <c r="AID883" s="59"/>
      <c r="AIO883" s="59"/>
      <c r="AIZ883" s="59"/>
      <c r="AJK883" s="59"/>
      <c r="AJV883" s="59"/>
      <c r="AKG883" s="59"/>
      <c r="AKR883" s="59"/>
      <c r="ALC883" s="59"/>
      <c r="ALN883" s="59"/>
      <c r="ALY883" s="59"/>
      <c r="AMJ883" s="59"/>
      <c r="AMU883" s="59"/>
      <c r="ANF883" s="59"/>
      <c r="ANQ883" s="59"/>
      <c r="AOB883" s="59"/>
      <c r="AOM883" s="59"/>
      <c r="AOX883" s="59"/>
      <c r="API883" s="59"/>
      <c r="APT883" s="59"/>
      <c r="AQE883" s="59"/>
      <c r="AQP883" s="59"/>
      <c r="ARA883" s="59"/>
      <c r="ARL883" s="59"/>
      <c r="ARW883" s="59"/>
      <c r="ASH883" s="59"/>
      <c r="ASS883" s="59"/>
      <c r="ATD883" s="59"/>
      <c r="ATO883" s="59"/>
      <c r="ATZ883" s="59"/>
      <c r="AUK883" s="59"/>
      <c r="AUV883" s="59"/>
      <c r="AVG883" s="59"/>
      <c r="AVR883" s="59"/>
      <c r="AWC883" s="59"/>
      <c r="AWN883" s="59"/>
      <c r="AWY883" s="59"/>
      <c r="AXJ883" s="59"/>
      <c r="AXU883" s="59"/>
      <c r="AYF883" s="59"/>
      <c r="AYQ883" s="59"/>
      <c r="AZB883" s="59"/>
    </row>
    <row r="884" spans="1:1024 1035:1354" ht="18.75" customHeight="1" x14ac:dyDescent="0.25">
      <c r="A884" s="24">
        <f>'total Scrap'!A884</f>
        <v>0</v>
      </c>
      <c r="B884" s="29">
        <f>'total Scrap'!D884</f>
        <v>0</v>
      </c>
      <c r="C884" s="45">
        <f>'total Scrap'!E884</f>
        <v>0</v>
      </c>
      <c r="D884" s="8">
        <f>'total Scrap'!F884</f>
        <v>0</v>
      </c>
      <c r="E884" s="26">
        <f t="shared" ca="1" si="116"/>
        <v>1457</v>
      </c>
      <c r="F884" s="26">
        <f t="shared" si="117"/>
        <v>610</v>
      </c>
      <c r="G884" s="27">
        <f t="shared" ca="1" si="118"/>
        <v>43.571428571428569</v>
      </c>
      <c r="H884" s="26" t="e">
        <f t="shared" ca="1" si="119"/>
        <v>#NAME?</v>
      </c>
      <c r="I884" s="26"/>
      <c r="J884" s="30"/>
      <c r="P884" s="57">
        <f t="shared" si="120"/>
        <v>0</v>
      </c>
      <c r="Q884" s="30">
        <f t="shared" si="121"/>
        <v>0</v>
      </c>
      <c r="U884" s="42" t="e">
        <f ca="1">IF($C884=$R$3, $A884,)</f>
        <v>#NAME?</v>
      </c>
      <c r="W884" s="43" t="e">
        <f t="shared" ca="1" si="122"/>
        <v>#NAME?</v>
      </c>
      <c r="X884" s="42" t="e">
        <f t="shared" ca="1" si="123"/>
        <v>#NAME?</v>
      </c>
      <c r="AH884" s="59"/>
      <c r="AS884" s="59"/>
      <c r="BD884" s="59"/>
      <c r="BO884" s="59"/>
      <c r="BZ884" s="59"/>
      <c r="CK884" s="59"/>
      <c r="CV884" s="59"/>
      <c r="DG884" s="59"/>
      <c r="DR884" s="59"/>
      <c r="EC884" s="59"/>
      <c r="EN884" s="59"/>
      <c r="EY884" s="59"/>
      <c r="FJ884" s="59"/>
      <c r="FU884" s="59"/>
      <c r="GF884" s="59"/>
      <c r="GQ884" s="59"/>
      <c r="HB884" s="59"/>
      <c r="HM884" s="59"/>
      <c r="HX884" s="59"/>
      <c r="II884" s="59"/>
      <c r="IT884" s="59"/>
      <c r="JE884" s="59"/>
      <c r="JP884" s="59"/>
      <c r="KA884" s="59"/>
      <c r="KL884" s="59"/>
      <c r="KW884" s="59"/>
      <c r="LH884" s="59"/>
      <c r="LS884" s="59"/>
      <c r="MD884" s="59"/>
      <c r="MO884" s="59"/>
      <c r="MZ884" s="59"/>
      <c r="NK884" s="59"/>
      <c r="NV884" s="59"/>
      <c r="OG884" s="59"/>
      <c r="OR884" s="59"/>
      <c r="PC884" s="59"/>
      <c r="PN884" s="59"/>
      <c r="PY884" s="59"/>
      <c r="QJ884" s="59"/>
      <c r="QU884" s="59"/>
      <c r="RF884" s="59"/>
      <c r="RQ884" s="59"/>
      <c r="SB884" s="59"/>
      <c r="SM884" s="59"/>
      <c r="SX884" s="59"/>
      <c r="TI884" s="59"/>
      <c r="TT884" s="59"/>
      <c r="UE884" s="59"/>
      <c r="UP884" s="59"/>
      <c r="VA884" s="59"/>
      <c r="VL884" s="59"/>
      <c r="VW884" s="59"/>
      <c r="WH884" s="59"/>
      <c r="WS884" s="59"/>
      <c r="XD884" s="59"/>
      <c r="XO884" s="59"/>
      <c r="XZ884" s="59"/>
      <c r="YK884" s="59"/>
      <c r="YV884" s="59"/>
      <c r="ZG884" s="59"/>
      <c r="ZR884" s="59"/>
      <c r="AAC884" s="59"/>
      <c r="AAN884" s="59"/>
      <c r="AAY884" s="59"/>
      <c r="ABJ884" s="59"/>
      <c r="ABU884" s="59"/>
      <c r="ACF884" s="59"/>
      <c r="ACQ884" s="59"/>
      <c r="ADB884" s="59"/>
      <c r="ADM884" s="59"/>
      <c r="ADX884" s="59"/>
      <c r="AEI884" s="59"/>
      <c r="AET884" s="59"/>
      <c r="AFE884" s="59"/>
      <c r="AFP884" s="59"/>
      <c r="AGA884" s="59"/>
      <c r="AGL884" s="59"/>
      <c r="AGW884" s="59"/>
      <c r="AHH884" s="59"/>
      <c r="AHS884" s="59"/>
      <c r="AID884" s="59"/>
      <c r="AIO884" s="59"/>
      <c r="AIZ884" s="59"/>
      <c r="AJK884" s="59"/>
      <c r="AJV884" s="59"/>
      <c r="AKG884" s="59"/>
      <c r="AKR884" s="59"/>
      <c r="ALC884" s="59"/>
      <c r="ALN884" s="59"/>
      <c r="ALY884" s="59"/>
      <c r="AMJ884" s="59"/>
      <c r="AMU884" s="59"/>
      <c r="ANF884" s="59"/>
      <c r="ANQ884" s="59"/>
      <c r="AOB884" s="59"/>
      <c r="AOM884" s="59"/>
      <c r="AOX884" s="59"/>
      <c r="API884" s="59"/>
      <c r="APT884" s="59"/>
      <c r="AQE884" s="59"/>
      <c r="AQP884" s="59"/>
      <c r="ARA884" s="59"/>
      <c r="ARL884" s="59"/>
      <c r="ARW884" s="59"/>
      <c r="ASH884" s="59"/>
      <c r="ASS884" s="59"/>
      <c r="ATD884" s="59"/>
      <c r="ATO884" s="59"/>
      <c r="ATZ884" s="59"/>
      <c r="AUK884" s="59"/>
      <c r="AUV884" s="59"/>
      <c r="AVG884" s="59"/>
      <c r="AVR884" s="59"/>
      <c r="AWC884" s="59"/>
      <c r="AWN884" s="59"/>
      <c r="AWY884" s="59"/>
      <c r="AXJ884" s="59"/>
      <c r="AXU884" s="59"/>
      <c r="AYF884" s="59"/>
      <c r="AYQ884" s="59"/>
      <c r="AZB884" s="59"/>
    </row>
    <row r="885" spans="1:1024 1035:1354" ht="18.75" customHeight="1" x14ac:dyDescent="0.25">
      <c r="A885" s="24">
        <f>'total Scrap'!A885</f>
        <v>0</v>
      </c>
      <c r="B885" s="29">
        <f>'total Scrap'!D885</f>
        <v>0</v>
      </c>
      <c r="C885" s="45">
        <f>'total Scrap'!E885</f>
        <v>0</v>
      </c>
      <c r="D885" s="8">
        <f>'total Scrap'!F885</f>
        <v>0</v>
      </c>
      <c r="E885" s="26">
        <f t="shared" ca="1" si="116"/>
        <v>1457</v>
      </c>
      <c r="F885" s="26">
        <f t="shared" si="117"/>
        <v>610</v>
      </c>
      <c r="G885" s="27">
        <f t="shared" ca="1" si="118"/>
        <v>43.571428571428569</v>
      </c>
      <c r="H885" s="26" t="e">
        <f t="shared" ca="1" si="119"/>
        <v>#NAME?</v>
      </c>
      <c r="I885" s="26"/>
      <c r="J885" s="30"/>
      <c r="P885" s="57">
        <f t="shared" si="120"/>
        <v>0</v>
      </c>
      <c r="Q885" s="30">
        <f t="shared" si="121"/>
        <v>0</v>
      </c>
      <c r="U885" s="42" t="e">
        <f ca="1">IF($C885=$R$3, $A885,)</f>
        <v>#NAME?</v>
      </c>
      <c r="W885" s="43" t="e">
        <f t="shared" ca="1" si="122"/>
        <v>#NAME?</v>
      </c>
      <c r="X885" s="42" t="e">
        <f t="shared" ca="1" si="123"/>
        <v>#NAME?</v>
      </c>
      <c r="AH885" s="59"/>
      <c r="AS885" s="59"/>
      <c r="BD885" s="59"/>
      <c r="BO885" s="59"/>
      <c r="BZ885" s="59"/>
      <c r="CK885" s="59"/>
      <c r="CV885" s="59"/>
      <c r="DG885" s="59"/>
      <c r="DR885" s="59"/>
      <c r="EC885" s="59"/>
      <c r="EN885" s="59"/>
      <c r="EY885" s="59"/>
      <c r="FJ885" s="59"/>
      <c r="FU885" s="59"/>
      <c r="GF885" s="59"/>
      <c r="GQ885" s="59"/>
      <c r="HB885" s="59"/>
      <c r="HM885" s="59"/>
      <c r="HX885" s="59"/>
      <c r="II885" s="59"/>
      <c r="IT885" s="59"/>
      <c r="JE885" s="59"/>
      <c r="JP885" s="59"/>
      <c r="KA885" s="59"/>
      <c r="KL885" s="59"/>
      <c r="KW885" s="59"/>
      <c r="LH885" s="59"/>
      <c r="LS885" s="59"/>
      <c r="MD885" s="59"/>
      <c r="MO885" s="59"/>
      <c r="MZ885" s="59"/>
      <c r="NK885" s="59"/>
      <c r="NV885" s="59"/>
      <c r="OG885" s="59"/>
      <c r="OR885" s="59"/>
      <c r="PC885" s="59"/>
      <c r="PN885" s="59"/>
      <c r="PY885" s="59"/>
      <c r="QJ885" s="59"/>
      <c r="QU885" s="59"/>
      <c r="RF885" s="59"/>
      <c r="RQ885" s="59"/>
      <c r="SB885" s="59"/>
      <c r="SM885" s="59"/>
      <c r="SX885" s="59"/>
      <c r="TI885" s="59"/>
      <c r="TT885" s="59"/>
      <c r="UE885" s="59"/>
      <c r="UP885" s="59"/>
      <c r="VA885" s="59"/>
      <c r="VL885" s="59"/>
      <c r="VW885" s="59"/>
      <c r="WH885" s="59"/>
      <c r="WS885" s="59"/>
      <c r="XD885" s="59"/>
      <c r="XO885" s="59"/>
      <c r="XZ885" s="59"/>
      <c r="YK885" s="59"/>
      <c r="YV885" s="59"/>
      <c r="ZG885" s="59"/>
      <c r="ZR885" s="59"/>
      <c r="AAC885" s="59"/>
      <c r="AAN885" s="59"/>
      <c r="AAY885" s="59"/>
      <c r="ABJ885" s="59"/>
      <c r="ABU885" s="59"/>
      <c r="ACF885" s="59"/>
      <c r="ACQ885" s="59"/>
      <c r="ADB885" s="59"/>
      <c r="ADM885" s="59"/>
      <c r="ADX885" s="59"/>
      <c r="AEI885" s="59"/>
      <c r="AET885" s="59"/>
      <c r="AFE885" s="59"/>
      <c r="AFP885" s="59"/>
      <c r="AGA885" s="59"/>
      <c r="AGL885" s="59"/>
      <c r="AGW885" s="59"/>
      <c r="AHH885" s="59"/>
      <c r="AHS885" s="59"/>
      <c r="AID885" s="59"/>
      <c r="AIO885" s="59"/>
      <c r="AIZ885" s="59"/>
      <c r="AJK885" s="59"/>
      <c r="AJV885" s="59"/>
      <c r="AKG885" s="59"/>
      <c r="AKR885" s="59"/>
      <c r="ALC885" s="59"/>
      <c r="ALN885" s="59"/>
      <c r="ALY885" s="59"/>
      <c r="AMJ885" s="59"/>
      <c r="AMU885" s="59"/>
      <c r="ANF885" s="59"/>
      <c r="ANQ885" s="59"/>
      <c r="AOB885" s="59"/>
      <c r="AOM885" s="59"/>
      <c r="AOX885" s="59"/>
      <c r="API885" s="59"/>
      <c r="APT885" s="59"/>
      <c r="AQE885" s="59"/>
      <c r="AQP885" s="59"/>
      <c r="ARA885" s="59"/>
      <c r="ARL885" s="59"/>
      <c r="ARW885" s="59"/>
      <c r="ASH885" s="59"/>
      <c r="ASS885" s="59"/>
      <c r="ATD885" s="59"/>
      <c r="ATO885" s="59"/>
      <c r="ATZ885" s="59"/>
      <c r="AUK885" s="59"/>
      <c r="AUV885" s="59"/>
      <c r="AVG885" s="59"/>
      <c r="AVR885" s="59"/>
      <c r="AWC885" s="59"/>
      <c r="AWN885" s="59"/>
      <c r="AWY885" s="59"/>
      <c r="AXJ885" s="59"/>
      <c r="AXU885" s="59"/>
      <c r="AYF885" s="59"/>
      <c r="AYQ885" s="59"/>
      <c r="AZB885" s="59"/>
    </row>
    <row r="886" spans="1:1024 1035:1354" ht="18.75" customHeight="1" x14ac:dyDescent="0.25">
      <c r="A886" s="24">
        <f>'total Scrap'!A886</f>
        <v>0</v>
      </c>
      <c r="B886" s="29">
        <f>'total Scrap'!D886</f>
        <v>0</v>
      </c>
      <c r="C886" s="45">
        <f>'total Scrap'!E886</f>
        <v>0</v>
      </c>
      <c r="D886" s="8">
        <f>'total Scrap'!F886</f>
        <v>0</v>
      </c>
      <c r="E886" s="26">
        <f t="shared" ca="1" si="116"/>
        <v>1457</v>
      </c>
      <c r="F886" s="26">
        <f t="shared" si="117"/>
        <v>610</v>
      </c>
      <c r="G886" s="27">
        <f t="shared" ca="1" si="118"/>
        <v>43.571428571428569</v>
      </c>
      <c r="H886" s="26" t="e">
        <f t="shared" ca="1" si="119"/>
        <v>#NAME?</v>
      </c>
      <c r="I886" s="26"/>
      <c r="J886" s="30"/>
      <c r="P886" s="57">
        <f t="shared" si="120"/>
        <v>0</v>
      </c>
      <c r="Q886" s="30">
        <f t="shared" si="121"/>
        <v>0</v>
      </c>
      <c r="U886" s="42" t="e">
        <f ca="1">IF($C886=$R$3, $A886,)</f>
        <v>#NAME?</v>
      </c>
      <c r="W886" s="43" t="e">
        <f t="shared" ca="1" si="122"/>
        <v>#NAME?</v>
      </c>
      <c r="X886" s="42" t="e">
        <f t="shared" ca="1" si="123"/>
        <v>#NAME?</v>
      </c>
      <c r="AH886" s="59"/>
      <c r="AS886" s="59"/>
      <c r="BD886" s="59"/>
      <c r="BO886" s="59"/>
      <c r="BZ886" s="59"/>
      <c r="CK886" s="59"/>
      <c r="CV886" s="59"/>
      <c r="DG886" s="59"/>
      <c r="DR886" s="59"/>
      <c r="EC886" s="59"/>
      <c r="EN886" s="59"/>
      <c r="EY886" s="59"/>
      <c r="FJ886" s="59"/>
      <c r="FU886" s="59"/>
      <c r="GF886" s="59"/>
      <c r="GQ886" s="59"/>
      <c r="HB886" s="59"/>
      <c r="HM886" s="59"/>
      <c r="HX886" s="59"/>
      <c r="II886" s="59"/>
      <c r="IT886" s="59"/>
      <c r="JE886" s="59"/>
      <c r="JP886" s="59"/>
      <c r="KA886" s="59"/>
      <c r="KL886" s="59"/>
      <c r="KW886" s="59"/>
      <c r="LH886" s="59"/>
      <c r="LS886" s="59"/>
      <c r="MD886" s="59"/>
      <c r="MO886" s="59"/>
      <c r="MZ886" s="59"/>
      <c r="NK886" s="59"/>
      <c r="NV886" s="59"/>
      <c r="OG886" s="59"/>
      <c r="OR886" s="59"/>
      <c r="PC886" s="59"/>
      <c r="PN886" s="59"/>
      <c r="PY886" s="59"/>
      <c r="QJ886" s="59"/>
      <c r="QU886" s="59"/>
      <c r="RF886" s="59"/>
      <c r="RQ886" s="59"/>
      <c r="SB886" s="59"/>
      <c r="SM886" s="59"/>
      <c r="SX886" s="59"/>
      <c r="TI886" s="59"/>
      <c r="TT886" s="59"/>
      <c r="UE886" s="59"/>
      <c r="UP886" s="59"/>
      <c r="VA886" s="59"/>
      <c r="VL886" s="59"/>
      <c r="VW886" s="59"/>
      <c r="WH886" s="59"/>
      <c r="WS886" s="59"/>
      <c r="XD886" s="59"/>
      <c r="XO886" s="59"/>
      <c r="XZ886" s="59"/>
      <c r="YK886" s="59"/>
      <c r="YV886" s="59"/>
      <c r="ZG886" s="59"/>
      <c r="ZR886" s="59"/>
      <c r="AAC886" s="59"/>
      <c r="AAN886" s="59"/>
      <c r="AAY886" s="59"/>
      <c r="ABJ886" s="59"/>
      <c r="ABU886" s="59"/>
      <c r="ACF886" s="59"/>
      <c r="ACQ886" s="59"/>
      <c r="ADB886" s="59"/>
      <c r="ADM886" s="59"/>
      <c r="ADX886" s="59"/>
      <c r="AEI886" s="59"/>
      <c r="AET886" s="59"/>
      <c r="AFE886" s="59"/>
      <c r="AFP886" s="59"/>
      <c r="AGA886" s="59"/>
      <c r="AGL886" s="59"/>
      <c r="AGW886" s="59"/>
      <c r="AHH886" s="59"/>
      <c r="AHS886" s="59"/>
      <c r="AID886" s="59"/>
      <c r="AIO886" s="59"/>
      <c r="AIZ886" s="59"/>
      <c r="AJK886" s="59"/>
      <c r="AJV886" s="59"/>
      <c r="AKG886" s="59"/>
      <c r="AKR886" s="59"/>
      <c r="ALC886" s="59"/>
      <c r="ALN886" s="59"/>
      <c r="ALY886" s="59"/>
      <c r="AMJ886" s="59"/>
      <c r="AMU886" s="59"/>
      <c r="ANF886" s="59"/>
      <c r="ANQ886" s="59"/>
      <c r="AOB886" s="59"/>
      <c r="AOM886" s="59"/>
      <c r="AOX886" s="59"/>
      <c r="API886" s="59"/>
      <c r="APT886" s="59"/>
      <c r="AQE886" s="59"/>
      <c r="AQP886" s="59"/>
      <c r="ARA886" s="59"/>
      <c r="ARL886" s="59"/>
      <c r="ARW886" s="59"/>
      <c r="ASH886" s="59"/>
      <c r="ASS886" s="59"/>
      <c r="ATD886" s="59"/>
      <c r="ATO886" s="59"/>
      <c r="ATZ886" s="59"/>
      <c r="AUK886" s="59"/>
      <c r="AUV886" s="59"/>
      <c r="AVG886" s="59"/>
      <c r="AVR886" s="59"/>
      <c r="AWC886" s="59"/>
      <c r="AWN886" s="59"/>
      <c r="AWY886" s="59"/>
      <c r="AXJ886" s="59"/>
      <c r="AXU886" s="59"/>
      <c r="AYF886" s="59"/>
      <c r="AYQ886" s="59"/>
      <c r="AZB886" s="59"/>
    </row>
    <row r="887" spans="1:1024 1035:1354" ht="18.75" customHeight="1" x14ac:dyDescent="0.25">
      <c r="A887" s="24">
        <f>'total Scrap'!A887</f>
        <v>0</v>
      </c>
      <c r="B887" s="29">
        <f>'total Scrap'!D887</f>
        <v>0</v>
      </c>
      <c r="C887" s="45">
        <f>'total Scrap'!E887</f>
        <v>0</v>
      </c>
      <c r="D887" s="8">
        <f>'total Scrap'!F887</f>
        <v>0</v>
      </c>
      <c r="E887" s="26">
        <f t="shared" ca="1" si="116"/>
        <v>1457</v>
      </c>
      <c r="F887" s="26">
        <f t="shared" si="117"/>
        <v>610</v>
      </c>
      <c r="G887" s="27">
        <f t="shared" ca="1" si="118"/>
        <v>43.571428571428569</v>
      </c>
      <c r="H887" s="26" t="e">
        <f t="shared" ca="1" si="119"/>
        <v>#NAME?</v>
      </c>
      <c r="I887" s="26"/>
      <c r="J887" s="30"/>
      <c r="P887" s="57">
        <f t="shared" si="120"/>
        <v>0</v>
      </c>
      <c r="Q887" s="30">
        <f t="shared" si="121"/>
        <v>0</v>
      </c>
      <c r="U887" s="42" t="e">
        <f ca="1">IF($C887=$R$3, $A887,)</f>
        <v>#NAME?</v>
      </c>
      <c r="W887" s="43" t="e">
        <f t="shared" ca="1" si="122"/>
        <v>#NAME?</v>
      </c>
      <c r="X887" s="42" t="e">
        <f t="shared" ca="1" si="123"/>
        <v>#NAME?</v>
      </c>
      <c r="AH887" s="59"/>
      <c r="AS887" s="59"/>
      <c r="BD887" s="59"/>
      <c r="BO887" s="59"/>
      <c r="BZ887" s="59"/>
      <c r="CK887" s="59"/>
      <c r="CV887" s="59"/>
      <c r="DG887" s="59"/>
      <c r="DR887" s="59"/>
      <c r="EC887" s="59"/>
      <c r="EN887" s="59"/>
      <c r="EY887" s="59"/>
      <c r="FJ887" s="59"/>
      <c r="FU887" s="59"/>
      <c r="GF887" s="59"/>
      <c r="GQ887" s="59"/>
      <c r="HB887" s="59"/>
      <c r="HM887" s="59"/>
      <c r="HX887" s="59"/>
      <c r="II887" s="59"/>
      <c r="IT887" s="59"/>
      <c r="JE887" s="59"/>
      <c r="JP887" s="59"/>
      <c r="KA887" s="59"/>
      <c r="KL887" s="59"/>
      <c r="KW887" s="59"/>
      <c r="LH887" s="59"/>
      <c r="LS887" s="59"/>
      <c r="MD887" s="59"/>
      <c r="MO887" s="59"/>
      <c r="MZ887" s="59"/>
      <c r="NK887" s="59"/>
      <c r="NV887" s="59"/>
      <c r="OG887" s="59"/>
      <c r="OR887" s="59"/>
      <c r="PC887" s="59"/>
      <c r="PN887" s="59"/>
      <c r="PY887" s="59"/>
      <c r="QJ887" s="59"/>
      <c r="QU887" s="59"/>
      <c r="RF887" s="59"/>
      <c r="RQ887" s="59"/>
      <c r="SB887" s="59"/>
      <c r="SM887" s="59"/>
      <c r="SX887" s="59"/>
      <c r="TI887" s="59"/>
      <c r="TT887" s="59"/>
      <c r="UE887" s="59"/>
      <c r="UP887" s="59"/>
      <c r="VA887" s="59"/>
      <c r="VL887" s="59"/>
      <c r="VW887" s="59"/>
      <c r="WH887" s="59"/>
      <c r="WS887" s="59"/>
      <c r="XD887" s="59"/>
      <c r="XO887" s="59"/>
      <c r="XZ887" s="59"/>
      <c r="YK887" s="59"/>
      <c r="YV887" s="59"/>
      <c r="ZG887" s="59"/>
      <c r="ZR887" s="59"/>
      <c r="AAC887" s="59"/>
      <c r="AAN887" s="59"/>
      <c r="AAY887" s="59"/>
      <c r="ABJ887" s="59"/>
      <c r="ABU887" s="59"/>
      <c r="ACF887" s="59"/>
      <c r="ACQ887" s="59"/>
      <c r="ADB887" s="59"/>
      <c r="ADM887" s="59"/>
      <c r="ADX887" s="59"/>
      <c r="AEI887" s="59"/>
      <c r="AET887" s="59"/>
      <c r="AFE887" s="59"/>
      <c r="AFP887" s="59"/>
      <c r="AGA887" s="59"/>
      <c r="AGL887" s="59"/>
      <c r="AGW887" s="59"/>
      <c r="AHH887" s="59"/>
      <c r="AHS887" s="59"/>
      <c r="AID887" s="59"/>
      <c r="AIO887" s="59"/>
      <c r="AIZ887" s="59"/>
      <c r="AJK887" s="59"/>
      <c r="AJV887" s="59"/>
      <c r="AKG887" s="59"/>
      <c r="AKR887" s="59"/>
      <c r="ALC887" s="59"/>
      <c r="ALN887" s="59"/>
      <c r="ALY887" s="59"/>
      <c r="AMJ887" s="59"/>
      <c r="AMU887" s="59"/>
      <c r="ANF887" s="59"/>
      <c r="ANQ887" s="59"/>
      <c r="AOB887" s="59"/>
      <c r="AOM887" s="59"/>
      <c r="AOX887" s="59"/>
      <c r="API887" s="59"/>
      <c r="APT887" s="59"/>
      <c r="AQE887" s="59"/>
      <c r="AQP887" s="59"/>
      <c r="ARA887" s="59"/>
      <c r="ARL887" s="59"/>
      <c r="ARW887" s="59"/>
      <c r="ASH887" s="59"/>
      <c r="ASS887" s="59"/>
      <c r="ATD887" s="59"/>
      <c r="ATO887" s="59"/>
      <c r="ATZ887" s="59"/>
      <c r="AUK887" s="59"/>
      <c r="AUV887" s="59"/>
      <c r="AVG887" s="59"/>
      <c r="AVR887" s="59"/>
      <c r="AWC887" s="59"/>
      <c r="AWN887" s="59"/>
      <c r="AWY887" s="59"/>
      <c r="AXJ887" s="59"/>
      <c r="AXU887" s="59"/>
      <c r="AYF887" s="59"/>
      <c r="AYQ887" s="59"/>
      <c r="AZB887" s="59"/>
    </row>
    <row r="888" spans="1:1024 1035:1354" ht="18.75" customHeight="1" x14ac:dyDescent="0.25">
      <c r="A888" s="24">
        <f>'total Scrap'!A888</f>
        <v>0</v>
      </c>
      <c r="B888" s="29">
        <f>'total Scrap'!D888</f>
        <v>0</v>
      </c>
      <c r="C888" s="45">
        <f>'total Scrap'!E888</f>
        <v>0</v>
      </c>
      <c r="D888" s="8">
        <f>'total Scrap'!F888</f>
        <v>0</v>
      </c>
      <c r="E888" s="26">
        <f t="shared" ca="1" si="116"/>
        <v>1457</v>
      </c>
      <c r="F888" s="26">
        <f t="shared" si="117"/>
        <v>610</v>
      </c>
      <c r="G888" s="27">
        <f t="shared" ca="1" si="118"/>
        <v>43.571428571428569</v>
      </c>
      <c r="H888" s="26" t="e">
        <f t="shared" ca="1" si="119"/>
        <v>#NAME?</v>
      </c>
      <c r="I888" s="26"/>
      <c r="J888" s="30"/>
      <c r="P888" s="57">
        <f t="shared" si="120"/>
        <v>0</v>
      </c>
      <c r="Q888" s="30">
        <f t="shared" si="121"/>
        <v>0</v>
      </c>
      <c r="U888" s="42" t="e">
        <f ca="1">IF($C888=$R$3, $A888,)</f>
        <v>#NAME?</v>
      </c>
      <c r="W888" s="43" t="e">
        <f t="shared" ca="1" si="122"/>
        <v>#NAME?</v>
      </c>
      <c r="X888" s="42" t="e">
        <f t="shared" ca="1" si="123"/>
        <v>#NAME?</v>
      </c>
      <c r="AH888" s="59"/>
      <c r="AS888" s="59"/>
      <c r="BD888" s="59"/>
      <c r="BO888" s="59"/>
      <c r="BZ888" s="59"/>
      <c r="CK888" s="59"/>
      <c r="CV888" s="59"/>
      <c r="DG888" s="59"/>
      <c r="DR888" s="59"/>
      <c r="EC888" s="59"/>
      <c r="EN888" s="59"/>
      <c r="EY888" s="59"/>
      <c r="FJ888" s="59"/>
      <c r="FU888" s="59"/>
      <c r="GF888" s="59"/>
      <c r="GQ888" s="59"/>
      <c r="HB888" s="59"/>
      <c r="HM888" s="59"/>
      <c r="HX888" s="59"/>
      <c r="II888" s="59"/>
      <c r="IT888" s="59"/>
      <c r="JE888" s="59"/>
      <c r="JP888" s="59"/>
      <c r="KA888" s="59"/>
      <c r="KL888" s="59"/>
      <c r="KW888" s="59"/>
      <c r="LH888" s="59"/>
      <c r="LS888" s="59"/>
      <c r="MD888" s="59"/>
      <c r="MO888" s="59"/>
      <c r="MZ888" s="59"/>
      <c r="NK888" s="59"/>
      <c r="NV888" s="59"/>
      <c r="OG888" s="59"/>
      <c r="OR888" s="59"/>
      <c r="PC888" s="59"/>
      <c r="PN888" s="59"/>
      <c r="PY888" s="59"/>
      <c r="QJ888" s="59"/>
      <c r="QU888" s="59"/>
      <c r="RF888" s="59"/>
      <c r="RQ888" s="59"/>
      <c r="SB888" s="59"/>
      <c r="SM888" s="59"/>
      <c r="SX888" s="59"/>
      <c r="TI888" s="59"/>
      <c r="TT888" s="59"/>
      <c r="UE888" s="59"/>
      <c r="UP888" s="59"/>
      <c r="VA888" s="59"/>
      <c r="VL888" s="59"/>
      <c r="VW888" s="59"/>
      <c r="WH888" s="59"/>
      <c r="WS888" s="59"/>
      <c r="XD888" s="59"/>
      <c r="XO888" s="59"/>
      <c r="XZ888" s="59"/>
      <c r="YK888" s="59"/>
      <c r="YV888" s="59"/>
      <c r="ZG888" s="59"/>
      <c r="ZR888" s="59"/>
      <c r="AAC888" s="59"/>
      <c r="AAN888" s="59"/>
      <c r="AAY888" s="59"/>
      <c r="ABJ888" s="59"/>
      <c r="ABU888" s="59"/>
      <c r="ACF888" s="59"/>
      <c r="ACQ888" s="59"/>
      <c r="ADB888" s="59"/>
      <c r="ADM888" s="59"/>
      <c r="ADX888" s="59"/>
      <c r="AEI888" s="59"/>
      <c r="AET888" s="59"/>
      <c r="AFE888" s="59"/>
      <c r="AFP888" s="59"/>
      <c r="AGA888" s="59"/>
      <c r="AGL888" s="59"/>
      <c r="AGW888" s="59"/>
      <c r="AHH888" s="59"/>
      <c r="AHS888" s="59"/>
      <c r="AID888" s="59"/>
      <c r="AIO888" s="59"/>
      <c r="AIZ888" s="59"/>
      <c r="AJK888" s="59"/>
      <c r="AJV888" s="59"/>
      <c r="AKG888" s="59"/>
      <c r="AKR888" s="59"/>
      <c r="ALC888" s="59"/>
      <c r="ALN888" s="59"/>
      <c r="ALY888" s="59"/>
      <c r="AMJ888" s="59"/>
      <c r="AMU888" s="59"/>
      <c r="ANF888" s="59"/>
      <c r="ANQ888" s="59"/>
      <c r="AOB888" s="59"/>
      <c r="AOM888" s="59"/>
      <c r="AOX888" s="59"/>
      <c r="API888" s="59"/>
      <c r="APT888" s="59"/>
      <c r="AQE888" s="59"/>
      <c r="AQP888" s="59"/>
      <c r="ARA888" s="59"/>
      <c r="ARL888" s="59"/>
      <c r="ARW888" s="59"/>
      <c r="ASH888" s="59"/>
      <c r="ASS888" s="59"/>
      <c r="ATD888" s="59"/>
      <c r="ATO888" s="59"/>
      <c r="ATZ888" s="59"/>
      <c r="AUK888" s="59"/>
      <c r="AUV888" s="59"/>
      <c r="AVG888" s="59"/>
      <c r="AVR888" s="59"/>
      <c r="AWC888" s="59"/>
      <c r="AWN888" s="59"/>
      <c r="AWY888" s="59"/>
      <c r="AXJ888" s="59"/>
      <c r="AXU888" s="59"/>
      <c r="AYF888" s="59"/>
      <c r="AYQ888" s="59"/>
      <c r="AZB888" s="59"/>
    </row>
    <row r="889" spans="1:1024 1035:1354" ht="18.75" customHeight="1" x14ac:dyDescent="0.25">
      <c r="A889" s="24">
        <f>'total Scrap'!A889</f>
        <v>0</v>
      </c>
      <c r="B889" s="29">
        <f>'total Scrap'!D889</f>
        <v>0</v>
      </c>
      <c r="C889" s="45">
        <f>'total Scrap'!E889</f>
        <v>0</v>
      </c>
      <c r="D889" s="8">
        <f>'total Scrap'!F889</f>
        <v>0</v>
      </c>
      <c r="E889" s="26">
        <f t="shared" ca="1" si="116"/>
        <v>1457</v>
      </c>
      <c r="F889" s="26">
        <f t="shared" si="117"/>
        <v>610</v>
      </c>
      <c r="G889" s="27">
        <f t="shared" ca="1" si="118"/>
        <v>43.571428571428569</v>
      </c>
      <c r="H889" s="26" t="e">
        <f t="shared" ca="1" si="119"/>
        <v>#NAME?</v>
      </c>
      <c r="I889" s="26"/>
      <c r="J889" s="30"/>
      <c r="P889" s="57">
        <f t="shared" si="120"/>
        <v>0</v>
      </c>
      <c r="Q889" s="30">
        <f t="shared" si="121"/>
        <v>0</v>
      </c>
      <c r="U889" s="42" t="e">
        <f ca="1">IF($C889=$R$3, $A889,)</f>
        <v>#NAME?</v>
      </c>
      <c r="W889" s="43" t="e">
        <f t="shared" ca="1" si="122"/>
        <v>#NAME?</v>
      </c>
      <c r="X889" s="42" t="e">
        <f t="shared" ca="1" si="123"/>
        <v>#NAME?</v>
      </c>
      <c r="AH889" s="59"/>
      <c r="AS889" s="59"/>
      <c r="BD889" s="59"/>
      <c r="BO889" s="59"/>
      <c r="BZ889" s="59"/>
      <c r="CK889" s="59"/>
      <c r="CV889" s="59"/>
      <c r="DG889" s="59"/>
      <c r="DR889" s="59"/>
      <c r="EC889" s="59"/>
      <c r="EN889" s="59"/>
      <c r="EY889" s="59"/>
      <c r="FJ889" s="59"/>
      <c r="FU889" s="59"/>
      <c r="GF889" s="59"/>
      <c r="GQ889" s="59"/>
      <c r="HB889" s="59"/>
      <c r="HM889" s="59"/>
      <c r="HX889" s="59"/>
      <c r="II889" s="59"/>
      <c r="IT889" s="59"/>
      <c r="JE889" s="59"/>
      <c r="JP889" s="59"/>
      <c r="KA889" s="59"/>
      <c r="KL889" s="59"/>
      <c r="KW889" s="59"/>
      <c r="LH889" s="59"/>
      <c r="LS889" s="59"/>
      <c r="MD889" s="59"/>
      <c r="MO889" s="59"/>
      <c r="MZ889" s="59"/>
      <c r="NK889" s="59"/>
      <c r="NV889" s="59"/>
      <c r="OG889" s="59"/>
      <c r="OR889" s="59"/>
      <c r="PC889" s="59"/>
      <c r="PN889" s="59"/>
      <c r="PY889" s="59"/>
      <c r="QJ889" s="59"/>
      <c r="QU889" s="59"/>
      <c r="RF889" s="59"/>
      <c r="RQ889" s="59"/>
      <c r="SB889" s="59"/>
      <c r="SM889" s="59"/>
      <c r="SX889" s="59"/>
      <c r="TI889" s="59"/>
      <c r="TT889" s="59"/>
      <c r="UE889" s="59"/>
      <c r="UP889" s="59"/>
      <c r="VA889" s="59"/>
      <c r="VL889" s="59"/>
      <c r="VW889" s="59"/>
      <c r="WH889" s="59"/>
      <c r="WS889" s="59"/>
      <c r="XD889" s="59"/>
      <c r="XO889" s="59"/>
      <c r="XZ889" s="59"/>
      <c r="YK889" s="59"/>
      <c r="YV889" s="59"/>
      <c r="ZG889" s="59"/>
      <c r="ZR889" s="59"/>
      <c r="AAC889" s="59"/>
      <c r="AAN889" s="59"/>
      <c r="AAY889" s="59"/>
      <c r="ABJ889" s="59"/>
      <c r="ABU889" s="59"/>
      <c r="ACF889" s="59"/>
      <c r="ACQ889" s="59"/>
      <c r="ADB889" s="59"/>
      <c r="ADM889" s="59"/>
      <c r="ADX889" s="59"/>
      <c r="AEI889" s="59"/>
      <c r="AET889" s="59"/>
      <c r="AFE889" s="59"/>
      <c r="AFP889" s="59"/>
      <c r="AGA889" s="59"/>
      <c r="AGL889" s="59"/>
      <c r="AGW889" s="59"/>
      <c r="AHH889" s="59"/>
      <c r="AHS889" s="59"/>
      <c r="AID889" s="59"/>
      <c r="AIO889" s="59"/>
      <c r="AIZ889" s="59"/>
      <c r="AJK889" s="59"/>
      <c r="AJV889" s="59"/>
      <c r="AKG889" s="59"/>
      <c r="AKR889" s="59"/>
      <c r="ALC889" s="59"/>
      <c r="ALN889" s="59"/>
      <c r="ALY889" s="59"/>
      <c r="AMJ889" s="59"/>
      <c r="AMU889" s="59"/>
      <c r="ANF889" s="59"/>
      <c r="ANQ889" s="59"/>
      <c r="AOB889" s="59"/>
      <c r="AOM889" s="59"/>
      <c r="AOX889" s="59"/>
      <c r="API889" s="59"/>
      <c r="APT889" s="59"/>
      <c r="AQE889" s="59"/>
      <c r="AQP889" s="59"/>
      <c r="ARA889" s="59"/>
      <c r="ARL889" s="59"/>
      <c r="ARW889" s="59"/>
      <c r="ASH889" s="59"/>
      <c r="ASS889" s="59"/>
      <c r="ATD889" s="59"/>
      <c r="ATO889" s="59"/>
      <c r="ATZ889" s="59"/>
      <c r="AUK889" s="59"/>
      <c r="AUV889" s="59"/>
      <c r="AVG889" s="59"/>
      <c r="AVR889" s="59"/>
      <c r="AWC889" s="59"/>
      <c r="AWN889" s="59"/>
      <c r="AWY889" s="59"/>
      <c r="AXJ889" s="59"/>
      <c r="AXU889" s="59"/>
      <c r="AYF889" s="59"/>
      <c r="AYQ889" s="59"/>
      <c r="AZB889" s="59"/>
    </row>
    <row r="890" spans="1:1024 1035:1354" ht="18.75" customHeight="1" x14ac:dyDescent="0.25">
      <c r="A890" s="24">
        <f>'total Scrap'!A890</f>
        <v>0</v>
      </c>
      <c r="B890" s="29">
        <f>'total Scrap'!D890</f>
        <v>0</v>
      </c>
      <c r="C890" s="45">
        <f>'total Scrap'!E890</f>
        <v>0</v>
      </c>
      <c r="D890" s="8">
        <f>'total Scrap'!F890</f>
        <v>0</v>
      </c>
      <c r="E890" s="26">
        <f t="shared" ca="1" si="116"/>
        <v>1457</v>
      </c>
      <c r="F890" s="26">
        <f t="shared" si="117"/>
        <v>610</v>
      </c>
      <c r="G890" s="27">
        <f t="shared" ca="1" si="118"/>
        <v>43.571428571428569</v>
      </c>
      <c r="H890" s="26" t="e">
        <f t="shared" ca="1" si="119"/>
        <v>#NAME?</v>
      </c>
      <c r="I890" s="26"/>
      <c r="J890" s="30"/>
      <c r="P890" s="57">
        <f t="shared" si="120"/>
        <v>0</v>
      </c>
      <c r="Q890" s="30">
        <f t="shared" si="121"/>
        <v>0</v>
      </c>
      <c r="U890" s="42" t="e">
        <f ca="1">IF($C890=$R$3, $A890,)</f>
        <v>#NAME?</v>
      </c>
      <c r="W890" s="43" t="e">
        <f t="shared" ca="1" si="122"/>
        <v>#NAME?</v>
      </c>
      <c r="X890" s="42" t="e">
        <f t="shared" ca="1" si="123"/>
        <v>#NAME?</v>
      </c>
      <c r="AH890" s="59"/>
      <c r="AS890" s="59"/>
      <c r="BD890" s="59"/>
      <c r="BO890" s="59"/>
      <c r="BZ890" s="59"/>
      <c r="CK890" s="59"/>
      <c r="CV890" s="59"/>
      <c r="DG890" s="59"/>
      <c r="DR890" s="59"/>
      <c r="EC890" s="59"/>
      <c r="EN890" s="59"/>
      <c r="EY890" s="59"/>
      <c r="FJ890" s="59"/>
      <c r="FU890" s="59"/>
      <c r="GF890" s="59"/>
      <c r="GQ890" s="59"/>
      <c r="HB890" s="59"/>
      <c r="HM890" s="59"/>
      <c r="HX890" s="59"/>
      <c r="II890" s="59"/>
      <c r="IT890" s="59"/>
      <c r="JE890" s="59"/>
      <c r="JP890" s="59"/>
      <c r="KA890" s="59"/>
      <c r="KL890" s="59"/>
      <c r="KW890" s="59"/>
      <c r="LH890" s="59"/>
      <c r="LS890" s="59"/>
      <c r="MD890" s="59"/>
      <c r="MO890" s="59"/>
      <c r="MZ890" s="59"/>
      <c r="NK890" s="59"/>
      <c r="NV890" s="59"/>
      <c r="OG890" s="59"/>
      <c r="OR890" s="59"/>
      <c r="PC890" s="59"/>
      <c r="PN890" s="59"/>
      <c r="PY890" s="59"/>
      <c r="QJ890" s="59"/>
      <c r="QU890" s="59"/>
      <c r="RF890" s="59"/>
      <c r="RQ890" s="59"/>
      <c r="SB890" s="59"/>
      <c r="SM890" s="59"/>
      <c r="SX890" s="59"/>
      <c r="TI890" s="59"/>
      <c r="TT890" s="59"/>
      <c r="UE890" s="59"/>
      <c r="UP890" s="59"/>
      <c r="VA890" s="59"/>
      <c r="VL890" s="59"/>
      <c r="VW890" s="59"/>
      <c r="WH890" s="59"/>
      <c r="WS890" s="59"/>
      <c r="XD890" s="59"/>
      <c r="XO890" s="59"/>
      <c r="XZ890" s="59"/>
      <c r="YK890" s="59"/>
      <c r="YV890" s="59"/>
      <c r="ZG890" s="59"/>
      <c r="ZR890" s="59"/>
      <c r="AAC890" s="59"/>
      <c r="AAN890" s="59"/>
      <c r="AAY890" s="59"/>
      <c r="ABJ890" s="59"/>
      <c r="ABU890" s="59"/>
      <c r="ACF890" s="59"/>
      <c r="ACQ890" s="59"/>
      <c r="ADB890" s="59"/>
      <c r="ADM890" s="59"/>
      <c r="ADX890" s="59"/>
      <c r="AEI890" s="59"/>
      <c r="AET890" s="59"/>
      <c r="AFE890" s="59"/>
      <c r="AFP890" s="59"/>
      <c r="AGA890" s="59"/>
      <c r="AGL890" s="59"/>
      <c r="AGW890" s="59"/>
      <c r="AHH890" s="59"/>
      <c r="AHS890" s="59"/>
      <c r="AID890" s="59"/>
      <c r="AIO890" s="59"/>
      <c r="AIZ890" s="59"/>
      <c r="AJK890" s="59"/>
      <c r="AJV890" s="59"/>
      <c r="AKG890" s="59"/>
      <c r="AKR890" s="59"/>
      <c r="ALC890" s="59"/>
      <c r="ALN890" s="59"/>
      <c r="ALY890" s="59"/>
      <c r="AMJ890" s="59"/>
      <c r="AMU890" s="59"/>
      <c r="ANF890" s="59"/>
      <c r="ANQ890" s="59"/>
      <c r="AOB890" s="59"/>
      <c r="AOM890" s="59"/>
      <c r="AOX890" s="59"/>
      <c r="API890" s="59"/>
      <c r="APT890" s="59"/>
      <c r="AQE890" s="59"/>
      <c r="AQP890" s="59"/>
      <c r="ARA890" s="59"/>
      <c r="ARL890" s="59"/>
      <c r="ARW890" s="59"/>
      <c r="ASH890" s="59"/>
      <c r="ASS890" s="59"/>
      <c r="ATD890" s="59"/>
      <c r="ATO890" s="59"/>
      <c r="ATZ890" s="59"/>
      <c r="AUK890" s="59"/>
      <c r="AUV890" s="59"/>
      <c r="AVG890" s="59"/>
      <c r="AVR890" s="59"/>
      <c r="AWC890" s="59"/>
      <c r="AWN890" s="59"/>
      <c r="AWY890" s="59"/>
      <c r="AXJ890" s="59"/>
      <c r="AXU890" s="59"/>
      <c r="AYF890" s="59"/>
      <c r="AYQ890" s="59"/>
      <c r="AZB890" s="59"/>
    </row>
    <row r="891" spans="1:1024 1035:1354" ht="18.75" customHeight="1" x14ac:dyDescent="0.25">
      <c r="A891" s="24">
        <f>'total Scrap'!A891</f>
        <v>0</v>
      </c>
      <c r="B891" s="29">
        <f>'total Scrap'!D891</f>
        <v>0</v>
      </c>
      <c r="C891" s="45">
        <f>'total Scrap'!E891</f>
        <v>0</v>
      </c>
      <c r="D891" s="8">
        <f>'total Scrap'!F891</f>
        <v>0</v>
      </c>
      <c r="E891" s="26">
        <f t="shared" ca="1" si="116"/>
        <v>1457</v>
      </c>
      <c r="F891" s="26">
        <f t="shared" si="117"/>
        <v>610</v>
      </c>
      <c r="G891" s="27">
        <f t="shared" ca="1" si="118"/>
        <v>43.571428571428569</v>
      </c>
      <c r="H891" s="26" t="e">
        <f t="shared" ca="1" si="119"/>
        <v>#NAME?</v>
      </c>
      <c r="I891" s="26"/>
      <c r="J891" s="30"/>
      <c r="P891" s="57">
        <f t="shared" si="120"/>
        <v>0</v>
      </c>
      <c r="Q891" s="30">
        <f t="shared" si="121"/>
        <v>0</v>
      </c>
      <c r="U891" s="42" t="e">
        <f ca="1">IF($C891=$R$3, $A891,)</f>
        <v>#NAME?</v>
      </c>
      <c r="W891" s="43" t="e">
        <f t="shared" ca="1" si="122"/>
        <v>#NAME?</v>
      </c>
      <c r="X891" s="42" t="e">
        <f t="shared" ca="1" si="123"/>
        <v>#NAME?</v>
      </c>
      <c r="AH891" s="59"/>
      <c r="AS891" s="59"/>
      <c r="BD891" s="59"/>
      <c r="BO891" s="59"/>
      <c r="BZ891" s="59"/>
      <c r="CK891" s="59"/>
      <c r="CV891" s="59"/>
      <c r="DG891" s="59"/>
      <c r="DR891" s="59"/>
      <c r="EC891" s="59"/>
      <c r="EN891" s="59"/>
      <c r="EY891" s="59"/>
      <c r="FJ891" s="59"/>
      <c r="FU891" s="59"/>
      <c r="GF891" s="59"/>
      <c r="GQ891" s="59"/>
      <c r="HB891" s="59"/>
      <c r="HM891" s="59"/>
      <c r="HX891" s="59"/>
      <c r="II891" s="59"/>
      <c r="IT891" s="59"/>
      <c r="JE891" s="59"/>
      <c r="JP891" s="59"/>
      <c r="KA891" s="59"/>
      <c r="KL891" s="59"/>
      <c r="KW891" s="59"/>
      <c r="LH891" s="59"/>
      <c r="LS891" s="59"/>
      <c r="MD891" s="59"/>
      <c r="MO891" s="59"/>
      <c r="MZ891" s="59"/>
      <c r="NK891" s="59"/>
      <c r="NV891" s="59"/>
      <c r="OG891" s="59"/>
      <c r="OR891" s="59"/>
      <c r="PC891" s="59"/>
      <c r="PN891" s="59"/>
      <c r="PY891" s="59"/>
      <c r="QJ891" s="59"/>
      <c r="QU891" s="59"/>
      <c r="RF891" s="59"/>
      <c r="RQ891" s="59"/>
      <c r="SB891" s="59"/>
      <c r="SM891" s="59"/>
      <c r="SX891" s="59"/>
      <c r="TI891" s="59"/>
      <c r="TT891" s="59"/>
      <c r="UE891" s="59"/>
      <c r="UP891" s="59"/>
      <c r="VA891" s="59"/>
      <c r="VL891" s="59"/>
      <c r="VW891" s="59"/>
      <c r="WH891" s="59"/>
      <c r="WS891" s="59"/>
      <c r="XD891" s="59"/>
      <c r="XO891" s="59"/>
      <c r="XZ891" s="59"/>
      <c r="YK891" s="59"/>
      <c r="YV891" s="59"/>
      <c r="ZG891" s="59"/>
      <c r="ZR891" s="59"/>
      <c r="AAC891" s="59"/>
      <c r="AAN891" s="59"/>
      <c r="AAY891" s="59"/>
      <c r="ABJ891" s="59"/>
      <c r="ABU891" s="59"/>
      <c r="ACF891" s="59"/>
      <c r="ACQ891" s="59"/>
      <c r="ADB891" s="59"/>
      <c r="ADM891" s="59"/>
      <c r="ADX891" s="59"/>
      <c r="AEI891" s="59"/>
      <c r="AET891" s="59"/>
      <c r="AFE891" s="59"/>
      <c r="AFP891" s="59"/>
      <c r="AGA891" s="59"/>
      <c r="AGL891" s="59"/>
      <c r="AGW891" s="59"/>
      <c r="AHH891" s="59"/>
      <c r="AHS891" s="59"/>
      <c r="AID891" s="59"/>
      <c r="AIO891" s="59"/>
      <c r="AIZ891" s="59"/>
      <c r="AJK891" s="59"/>
      <c r="AJV891" s="59"/>
      <c r="AKG891" s="59"/>
      <c r="AKR891" s="59"/>
      <c r="ALC891" s="59"/>
      <c r="ALN891" s="59"/>
      <c r="ALY891" s="59"/>
      <c r="AMJ891" s="59"/>
      <c r="AMU891" s="59"/>
      <c r="ANF891" s="59"/>
      <c r="ANQ891" s="59"/>
      <c r="AOB891" s="59"/>
      <c r="AOM891" s="59"/>
      <c r="AOX891" s="59"/>
      <c r="API891" s="59"/>
      <c r="APT891" s="59"/>
      <c r="AQE891" s="59"/>
      <c r="AQP891" s="59"/>
      <c r="ARA891" s="59"/>
      <c r="ARL891" s="59"/>
      <c r="ARW891" s="59"/>
      <c r="ASH891" s="59"/>
      <c r="ASS891" s="59"/>
      <c r="ATD891" s="59"/>
      <c r="ATO891" s="59"/>
      <c r="ATZ891" s="59"/>
      <c r="AUK891" s="59"/>
      <c r="AUV891" s="59"/>
      <c r="AVG891" s="59"/>
      <c r="AVR891" s="59"/>
      <c r="AWC891" s="59"/>
      <c r="AWN891" s="59"/>
      <c r="AWY891" s="59"/>
      <c r="AXJ891" s="59"/>
      <c r="AXU891" s="59"/>
      <c r="AYF891" s="59"/>
      <c r="AYQ891" s="59"/>
      <c r="AZB891" s="59"/>
    </row>
    <row r="892" spans="1:1024 1035:1354" ht="18.75" customHeight="1" x14ac:dyDescent="0.25">
      <c r="A892" s="24">
        <f>'total Scrap'!A892</f>
        <v>0</v>
      </c>
      <c r="B892" s="29">
        <f>'total Scrap'!D892</f>
        <v>0</v>
      </c>
      <c r="C892" s="45">
        <f>'total Scrap'!E892</f>
        <v>0</v>
      </c>
      <c r="D892" s="8">
        <f>'total Scrap'!F892</f>
        <v>0</v>
      </c>
      <c r="E892" s="26">
        <f t="shared" ca="1" si="116"/>
        <v>1457</v>
      </c>
      <c r="F892" s="26">
        <f t="shared" si="117"/>
        <v>610</v>
      </c>
      <c r="G892" s="27">
        <f t="shared" ca="1" si="118"/>
        <v>43.571428571428569</v>
      </c>
      <c r="H892" s="26" t="e">
        <f t="shared" ca="1" si="119"/>
        <v>#NAME?</v>
      </c>
      <c r="I892" s="26"/>
      <c r="J892" s="30"/>
      <c r="P892" s="57">
        <f t="shared" si="120"/>
        <v>0</v>
      </c>
      <c r="Q892" s="30">
        <f t="shared" si="121"/>
        <v>0</v>
      </c>
      <c r="U892" s="42" t="e">
        <f ca="1">IF($C892=$R$3, $A892,)</f>
        <v>#NAME?</v>
      </c>
      <c r="W892" s="43" t="e">
        <f t="shared" ca="1" si="122"/>
        <v>#NAME?</v>
      </c>
      <c r="X892" s="42" t="e">
        <f t="shared" ca="1" si="123"/>
        <v>#NAME?</v>
      </c>
      <c r="AH892" s="59"/>
      <c r="AS892" s="59"/>
      <c r="BD892" s="59"/>
      <c r="BO892" s="59"/>
      <c r="BZ892" s="59"/>
      <c r="CK892" s="59"/>
      <c r="CV892" s="59"/>
      <c r="DG892" s="59"/>
      <c r="DR892" s="59"/>
      <c r="EC892" s="59"/>
      <c r="EN892" s="59"/>
      <c r="EY892" s="59"/>
      <c r="FJ892" s="59"/>
      <c r="FU892" s="59"/>
      <c r="GF892" s="59"/>
      <c r="GQ892" s="59"/>
      <c r="HB892" s="59"/>
      <c r="HM892" s="59"/>
      <c r="HX892" s="59"/>
      <c r="II892" s="59"/>
      <c r="IT892" s="59"/>
      <c r="JE892" s="59"/>
      <c r="JP892" s="59"/>
      <c r="KA892" s="59"/>
      <c r="KL892" s="59"/>
      <c r="KW892" s="59"/>
      <c r="LH892" s="59"/>
      <c r="LS892" s="59"/>
      <c r="MD892" s="59"/>
      <c r="MO892" s="59"/>
      <c r="MZ892" s="59"/>
      <c r="NK892" s="59"/>
      <c r="NV892" s="59"/>
      <c r="OG892" s="59"/>
      <c r="OR892" s="59"/>
      <c r="PC892" s="59"/>
      <c r="PN892" s="59"/>
      <c r="PY892" s="59"/>
      <c r="QJ892" s="59"/>
      <c r="QU892" s="59"/>
      <c r="RF892" s="59"/>
      <c r="RQ892" s="59"/>
      <c r="SB892" s="59"/>
      <c r="SM892" s="59"/>
      <c r="SX892" s="59"/>
      <c r="TI892" s="59"/>
      <c r="TT892" s="59"/>
      <c r="UE892" s="59"/>
      <c r="UP892" s="59"/>
      <c r="VA892" s="59"/>
      <c r="VL892" s="59"/>
      <c r="VW892" s="59"/>
      <c r="WH892" s="59"/>
      <c r="WS892" s="59"/>
      <c r="XD892" s="59"/>
      <c r="XO892" s="59"/>
      <c r="XZ892" s="59"/>
      <c r="YK892" s="59"/>
      <c r="YV892" s="59"/>
      <c r="ZG892" s="59"/>
      <c r="ZR892" s="59"/>
      <c r="AAC892" s="59"/>
      <c r="AAN892" s="59"/>
      <c r="AAY892" s="59"/>
      <c r="ABJ892" s="59"/>
      <c r="ABU892" s="59"/>
      <c r="ACF892" s="59"/>
      <c r="ACQ892" s="59"/>
      <c r="ADB892" s="59"/>
      <c r="ADM892" s="59"/>
      <c r="ADX892" s="59"/>
      <c r="AEI892" s="59"/>
      <c r="AET892" s="59"/>
      <c r="AFE892" s="59"/>
      <c r="AFP892" s="59"/>
      <c r="AGA892" s="59"/>
      <c r="AGL892" s="59"/>
      <c r="AGW892" s="59"/>
      <c r="AHH892" s="59"/>
      <c r="AHS892" s="59"/>
      <c r="AID892" s="59"/>
      <c r="AIO892" s="59"/>
      <c r="AIZ892" s="59"/>
      <c r="AJK892" s="59"/>
      <c r="AJV892" s="59"/>
      <c r="AKG892" s="59"/>
      <c r="AKR892" s="59"/>
      <c r="ALC892" s="59"/>
      <c r="ALN892" s="59"/>
      <c r="ALY892" s="59"/>
      <c r="AMJ892" s="59"/>
      <c r="AMU892" s="59"/>
      <c r="ANF892" s="59"/>
      <c r="ANQ892" s="59"/>
      <c r="AOB892" s="59"/>
      <c r="AOM892" s="59"/>
      <c r="AOX892" s="59"/>
      <c r="API892" s="59"/>
      <c r="APT892" s="59"/>
      <c r="AQE892" s="59"/>
      <c r="AQP892" s="59"/>
      <c r="ARA892" s="59"/>
      <c r="ARL892" s="59"/>
      <c r="ARW892" s="59"/>
      <c r="ASH892" s="59"/>
      <c r="ASS892" s="59"/>
      <c r="ATD892" s="59"/>
      <c r="ATO892" s="59"/>
      <c r="ATZ892" s="59"/>
      <c r="AUK892" s="59"/>
      <c r="AUV892" s="59"/>
      <c r="AVG892" s="59"/>
      <c r="AVR892" s="59"/>
      <c r="AWC892" s="59"/>
      <c r="AWN892" s="59"/>
      <c r="AWY892" s="59"/>
      <c r="AXJ892" s="59"/>
      <c r="AXU892" s="59"/>
      <c r="AYF892" s="59"/>
      <c r="AYQ892" s="59"/>
      <c r="AZB892" s="59"/>
    </row>
    <row r="893" spans="1:1024 1035:1354" ht="18.75" customHeight="1" x14ac:dyDescent="0.25">
      <c r="A893" s="24">
        <f>'total Scrap'!A893</f>
        <v>0</v>
      </c>
      <c r="B893" s="29">
        <f>'total Scrap'!D893</f>
        <v>0</v>
      </c>
      <c r="C893" s="45">
        <f>'total Scrap'!E893</f>
        <v>0</v>
      </c>
      <c r="D893" s="8">
        <f>'total Scrap'!F893</f>
        <v>0</v>
      </c>
      <c r="E893" s="26">
        <f t="shared" ca="1" si="116"/>
        <v>1457</v>
      </c>
      <c r="F893" s="26">
        <f t="shared" si="117"/>
        <v>610</v>
      </c>
      <c r="G893" s="27">
        <f t="shared" ca="1" si="118"/>
        <v>43.571428571428569</v>
      </c>
      <c r="H893" s="26" t="e">
        <f t="shared" ca="1" si="119"/>
        <v>#NAME?</v>
      </c>
      <c r="I893" s="26"/>
      <c r="J893" s="30"/>
      <c r="P893" s="57">
        <f t="shared" si="120"/>
        <v>0</v>
      </c>
      <c r="Q893" s="30">
        <f t="shared" si="121"/>
        <v>0</v>
      </c>
      <c r="U893" s="42" t="e">
        <f ca="1">IF($C893=$R$3, $A893,)</f>
        <v>#NAME?</v>
      </c>
      <c r="W893" s="43" t="e">
        <f t="shared" ca="1" si="122"/>
        <v>#NAME?</v>
      </c>
      <c r="X893" s="42" t="e">
        <f t="shared" ca="1" si="123"/>
        <v>#NAME?</v>
      </c>
      <c r="AH893" s="59"/>
      <c r="AS893" s="59"/>
      <c r="BD893" s="59"/>
      <c r="BO893" s="59"/>
      <c r="BZ893" s="59"/>
      <c r="CK893" s="59"/>
      <c r="CV893" s="59"/>
      <c r="DG893" s="59"/>
      <c r="DR893" s="59"/>
      <c r="EC893" s="59"/>
      <c r="EN893" s="59"/>
      <c r="EY893" s="59"/>
      <c r="FJ893" s="59"/>
      <c r="FU893" s="59"/>
      <c r="GF893" s="59"/>
      <c r="GQ893" s="59"/>
      <c r="HB893" s="59"/>
      <c r="HM893" s="59"/>
      <c r="HX893" s="59"/>
      <c r="II893" s="59"/>
      <c r="IT893" s="59"/>
      <c r="JE893" s="59"/>
      <c r="JP893" s="59"/>
      <c r="KA893" s="59"/>
      <c r="KL893" s="59"/>
      <c r="KW893" s="59"/>
      <c r="LH893" s="59"/>
      <c r="LS893" s="59"/>
      <c r="MD893" s="59"/>
      <c r="MO893" s="59"/>
      <c r="MZ893" s="59"/>
      <c r="NK893" s="59"/>
      <c r="NV893" s="59"/>
      <c r="OG893" s="59"/>
      <c r="OR893" s="59"/>
      <c r="PC893" s="59"/>
      <c r="PN893" s="59"/>
      <c r="PY893" s="59"/>
      <c r="QJ893" s="59"/>
      <c r="QU893" s="59"/>
      <c r="RF893" s="59"/>
      <c r="RQ893" s="59"/>
      <c r="SB893" s="59"/>
      <c r="SM893" s="59"/>
      <c r="SX893" s="59"/>
      <c r="TI893" s="59"/>
      <c r="TT893" s="59"/>
      <c r="UE893" s="59"/>
      <c r="UP893" s="59"/>
      <c r="VA893" s="59"/>
      <c r="VL893" s="59"/>
      <c r="VW893" s="59"/>
      <c r="WH893" s="59"/>
      <c r="WS893" s="59"/>
      <c r="XD893" s="59"/>
      <c r="XO893" s="59"/>
      <c r="XZ893" s="59"/>
      <c r="YK893" s="59"/>
      <c r="YV893" s="59"/>
      <c r="ZG893" s="59"/>
      <c r="ZR893" s="59"/>
      <c r="AAC893" s="59"/>
      <c r="AAN893" s="59"/>
      <c r="AAY893" s="59"/>
      <c r="ABJ893" s="59"/>
      <c r="ABU893" s="59"/>
      <c r="ACF893" s="59"/>
      <c r="ACQ893" s="59"/>
      <c r="ADB893" s="59"/>
      <c r="ADM893" s="59"/>
      <c r="ADX893" s="59"/>
      <c r="AEI893" s="59"/>
      <c r="AET893" s="59"/>
      <c r="AFE893" s="59"/>
      <c r="AFP893" s="59"/>
      <c r="AGA893" s="59"/>
      <c r="AGL893" s="59"/>
      <c r="AGW893" s="59"/>
      <c r="AHH893" s="59"/>
      <c r="AHS893" s="59"/>
      <c r="AID893" s="59"/>
      <c r="AIO893" s="59"/>
      <c r="AIZ893" s="59"/>
      <c r="AJK893" s="59"/>
      <c r="AJV893" s="59"/>
      <c r="AKG893" s="59"/>
      <c r="AKR893" s="59"/>
      <c r="ALC893" s="59"/>
      <c r="ALN893" s="59"/>
      <c r="ALY893" s="59"/>
      <c r="AMJ893" s="59"/>
      <c r="AMU893" s="59"/>
      <c r="ANF893" s="59"/>
      <c r="ANQ893" s="59"/>
      <c r="AOB893" s="59"/>
      <c r="AOM893" s="59"/>
      <c r="AOX893" s="59"/>
      <c r="API893" s="59"/>
      <c r="APT893" s="59"/>
      <c r="AQE893" s="59"/>
      <c r="AQP893" s="59"/>
      <c r="ARA893" s="59"/>
      <c r="ARL893" s="59"/>
      <c r="ARW893" s="59"/>
      <c r="ASH893" s="59"/>
      <c r="ASS893" s="59"/>
      <c r="ATD893" s="59"/>
      <c r="ATO893" s="59"/>
      <c r="ATZ893" s="59"/>
      <c r="AUK893" s="59"/>
      <c r="AUV893" s="59"/>
      <c r="AVG893" s="59"/>
      <c r="AVR893" s="59"/>
      <c r="AWC893" s="59"/>
      <c r="AWN893" s="59"/>
      <c r="AWY893" s="59"/>
      <c r="AXJ893" s="59"/>
      <c r="AXU893" s="59"/>
      <c r="AYF893" s="59"/>
      <c r="AYQ893" s="59"/>
      <c r="AZB893" s="59"/>
    </row>
    <row r="894" spans="1:1024 1035:1354" ht="18.75" customHeight="1" x14ac:dyDescent="0.25">
      <c r="A894" s="24">
        <f>'total Scrap'!A894</f>
        <v>0</v>
      </c>
      <c r="B894" s="29">
        <f>'total Scrap'!D894</f>
        <v>0</v>
      </c>
      <c r="C894" s="45">
        <f>'total Scrap'!E894</f>
        <v>0</v>
      </c>
      <c r="D894" s="8">
        <f>'total Scrap'!F894</f>
        <v>0</v>
      </c>
      <c r="E894" s="26">
        <f t="shared" ca="1" si="116"/>
        <v>1457</v>
      </c>
      <c r="F894" s="26">
        <f t="shared" si="117"/>
        <v>610</v>
      </c>
      <c r="G894" s="27">
        <f t="shared" ca="1" si="118"/>
        <v>43.571428571428569</v>
      </c>
      <c r="H894" s="26" t="e">
        <f t="shared" ca="1" si="119"/>
        <v>#NAME?</v>
      </c>
      <c r="I894" s="26"/>
      <c r="J894" s="30"/>
      <c r="P894" s="57">
        <f t="shared" si="120"/>
        <v>0</v>
      </c>
      <c r="Q894" s="30">
        <f t="shared" si="121"/>
        <v>0</v>
      </c>
      <c r="U894" s="42" t="e">
        <f ca="1">IF($C894=$R$3, $A894,)</f>
        <v>#NAME?</v>
      </c>
      <c r="W894" s="43" t="e">
        <f t="shared" ca="1" si="122"/>
        <v>#NAME?</v>
      </c>
      <c r="X894" s="42" t="e">
        <f t="shared" ca="1" si="123"/>
        <v>#NAME?</v>
      </c>
      <c r="AH894" s="59"/>
      <c r="AS894" s="59"/>
      <c r="BD894" s="59"/>
      <c r="BO894" s="59"/>
      <c r="BZ894" s="59"/>
      <c r="CK894" s="59"/>
      <c r="CV894" s="59"/>
      <c r="DG894" s="59"/>
      <c r="DR894" s="59"/>
      <c r="EC894" s="59"/>
      <c r="EN894" s="59"/>
      <c r="EY894" s="59"/>
      <c r="FJ894" s="59"/>
      <c r="FU894" s="59"/>
      <c r="GF894" s="59"/>
      <c r="GQ894" s="59"/>
      <c r="HB894" s="59"/>
      <c r="HM894" s="59"/>
      <c r="HX894" s="59"/>
      <c r="II894" s="59"/>
      <c r="IT894" s="59"/>
      <c r="JE894" s="59"/>
      <c r="JP894" s="59"/>
      <c r="KA894" s="59"/>
      <c r="KL894" s="59"/>
      <c r="KW894" s="59"/>
      <c r="LH894" s="59"/>
      <c r="LS894" s="59"/>
      <c r="MD894" s="59"/>
      <c r="MO894" s="59"/>
      <c r="MZ894" s="59"/>
      <c r="NK894" s="59"/>
      <c r="NV894" s="59"/>
      <c r="OG894" s="59"/>
      <c r="OR894" s="59"/>
      <c r="PC894" s="59"/>
      <c r="PN894" s="59"/>
      <c r="PY894" s="59"/>
      <c r="QJ894" s="59"/>
      <c r="QU894" s="59"/>
      <c r="RF894" s="59"/>
      <c r="RQ894" s="59"/>
      <c r="SB894" s="59"/>
      <c r="SM894" s="59"/>
      <c r="SX894" s="59"/>
      <c r="TI894" s="59"/>
      <c r="TT894" s="59"/>
      <c r="UE894" s="59"/>
      <c r="UP894" s="59"/>
      <c r="VA894" s="59"/>
      <c r="VL894" s="59"/>
      <c r="VW894" s="59"/>
      <c r="WH894" s="59"/>
      <c r="WS894" s="59"/>
      <c r="XD894" s="59"/>
      <c r="XO894" s="59"/>
      <c r="XZ894" s="59"/>
      <c r="YK894" s="59"/>
      <c r="YV894" s="59"/>
      <c r="ZG894" s="59"/>
      <c r="ZR894" s="59"/>
      <c r="AAC894" s="59"/>
      <c r="AAN894" s="59"/>
      <c r="AAY894" s="59"/>
      <c r="ABJ894" s="59"/>
      <c r="ABU894" s="59"/>
      <c r="ACF894" s="59"/>
      <c r="ACQ894" s="59"/>
      <c r="ADB894" s="59"/>
      <c r="ADM894" s="59"/>
      <c r="ADX894" s="59"/>
      <c r="AEI894" s="59"/>
      <c r="AET894" s="59"/>
      <c r="AFE894" s="59"/>
      <c r="AFP894" s="59"/>
      <c r="AGA894" s="59"/>
      <c r="AGL894" s="59"/>
      <c r="AGW894" s="59"/>
      <c r="AHH894" s="59"/>
      <c r="AHS894" s="59"/>
      <c r="AID894" s="59"/>
      <c r="AIO894" s="59"/>
      <c r="AIZ894" s="59"/>
      <c r="AJK894" s="59"/>
      <c r="AJV894" s="59"/>
      <c r="AKG894" s="59"/>
      <c r="AKR894" s="59"/>
      <c r="ALC894" s="59"/>
      <c r="ALN894" s="59"/>
      <c r="ALY894" s="59"/>
      <c r="AMJ894" s="59"/>
      <c r="AMU894" s="59"/>
      <c r="ANF894" s="59"/>
      <c r="ANQ894" s="59"/>
      <c r="AOB894" s="59"/>
      <c r="AOM894" s="59"/>
      <c r="AOX894" s="59"/>
      <c r="API894" s="59"/>
      <c r="APT894" s="59"/>
      <c r="AQE894" s="59"/>
      <c r="AQP894" s="59"/>
      <c r="ARA894" s="59"/>
      <c r="ARL894" s="59"/>
      <c r="ARW894" s="59"/>
      <c r="ASH894" s="59"/>
      <c r="ASS894" s="59"/>
      <c r="ATD894" s="59"/>
      <c r="ATO894" s="59"/>
      <c r="ATZ894" s="59"/>
      <c r="AUK894" s="59"/>
      <c r="AUV894" s="59"/>
      <c r="AVG894" s="59"/>
      <c r="AVR894" s="59"/>
      <c r="AWC894" s="59"/>
      <c r="AWN894" s="59"/>
      <c r="AWY894" s="59"/>
      <c r="AXJ894" s="59"/>
      <c r="AXU894" s="59"/>
      <c r="AYF894" s="59"/>
      <c r="AYQ894" s="59"/>
      <c r="AZB894" s="59"/>
    </row>
    <row r="895" spans="1:1024 1035:1354" ht="18.75" customHeight="1" x14ac:dyDescent="0.25">
      <c r="A895" s="24">
        <f>'total Scrap'!A895</f>
        <v>0</v>
      </c>
      <c r="B895" s="29">
        <f>'total Scrap'!D895</f>
        <v>0</v>
      </c>
      <c r="C895" s="45">
        <f>'total Scrap'!E895</f>
        <v>0</v>
      </c>
      <c r="D895" s="8">
        <f>'total Scrap'!F895</f>
        <v>0</v>
      </c>
      <c r="E895" s="26">
        <f t="shared" ca="1" si="116"/>
        <v>1457</v>
      </c>
      <c r="F895" s="26">
        <f t="shared" si="117"/>
        <v>610</v>
      </c>
      <c r="G895" s="27">
        <f t="shared" ca="1" si="118"/>
        <v>43.571428571428569</v>
      </c>
      <c r="H895" s="26" t="e">
        <f t="shared" ca="1" si="119"/>
        <v>#NAME?</v>
      </c>
      <c r="I895" s="26"/>
      <c r="J895" s="30"/>
      <c r="P895" s="57">
        <f t="shared" si="120"/>
        <v>0</v>
      </c>
      <c r="Q895" s="30">
        <f t="shared" si="121"/>
        <v>0</v>
      </c>
      <c r="U895" s="42" t="e">
        <f ca="1">IF($C895=$R$3, $A895,)</f>
        <v>#NAME?</v>
      </c>
      <c r="W895" s="43" t="e">
        <f t="shared" ca="1" si="122"/>
        <v>#NAME?</v>
      </c>
      <c r="X895" s="42" t="e">
        <f t="shared" ca="1" si="123"/>
        <v>#NAME?</v>
      </c>
      <c r="AH895" s="59"/>
      <c r="AS895" s="59"/>
      <c r="BD895" s="59"/>
      <c r="BO895" s="59"/>
      <c r="BZ895" s="59"/>
      <c r="CK895" s="59"/>
      <c r="CV895" s="59"/>
      <c r="DG895" s="59"/>
      <c r="DR895" s="59"/>
      <c r="EC895" s="59"/>
      <c r="EN895" s="59"/>
      <c r="EY895" s="59"/>
      <c r="FJ895" s="59"/>
      <c r="FU895" s="59"/>
      <c r="GF895" s="59"/>
      <c r="GQ895" s="59"/>
      <c r="HB895" s="59"/>
      <c r="HM895" s="59"/>
      <c r="HX895" s="59"/>
      <c r="II895" s="59"/>
      <c r="IT895" s="59"/>
      <c r="JE895" s="59"/>
      <c r="JP895" s="59"/>
      <c r="KA895" s="59"/>
      <c r="KL895" s="59"/>
      <c r="KW895" s="59"/>
      <c r="LH895" s="59"/>
      <c r="LS895" s="59"/>
      <c r="MD895" s="59"/>
      <c r="MO895" s="59"/>
      <c r="MZ895" s="59"/>
      <c r="NK895" s="59"/>
      <c r="NV895" s="59"/>
      <c r="OG895" s="59"/>
      <c r="OR895" s="59"/>
      <c r="PC895" s="59"/>
      <c r="PN895" s="59"/>
      <c r="PY895" s="59"/>
      <c r="QJ895" s="59"/>
      <c r="QU895" s="59"/>
      <c r="RF895" s="59"/>
      <c r="RQ895" s="59"/>
      <c r="SB895" s="59"/>
      <c r="SM895" s="59"/>
      <c r="SX895" s="59"/>
      <c r="TI895" s="59"/>
      <c r="TT895" s="59"/>
      <c r="UE895" s="59"/>
      <c r="UP895" s="59"/>
      <c r="VA895" s="59"/>
      <c r="VL895" s="59"/>
      <c r="VW895" s="59"/>
      <c r="WH895" s="59"/>
      <c r="WS895" s="59"/>
      <c r="XD895" s="59"/>
      <c r="XO895" s="59"/>
      <c r="XZ895" s="59"/>
      <c r="YK895" s="59"/>
      <c r="YV895" s="59"/>
      <c r="ZG895" s="59"/>
      <c r="ZR895" s="59"/>
      <c r="AAC895" s="59"/>
      <c r="AAN895" s="59"/>
      <c r="AAY895" s="59"/>
      <c r="ABJ895" s="59"/>
      <c r="ABU895" s="59"/>
      <c r="ACF895" s="59"/>
      <c r="ACQ895" s="59"/>
      <c r="ADB895" s="59"/>
      <c r="ADM895" s="59"/>
      <c r="ADX895" s="59"/>
      <c r="AEI895" s="59"/>
      <c r="AET895" s="59"/>
      <c r="AFE895" s="59"/>
      <c r="AFP895" s="59"/>
      <c r="AGA895" s="59"/>
      <c r="AGL895" s="59"/>
      <c r="AGW895" s="59"/>
      <c r="AHH895" s="59"/>
      <c r="AHS895" s="59"/>
      <c r="AID895" s="59"/>
      <c r="AIO895" s="59"/>
      <c r="AIZ895" s="59"/>
      <c r="AJK895" s="59"/>
      <c r="AJV895" s="59"/>
      <c r="AKG895" s="59"/>
      <c r="AKR895" s="59"/>
      <c r="ALC895" s="59"/>
      <c r="ALN895" s="59"/>
      <c r="ALY895" s="59"/>
      <c r="AMJ895" s="59"/>
      <c r="AMU895" s="59"/>
      <c r="ANF895" s="59"/>
      <c r="ANQ895" s="59"/>
      <c r="AOB895" s="59"/>
      <c r="AOM895" s="59"/>
      <c r="AOX895" s="59"/>
      <c r="API895" s="59"/>
      <c r="APT895" s="59"/>
      <c r="AQE895" s="59"/>
      <c r="AQP895" s="59"/>
      <c r="ARA895" s="59"/>
      <c r="ARL895" s="59"/>
      <c r="ARW895" s="59"/>
      <c r="ASH895" s="59"/>
      <c r="ASS895" s="59"/>
      <c r="ATD895" s="59"/>
      <c r="ATO895" s="59"/>
      <c r="ATZ895" s="59"/>
      <c r="AUK895" s="59"/>
      <c r="AUV895" s="59"/>
      <c r="AVG895" s="59"/>
      <c r="AVR895" s="59"/>
      <c r="AWC895" s="59"/>
      <c r="AWN895" s="59"/>
      <c r="AWY895" s="59"/>
      <c r="AXJ895" s="59"/>
      <c r="AXU895" s="59"/>
      <c r="AYF895" s="59"/>
      <c r="AYQ895" s="59"/>
      <c r="AZB895" s="59"/>
    </row>
    <row r="896" spans="1:1024 1035:1354" ht="18.75" customHeight="1" x14ac:dyDescent="0.25">
      <c r="A896" s="24">
        <f>'total Scrap'!A896</f>
        <v>0</v>
      </c>
      <c r="B896" s="29">
        <f>'total Scrap'!D896</f>
        <v>0</v>
      </c>
      <c r="C896" s="45">
        <f>'total Scrap'!E896</f>
        <v>0</v>
      </c>
      <c r="D896" s="8">
        <f>'total Scrap'!F896</f>
        <v>0</v>
      </c>
      <c r="E896" s="26">
        <f t="shared" ca="1" si="116"/>
        <v>1457</v>
      </c>
      <c r="F896" s="26">
        <f t="shared" si="117"/>
        <v>610</v>
      </c>
      <c r="G896" s="27">
        <f t="shared" ca="1" si="118"/>
        <v>43.571428571428569</v>
      </c>
      <c r="H896" s="26" t="e">
        <f t="shared" ca="1" si="119"/>
        <v>#NAME?</v>
      </c>
      <c r="I896" s="26"/>
      <c r="J896" s="30"/>
      <c r="P896" s="57">
        <f t="shared" si="120"/>
        <v>0</v>
      </c>
      <c r="Q896" s="30">
        <f t="shared" si="121"/>
        <v>0</v>
      </c>
      <c r="U896" s="42" t="e">
        <f ca="1">IF($C896=$R$3, $A896,)</f>
        <v>#NAME?</v>
      </c>
      <c r="W896" s="43" t="e">
        <f t="shared" ca="1" si="122"/>
        <v>#NAME?</v>
      </c>
      <c r="X896" s="42" t="e">
        <f t="shared" ca="1" si="123"/>
        <v>#NAME?</v>
      </c>
      <c r="AH896" s="59"/>
      <c r="AS896" s="59"/>
      <c r="BD896" s="59"/>
      <c r="BO896" s="59"/>
      <c r="BZ896" s="59"/>
      <c r="CK896" s="59"/>
      <c r="CV896" s="59"/>
      <c r="DG896" s="59"/>
      <c r="DR896" s="59"/>
      <c r="EC896" s="59"/>
      <c r="EN896" s="59"/>
      <c r="EY896" s="59"/>
      <c r="FJ896" s="59"/>
      <c r="FU896" s="59"/>
      <c r="GF896" s="59"/>
      <c r="GQ896" s="59"/>
      <c r="HB896" s="59"/>
      <c r="HM896" s="59"/>
      <c r="HX896" s="59"/>
      <c r="II896" s="59"/>
      <c r="IT896" s="59"/>
      <c r="JE896" s="59"/>
      <c r="JP896" s="59"/>
      <c r="KA896" s="59"/>
      <c r="KL896" s="59"/>
      <c r="KW896" s="59"/>
      <c r="LH896" s="59"/>
      <c r="LS896" s="59"/>
      <c r="MD896" s="59"/>
      <c r="MO896" s="59"/>
      <c r="MZ896" s="59"/>
      <c r="NK896" s="59"/>
      <c r="NV896" s="59"/>
      <c r="OG896" s="59"/>
      <c r="OR896" s="59"/>
      <c r="PC896" s="59"/>
      <c r="PN896" s="59"/>
      <c r="PY896" s="59"/>
      <c r="QJ896" s="59"/>
      <c r="QU896" s="59"/>
      <c r="RF896" s="59"/>
      <c r="RQ896" s="59"/>
      <c r="SB896" s="59"/>
      <c r="SM896" s="59"/>
      <c r="SX896" s="59"/>
      <c r="TI896" s="59"/>
      <c r="TT896" s="59"/>
      <c r="UE896" s="59"/>
      <c r="UP896" s="59"/>
      <c r="VA896" s="59"/>
      <c r="VL896" s="59"/>
      <c r="VW896" s="59"/>
      <c r="WH896" s="59"/>
      <c r="WS896" s="59"/>
      <c r="XD896" s="59"/>
      <c r="XO896" s="59"/>
      <c r="XZ896" s="59"/>
      <c r="YK896" s="59"/>
      <c r="YV896" s="59"/>
      <c r="ZG896" s="59"/>
      <c r="ZR896" s="59"/>
      <c r="AAC896" s="59"/>
      <c r="AAN896" s="59"/>
      <c r="AAY896" s="59"/>
      <c r="ABJ896" s="59"/>
      <c r="ABU896" s="59"/>
      <c r="ACF896" s="59"/>
      <c r="ACQ896" s="59"/>
      <c r="ADB896" s="59"/>
      <c r="ADM896" s="59"/>
      <c r="ADX896" s="59"/>
      <c r="AEI896" s="59"/>
      <c r="AET896" s="59"/>
      <c r="AFE896" s="59"/>
      <c r="AFP896" s="59"/>
      <c r="AGA896" s="59"/>
      <c r="AGL896" s="59"/>
      <c r="AGW896" s="59"/>
      <c r="AHH896" s="59"/>
      <c r="AHS896" s="59"/>
      <c r="AID896" s="59"/>
      <c r="AIO896" s="59"/>
      <c r="AIZ896" s="59"/>
      <c r="AJK896" s="59"/>
      <c r="AJV896" s="59"/>
      <c r="AKG896" s="59"/>
      <c r="AKR896" s="59"/>
      <c r="ALC896" s="59"/>
      <c r="ALN896" s="59"/>
      <c r="ALY896" s="59"/>
      <c r="AMJ896" s="59"/>
      <c r="AMU896" s="59"/>
      <c r="ANF896" s="59"/>
      <c r="ANQ896" s="59"/>
      <c r="AOB896" s="59"/>
      <c r="AOM896" s="59"/>
      <c r="AOX896" s="59"/>
      <c r="API896" s="59"/>
      <c r="APT896" s="59"/>
      <c r="AQE896" s="59"/>
      <c r="AQP896" s="59"/>
      <c r="ARA896" s="59"/>
      <c r="ARL896" s="59"/>
      <c r="ARW896" s="59"/>
      <c r="ASH896" s="59"/>
      <c r="ASS896" s="59"/>
      <c r="ATD896" s="59"/>
      <c r="ATO896" s="59"/>
      <c r="ATZ896" s="59"/>
      <c r="AUK896" s="59"/>
      <c r="AUV896" s="59"/>
      <c r="AVG896" s="59"/>
      <c r="AVR896" s="59"/>
      <c r="AWC896" s="59"/>
      <c r="AWN896" s="59"/>
      <c r="AWY896" s="59"/>
      <c r="AXJ896" s="59"/>
      <c r="AXU896" s="59"/>
      <c r="AYF896" s="59"/>
      <c r="AYQ896" s="59"/>
      <c r="AZB896" s="59"/>
    </row>
    <row r="897" spans="1:1024 1035:1354" ht="18.75" customHeight="1" x14ac:dyDescent="0.25">
      <c r="A897" s="24">
        <f>'total Scrap'!A897</f>
        <v>0</v>
      </c>
      <c r="B897" s="29">
        <f>'total Scrap'!D897</f>
        <v>0</v>
      </c>
      <c r="C897" s="45">
        <f>'total Scrap'!E897</f>
        <v>0</v>
      </c>
      <c r="D897" s="8">
        <f>'total Scrap'!F897</f>
        <v>0</v>
      </c>
      <c r="E897" s="26">
        <f t="shared" ca="1" si="116"/>
        <v>1457</v>
      </c>
      <c r="F897" s="26">
        <f t="shared" si="117"/>
        <v>610</v>
      </c>
      <c r="G897" s="27">
        <f t="shared" ca="1" si="118"/>
        <v>43.571428571428569</v>
      </c>
      <c r="H897" s="26" t="e">
        <f t="shared" ca="1" si="119"/>
        <v>#NAME?</v>
      </c>
      <c r="I897" s="26"/>
      <c r="J897" s="30"/>
      <c r="P897" s="57">
        <f t="shared" si="120"/>
        <v>0</v>
      </c>
      <c r="Q897" s="30">
        <f t="shared" si="121"/>
        <v>0</v>
      </c>
      <c r="U897" s="42" t="e">
        <f ca="1">IF($C897=$R$3, $A897,)</f>
        <v>#NAME?</v>
      </c>
      <c r="W897" s="43" t="e">
        <f t="shared" ca="1" si="122"/>
        <v>#NAME?</v>
      </c>
      <c r="X897" s="42" t="e">
        <f t="shared" ca="1" si="123"/>
        <v>#NAME?</v>
      </c>
      <c r="AH897" s="59"/>
      <c r="AS897" s="59"/>
      <c r="BD897" s="59"/>
      <c r="BO897" s="59"/>
      <c r="BZ897" s="59"/>
      <c r="CK897" s="59"/>
      <c r="CV897" s="59"/>
      <c r="DG897" s="59"/>
      <c r="DR897" s="59"/>
      <c r="EC897" s="59"/>
      <c r="EN897" s="59"/>
      <c r="EY897" s="59"/>
      <c r="FJ897" s="59"/>
      <c r="FU897" s="59"/>
      <c r="GF897" s="59"/>
      <c r="GQ897" s="59"/>
      <c r="HB897" s="59"/>
      <c r="HM897" s="59"/>
      <c r="HX897" s="59"/>
      <c r="II897" s="59"/>
      <c r="IT897" s="59"/>
      <c r="JE897" s="59"/>
      <c r="JP897" s="59"/>
      <c r="KA897" s="59"/>
      <c r="KL897" s="59"/>
      <c r="KW897" s="59"/>
      <c r="LH897" s="59"/>
      <c r="LS897" s="59"/>
      <c r="MD897" s="59"/>
      <c r="MO897" s="59"/>
      <c r="MZ897" s="59"/>
      <c r="NK897" s="59"/>
      <c r="NV897" s="59"/>
      <c r="OG897" s="59"/>
      <c r="OR897" s="59"/>
      <c r="PC897" s="59"/>
      <c r="PN897" s="59"/>
      <c r="PY897" s="59"/>
      <c r="QJ897" s="59"/>
      <c r="QU897" s="59"/>
      <c r="RF897" s="59"/>
      <c r="RQ897" s="59"/>
      <c r="SB897" s="59"/>
      <c r="SM897" s="59"/>
      <c r="SX897" s="59"/>
      <c r="TI897" s="59"/>
      <c r="TT897" s="59"/>
      <c r="UE897" s="59"/>
      <c r="UP897" s="59"/>
      <c r="VA897" s="59"/>
      <c r="VL897" s="59"/>
      <c r="VW897" s="59"/>
      <c r="WH897" s="59"/>
      <c r="WS897" s="59"/>
      <c r="XD897" s="59"/>
      <c r="XO897" s="59"/>
      <c r="XZ897" s="59"/>
      <c r="YK897" s="59"/>
      <c r="YV897" s="59"/>
      <c r="ZG897" s="59"/>
      <c r="ZR897" s="59"/>
      <c r="AAC897" s="59"/>
      <c r="AAN897" s="59"/>
      <c r="AAY897" s="59"/>
      <c r="ABJ897" s="59"/>
      <c r="ABU897" s="59"/>
      <c r="ACF897" s="59"/>
      <c r="ACQ897" s="59"/>
      <c r="ADB897" s="59"/>
      <c r="ADM897" s="59"/>
      <c r="ADX897" s="59"/>
      <c r="AEI897" s="59"/>
      <c r="AET897" s="59"/>
      <c r="AFE897" s="59"/>
      <c r="AFP897" s="59"/>
      <c r="AGA897" s="59"/>
      <c r="AGL897" s="59"/>
      <c r="AGW897" s="59"/>
      <c r="AHH897" s="59"/>
      <c r="AHS897" s="59"/>
      <c r="AID897" s="59"/>
      <c r="AIO897" s="59"/>
      <c r="AIZ897" s="59"/>
      <c r="AJK897" s="59"/>
      <c r="AJV897" s="59"/>
      <c r="AKG897" s="59"/>
      <c r="AKR897" s="59"/>
      <c r="ALC897" s="59"/>
      <c r="ALN897" s="59"/>
      <c r="ALY897" s="59"/>
      <c r="AMJ897" s="59"/>
      <c r="AMU897" s="59"/>
      <c r="ANF897" s="59"/>
      <c r="ANQ897" s="59"/>
      <c r="AOB897" s="59"/>
      <c r="AOM897" s="59"/>
      <c r="AOX897" s="59"/>
      <c r="API897" s="59"/>
      <c r="APT897" s="59"/>
      <c r="AQE897" s="59"/>
      <c r="AQP897" s="59"/>
      <c r="ARA897" s="59"/>
      <c r="ARL897" s="59"/>
      <c r="ARW897" s="59"/>
      <c r="ASH897" s="59"/>
      <c r="ASS897" s="59"/>
      <c r="ATD897" s="59"/>
      <c r="ATO897" s="59"/>
      <c r="ATZ897" s="59"/>
      <c r="AUK897" s="59"/>
      <c r="AUV897" s="59"/>
      <c r="AVG897" s="59"/>
      <c r="AVR897" s="59"/>
      <c r="AWC897" s="59"/>
      <c r="AWN897" s="59"/>
      <c r="AWY897" s="59"/>
      <c r="AXJ897" s="59"/>
      <c r="AXU897" s="59"/>
      <c r="AYF897" s="59"/>
      <c r="AYQ897" s="59"/>
      <c r="AZB897" s="59"/>
    </row>
    <row r="898" spans="1:1024 1035:1354" ht="18.75" customHeight="1" x14ac:dyDescent="0.25">
      <c r="A898" s="24">
        <f>'total Scrap'!A898</f>
        <v>0</v>
      </c>
      <c r="B898" s="29">
        <f>'total Scrap'!D898</f>
        <v>0</v>
      </c>
      <c r="C898" s="45">
        <f>'total Scrap'!E898</f>
        <v>0</v>
      </c>
      <c r="D898" s="8">
        <f>'total Scrap'!F898</f>
        <v>0</v>
      </c>
      <c r="E898" s="26">
        <f t="shared" ref="E898:E961" ca="1" si="124">DATEDIF(A898, L$2, "m")</f>
        <v>1457</v>
      </c>
      <c r="F898" s="26">
        <f t="shared" ref="F898:F961" si="125">COUNTIF($C$2:$C$1000,C898)</f>
        <v>610</v>
      </c>
      <c r="G898" s="27">
        <f t="shared" ref="G898:G961" ca="1" si="126">F898/O$3</f>
        <v>43.571428571428569</v>
      </c>
      <c r="H898" s="26" t="e">
        <f t="shared" ca="1" si="119"/>
        <v>#NAME?</v>
      </c>
      <c r="I898" s="26"/>
      <c r="J898" s="30"/>
      <c r="P898" s="57">
        <f t="shared" si="120"/>
        <v>0</v>
      </c>
      <c r="Q898" s="30">
        <f t="shared" si="121"/>
        <v>0</v>
      </c>
      <c r="U898" s="42" t="e">
        <f ca="1">IF($C898=$R$3, $A898,)</f>
        <v>#NAME?</v>
      </c>
      <c r="W898" s="43" t="e">
        <f t="shared" ca="1" si="122"/>
        <v>#NAME?</v>
      </c>
      <c r="X898" s="42" t="e">
        <f t="shared" ca="1" si="123"/>
        <v>#NAME?</v>
      </c>
      <c r="AH898" s="59"/>
      <c r="AS898" s="59"/>
      <c r="BD898" s="59"/>
      <c r="BO898" s="59"/>
      <c r="BZ898" s="59"/>
      <c r="CK898" s="59"/>
      <c r="CV898" s="59"/>
      <c r="DG898" s="59"/>
      <c r="DR898" s="59"/>
      <c r="EC898" s="59"/>
      <c r="EN898" s="59"/>
      <c r="EY898" s="59"/>
      <c r="FJ898" s="59"/>
      <c r="FU898" s="59"/>
      <c r="GF898" s="59"/>
      <c r="GQ898" s="59"/>
      <c r="HB898" s="59"/>
      <c r="HM898" s="59"/>
      <c r="HX898" s="59"/>
      <c r="II898" s="59"/>
      <c r="IT898" s="59"/>
      <c r="JE898" s="59"/>
      <c r="JP898" s="59"/>
      <c r="KA898" s="59"/>
      <c r="KL898" s="59"/>
      <c r="KW898" s="59"/>
      <c r="LH898" s="59"/>
      <c r="LS898" s="59"/>
      <c r="MD898" s="59"/>
      <c r="MO898" s="59"/>
      <c r="MZ898" s="59"/>
      <c r="NK898" s="59"/>
      <c r="NV898" s="59"/>
      <c r="OG898" s="59"/>
      <c r="OR898" s="59"/>
      <c r="PC898" s="59"/>
      <c r="PN898" s="59"/>
      <c r="PY898" s="59"/>
      <c r="QJ898" s="59"/>
      <c r="QU898" s="59"/>
      <c r="RF898" s="59"/>
      <c r="RQ898" s="59"/>
      <c r="SB898" s="59"/>
      <c r="SM898" s="59"/>
      <c r="SX898" s="59"/>
      <c r="TI898" s="59"/>
      <c r="TT898" s="59"/>
      <c r="UE898" s="59"/>
      <c r="UP898" s="59"/>
      <c r="VA898" s="59"/>
      <c r="VL898" s="59"/>
      <c r="VW898" s="59"/>
      <c r="WH898" s="59"/>
      <c r="WS898" s="59"/>
      <c r="XD898" s="59"/>
      <c r="XO898" s="59"/>
      <c r="XZ898" s="59"/>
      <c r="YK898" s="59"/>
      <c r="YV898" s="59"/>
      <c r="ZG898" s="59"/>
      <c r="ZR898" s="59"/>
      <c r="AAC898" s="59"/>
      <c r="AAN898" s="59"/>
      <c r="AAY898" s="59"/>
      <c r="ABJ898" s="59"/>
      <c r="ABU898" s="59"/>
      <c r="ACF898" s="59"/>
      <c r="ACQ898" s="59"/>
      <c r="ADB898" s="59"/>
      <c r="ADM898" s="59"/>
      <c r="ADX898" s="59"/>
      <c r="AEI898" s="59"/>
      <c r="AET898" s="59"/>
      <c r="AFE898" s="59"/>
      <c r="AFP898" s="59"/>
      <c r="AGA898" s="59"/>
      <c r="AGL898" s="59"/>
      <c r="AGW898" s="59"/>
      <c r="AHH898" s="59"/>
      <c r="AHS898" s="59"/>
      <c r="AID898" s="59"/>
      <c r="AIO898" s="59"/>
      <c r="AIZ898" s="59"/>
      <c r="AJK898" s="59"/>
      <c r="AJV898" s="59"/>
      <c r="AKG898" s="59"/>
      <c r="AKR898" s="59"/>
      <c r="ALC898" s="59"/>
      <c r="ALN898" s="59"/>
      <c r="ALY898" s="59"/>
      <c r="AMJ898" s="59"/>
      <c r="AMU898" s="59"/>
      <c r="ANF898" s="59"/>
      <c r="ANQ898" s="59"/>
      <c r="AOB898" s="59"/>
      <c r="AOM898" s="59"/>
      <c r="AOX898" s="59"/>
      <c r="API898" s="59"/>
      <c r="APT898" s="59"/>
      <c r="AQE898" s="59"/>
      <c r="AQP898" s="59"/>
      <c r="ARA898" s="59"/>
      <c r="ARL898" s="59"/>
      <c r="ARW898" s="59"/>
      <c r="ASH898" s="59"/>
      <c r="ASS898" s="59"/>
      <c r="ATD898" s="59"/>
      <c r="ATO898" s="59"/>
      <c r="ATZ898" s="59"/>
      <c r="AUK898" s="59"/>
      <c r="AUV898" s="59"/>
      <c r="AVG898" s="59"/>
      <c r="AVR898" s="59"/>
      <c r="AWC898" s="59"/>
      <c r="AWN898" s="59"/>
      <c r="AWY898" s="59"/>
      <c r="AXJ898" s="59"/>
      <c r="AXU898" s="59"/>
      <c r="AYF898" s="59"/>
      <c r="AYQ898" s="59"/>
      <c r="AZB898" s="59"/>
    </row>
    <row r="899" spans="1:1024 1035:1354" ht="18.75" customHeight="1" x14ac:dyDescent="0.25">
      <c r="A899" s="24">
        <f>'total Scrap'!A899</f>
        <v>0</v>
      </c>
      <c r="B899" s="29">
        <f>'total Scrap'!D899</f>
        <v>0</v>
      </c>
      <c r="C899" s="45">
        <f>'total Scrap'!E899</f>
        <v>0</v>
      </c>
      <c r="D899" s="8">
        <f>'total Scrap'!F899</f>
        <v>0</v>
      </c>
      <c r="E899" s="26">
        <f t="shared" ca="1" si="124"/>
        <v>1457</v>
      </c>
      <c r="F899" s="26">
        <f t="shared" si="125"/>
        <v>610</v>
      </c>
      <c r="G899" s="27">
        <f t="shared" ca="1" si="126"/>
        <v>43.571428571428569</v>
      </c>
      <c r="H899" s="26" t="e">
        <f t="shared" ref="H899:H962" ca="1" si="127">_xlfn.IFS(G899&lt;0.2,1,G899&lt;0.5,2,G899&lt;1,3,F899&gt;1,4)</f>
        <v>#NAME?</v>
      </c>
      <c r="I899" s="26"/>
      <c r="J899" s="30"/>
      <c r="P899" s="57">
        <f t="shared" ref="P899:P962" si="128">IF(COUNTIFS($C$2:$C$1000,C899)&gt;1, A899,0)</f>
        <v>0</v>
      </c>
      <c r="Q899" s="30">
        <f t="shared" ref="Q899:Q962" si="129">IF(COUNTIFS($C$2:$C$1000,C899)&gt;1, C899,0)</f>
        <v>0</v>
      </c>
      <c r="U899" s="42" t="e">
        <f ca="1">IF($C899=$R$3, $A899,)</f>
        <v>#NAME?</v>
      </c>
      <c r="W899" s="43" t="e">
        <f t="shared" ref="W899:W962" ca="1" si="130">IF(U899&lt;&gt;0, DATE(MID(U899,4,7),MID(U899,1,2),1),)</f>
        <v>#NAME?</v>
      </c>
      <c r="X899" s="42" t="e">
        <f t="shared" ref="X899:X962" ca="1" si="131">IF(U899&gt;0,X898+1,X898)</f>
        <v>#NAME?</v>
      </c>
      <c r="AH899" s="59"/>
      <c r="AS899" s="59"/>
      <c r="BD899" s="59"/>
      <c r="BO899" s="59"/>
      <c r="BZ899" s="59"/>
      <c r="CK899" s="59"/>
      <c r="CV899" s="59"/>
      <c r="DG899" s="59"/>
      <c r="DR899" s="59"/>
      <c r="EC899" s="59"/>
      <c r="EN899" s="59"/>
      <c r="EY899" s="59"/>
      <c r="FJ899" s="59"/>
      <c r="FU899" s="59"/>
      <c r="GF899" s="59"/>
      <c r="GQ899" s="59"/>
      <c r="HB899" s="59"/>
      <c r="HM899" s="59"/>
      <c r="HX899" s="59"/>
      <c r="II899" s="59"/>
      <c r="IT899" s="59"/>
      <c r="JE899" s="59"/>
      <c r="JP899" s="59"/>
      <c r="KA899" s="59"/>
      <c r="KL899" s="59"/>
      <c r="KW899" s="59"/>
      <c r="LH899" s="59"/>
      <c r="LS899" s="59"/>
      <c r="MD899" s="59"/>
      <c r="MO899" s="59"/>
      <c r="MZ899" s="59"/>
      <c r="NK899" s="59"/>
      <c r="NV899" s="59"/>
      <c r="OG899" s="59"/>
      <c r="OR899" s="59"/>
      <c r="PC899" s="59"/>
      <c r="PN899" s="59"/>
      <c r="PY899" s="59"/>
      <c r="QJ899" s="59"/>
      <c r="QU899" s="59"/>
      <c r="RF899" s="59"/>
      <c r="RQ899" s="59"/>
      <c r="SB899" s="59"/>
      <c r="SM899" s="59"/>
      <c r="SX899" s="59"/>
      <c r="TI899" s="59"/>
      <c r="TT899" s="59"/>
      <c r="UE899" s="59"/>
      <c r="UP899" s="59"/>
      <c r="VA899" s="59"/>
      <c r="VL899" s="59"/>
      <c r="VW899" s="59"/>
      <c r="WH899" s="59"/>
      <c r="WS899" s="59"/>
      <c r="XD899" s="59"/>
      <c r="XO899" s="59"/>
      <c r="XZ899" s="59"/>
      <c r="YK899" s="59"/>
      <c r="YV899" s="59"/>
      <c r="ZG899" s="59"/>
      <c r="ZR899" s="59"/>
      <c r="AAC899" s="59"/>
      <c r="AAN899" s="59"/>
      <c r="AAY899" s="59"/>
      <c r="ABJ899" s="59"/>
      <c r="ABU899" s="59"/>
      <c r="ACF899" s="59"/>
      <c r="ACQ899" s="59"/>
      <c r="ADB899" s="59"/>
      <c r="ADM899" s="59"/>
      <c r="ADX899" s="59"/>
      <c r="AEI899" s="59"/>
      <c r="AET899" s="59"/>
      <c r="AFE899" s="59"/>
      <c r="AFP899" s="59"/>
      <c r="AGA899" s="59"/>
      <c r="AGL899" s="59"/>
      <c r="AGW899" s="59"/>
      <c r="AHH899" s="59"/>
      <c r="AHS899" s="59"/>
      <c r="AID899" s="59"/>
      <c r="AIO899" s="59"/>
      <c r="AIZ899" s="59"/>
      <c r="AJK899" s="59"/>
      <c r="AJV899" s="59"/>
      <c r="AKG899" s="59"/>
      <c r="AKR899" s="59"/>
      <c r="ALC899" s="59"/>
      <c r="ALN899" s="59"/>
      <c r="ALY899" s="59"/>
      <c r="AMJ899" s="59"/>
      <c r="AMU899" s="59"/>
      <c r="ANF899" s="59"/>
      <c r="ANQ899" s="59"/>
      <c r="AOB899" s="59"/>
      <c r="AOM899" s="59"/>
      <c r="AOX899" s="59"/>
      <c r="API899" s="59"/>
      <c r="APT899" s="59"/>
      <c r="AQE899" s="59"/>
      <c r="AQP899" s="59"/>
      <c r="ARA899" s="59"/>
      <c r="ARL899" s="59"/>
      <c r="ARW899" s="59"/>
      <c r="ASH899" s="59"/>
      <c r="ASS899" s="59"/>
      <c r="ATD899" s="59"/>
      <c r="ATO899" s="59"/>
      <c r="ATZ899" s="59"/>
      <c r="AUK899" s="59"/>
      <c r="AUV899" s="59"/>
      <c r="AVG899" s="59"/>
      <c r="AVR899" s="59"/>
      <c r="AWC899" s="59"/>
      <c r="AWN899" s="59"/>
      <c r="AWY899" s="59"/>
      <c r="AXJ899" s="59"/>
      <c r="AXU899" s="59"/>
      <c r="AYF899" s="59"/>
      <c r="AYQ899" s="59"/>
      <c r="AZB899" s="59"/>
    </row>
    <row r="900" spans="1:1024 1035:1354" ht="18.75" customHeight="1" x14ac:dyDescent="0.25">
      <c r="A900" s="24">
        <f>'total Scrap'!A900</f>
        <v>0</v>
      </c>
      <c r="B900" s="29">
        <f>'total Scrap'!D900</f>
        <v>0</v>
      </c>
      <c r="C900" s="45">
        <f>'total Scrap'!E900</f>
        <v>0</v>
      </c>
      <c r="D900" s="8">
        <f>'total Scrap'!F900</f>
        <v>0</v>
      </c>
      <c r="E900" s="26">
        <f t="shared" ca="1" si="124"/>
        <v>1457</v>
      </c>
      <c r="F900" s="26">
        <f t="shared" si="125"/>
        <v>610</v>
      </c>
      <c r="G900" s="27">
        <f t="shared" ca="1" si="126"/>
        <v>43.571428571428569</v>
      </c>
      <c r="H900" s="26" t="e">
        <f t="shared" ca="1" si="127"/>
        <v>#NAME?</v>
      </c>
      <c r="I900" s="26"/>
      <c r="J900" s="30"/>
      <c r="P900" s="57">
        <f t="shared" si="128"/>
        <v>0</v>
      </c>
      <c r="Q900" s="30">
        <f t="shared" si="129"/>
        <v>0</v>
      </c>
      <c r="U900" s="42" t="e">
        <f ca="1">IF($C900=$R$3, $A900,)</f>
        <v>#NAME?</v>
      </c>
      <c r="W900" s="43" t="e">
        <f t="shared" ca="1" si="130"/>
        <v>#NAME?</v>
      </c>
      <c r="X900" s="42" t="e">
        <f t="shared" ca="1" si="131"/>
        <v>#NAME?</v>
      </c>
      <c r="AH900" s="59"/>
      <c r="AS900" s="59"/>
      <c r="BD900" s="59"/>
      <c r="BO900" s="59"/>
      <c r="BZ900" s="59"/>
      <c r="CK900" s="59"/>
      <c r="CV900" s="59"/>
      <c r="DG900" s="59"/>
      <c r="DR900" s="59"/>
      <c r="EC900" s="59"/>
      <c r="EN900" s="59"/>
      <c r="EY900" s="59"/>
      <c r="FJ900" s="59"/>
      <c r="FU900" s="59"/>
      <c r="GF900" s="59"/>
      <c r="GQ900" s="59"/>
      <c r="HB900" s="59"/>
      <c r="HM900" s="59"/>
      <c r="HX900" s="59"/>
      <c r="II900" s="59"/>
      <c r="IT900" s="59"/>
      <c r="JE900" s="59"/>
      <c r="JP900" s="59"/>
      <c r="KA900" s="59"/>
      <c r="KL900" s="59"/>
      <c r="KW900" s="59"/>
      <c r="LH900" s="59"/>
      <c r="LS900" s="59"/>
      <c r="MD900" s="59"/>
      <c r="MO900" s="59"/>
      <c r="MZ900" s="59"/>
      <c r="NK900" s="59"/>
      <c r="NV900" s="59"/>
      <c r="OG900" s="59"/>
      <c r="OR900" s="59"/>
      <c r="PC900" s="59"/>
      <c r="PN900" s="59"/>
      <c r="PY900" s="59"/>
      <c r="QJ900" s="59"/>
      <c r="QU900" s="59"/>
      <c r="RF900" s="59"/>
      <c r="RQ900" s="59"/>
      <c r="SB900" s="59"/>
      <c r="SM900" s="59"/>
      <c r="SX900" s="59"/>
      <c r="TI900" s="59"/>
      <c r="TT900" s="59"/>
      <c r="UE900" s="59"/>
      <c r="UP900" s="59"/>
      <c r="VA900" s="59"/>
      <c r="VL900" s="59"/>
      <c r="VW900" s="59"/>
      <c r="WH900" s="59"/>
      <c r="WS900" s="59"/>
      <c r="XD900" s="59"/>
      <c r="XO900" s="59"/>
      <c r="XZ900" s="59"/>
      <c r="YK900" s="59"/>
      <c r="YV900" s="59"/>
      <c r="ZG900" s="59"/>
      <c r="ZR900" s="59"/>
      <c r="AAC900" s="59"/>
      <c r="AAN900" s="59"/>
      <c r="AAY900" s="59"/>
      <c r="ABJ900" s="59"/>
      <c r="ABU900" s="59"/>
      <c r="ACF900" s="59"/>
      <c r="ACQ900" s="59"/>
      <c r="ADB900" s="59"/>
      <c r="ADM900" s="59"/>
      <c r="ADX900" s="59"/>
      <c r="AEI900" s="59"/>
      <c r="AET900" s="59"/>
      <c r="AFE900" s="59"/>
      <c r="AFP900" s="59"/>
      <c r="AGA900" s="59"/>
      <c r="AGL900" s="59"/>
      <c r="AGW900" s="59"/>
      <c r="AHH900" s="59"/>
      <c r="AHS900" s="59"/>
      <c r="AID900" s="59"/>
      <c r="AIO900" s="59"/>
      <c r="AIZ900" s="59"/>
      <c r="AJK900" s="59"/>
      <c r="AJV900" s="59"/>
      <c r="AKG900" s="59"/>
      <c r="AKR900" s="59"/>
      <c r="ALC900" s="59"/>
      <c r="ALN900" s="59"/>
      <c r="ALY900" s="59"/>
      <c r="AMJ900" s="59"/>
      <c r="AMU900" s="59"/>
      <c r="ANF900" s="59"/>
      <c r="ANQ900" s="59"/>
      <c r="AOB900" s="59"/>
      <c r="AOM900" s="59"/>
      <c r="AOX900" s="59"/>
      <c r="API900" s="59"/>
      <c r="APT900" s="59"/>
      <c r="AQE900" s="59"/>
      <c r="AQP900" s="59"/>
      <c r="ARA900" s="59"/>
      <c r="ARL900" s="59"/>
      <c r="ARW900" s="59"/>
      <c r="ASH900" s="59"/>
      <c r="ASS900" s="59"/>
      <c r="ATD900" s="59"/>
      <c r="ATO900" s="59"/>
      <c r="ATZ900" s="59"/>
      <c r="AUK900" s="59"/>
      <c r="AUV900" s="59"/>
      <c r="AVG900" s="59"/>
      <c r="AVR900" s="59"/>
      <c r="AWC900" s="59"/>
      <c r="AWN900" s="59"/>
      <c r="AWY900" s="59"/>
      <c r="AXJ900" s="59"/>
      <c r="AXU900" s="59"/>
      <c r="AYF900" s="59"/>
      <c r="AYQ900" s="59"/>
      <c r="AZB900" s="59"/>
    </row>
    <row r="901" spans="1:1024 1035:1354" ht="18.75" customHeight="1" x14ac:dyDescent="0.25">
      <c r="A901" s="24">
        <f>'total Scrap'!A901</f>
        <v>0</v>
      </c>
      <c r="B901" s="29">
        <f>'total Scrap'!D901</f>
        <v>0</v>
      </c>
      <c r="C901" s="45">
        <f>'total Scrap'!E901</f>
        <v>0</v>
      </c>
      <c r="D901" s="8">
        <f>'total Scrap'!F901</f>
        <v>0</v>
      </c>
      <c r="E901" s="26">
        <f t="shared" ca="1" si="124"/>
        <v>1457</v>
      </c>
      <c r="F901" s="26">
        <f t="shared" si="125"/>
        <v>610</v>
      </c>
      <c r="G901" s="27">
        <f t="shared" ca="1" si="126"/>
        <v>43.571428571428569</v>
      </c>
      <c r="H901" s="26" t="e">
        <f t="shared" ca="1" si="127"/>
        <v>#NAME?</v>
      </c>
      <c r="I901" s="26"/>
      <c r="J901" s="30"/>
      <c r="P901" s="57">
        <f t="shared" si="128"/>
        <v>0</v>
      </c>
      <c r="Q901" s="30">
        <f t="shared" si="129"/>
        <v>0</v>
      </c>
      <c r="U901" s="42" t="e">
        <f ca="1">IF($C901=$R$3, $A901,)</f>
        <v>#NAME?</v>
      </c>
      <c r="W901" s="43" t="e">
        <f t="shared" ca="1" si="130"/>
        <v>#NAME?</v>
      </c>
      <c r="X901" s="42" t="e">
        <f t="shared" ca="1" si="131"/>
        <v>#NAME?</v>
      </c>
      <c r="AH901" s="59"/>
      <c r="AS901" s="59"/>
      <c r="BD901" s="59"/>
      <c r="BO901" s="59"/>
      <c r="BZ901" s="59"/>
      <c r="CK901" s="59"/>
      <c r="CV901" s="59"/>
      <c r="DG901" s="59"/>
      <c r="DR901" s="59"/>
      <c r="EC901" s="59"/>
      <c r="EN901" s="59"/>
      <c r="EY901" s="59"/>
      <c r="FJ901" s="59"/>
      <c r="FU901" s="59"/>
      <c r="GF901" s="59"/>
      <c r="GQ901" s="59"/>
      <c r="HB901" s="59"/>
      <c r="HM901" s="59"/>
      <c r="HX901" s="59"/>
      <c r="II901" s="59"/>
      <c r="IT901" s="59"/>
      <c r="JE901" s="59"/>
      <c r="JP901" s="59"/>
      <c r="KA901" s="59"/>
      <c r="KL901" s="59"/>
      <c r="KW901" s="59"/>
      <c r="LH901" s="59"/>
      <c r="LS901" s="59"/>
      <c r="MD901" s="59"/>
      <c r="MO901" s="59"/>
      <c r="MZ901" s="59"/>
      <c r="NK901" s="59"/>
      <c r="NV901" s="59"/>
      <c r="OG901" s="59"/>
      <c r="OR901" s="59"/>
      <c r="PC901" s="59"/>
      <c r="PN901" s="59"/>
      <c r="PY901" s="59"/>
      <c r="QJ901" s="59"/>
      <c r="QU901" s="59"/>
      <c r="RF901" s="59"/>
      <c r="RQ901" s="59"/>
      <c r="SB901" s="59"/>
      <c r="SM901" s="59"/>
      <c r="SX901" s="59"/>
      <c r="TI901" s="59"/>
      <c r="TT901" s="59"/>
      <c r="UE901" s="59"/>
      <c r="UP901" s="59"/>
      <c r="VA901" s="59"/>
      <c r="VL901" s="59"/>
      <c r="VW901" s="59"/>
      <c r="WH901" s="59"/>
      <c r="WS901" s="59"/>
      <c r="XD901" s="59"/>
      <c r="XO901" s="59"/>
      <c r="XZ901" s="59"/>
      <c r="YK901" s="59"/>
      <c r="YV901" s="59"/>
      <c r="ZG901" s="59"/>
      <c r="ZR901" s="59"/>
      <c r="AAC901" s="59"/>
      <c r="AAN901" s="59"/>
      <c r="AAY901" s="59"/>
      <c r="ABJ901" s="59"/>
      <c r="ABU901" s="59"/>
      <c r="ACF901" s="59"/>
      <c r="ACQ901" s="59"/>
      <c r="ADB901" s="59"/>
      <c r="ADM901" s="59"/>
      <c r="ADX901" s="59"/>
      <c r="AEI901" s="59"/>
      <c r="AET901" s="59"/>
      <c r="AFE901" s="59"/>
      <c r="AFP901" s="59"/>
      <c r="AGA901" s="59"/>
      <c r="AGL901" s="59"/>
      <c r="AGW901" s="59"/>
      <c r="AHH901" s="59"/>
      <c r="AHS901" s="59"/>
      <c r="AID901" s="59"/>
      <c r="AIO901" s="59"/>
      <c r="AIZ901" s="59"/>
      <c r="AJK901" s="59"/>
      <c r="AJV901" s="59"/>
      <c r="AKG901" s="59"/>
      <c r="AKR901" s="59"/>
      <c r="ALC901" s="59"/>
      <c r="ALN901" s="59"/>
      <c r="ALY901" s="59"/>
      <c r="AMJ901" s="59"/>
      <c r="AMU901" s="59"/>
      <c r="ANF901" s="59"/>
      <c r="ANQ901" s="59"/>
      <c r="AOB901" s="59"/>
      <c r="AOM901" s="59"/>
      <c r="AOX901" s="59"/>
      <c r="API901" s="59"/>
      <c r="APT901" s="59"/>
      <c r="AQE901" s="59"/>
      <c r="AQP901" s="59"/>
      <c r="ARA901" s="59"/>
      <c r="ARL901" s="59"/>
      <c r="ARW901" s="59"/>
      <c r="ASH901" s="59"/>
      <c r="ASS901" s="59"/>
      <c r="ATD901" s="59"/>
      <c r="ATO901" s="59"/>
      <c r="ATZ901" s="59"/>
      <c r="AUK901" s="59"/>
      <c r="AUV901" s="59"/>
      <c r="AVG901" s="59"/>
      <c r="AVR901" s="59"/>
      <c r="AWC901" s="59"/>
      <c r="AWN901" s="59"/>
      <c r="AWY901" s="59"/>
      <c r="AXJ901" s="59"/>
      <c r="AXU901" s="59"/>
      <c r="AYF901" s="59"/>
      <c r="AYQ901" s="59"/>
      <c r="AZB901" s="59"/>
    </row>
    <row r="902" spans="1:1024 1035:1354" ht="18.75" customHeight="1" x14ac:dyDescent="0.25">
      <c r="A902" s="24">
        <f>'total Scrap'!A902</f>
        <v>0</v>
      </c>
      <c r="B902" s="29">
        <f>'total Scrap'!D902</f>
        <v>0</v>
      </c>
      <c r="C902" s="45">
        <f>'total Scrap'!E902</f>
        <v>0</v>
      </c>
      <c r="D902" s="8">
        <f>'total Scrap'!F902</f>
        <v>0</v>
      </c>
      <c r="E902" s="26">
        <f t="shared" ca="1" si="124"/>
        <v>1457</v>
      </c>
      <c r="F902" s="26">
        <f t="shared" si="125"/>
        <v>610</v>
      </c>
      <c r="G902" s="27">
        <f t="shared" ca="1" si="126"/>
        <v>43.571428571428569</v>
      </c>
      <c r="H902" s="26" t="e">
        <f t="shared" ca="1" si="127"/>
        <v>#NAME?</v>
      </c>
      <c r="I902" s="26"/>
      <c r="J902" s="30"/>
      <c r="P902" s="57">
        <f t="shared" si="128"/>
        <v>0</v>
      </c>
      <c r="Q902" s="30">
        <f t="shared" si="129"/>
        <v>0</v>
      </c>
      <c r="U902" s="42" t="e">
        <f ca="1">IF($C902=$R$3, $A902,)</f>
        <v>#NAME?</v>
      </c>
      <c r="W902" s="43" t="e">
        <f t="shared" ca="1" si="130"/>
        <v>#NAME?</v>
      </c>
      <c r="X902" s="42" t="e">
        <f t="shared" ca="1" si="131"/>
        <v>#NAME?</v>
      </c>
      <c r="AH902" s="59"/>
      <c r="AS902" s="59"/>
      <c r="BD902" s="59"/>
      <c r="BO902" s="59"/>
      <c r="BZ902" s="59"/>
      <c r="CK902" s="59"/>
      <c r="CV902" s="59"/>
      <c r="DG902" s="59"/>
      <c r="DR902" s="59"/>
      <c r="EC902" s="59"/>
      <c r="EN902" s="59"/>
      <c r="EY902" s="59"/>
      <c r="FJ902" s="59"/>
      <c r="FU902" s="59"/>
      <c r="GF902" s="59"/>
      <c r="GQ902" s="59"/>
      <c r="HB902" s="59"/>
      <c r="HM902" s="59"/>
      <c r="HX902" s="59"/>
      <c r="II902" s="59"/>
      <c r="IT902" s="59"/>
      <c r="JE902" s="59"/>
      <c r="JP902" s="59"/>
      <c r="KA902" s="59"/>
      <c r="KL902" s="59"/>
      <c r="KW902" s="59"/>
      <c r="LH902" s="59"/>
      <c r="LS902" s="59"/>
      <c r="MD902" s="59"/>
      <c r="MO902" s="59"/>
      <c r="MZ902" s="59"/>
      <c r="NK902" s="59"/>
      <c r="NV902" s="59"/>
      <c r="OG902" s="59"/>
      <c r="OR902" s="59"/>
      <c r="PC902" s="59"/>
      <c r="PN902" s="59"/>
      <c r="PY902" s="59"/>
      <c r="QJ902" s="59"/>
      <c r="QU902" s="59"/>
      <c r="RF902" s="59"/>
      <c r="RQ902" s="59"/>
      <c r="SB902" s="59"/>
      <c r="SM902" s="59"/>
      <c r="SX902" s="59"/>
      <c r="TI902" s="59"/>
      <c r="TT902" s="59"/>
      <c r="UE902" s="59"/>
      <c r="UP902" s="59"/>
      <c r="VA902" s="59"/>
      <c r="VL902" s="59"/>
      <c r="VW902" s="59"/>
      <c r="WH902" s="59"/>
      <c r="WS902" s="59"/>
      <c r="XD902" s="59"/>
      <c r="XO902" s="59"/>
      <c r="XZ902" s="59"/>
      <c r="YK902" s="59"/>
      <c r="YV902" s="59"/>
      <c r="ZG902" s="59"/>
      <c r="ZR902" s="59"/>
      <c r="AAC902" s="59"/>
      <c r="AAN902" s="59"/>
      <c r="AAY902" s="59"/>
      <c r="ABJ902" s="59"/>
      <c r="ABU902" s="59"/>
      <c r="ACF902" s="59"/>
      <c r="ACQ902" s="59"/>
      <c r="ADB902" s="59"/>
      <c r="ADM902" s="59"/>
      <c r="ADX902" s="59"/>
      <c r="AEI902" s="59"/>
      <c r="AET902" s="59"/>
      <c r="AFE902" s="59"/>
      <c r="AFP902" s="59"/>
      <c r="AGA902" s="59"/>
      <c r="AGL902" s="59"/>
      <c r="AGW902" s="59"/>
      <c r="AHH902" s="59"/>
      <c r="AHS902" s="59"/>
      <c r="AID902" s="59"/>
      <c r="AIO902" s="59"/>
      <c r="AIZ902" s="59"/>
      <c r="AJK902" s="59"/>
      <c r="AJV902" s="59"/>
      <c r="AKG902" s="59"/>
      <c r="AKR902" s="59"/>
      <c r="ALC902" s="59"/>
      <c r="ALN902" s="59"/>
      <c r="ALY902" s="59"/>
      <c r="AMJ902" s="59"/>
      <c r="AMU902" s="59"/>
      <c r="ANF902" s="59"/>
      <c r="ANQ902" s="59"/>
      <c r="AOB902" s="59"/>
      <c r="AOM902" s="59"/>
      <c r="AOX902" s="59"/>
      <c r="API902" s="59"/>
      <c r="APT902" s="59"/>
      <c r="AQE902" s="59"/>
      <c r="AQP902" s="59"/>
      <c r="ARA902" s="59"/>
      <c r="ARL902" s="59"/>
      <c r="ARW902" s="59"/>
      <c r="ASH902" s="59"/>
      <c r="ASS902" s="59"/>
      <c r="ATD902" s="59"/>
      <c r="ATO902" s="59"/>
      <c r="ATZ902" s="59"/>
      <c r="AUK902" s="59"/>
      <c r="AUV902" s="59"/>
      <c r="AVG902" s="59"/>
      <c r="AVR902" s="59"/>
      <c r="AWC902" s="59"/>
      <c r="AWN902" s="59"/>
      <c r="AWY902" s="59"/>
      <c r="AXJ902" s="59"/>
      <c r="AXU902" s="59"/>
      <c r="AYF902" s="59"/>
      <c r="AYQ902" s="59"/>
      <c r="AZB902" s="59"/>
    </row>
    <row r="903" spans="1:1024 1035:1354" ht="18.75" customHeight="1" x14ac:dyDescent="0.25">
      <c r="A903" s="24">
        <f>'total Scrap'!A903</f>
        <v>0</v>
      </c>
      <c r="B903" s="29">
        <f>'total Scrap'!D903</f>
        <v>0</v>
      </c>
      <c r="C903" s="45">
        <f>'total Scrap'!E903</f>
        <v>0</v>
      </c>
      <c r="D903" s="8">
        <f>'total Scrap'!F903</f>
        <v>0</v>
      </c>
      <c r="E903" s="26">
        <f t="shared" ca="1" si="124"/>
        <v>1457</v>
      </c>
      <c r="F903" s="26">
        <f t="shared" si="125"/>
        <v>610</v>
      </c>
      <c r="G903" s="27">
        <f t="shared" ca="1" si="126"/>
        <v>43.571428571428569</v>
      </c>
      <c r="H903" s="26" t="e">
        <f t="shared" ca="1" si="127"/>
        <v>#NAME?</v>
      </c>
      <c r="I903" s="26"/>
      <c r="J903" s="30"/>
      <c r="P903" s="57">
        <f t="shared" si="128"/>
        <v>0</v>
      </c>
      <c r="Q903" s="30">
        <f t="shared" si="129"/>
        <v>0</v>
      </c>
      <c r="U903" s="42" t="e">
        <f ca="1">IF($C903=$R$3, $A903,)</f>
        <v>#NAME?</v>
      </c>
      <c r="W903" s="43" t="e">
        <f t="shared" ca="1" si="130"/>
        <v>#NAME?</v>
      </c>
      <c r="X903" s="42" t="e">
        <f t="shared" ca="1" si="131"/>
        <v>#NAME?</v>
      </c>
      <c r="AH903" s="59"/>
      <c r="AS903" s="59"/>
      <c r="BD903" s="59"/>
      <c r="BO903" s="59"/>
      <c r="BZ903" s="59"/>
      <c r="CK903" s="59"/>
      <c r="CV903" s="59"/>
      <c r="DG903" s="59"/>
      <c r="DR903" s="59"/>
      <c r="EC903" s="59"/>
      <c r="EN903" s="59"/>
      <c r="EY903" s="59"/>
      <c r="FJ903" s="59"/>
      <c r="FU903" s="59"/>
      <c r="GF903" s="59"/>
      <c r="GQ903" s="59"/>
      <c r="HB903" s="59"/>
      <c r="HM903" s="59"/>
      <c r="HX903" s="59"/>
      <c r="II903" s="59"/>
      <c r="IT903" s="59"/>
      <c r="JE903" s="59"/>
      <c r="JP903" s="59"/>
      <c r="KA903" s="59"/>
      <c r="KL903" s="59"/>
      <c r="KW903" s="59"/>
      <c r="LH903" s="59"/>
      <c r="LS903" s="59"/>
      <c r="MD903" s="59"/>
      <c r="MO903" s="59"/>
      <c r="MZ903" s="59"/>
      <c r="NK903" s="59"/>
      <c r="NV903" s="59"/>
      <c r="OG903" s="59"/>
      <c r="OR903" s="59"/>
      <c r="PC903" s="59"/>
      <c r="PN903" s="59"/>
      <c r="PY903" s="59"/>
      <c r="QJ903" s="59"/>
      <c r="QU903" s="59"/>
      <c r="RF903" s="59"/>
      <c r="RQ903" s="59"/>
      <c r="SB903" s="59"/>
      <c r="SM903" s="59"/>
      <c r="SX903" s="59"/>
      <c r="TI903" s="59"/>
      <c r="TT903" s="59"/>
      <c r="UE903" s="59"/>
      <c r="UP903" s="59"/>
      <c r="VA903" s="59"/>
      <c r="VL903" s="59"/>
      <c r="VW903" s="59"/>
      <c r="WH903" s="59"/>
      <c r="WS903" s="59"/>
      <c r="XD903" s="59"/>
      <c r="XO903" s="59"/>
      <c r="XZ903" s="59"/>
      <c r="YK903" s="59"/>
      <c r="YV903" s="59"/>
      <c r="ZG903" s="59"/>
      <c r="ZR903" s="59"/>
      <c r="AAC903" s="59"/>
      <c r="AAN903" s="59"/>
      <c r="AAY903" s="59"/>
      <c r="ABJ903" s="59"/>
      <c r="ABU903" s="59"/>
      <c r="ACF903" s="59"/>
      <c r="ACQ903" s="59"/>
      <c r="ADB903" s="59"/>
      <c r="ADM903" s="59"/>
      <c r="ADX903" s="59"/>
      <c r="AEI903" s="59"/>
      <c r="AET903" s="59"/>
      <c r="AFE903" s="59"/>
      <c r="AFP903" s="59"/>
      <c r="AGA903" s="59"/>
      <c r="AGL903" s="59"/>
      <c r="AGW903" s="59"/>
      <c r="AHH903" s="59"/>
      <c r="AHS903" s="59"/>
      <c r="AID903" s="59"/>
      <c r="AIO903" s="59"/>
      <c r="AIZ903" s="59"/>
      <c r="AJK903" s="59"/>
      <c r="AJV903" s="59"/>
      <c r="AKG903" s="59"/>
      <c r="AKR903" s="59"/>
      <c r="ALC903" s="59"/>
      <c r="ALN903" s="59"/>
      <c r="ALY903" s="59"/>
      <c r="AMJ903" s="59"/>
      <c r="AMU903" s="59"/>
      <c r="ANF903" s="59"/>
      <c r="ANQ903" s="59"/>
      <c r="AOB903" s="59"/>
      <c r="AOM903" s="59"/>
      <c r="AOX903" s="59"/>
      <c r="API903" s="59"/>
      <c r="APT903" s="59"/>
      <c r="AQE903" s="59"/>
      <c r="AQP903" s="59"/>
      <c r="ARA903" s="59"/>
      <c r="ARL903" s="59"/>
      <c r="ARW903" s="59"/>
      <c r="ASH903" s="59"/>
      <c r="ASS903" s="59"/>
      <c r="ATD903" s="59"/>
      <c r="ATO903" s="59"/>
      <c r="ATZ903" s="59"/>
      <c r="AUK903" s="59"/>
      <c r="AUV903" s="59"/>
      <c r="AVG903" s="59"/>
      <c r="AVR903" s="59"/>
      <c r="AWC903" s="59"/>
      <c r="AWN903" s="59"/>
      <c r="AWY903" s="59"/>
      <c r="AXJ903" s="59"/>
      <c r="AXU903" s="59"/>
      <c r="AYF903" s="59"/>
      <c r="AYQ903" s="59"/>
      <c r="AZB903" s="59"/>
    </row>
    <row r="904" spans="1:1024 1035:1354" ht="18.75" customHeight="1" x14ac:dyDescent="0.25">
      <c r="A904" s="24">
        <f>'total Scrap'!A904</f>
        <v>0</v>
      </c>
      <c r="B904" s="29">
        <f>'total Scrap'!D904</f>
        <v>0</v>
      </c>
      <c r="C904" s="45">
        <f>'total Scrap'!E904</f>
        <v>0</v>
      </c>
      <c r="D904" s="8">
        <f>'total Scrap'!F904</f>
        <v>0</v>
      </c>
      <c r="E904" s="26">
        <f t="shared" ca="1" si="124"/>
        <v>1457</v>
      </c>
      <c r="F904" s="26">
        <f t="shared" si="125"/>
        <v>610</v>
      </c>
      <c r="G904" s="27">
        <f t="shared" ca="1" si="126"/>
        <v>43.571428571428569</v>
      </c>
      <c r="H904" s="26" t="e">
        <f t="shared" ca="1" si="127"/>
        <v>#NAME?</v>
      </c>
      <c r="I904" s="26"/>
      <c r="J904" s="30"/>
      <c r="P904" s="57">
        <f t="shared" si="128"/>
        <v>0</v>
      </c>
      <c r="Q904" s="30">
        <f t="shared" si="129"/>
        <v>0</v>
      </c>
      <c r="U904" s="42" t="e">
        <f ca="1">IF($C904=$R$3, $A904,)</f>
        <v>#NAME?</v>
      </c>
      <c r="W904" s="43" t="e">
        <f t="shared" ca="1" si="130"/>
        <v>#NAME?</v>
      </c>
      <c r="X904" s="42" t="e">
        <f t="shared" ca="1" si="131"/>
        <v>#NAME?</v>
      </c>
      <c r="AH904" s="59"/>
      <c r="AS904" s="59"/>
      <c r="BD904" s="59"/>
      <c r="BO904" s="59"/>
      <c r="BZ904" s="59"/>
      <c r="CK904" s="59"/>
      <c r="CV904" s="59"/>
      <c r="DG904" s="59"/>
      <c r="DR904" s="59"/>
      <c r="EC904" s="59"/>
      <c r="EN904" s="59"/>
      <c r="EY904" s="59"/>
      <c r="FJ904" s="59"/>
      <c r="FU904" s="59"/>
      <c r="GF904" s="59"/>
      <c r="GQ904" s="59"/>
      <c r="HB904" s="59"/>
      <c r="HM904" s="59"/>
      <c r="HX904" s="59"/>
      <c r="II904" s="59"/>
      <c r="IT904" s="59"/>
      <c r="JE904" s="59"/>
      <c r="JP904" s="59"/>
      <c r="KA904" s="59"/>
      <c r="KL904" s="59"/>
      <c r="KW904" s="59"/>
      <c r="LH904" s="59"/>
      <c r="LS904" s="59"/>
      <c r="MD904" s="59"/>
      <c r="MO904" s="59"/>
      <c r="MZ904" s="59"/>
      <c r="NK904" s="59"/>
      <c r="NV904" s="59"/>
      <c r="OG904" s="59"/>
      <c r="OR904" s="59"/>
      <c r="PC904" s="59"/>
      <c r="PN904" s="59"/>
      <c r="PY904" s="59"/>
      <c r="QJ904" s="59"/>
      <c r="QU904" s="59"/>
      <c r="RF904" s="59"/>
      <c r="RQ904" s="59"/>
      <c r="SB904" s="59"/>
      <c r="SM904" s="59"/>
      <c r="SX904" s="59"/>
      <c r="TI904" s="59"/>
      <c r="TT904" s="59"/>
      <c r="UE904" s="59"/>
      <c r="UP904" s="59"/>
      <c r="VA904" s="59"/>
      <c r="VL904" s="59"/>
      <c r="VW904" s="59"/>
      <c r="WH904" s="59"/>
      <c r="WS904" s="59"/>
      <c r="XD904" s="59"/>
      <c r="XO904" s="59"/>
      <c r="XZ904" s="59"/>
      <c r="YK904" s="59"/>
      <c r="YV904" s="59"/>
      <c r="ZG904" s="59"/>
      <c r="ZR904" s="59"/>
      <c r="AAC904" s="59"/>
      <c r="AAN904" s="59"/>
      <c r="AAY904" s="59"/>
      <c r="ABJ904" s="59"/>
      <c r="ABU904" s="59"/>
      <c r="ACF904" s="59"/>
      <c r="ACQ904" s="59"/>
      <c r="ADB904" s="59"/>
      <c r="ADM904" s="59"/>
      <c r="ADX904" s="59"/>
      <c r="AEI904" s="59"/>
      <c r="AET904" s="59"/>
      <c r="AFE904" s="59"/>
      <c r="AFP904" s="59"/>
      <c r="AGA904" s="59"/>
      <c r="AGL904" s="59"/>
      <c r="AGW904" s="59"/>
      <c r="AHH904" s="59"/>
      <c r="AHS904" s="59"/>
      <c r="AID904" s="59"/>
      <c r="AIO904" s="59"/>
      <c r="AIZ904" s="59"/>
      <c r="AJK904" s="59"/>
      <c r="AJV904" s="59"/>
      <c r="AKG904" s="59"/>
      <c r="AKR904" s="59"/>
      <c r="ALC904" s="59"/>
      <c r="ALN904" s="59"/>
      <c r="ALY904" s="59"/>
      <c r="AMJ904" s="59"/>
      <c r="AMU904" s="59"/>
      <c r="ANF904" s="59"/>
      <c r="ANQ904" s="59"/>
      <c r="AOB904" s="59"/>
      <c r="AOM904" s="59"/>
      <c r="AOX904" s="59"/>
      <c r="API904" s="59"/>
      <c r="APT904" s="59"/>
      <c r="AQE904" s="59"/>
      <c r="AQP904" s="59"/>
      <c r="ARA904" s="59"/>
      <c r="ARL904" s="59"/>
      <c r="ARW904" s="59"/>
      <c r="ASH904" s="59"/>
      <c r="ASS904" s="59"/>
      <c r="ATD904" s="59"/>
      <c r="ATO904" s="59"/>
      <c r="ATZ904" s="59"/>
      <c r="AUK904" s="59"/>
      <c r="AUV904" s="59"/>
      <c r="AVG904" s="59"/>
      <c r="AVR904" s="59"/>
      <c r="AWC904" s="59"/>
      <c r="AWN904" s="59"/>
      <c r="AWY904" s="59"/>
      <c r="AXJ904" s="59"/>
      <c r="AXU904" s="59"/>
      <c r="AYF904" s="59"/>
      <c r="AYQ904" s="59"/>
      <c r="AZB904" s="59"/>
    </row>
    <row r="905" spans="1:1024 1035:1354" ht="18.75" customHeight="1" x14ac:dyDescent="0.25">
      <c r="A905" s="24">
        <f>'total Scrap'!A905</f>
        <v>0</v>
      </c>
      <c r="B905" s="29">
        <f>'total Scrap'!D905</f>
        <v>0</v>
      </c>
      <c r="C905" s="45">
        <f>'total Scrap'!E905</f>
        <v>0</v>
      </c>
      <c r="D905" s="8">
        <f>'total Scrap'!F905</f>
        <v>0</v>
      </c>
      <c r="E905" s="26">
        <f t="shared" ca="1" si="124"/>
        <v>1457</v>
      </c>
      <c r="F905" s="26">
        <f t="shared" si="125"/>
        <v>610</v>
      </c>
      <c r="G905" s="27">
        <f t="shared" ca="1" si="126"/>
        <v>43.571428571428569</v>
      </c>
      <c r="H905" s="26" t="e">
        <f t="shared" ca="1" si="127"/>
        <v>#NAME?</v>
      </c>
      <c r="I905" s="26"/>
      <c r="J905" s="30"/>
      <c r="P905" s="57">
        <f t="shared" si="128"/>
        <v>0</v>
      </c>
      <c r="Q905" s="30">
        <f t="shared" si="129"/>
        <v>0</v>
      </c>
      <c r="U905" s="42" t="e">
        <f ca="1">IF($C905=$R$3, $A905,)</f>
        <v>#NAME?</v>
      </c>
      <c r="W905" s="43" t="e">
        <f t="shared" ca="1" si="130"/>
        <v>#NAME?</v>
      </c>
      <c r="X905" s="42" t="e">
        <f t="shared" ca="1" si="131"/>
        <v>#NAME?</v>
      </c>
      <c r="AH905" s="59"/>
      <c r="AS905" s="59"/>
      <c r="BD905" s="59"/>
      <c r="BO905" s="59"/>
      <c r="BZ905" s="59"/>
      <c r="CK905" s="59"/>
      <c r="CV905" s="59"/>
      <c r="DG905" s="59"/>
      <c r="DR905" s="59"/>
      <c r="EC905" s="59"/>
      <c r="EN905" s="59"/>
      <c r="EY905" s="59"/>
      <c r="FJ905" s="59"/>
      <c r="FU905" s="59"/>
      <c r="GF905" s="59"/>
      <c r="GQ905" s="59"/>
      <c r="HB905" s="59"/>
      <c r="HM905" s="59"/>
      <c r="HX905" s="59"/>
      <c r="II905" s="59"/>
      <c r="IT905" s="59"/>
      <c r="JE905" s="59"/>
      <c r="JP905" s="59"/>
      <c r="KA905" s="59"/>
      <c r="KL905" s="59"/>
      <c r="KW905" s="59"/>
      <c r="LH905" s="59"/>
      <c r="LS905" s="59"/>
      <c r="MD905" s="59"/>
      <c r="MO905" s="59"/>
      <c r="MZ905" s="59"/>
      <c r="NK905" s="59"/>
      <c r="NV905" s="59"/>
      <c r="OG905" s="59"/>
      <c r="OR905" s="59"/>
      <c r="PC905" s="59"/>
      <c r="PN905" s="59"/>
      <c r="PY905" s="59"/>
      <c r="QJ905" s="59"/>
      <c r="QU905" s="59"/>
      <c r="RF905" s="59"/>
      <c r="RQ905" s="59"/>
      <c r="SB905" s="59"/>
      <c r="SM905" s="59"/>
      <c r="SX905" s="59"/>
      <c r="TI905" s="59"/>
      <c r="TT905" s="59"/>
      <c r="UE905" s="59"/>
      <c r="UP905" s="59"/>
      <c r="VA905" s="59"/>
      <c r="VL905" s="59"/>
      <c r="VW905" s="59"/>
      <c r="WH905" s="59"/>
      <c r="WS905" s="59"/>
      <c r="XD905" s="59"/>
      <c r="XO905" s="59"/>
      <c r="XZ905" s="59"/>
      <c r="YK905" s="59"/>
      <c r="YV905" s="59"/>
      <c r="ZG905" s="59"/>
      <c r="ZR905" s="59"/>
      <c r="AAC905" s="59"/>
      <c r="AAN905" s="59"/>
      <c r="AAY905" s="59"/>
      <c r="ABJ905" s="59"/>
      <c r="ABU905" s="59"/>
      <c r="ACF905" s="59"/>
      <c r="ACQ905" s="59"/>
      <c r="ADB905" s="59"/>
      <c r="ADM905" s="59"/>
      <c r="ADX905" s="59"/>
      <c r="AEI905" s="59"/>
      <c r="AET905" s="59"/>
      <c r="AFE905" s="59"/>
      <c r="AFP905" s="59"/>
      <c r="AGA905" s="59"/>
      <c r="AGL905" s="59"/>
      <c r="AGW905" s="59"/>
      <c r="AHH905" s="59"/>
      <c r="AHS905" s="59"/>
      <c r="AID905" s="59"/>
      <c r="AIO905" s="59"/>
      <c r="AIZ905" s="59"/>
      <c r="AJK905" s="59"/>
      <c r="AJV905" s="59"/>
      <c r="AKG905" s="59"/>
      <c r="AKR905" s="59"/>
      <c r="ALC905" s="59"/>
      <c r="ALN905" s="59"/>
      <c r="ALY905" s="59"/>
      <c r="AMJ905" s="59"/>
      <c r="AMU905" s="59"/>
      <c r="ANF905" s="59"/>
      <c r="ANQ905" s="59"/>
      <c r="AOB905" s="59"/>
      <c r="AOM905" s="59"/>
      <c r="AOX905" s="59"/>
      <c r="API905" s="59"/>
      <c r="APT905" s="59"/>
      <c r="AQE905" s="59"/>
      <c r="AQP905" s="59"/>
      <c r="ARA905" s="59"/>
      <c r="ARL905" s="59"/>
      <c r="ARW905" s="59"/>
      <c r="ASH905" s="59"/>
      <c r="ASS905" s="59"/>
      <c r="ATD905" s="59"/>
      <c r="ATO905" s="59"/>
      <c r="ATZ905" s="59"/>
      <c r="AUK905" s="59"/>
      <c r="AUV905" s="59"/>
      <c r="AVG905" s="59"/>
      <c r="AVR905" s="59"/>
      <c r="AWC905" s="59"/>
      <c r="AWN905" s="59"/>
      <c r="AWY905" s="59"/>
      <c r="AXJ905" s="59"/>
      <c r="AXU905" s="59"/>
      <c r="AYF905" s="59"/>
      <c r="AYQ905" s="59"/>
      <c r="AZB905" s="59"/>
    </row>
    <row r="906" spans="1:1024 1035:1354" ht="18.75" customHeight="1" x14ac:dyDescent="0.25">
      <c r="A906" s="24">
        <f>'total Scrap'!A906</f>
        <v>0</v>
      </c>
      <c r="B906" s="29">
        <f>'total Scrap'!D906</f>
        <v>0</v>
      </c>
      <c r="C906" s="45">
        <f>'total Scrap'!E906</f>
        <v>0</v>
      </c>
      <c r="D906" s="8">
        <f>'total Scrap'!F906</f>
        <v>0</v>
      </c>
      <c r="E906" s="26">
        <f t="shared" ca="1" si="124"/>
        <v>1457</v>
      </c>
      <c r="F906" s="26">
        <f t="shared" si="125"/>
        <v>610</v>
      </c>
      <c r="G906" s="27">
        <f t="shared" ca="1" si="126"/>
        <v>43.571428571428569</v>
      </c>
      <c r="H906" s="26" t="e">
        <f t="shared" ca="1" si="127"/>
        <v>#NAME?</v>
      </c>
      <c r="I906" s="26"/>
      <c r="J906" s="30"/>
      <c r="P906" s="57">
        <f t="shared" si="128"/>
        <v>0</v>
      </c>
      <c r="Q906" s="30">
        <f t="shared" si="129"/>
        <v>0</v>
      </c>
      <c r="U906" s="42" t="e">
        <f ca="1">IF($C906=$R$3, $A906,)</f>
        <v>#NAME?</v>
      </c>
      <c r="W906" s="43" t="e">
        <f t="shared" ca="1" si="130"/>
        <v>#NAME?</v>
      </c>
      <c r="X906" s="42" t="e">
        <f t="shared" ca="1" si="131"/>
        <v>#NAME?</v>
      </c>
      <c r="AH906" s="59"/>
      <c r="AS906" s="59"/>
      <c r="BD906" s="59"/>
      <c r="BO906" s="59"/>
      <c r="BZ906" s="59"/>
      <c r="CK906" s="59"/>
      <c r="CV906" s="59"/>
      <c r="DG906" s="59"/>
      <c r="DR906" s="59"/>
      <c r="EC906" s="59"/>
      <c r="EN906" s="59"/>
      <c r="EY906" s="59"/>
      <c r="FJ906" s="59"/>
      <c r="FU906" s="59"/>
      <c r="GF906" s="59"/>
      <c r="GQ906" s="59"/>
      <c r="HB906" s="59"/>
      <c r="HM906" s="59"/>
      <c r="HX906" s="59"/>
      <c r="II906" s="59"/>
      <c r="IT906" s="59"/>
      <c r="JE906" s="59"/>
      <c r="JP906" s="59"/>
      <c r="KA906" s="59"/>
      <c r="KL906" s="59"/>
      <c r="KW906" s="59"/>
      <c r="LH906" s="59"/>
      <c r="LS906" s="59"/>
      <c r="MD906" s="59"/>
      <c r="MO906" s="59"/>
      <c r="MZ906" s="59"/>
      <c r="NK906" s="59"/>
      <c r="NV906" s="59"/>
      <c r="OG906" s="59"/>
      <c r="OR906" s="59"/>
      <c r="PC906" s="59"/>
      <c r="PN906" s="59"/>
      <c r="PY906" s="59"/>
      <c r="QJ906" s="59"/>
      <c r="QU906" s="59"/>
      <c r="RF906" s="59"/>
      <c r="RQ906" s="59"/>
      <c r="SB906" s="59"/>
      <c r="SM906" s="59"/>
      <c r="SX906" s="59"/>
      <c r="TI906" s="59"/>
      <c r="TT906" s="59"/>
      <c r="UE906" s="59"/>
      <c r="UP906" s="59"/>
      <c r="VA906" s="59"/>
      <c r="VL906" s="59"/>
      <c r="VW906" s="59"/>
      <c r="WH906" s="59"/>
      <c r="WS906" s="59"/>
      <c r="XD906" s="59"/>
      <c r="XO906" s="59"/>
      <c r="XZ906" s="59"/>
      <c r="YK906" s="59"/>
      <c r="YV906" s="59"/>
      <c r="ZG906" s="59"/>
      <c r="ZR906" s="59"/>
      <c r="AAC906" s="59"/>
      <c r="AAN906" s="59"/>
      <c r="AAY906" s="59"/>
      <c r="ABJ906" s="59"/>
      <c r="ABU906" s="59"/>
      <c r="ACF906" s="59"/>
      <c r="ACQ906" s="59"/>
      <c r="ADB906" s="59"/>
      <c r="ADM906" s="59"/>
      <c r="ADX906" s="59"/>
      <c r="AEI906" s="59"/>
      <c r="AET906" s="59"/>
      <c r="AFE906" s="59"/>
      <c r="AFP906" s="59"/>
      <c r="AGA906" s="59"/>
      <c r="AGL906" s="59"/>
      <c r="AGW906" s="59"/>
      <c r="AHH906" s="59"/>
      <c r="AHS906" s="59"/>
      <c r="AID906" s="59"/>
      <c r="AIO906" s="59"/>
      <c r="AIZ906" s="59"/>
      <c r="AJK906" s="59"/>
      <c r="AJV906" s="59"/>
      <c r="AKG906" s="59"/>
      <c r="AKR906" s="59"/>
      <c r="ALC906" s="59"/>
      <c r="ALN906" s="59"/>
      <c r="ALY906" s="59"/>
      <c r="AMJ906" s="59"/>
      <c r="AMU906" s="59"/>
      <c r="ANF906" s="59"/>
      <c r="ANQ906" s="59"/>
      <c r="AOB906" s="59"/>
      <c r="AOM906" s="59"/>
      <c r="AOX906" s="59"/>
      <c r="API906" s="59"/>
      <c r="APT906" s="59"/>
      <c r="AQE906" s="59"/>
      <c r="AQP906" s="59"/>
      <c r="ARA906" s="59"/>
      <c r="ARL906" s="59"/>
      <c r="ARW906" s="59"/>
      <c r="ASH906" s="59"/>
      <c r="ASS906" s="59"/>
      <c r="ATD906" s="59"/>
      <c r="ATO906" s="59"/>
      <c r="ATZ906" s="59"/>
      <c r="AUK906" s="59"/>
      <c r="AUV906" s="59"/>
      <c r="AVG906" s="59"/>
      <c r="AVR906" s="59"/>
      <c r="AWC906" s="59"/>
      <c r="AWN906" s="59"/>
      <c r="AWY906" s="59"/>
      <c r="AXJ906" s="59"/>
      <c r="AXU906" s="59"/>
      <c r="AYF906" s="59"/>
      <c r="AYQ906" s="59"/>
      <c r="AZB906" s="59"/>
    </row>
    <row r="907" spans="1:1024 1035:1354" ht="18.75" customHeight="1" x14ac:dyDescent="0.25">
      <c r="A907" s="24">
        <f>'total Scrap'!A907</f>
        <v>0</v>
      </c>
      <c r="B907" s="29">
        <f>'total Scrap'!D907</f>
        <v>0</v>
      </c>
      <c r="C907" s="45">
        <f>'total Scrap'!E907</f>
        <v>0</v>
      </c>
      <c r="D907" s="8">
        <f>'total Scrap'!F907</f>
        <v>0</v>
      </c>
      <c r="E907" s="26">
        <f t="shared" ca="1" si="124"/>
        <v>1457</v>
      </c>
      <c r="F907" s="26">
        <f t="shared" si="125"/>
        <v>610</v>
      </c>
      <c r="G907" s="27">
        <f t="shared" ca="1" si="126"/>
        <v>43.571428571428569</v>
      </c>
      <c r="H907" s="26" t="e">
        <f t="shared" ca="1" si="127"/>
        <v>#NAME?</v>
      </c>
      <c r="I907" s="26"/>
      <c r="J907" s="30"/>
      <c r="P907" s="57">
        <f t="shared" si="128"/>
        <v>0</v>
      </c>
      <c r="Q907" s="30">
        <f t="shared" si="129"/>
        <v>0</v>
      </c>
      <c r="U907" s="42" t="e">
        <f ca="1">IF($C907=$R$3, $A907,)</f>
        <v>#NAME?</v>
      </c>
      <c r="W907" s="43" t="e">
        <f t="shared" ca="1" si="130"/>
        <v>#NAME?</v>
      </c>
      <c r="X907" s="42" t="e">
        <f t="shared" ca="1" si="131"/>
        <v>#NAME?</v>
      </c>
      <c r="AH907" s="59"/>
      <c r="AS907" s="59"/>
      <c r="BD907" s="59"/>
      <c r="BO907" s="59"/>
      <c r="BZ907" s="59"/>
      <c r="CK907" s="59"/>
      <c r="CV907" s="59"/>
      <c r="DG907" s="59"/>
      <c r="DR907" s="59"/>
      <c r="EC907" s="59"/>
      <c r="EN907" s="59"/>
      <c r="EY907" s="59"/>
      <c r="FJ907" s="59"/>
      <c r="FU907" s="59"/>
      <c r="GF907" s="59"/>
      <c r="GQ907" s="59"/>
      <c r="HB907" s="59"/>
      <c r="HM907" s="59"/>
      <c r="HX907" s="59"/>
      <c r="II907" s="59"/>
      <c r="IT907" s="59"/>
      <c r="JE907" s="59"/>
      <c r="JP907" s="59"/>
      <c r="KA907" s="59"/>
      <c r="KL907" s="59"/>
      <c r="KW907" s="59"/>
      <c r="LH907" s="59"/>
      <c r="LS907" s="59"/>
      <c r="MD907" s="59"/>
      <c r="MO907" s="59"/>
      <c r="MZ907" s="59"/>
      <c r="NK907" s="59"/>
      <c r="NV907" s="59"/>
      <c r="OG907" s="59"/>
      <c r="OR907" s="59"/>
      <c r="PC907" s="59"/>
      <c r="PN907" s="59"/>
      <c r="PY907" s="59"/>
      <c r="QJ907" s="59"/>
      <c r="QU907" s="59"/>
      <c r="RF907" s="59"/>
      <c r="RQ907" s="59"/>
      <c r="SB907" s="59"/>
      <c r="SM907" s="59"/>
      <c r="SX907" s="59"/>
      <c r="TI907" s="59"/>
      <c r="TT907" s="59"/>
      <c r="UE907" s="59"/>
      <c r="UP907" s="59"/>
      <c r="VA907" s="59"/>
      <c r="VL907" s="59"/>
      <c r="VW907" s="59"/>
      <c r="WH907" s="59"/>
      <c r="WS907" s="59"/>
      <c r="XD907" s="59"/>
      <c r="XO907" s="59"/>
      <c r="XZ907" s="59"/>
      <c r="YK907" s="59"/>
      <c r="YV907" s="59"/>
      <c r="ZG907" s="59"/>
      <c r="ZR907" s="59"/>
      <c r="AAC907" s="59"/>
      <c r="AAN907" s="59"/>
      <c r="AAY907" s="59"/>
      <c r="ABJ907" s="59"/>
      <c r="ABU907" s="59"/>
      <c r="ACF907" s="59"/>
      <c r="ACQ907" s="59"/>
      <c r="ADB907" s="59"/>
      <c r="ADM907" s="59"/>
      <c r="ADX907" s="59"/>
      <c r="AEI907" s="59"/>
      <c r="AET907" s="59"/>
      <c r="AFE907" s="59"/>
      <c r="AFP907" s="59"/>
      <c r="AGA907" s="59"/>
      <c r="AGL907" s="59"/>
      <c r="AGW907" s="59"/>
      <c r="AHH907" s="59"/>
      <c r="AHS907" s="59"/>
      <c r="AID907" s="59"/>
      <c r="AIO907" s="59"/>
      <c r="AIZ907" s="59"/>
      <c r="AJK907" s="59"/>
      <c r="AJV907" s="59"/>
      <c r="AKG907" s="59"/>
      <c r="AKR907" s="59"/>
      <c r="ALC907" s="59"/>
      <c r="ALN907" s="59"/>
      <c r="ALY907" s="59"/>
      <c r="AMJ907" s="59"/>
      <c r="AMU907" s="59"/>
      <c r="ANF907" s="59"/>
      <c r="ANQ907" s="59"/>
      <c r="AOB907" s="59"/>
      <c r="AOM907" s="59"/>
      <c r="AOX907" s="59"/>
      <c r="API907" s="59"/>
      <c r="APT907" s="59"/>
      <c r="AQE907" s="59"/>
      <c r="AQP907" s="59"/>
      <c r="ARA907" s="59"/>
      <c r="ARL907" s="59"/>
      <c r="ARW907" s="59"/>
      <c r="ASH907" s="59"/>
      <c r="ASS907" s="59"/>
      <c r="ATD907" s="59"/>
      <c r="ATO907" s="59"/>
      <c r="ATZ907" s="59"/>
      <c r="AUK907" s="59"/>
      <c r="AUV907" s="59"/>
      <c r="AVG907" s="59"/>
      <c r="AVR907" s="59"/>
      <c r="AWC907" s="59"/>
      <c r="AWN907" s="59"/>
      <c r="AWY907" s="59"/>
      <c r="AXJ907" s="59"/>
      <c r="AXU907" s="59"/>
      <c r="AYF907" s="59"/>
      <c r="AYQ907" s="59"/>
      <c r="AZB907" s="59"/>
    </row>
    <row r="908" spans="1:1024 1035:1354" ht="18.75" customHeight="1" x14ac:dyDescent="0.25">
      <c r="A908" s="24">
        <f>'total Scrap'!A908</f>
        <v>0</v>
      </c>
      <c r="B908" s="29">
        <f>'total Scrap'!D908</f>
        <v>0</v>
      </c>
      <c r="C908" s="45">
        <f>'total Scrap'!E908</f>
        <v>0</v>
      </c>
      <c r="D908" s="8">
        <f>'total Scrap'!F908</f>
        <v>0</v>
      </c>
      <c r="E908" s="26">
        <f t="shared" ca="1" si="124"/>
        <v>1457</v>
      </c>
      <c r="F908" s="26">
        <f t="shared" si="125"/>
        <v>610</v>
      </c>
      <c r="G908" s="27">
        <f t="shared" ca="1" si="126"/>
        <v>43.571428571428569</v>
      </c>
      <c r="H908" s="26" t="e">
        <f t="shared" ca="1" si="127"/>
        <v>#NAME?</v>
      </c>
      <c r="I908" s="26"/>
      <c r="J908" s="30"/>
      <c r="P908" s="57">
        <f t="shared" si="128"/>
        <v>0</v>
      </c>
      <c r="Q908" s="30">
        <f t="shared" si="129"/>
        <v>0</v>
      </c>
      <c r="U908" s="42" t="e">
        <f ca="1">IF($C908=$R$3, $A908,)</f>
        <v>#NAME?</v>
      </c>
      <c r="W908" s="43" t="e">
        <f t="shared" ca="1" si="130"/>
        <v>#NAME?</v>
      </c>
      <c r="X908" s="42" t="e">
        <f t="shared" ca="1" si="131"/>
        <v>#NAME?</v>
      </c>
      <c r="AH908" s="59"/>
      <c r="AS908" s="59"/>
      <c r="BD908" s="59"/>
      <c r="BO908" s="59"/>
      <c r="BZ908" s="59"/>
      <c r="CK908" s="59"/>
      <c r="CV908" s="59"/>
      <c r="DG908" s="59"/>
      <c r="DR908" s="59"/>
      <c r="EC908" s="59"/>
      <c r="EN908" s="59"/>
      <c r="EY908" s="59"/>
      <c r="FJ908" s="59"/>
      <c r="FU908" s="59"/>
      <c r="GF908" s="59"/>
      <c r="GQ908" s="59"/>
      <c r="HB908" s="59"/>
      <c r="HM908" s="59"/>
      <c r="HX908" s="59"/>
      <c r="II908" s="59"/>
      <c r="IT908" s="59"/>
      <c r="JE908" s="59"/>
      <c r="JP908" s="59"/>
      <c r="KA908" s="59"/>
      <c r="KL908" s="59"/>
      <c r="KW908" s="59"/>
      <c r="LH908" s="59"/>
      <c r="LS908" s="59"/>
      <c r="MD908" s="59"/>
      <c r="MO908" s="59"/>
      <c r="MZ908" s="59"/>
      <c r="NK908" s="59"/>
      <c r="NV908" s="59"/>
      <c r="OG908" s="59"/>
      <c r="OR908" s="59"/>
      <c r="PC908" s="59"/>
      <c r="PN908" s="59"/>
      <c r="PY908" s="59"/>
      <c r="QJ908" s="59"/>
      <c r="QU908" s="59"/>
      <c r="RF908" s="59"/>
      <c r="RQ908" s="59"/>
      <c r="SB908" s="59"/>
      <c r="SM908" s="59"/>
      <c r="SX908" s="59"/>
      <c r="TI908" s="59"/>
      <c r="TT908" s="59"/>
      <c r="UE908" s="59"/>
      <c r="UP908" s="59"/>
      <c r="VA908" s="59"/>
      <c r="VL908" s="59"/>
      <c r="VW908" s="59"/>
      <c r="WH908" s="59"/>
      <c r="WS908" s="59"/>
      <c r="XD908" s="59"/>
      <c r="XO908" s="59"/>
      <c r="XZ908" s="59"/>
      <c r="YK908" s="59"/>
      <c r="YV908" s="59"/>
      <c r="ZG908" s="59"/>
      <c r="ZR908" s="59"/>
      <c r="AAC908" s="59"/>
      <c r="AAN908" s="59"/>
      <c r="AAY908" s="59"/>
      <c r="ABJ908" s="59"/>
      <c r="ABU908" s="59"/>
      <c r="ACF908" s="59"/>
      <c r="ACQ908" s="59"/>
      <c r="ADB908" s="59"/>
      <c r="ADM908" s="59"/>
      <c r="ADX908" s="59"/>
      <c r="AEI908" s="59"/>
      <c r="AET908" s="59"/>
      <c r="AFE908" s="59"/>
      <c r="AFP908" s="59"/>
      <c r="AGA908" s="59"/>
      <c r="AGL908" s="59"/>
      <c r="AGW908" s="59"/>
      <c r="AHH908" s="59"/>
      <c r="AHS908" s="59"/>
      <c r="AID908" s="59"/>
      <c r="AIO908" s="59"/>
      <c r="AIZ908" s="59"/>
      <c r="AJK908" s="59"/>
      <c r="AJV908" s="59"/>
      <c r="AKG908" s="59"/>
      <c r="AKR908" s="59"/>
      <c r="ALC908" s="59"/>
      <c r="ALN908" s="59"/>
      <c r="ALY908" s="59"/>
      <c r="AMJ908" s="59"/>
      <c r="AMU908" s="59"/>
      <c r="ANF908" s="59"/>
      <c r="ANQ908" s="59"/>
      <c r="AOB908" s="59"/>
      <c r="AOM908" s="59"/>
      <c r="AOX908" s="59"/>
      <c r="API908" s="59"/>
      <c r="APT908" s="59"/>
      <c r="AQE908" s="59"/>
      <c r="AQP908" s="59"/>
      <c r="ARA908" s="59"/>
      <c r="ARL908" s="59"/>
      <c r="ARW908" s="59"/>
      <c r="ASH908" s="59"/>
      <c r="ASS908" s="59"/>
      <c r="ATD908" s="59"/>
      <c r="ATO908" s="59"/>
      <c r="ATZ908" s="59"/>
      <c r="AUK908" s="59"/>
      <c r="AUV908" s="59"/>
      <c r="AVG908" s="59"/>
      <c r="AVR908" s="59"/>
      <c r="AWC908" s="59"/>
      <c r="AWN908" s="59"/>
      <c r="AWY908" s="59"/>
      <c r="AXJ908" s="59"/>
      <c r="AXU908" s="59"/>
      <c r="AYF908" s="59"/>
      <c r="AYQ908" s="59"/>
      <c r="AZB908" s="59"/>
    </row>
    <row r="909" spans="1:1024 1035:1354" ht="18.75" customHeight="1" x14ac:dyDescent="0.25">
      <c r="A909" s="24">
        <f>'total Scrap'!A909</f>
        <v>0</v>
      </c>
      <c r="B909" s="29">
        <f>'total Scrap'!D909</f>
        <v>0</v>
      </c>
      <c r="C909" s="45">
        <f>'total Scrap'!E909</f>
        <v>0</v>
      </c>
      <c r="D909" s="8">
        <f>'total Scrap'!F909</f>
        <v>0</v>
      </c>
      <c r="E909" s="26">
        <f t="shared" ca="1" si="124"/>
        <v>1457</v>
      </c>
      <c r="F909" s="26">
        <f t="shared" si="125"/>
        <v>610</v>
      </c>
      <c r="G909" s="27">
        <f t="shared" ca="1" si="126"/>
        <v>43.571428571428569</v>
      </c>
      <c r="H909" s="26" t="e">
        <f t="shared" ca="1" si="127"/>
        <v>#NAME?</v>
      </c>
      <c r="I909" s="26"/>
      <c r="J909" s="30"/>
      <c r="P909" s="57">
        <f t="shared" si="128"/>
        <v>0</v>
      </c>
      <c r="Q909" s="30">
        <f t="shared" si="129"/>
        <v>0</v>
      </c>
      <c r="U909" s="42" t="e">
        <f ca="1">IF($C909=$R$3, $A909,)</f>
        <v>#NAME?</v>
      </c>
      <c r="W909" s="43" t="e">
        <f t="shared" ca="1" si="130"/>
        <v>#NAME?</v>
      </c>
      <c r="X909" s="42" t="e">
        <f t="shared" ca="1" si="131"/>
        <v>#NAME?</v>
      </c>
      <c r="AH909" s="59"/>
      <c r="AS909" s="59"/>
      <c r="BD909" s="59"/>
      <c r="BO909" s="59"/>
      <c r="BZ909" s="59"/>
      <c r="CK909" s="59"/>
      <c r="CV909" s="59"/>
      <c r="DG909" s="59"/>
      <c r="DR909" s="59"/>
      <c r="EC909" s="59"/>
      <c r="EN909" s="59"/>
      <c r="EY909" s="59"/>
      <c r="FJ909" s="59"/>
      <c r="FU909" s="59"/>
      <c r="GF909" s="59"/>
      <c r="GQ909" s="59"/>
      <c r="HB909" s="59"/>
      <c r="HM909" s="59"/>
      <c r="HX909" s="59"/>
      <c r="II909" s="59"/>
      <c r="IT909" s="59"/>
      <c r="JE909" s="59"/>
      <c r="JP909" s="59"/>
      <c r="KA909" s="59"/>
      <c r="KL909" s="59"/>
      <c r="KW909" s="59"/>
      <c r="LH909" s="59"/>
      <c r="LS909" s="59"/>
      <c r="MD909" s="59"/>
      <c r="MO909" s="59"/>
      <c r="MZ909" s="59"/>
      <c r="NK909" s="59"/>
      <c r="NV909" s="59"/>
      <c r="OG909" s="59"/>
      <c r="OR909" s="59"/>
      <c r="PC909" s="59"/>
      <c r="PN909" s="59"/>
      <c r="PY909" s="59"/>
      <c r="QJ909" s="59"/>
      <c r="QU909" s="59"/>
      <c r="RF909" s="59"/>
      <c r="RQ909" s="59"/>
      <c r="SB909" s="59"/>
      <c r="SM909" s="59"/>
      <c r="SX909" s="59"/>
      <c r="TI909" s="59"/>
      <c r="TT909" s="59"/>
      <c r="UE909" s="59"/>
      <c r="UP909" s="59"/>
      <c r="VA909" s="59"/>
      <c r="VL909" s="59"/>
      <c r="VW909" s="59"/>
      <c r="WH909" s="59"/>
      <c r="WS909" s="59"/>
      <c r="XD909" s="59"/>
      <c r="XO909" s="59"/>
      <c r="XZ909" s="59"/>
      <c r="YK909" s="59"/>
      <c r="YV909" s="59"/>
      <c r="ZG909" s="59"/>
      <c r="ZR909" s="59"/>
      <c r="AAC909" s="59"/>
      <c r="AAN909" s="59"/>
      <c r="AAY909" s="59"/>
      <c r="ABJ909" s="59"/>
      <c r="ABU909" s="59"/>
      <c r="ACF909" s="59"/>
      <c r="ACQ909" s="59"/>
      <c r="ADB909" s="59"/>
      <c r="ADM909" s="59"/>
      <c r="ADX909" s="59"/>
      <c r="AEI909" s="59"/>
      <c r="AET909" s="59"/>
      <c r="AFE909" s="59"/>
      <c r="AFP909" s="59"/>
      <c r="AGA909" s="59"/>
      <c r="AGL909" s="59"/>
      <c r="AGW909" s="59"/>
      <c r="AHH909" s="59"/>
      <c r="AHS909" s="59"/>
      <c r="AID909" s="59"/>
      <c r="AIO909" s="59"/>
      <c r="AIZ909" s="59"/>
      <c r="AJK909" s="59"/>
      <c r="AJV909" s="59"/>
      <c r="AKG909" s="59"/>
      <c r="AKR909" s="59"/>
      <c r="ALC909" s="59"/>
      <c r="ALN909" s="59"/>
      <c r="ALY909" s="59"/>
      <c r="AMJ909" s="59"/>
      <c r="AMU909" s="59"/>
      <c r="ANF909" s="59"/>
      <c r="ANQ909" s="59"/>
      <c r="AOB909" s="59"/>
      <c r="AOM909" s="59"/>
      <c r="AOX909" s="59"/>
      <c r="API909" s="59"/>
      <c r="APT909" s="59"/>
      <c r="AQE909" s="59"/>
      <c r="AQP909" s="59"/>
      <c r="ARA909" s="59"/>
      <c r="ARL909" s="59"/>
      <c r="ARW909" s="59"/>
      <c r="ASH909" s="59"/>
      <c r="ASS909" s="59"/>
      <c r="ATD909" s="59"/>
      <c r="ATO909" s="59"/>
      <c r="ATZ909" s="59"/>
      <c r="AUK909" s="59"/>
      <c r="AUV909" s="59"/>
      <c r="AVG909" s="59"/>
      <c r="AVR909" s="59"/>
      <c r="AWC909" s="59"/>
      <c r="AWN909" s="59"/>
      <c r="AWY909" s="59"/>
      <c r="AXJ909" s="59"/>
      <c r="AXU909" s="59"/>
      <c r="AYF909" s="59"/>
      <c r="AYQ909" s="59"/>
      <c r="AZB909" s="59"/>
    </row>
    <row r="910" spans="1:1024 1035:1354" ht="18.75" customHeight="1" x14ac:dyDescent="0.25">
      <c r="A910" s="24">
        <f>'total Scrap'!A910</f>
        <v>0</v>
      </c>
      <c r="B910" s="29">
        <f>'total Scrap'!D910</f>
        <v>0</v>
      </c>
      <c r="C910" s="45">
        <f>'total Scrap'!E910</f>
        <v>0</v>
      </c>
      <c r="D910" s="8">
        <f>'total Scrap'!F910</f>
        <v>0</v>
      </c>
      <c r="E910" s="26">
        <f t="shared" ca="1" si="124"/>
        <v>1457</v>
      </c>
      <c r="F910" s="26">
        <f t="shared" si="125"/>
        <v>610</v>
      </c>
      <c r="G910" s="27">
        <f t="shared" ca="1" si="126"/>
        <v>43.571428571428569</v>
      </c>
      <c r="H910" s="26" t="e">
        <f t="shared" ca="1" si="127"/>
        <v>#NAME?</v>
      </c>
      <c r="I910" s="26"/>
      <c r="J910" s="30"/>
      <c r="P910" s="57">
        <f t="shared" si="128"/>
        <v>0</v>
      </c>
      <c r="Q910" s="30">
        <f t="shared" si="129"/>
        <v>0</v>
      </c>
      <c r="U910" s="42" t="e">
        <f ca="1">IF($C910=$R$3, $A910,)</f>
        <v>#NAME?</v>
      </c>
      <c r="W910" s="43" t="e">
        <f t="shared" ca="1" si="130"/>
        <v>#NAME?</v>
      </c>
      <c r="X910" s="42" t="e">
        <f t="shared" ca="1" si="131"/>
        <v>#NAME?</v>
      </c>
      <c r="AH910" s="59"/>
      <c r="AS910" s="59"/>
      <c r="BD910" s="59"/>
      <c r="BO910" s="59"/>
      <c r="BZ910" s="59"/>
      <c r="CK910" s="59"/>
      <c r="CV910" s="59"/>
      <c r="DG910" s="59"/>
      <c r="DR910" s="59"/>
      <c r="EC910" s="59"/>
      <c r="EN910" s="59"/>
      <c r="EY910" s="59"/>
      <c r="FJ910" s="59"/>
      <c r="FU910" s="59"/>
      <c r="GF910" s="59"/>
      <c r="GQ910" s="59"/>
      <c r="HB910" s="59"/>
      <c r="HM910" s="59"/>
      <c r="HX910" s="59"/>
      <c r="II910" s="59"/>
      <c r="IT910" s="59"/>
      <c r="JE910" s="59"/>
      <c r="JP910" s="59"/>
      <c r="KA910" s="59"/>
      <c r="KL910" s="59"/>
      <c r="KW910" s="59"/>
      <c r="LH910" s="59"/>
      <c r="LS910" s="59"/>
      <c r="MD910" s="59"/>
      <c r="MO910" s="59"/>
      <c r="MZ910" s="59"/>
      <c r="NK910" s="59"/>
      <c r="NV910" s="59"/>
      <c r="OG910" s="59"/>
      <c r="OR910" s="59"/>
      <c r="PC910" s="59"/>
      <c r="PN910" s="59"/>
      <c r="PY910" s="59"/>
      <c r="QJ910" s="59"/>
      <c r="QU910" s="59"/>
      <c r="RF910" s="59"/>
      <c r="RQ910" s="59"/>
      <c r="SB910" s="59"/>
      <c r="SM910" s="59"/>
      <c r="SX910" s="59"/>
      <c r="TI910" s="59"/>
      <c r="TT910" s="59"/>
      <c r="UE910" s="59"/>
      <c r="UP910" s="59"/>
      <c r="VA910" s="59"/>
      <c r="VL910" s="59"/>
      <c r="VW910" s="59"/>
      <c r="WH910" s="59"/>
      <c r="WS910" s="59"/>
      <c r="XD910" s="59"/>
      <c r="XO910" s="59"/>
      <c r="XZ910" s="59"/>
      <c r="YK910" s="59"/>
      <c r="YV910" s="59"/>
      <c r="ZG910" s="59"/>
      <c r="ZR910" s="59"/>
      <c r="AAC910" s="59"/>
      <c r="AAN910" s="59"/>
      <c r="AAY910" s="59"/>
      <c r="ABJ910" s="59"/>
      <c r="ABU910" s="59"/>
      <c r="ACF910" s="59"/>
      <c r="ACQ910" s="59"/>
      <c r="ADB910" s="59"/>
      <c r="ADM910" s="59"/>
      <c r="ADX910" s="59"/>
      <c r="AEI910" s="59"/>
      <c r="AET910" s="59"/>
      <c r="AFE910" s="59"/>
      <c r="AFP910" s="59"/>
      <c r="AGA910" s="59"/>
      <c r="AGL910" s="59"/>
      <c r="AGW910" s="59"/>
      <c r="AHH910" s="59"/>
      <c r="AHS910" s="59"/>
      <c r="AID910" s="59"/>
      <c r="AIO910" s="59"/>
      <c r="AIZ910" s="59"/>
      <c r="AJK910" s="59"/>
      <c r="AJV910" s="59"/>
      <c r="AKG910" s="59"/>
      <c r="AKR910" s="59"/>
      <c r="ALC910" s="59"/>
      <c r="ALN910" s="59"/>
      <c r="ALY910" s="59"/>
      <c r="AMJ910" s="59"/>
      <c r="AMU910" s="59"/>
      <c r="ANF910" s="59"/>
      <c r="ANQ910" s="59"/>
      <c r="AOB910" s="59"/>
      <c r="AOM910" s="59"/>
      <c r="AOX910" s="59"/>
      <c r="API910" s="59"/>
      <c r="APT910" s="59"/>
      <c r="AQE910" s="59"/>
      <c r="AQP910" s="59"/>
      <c r="ARA910" s="59"/>
      <c r="ARL910" s="59"/>
      <c r="ARW910" s="59"/>
      <c r="ASH910" s="59"/>
      <c r="ASS910" s="59"/>
      <c r="ATD910" s="59"/>
      <c r="ATO910" s="59"/>
      <c r="ATZ910" s="59"/>
      <c r="AUK910" s="59"/>
      <c r="AUV910" s="59"/>
      <c r="AVG910" s="59"/>
      <c r="AVR910" s="59"/>
      <c r="AWC910" s="59"/>
      <c r="AWN910" s="59"/>
      <c r="AWY910" s="59"/>
      <c r="AXJ910" s="59"/>
      <c r="AXU910" s="59"/>
      <c r="AYF910" s="59"/>
      <c r="AYQ910" s="59"/>
      <c r="AZB910" s="59"/>
    </row>
    <row r="911" spans="1:1024 1035:1354" ht="18.75" customHeight="1" x14ac:dyDescent="0.25">
      <c r="A911" s="24">
        <f>'total Scrap'!A911</f>
        <v>0</v>
      </c>
      <c r="B911" s="29">
        <f>'total Scrap'!D911</f>
        <v>0</v>
      </c>
      <c r="C911" s="45">
        <f>'total Scrap'!E911</f>
        <v>0</v>
      </c>
      <c r="D911" s="8">
        <f>'total Scrap'!F911</f>
        <v>0</v>
      </c>
      <c r="E911" s="26">
        <f t="shared" ca="1" si="124"/>
        <v>1457</v>
      </c>
      <c r="F911" s="26">
        <f t="shared" si="125"/>
        <v>610</v>
      </c>
      <c r="G911" s="27">
        <f t="shared" ca="1" si="126"/>
        <v>43.571428571428569</v>
      </c>
      <c r="H911" s="26" t="e">
        <f t="shared" ca="1" si="127"/>
        <v>#NAME?</v>
      </c>
      <c r="I911" s="26"/>
      <c r="J911" s="30"/>
      <c r="P911" s="57">
        <f t="shared" si="128"/>
        <v>0</v>
      </c>
      <c r="Q911" s="30">
        <f t="shared" si="129"/>
        <v>0</v>
      </c>
      <c r="U911" s="42" t="e">
        <f ca="1">IF($C911=$R$3, $A911,)</f>
        <v>#NAME?</v>
      </c>
      <c r="W911" s="43" t="e">
        <f t="shared" ca="1" si="130"/>
        <v>#NAME?</v>
      </c>
      <c r="X911" s="42" t="e">
        <f t="shared" ca="1" si="131"/>
        <v>#NAME?</v>
      </c>
      <c r="AH911" s="59"/>
      <c r="AS911" s="59"/>
      <c r="BD911" s="59"/>
      <c r="BO911" s="59"/>
      <c r="BZ911" s="59"/>
      <c r="CK911" s="59"/>
      <c r="CV911" s="59"/>
      <c r="DG911" s="59"/>
      <c r="DR911" s="59"/>
      <c r="EC911" s="59"/>
      <c r="EN911" s="59"/>
      <c r="EY911" s="59"/>
      <c r="FJ911" s="59"/>
      <c r="FU911" s="59"/>
      <c r="GF911" s="59"/>
      <c r="GQ911" s="59"/>
      <c r="HB911" s="59"/>
      <c r="HM911" s="59"/>
      <c r="HX911" s="59"/>
      <c r="II911" s="59"/>
      <c r="IT911" s="59"/>
      <c r="JE911" s="59"/>
      <c r="JP911" s="59"/>
      <c r="KA911" s="59"/>
      <c r="KL911" s="59"/>
      <c r="KW911" s="59"/>
      <c r="LH911" s="59"/>
      <c r="LS911" s="59"/>
      <c r="MD911" s="59"/>
      <c r="MO911" s="59"/>
      <c r="MZ911" s="59"/>
      <c r="NK911" s="59"/>
      <c r="NV911" s="59"/>
      <c r="OG911" s="59"/>
      <c r="OR911" s="59"/>
      <c r="PC911" s="59"/>
      <c r="PN911" s="59"/>
      <c r="PY911" s="59"/>
      <c r="QJ911" s="59"/>
      <c r="QU911" s="59"/>
      <c r="RF911" s="59"/>
      <c r="RQ911" s="59"/>
      <c r="SB911" s="59"/>
      <c r="SM911" s="59"/>
      <c r="SX911" s="59"/>
      <c r="TI911" s="59"/>
      <c r="TT911" s="59"/>
      <c r="UE911" s="59"/>
      <c r="UP911" s="59"/>
      <c r="VA911" s="59"/>
      <c r="VL911" s="59"/>
      <c r="VW911" s="59"/>
      <c r="WH911" s="59"/>
      <c r="WS911" s="59"/>
      <c r="XD911" s="59"/>
      <c r="XO911" s="59"/>
      <c r="XZ911" s="59"/>
      <c r="YK911" s="59"/>
      <c r="YV911" s="59"/>
      <c r="ZG911" s="59"/>
      <c r="ZR911" s="59"/>
      <c r="AAC911" s="59"/>
      <c r="AAN911" s="59"/>
      <c r="AAY911" s="59"/>
      <c r="ABJ911" s="59"/>
      <c r="ABU911" s="59"/>
      <c r="ACF911" s="59"/>
      <c r="ACQ911" s="59"/>
      <c r="ADB911" s="59"/>
      <c r="ADM911" s="59"/>
      <c r="ADX911" s="59"/>
      <c r="AEI911" s="59"/>
      <c r="AET911" s="59"/>
      <c r="AFE911" s="59"/>
      <c r="AFP911" s="59"/>
      <c r="AGA911" s="59"/>
      <c r="AGL911" s="59"/>
      <c r="AGW911" s="59"/>
      <c r="AHH911" s="59"/>
      <c r="AHS911" s="59"/>
      <c r="AID911" s="59"/>
      <c r="AIO911" s="59"/>
      <c r="AIZ911" s="59"/>
      <c r="AJK911" s="59"/>
      <c r="AJV911" s="59"/>
      <c r="AKG911" s="59"/>
      <c r="AKR911" s="59"/>
      <c r="ALC911" s="59"/>
      <c r="ALN911" s="59"/>
      <c r="ALY911" s="59"/>
      <c r="AMJ911" s="59"/>
      <c r="AMU911" s="59"/>
      <c r="ANF911" s="59"/>
      <c r="ANQ911" s="59"/>
      <c r="AOB911" s="59"/>
      <c r="AOM911" s="59"/>
      <c r="AOX911" s="59"/>
      <c r="API911" s="59"/>
      <c r="APT911" s="59"/>
      <c r="AQE911" s="59"/>
      <c r="AQP911" s="59"/>
      <c r="ARA911" s="59"/>
      <c r="ARL911" s="59"/>
      <c r="ARW911" s="59"/>
      <c r="ASH911" s="59"/>
      <c r="ASS911" s="59"/>
      <c r="ATD911" s="59"/>
      <c r="ATO911" s="59"/>
      <c r="ATZ911" s="59"/>
      <c r="AUK911" s="59"/>
      <c r="AUV911" s="59"/>
      <c r="AVG911" s="59"/>
      <c r="AVR911" s="59"/>
      <c r="AWC911" s="59"/>
      <c r="AWN911" s="59"/>
      <c r="AWY911" s="59"/>
      <c r="AXJ911" s="59"/>
      <c r="AXU911" s="59"/>
      <c r="AYF911" s="59"/>
      <c r="AYQ911" s="59"/>
      <c r="AZB911" s="59"/>
    </row>
    <row r="912" spans="1:1024 1035:1354" ht="18.75" customHeight="1" x14ac:dyDescent="0.25">
      <c r="A912" s="24">
        <f>'total Scrap'!A912</f>
        <v>0</v>
      </c>
      <c r="B912" s="29">
        <f>'total Scrap'!D912</f>
        <v>0</v>
      </c>
      <c r="C912" s="45">
        <f>'total Scrap'!E912</f>
        <v>0</v>
      </c>
      <c r="D912" s="8">
        <f>'total Scrap'!F912</f>
        <v>0</v>
      </c>
      <c r="E912" s="26">
        <f t="shared" ca="1" si="124"/>
        <v>1457</v>
      </c>
      <c r="F912" s="26">
        <f t="shared" si="125"/>
        <v>610</v>
      </c>
      <c r="G912" s="27">
        <f t="shared" ca="1" si="126"/>
        <v>43.571428571428569</v>
      </c>
      <c r="H912" s="26" t="e">
        <f t="shared" ca="1" si="127"/>
        <v>#NAME?</v>
      </c>
      <c r="I912" s="26"/>
      <c r="J912" s="30"/>
      <c r="P912" s="57">
        <f t="shared" si="128"/>
        <v>0</v>
      </c>
      <c r="Q912" s="30">
        <f t="shared" si="129"/>
        <v>0</v>
      </c>
      <c r="U912" s="42" t="e">
        <f ca="1">IF($C912=$R$3, $A912,)</f>
        <v>#NAME?</v>
      </c>
      <c r="W912" s="43" t="e">
        <f t="shared" ca="1" si="130"/>
        <v>#NAME?</v>
      </c>
      <c r="X912" s="42" t="e">
        <f t="shared" ca="1" si="131"/>
        <v>#NAME?</v>
      </c>
      <c r="AH912" s="59"/>
      <c r="AS912" s="59"/>
      <c r="BD912" s="59"/>
      <c r="BO912" s="59"/>
      <c r="BZ912" s="59"/>
      <c r="CK912" s="59"/>
      <c r="CV912" s="59"/>
      <c r="DG912" s="59"/>
      <c r="DR912" s="59"/>
      <c r="EC912" s="59"/>
      <c r="EN912" s="59"/>
      <c r="EY912" s="59"/>
      <c r="FJ912" s="59"/>
      <c r="FU912" s="59"/>
      <c r="GF912" s="59"/>
      <c r="GQ912" s="59"/>
      <c r="HB912" s="59"/>
      <c r="HM912" s="59"/>
      <c r="HX912" s="59"/>
      <c r="II912" s="59"/>
      <c r="IT912" s="59"/>
      <c r="JE912" s="59"/>
      <c r="JP912" s="59"/>
      <c r="KA912" s="59"/>
      <c r="KL912" s="59"/>
      <c r="KW912" s="59"/>
      <c r="LH912" s="59"/>
      <c r="LS912" s="59"/>
      <c r="MD912" s="59"/>
      <c r="MO912" s="59"/>
      <c r="MZ912" s="59"/>
      <c r="NK912" s="59"/>
      <c r="NV912" s="59"/>
      <c r="OG912" s="59"/>
      <c r="OR912" s="59"/>
      <c r="PC912" s="59"/>
      <c r="PN912" s="59"/>
      <c r="PY912" s="59"/>
      <c r="QJ912" s="59"/>
      <c r="QU912" s="59"/>
      <c r="RF912" s="59"/>
      <c r="RQ912" s="59"/>
      <c r="SB912" s="59"/>
      <c r="SM912" s="59"/>
      <c r="SX912" s="59"/>
      <c r="TI912" s="59"/>
      <c r="TT912" s="59"/>
      <c r="UE912" s="59"/>
      <c r="UP912" s="59"/>
      <c r="VA912" s="59"/>
      <c r="VL912" s="59"/>
      <c r="VW912" s="59"/>
      <c r="WH912" s="59"/>
      <c r="WS912" s="59"/>
      <c r="XD912" s="59"/>
      <c r="XO912" s="59"/>
      <c r="XZ912" s="59"/>
      <c r="YK912" s="59"/>
      <c r="YV912" s="59"/>
      <c r="ZG912" s="59"/>
      <c r="ZR912" s="59"/>
      <c r="AAC912" s="59"/>
      <c r="AAN912" s="59"/>
      <c r="AAY912" s="59"/>
      <c r="ABJ912" s="59"/>
      <c r="ABU912" s="59"/>
      <c r="ACF912" s="59"/>
      <c r="ACQ912" s="59"/>
      <c r="ADB912" s="59"/>
      <c r="ADM912" s="59"/>
      <c r="ADX912" s="59"/>
      <c r="AEI912" s="59"/>
      <c r="AET912" s="59"/>
      <c r="AFE912" s="59"/>
      <c r="AFP912" s="59"/>
      <c r="AGA912" s="59"/>
      <c r="AGL912" s="59"/>
      <c r="AGW912" s="59"/>
      <c r="AHH912" s="59"/>
      <c r="AHS912" s="59"/>
      <c r="AID912" s="59"/>
      <c r="AIO912" s="59"/>
      <c r="AIZ912" s="59"/>
      <c r="AJK912" s="59"/>
      <c r="AJV912" s="59"/>
      <c r="AKG912" s="59"/>
      <c r="AKR912" s="59"/>
      <c r="ALC912" s="59"/>
      <c r="ALN912" s="59"/>
      <c r="ALY912" s="59"/>
      <c r="AMJ912" s="59"/>
      <c r="AMU912" s="59"/>
      <c r="ANF912" s="59"/>
      <c r="ANQ912" s="59"/>
      <c r="AOB912" s="59"/>
      <c r="AOM912" s="59"/>
      <c r="AOX912" s="59"/>
      <c r="API912" s="59"/>
      <c r="APT912" s="59"/>
      <c r="AQE912" s="59"/>
      <c r="AQP912" s="59"/>
      <c r="ARA912" s="59"/>
      <c r="ARL912" s="59"/>
      <c r="ARW912" s="59"/>
      <c r="ASH912" s="59"/>
      <c r="ASS912" s="59"/>
      <c r="ATD912" s="59"/>
      <c r="ATO912" s="59"/>
      <c r="ATZ912" s="59"/>
      <c r="AUK912" s="59"/>
      <c r="AUV912" s="59"/>
      <c r="AVG912" s="59"/>
      <c r="AVR912" s="59"/>
      <c r="AWC912" s="59"/>
      <c r="AWN912" s="59"/>
      <c r="AWY912" s="59"/>
      <c r="AXJ912" s="59"/>
      <c r="AXU912" s="59"/>
      <c r="AYF912" s="59"/>
      <c r="AYQ912" s="59"/>
      <c r="AZB912" s="59"/>
    </row>
    <row r="913" spans="1:1024 1035:1354" ht="18.75" customHeight="1" x14ac:dyDescent="0.25">
      <c r="A913" s="24">
        <f>'total Scrap'!A913</f>
        <v>0</v>
      </c>
      <c r="B913" s="29">
        <f>'total Scrap'!D913</f>
        <v>0</v>
      </c>
      <c r="C913" s="45">
        <f>'total Scrap'!E913</f>
        <v>0</v>
      </c>
      <c r="D913" s="8">
        <f>'total Scrap'!F913</f>
        <v>0</v>
      </c>
      <c r="E913" s="26">
        <f t="shared" ca="1" si="124"/>
        <v>1457</v>
      </c>
      <c r="F913" s="26">
        <f t="shared" si="125"/>
        <v>610</v>
      </c>
      <c r="G913" s="27">
        <f t="shared" ca="1" si="126"/>
        <v>43.571428571428569</v>
      </c>
      <c r="H913" s="26" t="e">
        <f t="shared" ca="1" si="127"/>
        <v>#NAME?</v>
      </c>
      <c r="I913" s="26"/>
      <c r="J913" s="30"/>
      <c r="P913" s="57">
        <f t="shared" si="128"/>
        <v>0</v>
      </c>
      <c r="Q913" s="30">
        <f t="shared" si="129"/>
        <v>0</v>
      </c>
      <c r="U913" s="42" t="e">
        <f ca="1">IF($C913=$R$3, $A913,)</f>
        <v>#NAME?</v>
      </c>
      <c r="W913" s="43" t="e">
        <f t="shared" ca="1" si="130"/>
        <v>#NAME?</v>
      </c>
      <c r="X913" s="42" t="e">
        <f t="shared" ca="1" si="131"/>
        <v>#NAME?</v>
      </c>
      <c r="AH913" s="59"/>
      <c r="AS913" s="59"/>
      <c r="BD913" s="59"/>
      <c r="BO913" s="59"/>
      <c r="BZ913" s="59"/>
      <c r="CK913" s="59"/>
      <c r="CV913" s="59"/>
      <c r="DG913" s="59"/>
      <c r="DR913" s="59"/>
      <c r="EC913" s="59"/>
      <c r="EN913" s="59"/>
      <c r="EY913" s="59"/>
      <c r="FJ913" s="59"/>
      <c r="FU913" s="59"/>
      <c r="GF913" s="59"/>
      <c r="GQ913" s="59"/>
      <c r="HB913" s="59"/>
      <c r="HM913" s="59"/>
      <c r="HX913" s="59"/>
      <c r="II913" s="59"/>
      <c r="IT913" s="59"/>
      <c r="JE913" s="59"/>
      <c r="JP913" s="59"/>
      <c r="KA913" s="59"/>
      <c r="KL913" s="59"/>
      <c r="KW913" s="59"/>
      <c r="LH913" s="59"/>
      <c r="LS913" s="59"/>
      <c r="MD913" s="59"/>
      <c r="MO913" s="59"/>
      <c r="MZ913" s="59"/>
      <c r="NK913" s="59"/>
      <c r="NV913" s="59"/>
      <c r="OG913" s="59"/>
      <c r="OR913" s="59"/>
      <c r="PC913" s="59"/>
      <c r="PN913" s="59"/>
      <c r="PY913" s="59"/>
      <c r="QJ913" s="59"/>
      <c r="QU913" s="59"/>
      <c r="RF913" s="59"/>
      <c r="RQ913" s="59"/>
      <c r="SB913" s="59"/>
      <c r="SM913" s="59"/>
      <c r="SX913" s="59"/>
      <c r="TI913" s="59"/>
      <c r="TT913" s="59"/>
      <c r="UE913" s="59"/>
      <c r="UP913" s="59"/>
      <c r="VA913" s="59"/>
      <c r="VL913" s="59"/>
      <c r="VW913" s="59"/>
      <c r="WH913" s="59"/>
      <c r="WS913" s="59"/>
      <c r="XD913" s="59"/>
      <c r="XO913" s="59"/>
      <c r="XZ913" s="59"/>
      <c r="YK913" s="59"/>
      <c r="YV913" s="59"/>
      <c r="ZG913" s="59"/>
      <c r="ZR913" s="59"/>
      <c r="AAC913" s="59"/>
      <c r="AAN913" s="59"/>
      <c r="AAY913" s="59"/>
      <c r="ABJ913" s="59"/>
      <c r="ABU913" s="59"/>
      <c r="ACF913" s="59"/>
      <c r="ACQ913" s="59"/>
      <c r="ADB913" s="59"/>
      <c r="ADM913" s="59"/>
      <c r="ADX913" s="59"/>
      <c r="AEI913" s="59"/>
      <c r="AET913" s="59"/>
      <c r="AFE913" s="59"/>
      <c r="AFP913" s="59"/>
      <c r="AGA913" s="59"/>
      <c r="AGL913" s="59"/>
      <c r="AGW913" s="59"/>
      <c r="AHH913" s="59"/>
      <c r="AHS913" s="59"/>
      <c r="AID913" s="59"/>
      <c r="AIO913" s="59"/>
      <c r="AIZ913" s="59"/>
      <c r="AJK913" s="59"/>
      <c r="AJV913" s="59"/>
      <c r="AKG913" s="59"/>
      <c r="AKR913" s="59"/>
      <c r="ALC913" s="59"/>
      <c r="ALN913" s="59"/>
      <c r="ALY913" s="59"/>
      <c r="AMJ913" s="59"/>
      <c r="AMU913" s="59"/>
      <c r="ANF913" s="59"/>
      <c r="ANQ913" s="59"/>
      <c r="AOB913" s="59"/>
      <c r="AOM913" s="59"/>
      <c r="AOX913" s="59"/>
      <c r="API913" s="59"/>
      <c r="APT913" s="59"/>
      <c r="AQE913" s="59"/>
      <c r="AQP913" s="59"/>
      <c r="ARA913" s="59"/>
      <c r="ARL913" s="59"/>
      <c r="ARW913" s="59"/>
      <c r="ASH913" s="59"/>
      <c r="ASS913" s="59"/>
      <c r="ATD913" s="59"/>
      <c r="ATO913" s="59"/>
      <c r="ATZ913" s="59"/>
      <c r="AUK913" s="59"/>
      <c r="AUV913" s="59"/>
      <c r="AVG913" s="59"/>
      <c r="AVR913" s="59"/>
      <c r="AWC913" s="59"/>
      <c r="AWN913" s="59"/>
      <c r="AWY913" s="59"/>
      <c r="AXJ913" s="59"/>
      <c r="AXU913" s="59"/>
      <c r="AYF913" s="59"/>
      <c r="AYQ913" s="59"/>
      <c r="AZB913" s="59"/>
    </row>
    <row r="914" spans="1:1024 1035:1354" ht="18.75" customHeight="1" x14ac:dyDescent="0.25">
      <c r="A914" s="24">
        <f>'total Scrap'!A914</f>
        <v>0</v>
      </c>
      <c r="B914" s="29">
        <f>'total Scrap'!D914</f>
        <v>0</v>
      </c>
      <c r="C914" s="45">
        <f>'total Scrap'!E914</f>
        <v>0</v>
      </c>
      <c r="D914" s="8">
        <f>'total Scrap'!F914</f>
        <v>0</v>
      </c>
      <c r="E914" s="26">
        <f t="shared" ca="1" si="124"/>
        <v>1457</v>
      </c>
      <c r="F914" s="26">
        <f t="shared" si="125"/>
        <v>610</v>
      </c>
      <c r="G914" s="27">
        <f t="shared" ca="1" si="126"/>
        <v>43.571428571428569</v>
      </c>
      <c r="H914" s="26" t="e">
        <f t="shared" ca="1" si="127"/>
        <v>#NAME?</v>
      </c>
      <c r="I914" s="26"/>
      <c r="J914" s="30"/>
      <c r="P914" s="57">
        <f t="shared" si="128"/>
        <v>0</v>
      </c>
      <c r="Q914" s="30">
        <f t="shared" si="129"/>
        <v>0</v>
      </c>
      <c r="U914" s="42" t="e">
        <f ca="1">IF($C914=$R$3, $A914,)</f>
        <v>#NAME?</v>
      </c>
      <c r="W914" s="43" t="e">
        <f t="shared" ca="1" si="130"/>
        <v>#NAME?</v>
      </c>
      <c r="X914" s="42" t="e">
        <f t="shared" ca="1" si="131"/>
        <v>#NAME?</v>
      </c>
      <c r="AH914" s="59"/>
      <c r="AS914" s="59"/>
      <c r="BD914" s="59"/>
      <c r="BO914" s="59"/>
      <c r="BZ914" s="59"/>
      <c r="CK914" s="59"/>
      <c r="CV914" s="59"/>
      <c r="DG914" s="59"/>
      <c r="DR914" s="59"/>
      <c r="EC914" s="59"/>
      <c r="EN914" s="59"/>
      <c r="EY914" s="59"/>
      <c r="FJ914" s="59"/>
      <c r="FU914" s="59"/>
      <c r="GF914" s="59"/>
      <c r="GQ914" s="59"/>
      <c r="HB914" s="59"/>
      <c r="HM914" s="59"/>
      <c r="HX914" s="59"/>
      <c r="II914" s="59"/>
      <c r="IT914" s="59"/>
      <c r="JE914" s="59"/>
      <c r="JP914" s="59"/>
      <c r="KA914" s="59"/>
      <c r="KL914" s="59"/>
      <c r="KW914" s="59"/>
      <c r="LH914" s="59"/>
      <c r="LS914" s="59"/>
      <c r="MD914" s="59"/>
      <c r="MO914" s="59"/>
      <c r="MZ914" s="59"/>
      <c r="NK914" s="59"/>
      <c r="NV914" s="59"/>
      <c r="OG914" s="59"/>
      <c r="OR914" s="59"/>
      <c r="PC914" s="59"/>
      <c r="PN914" s="59"/>
      <c r="PY914" s="59"/>
      <c r="QJ914" s="59"/>
      <c r="QU914" s="59"/>
      <c r="RF914" s="59"/>
      <c r="RQ914" s="59"/>
      <c r="SB914" s="59"/>
      <c r="SM914" s="59"/>
      <c r="SX914" s="59"/>
      <c r="TI914" s="59"/>
      <c r="TT914" s="59"/>
      <c r="UE914" s="59"/>
      <c r="UP914" s="59"/>
      <c r="VA914" s="59"/>
      <c r="VL914" s="59"/>
      <c r="VW914" s="59"/>
      <c r="WH914" s="59"/>
      <c r="WS914" s="59"/>
      <c r="XD914" s="59"/>
      <c r="XO914" s="59"/>
      <c r="XZ914" s="59"/>
      <c r="YK914" s="59"/>
      <c r="YV914" s="59"/>
      <c r="ZG914" s="59"/>
      <c r="ZR914" s="59"/>
      <c r="AAC914" s="59"/>
      <c r="AAN914" s="59"/>
      <c r="AAY914" s="59"/>
      <c r="ABJ914" s="59"/>
      <c r="ABU914" s="59"/>
      <c r="ACF914" s="59"/>
      <c r="ACQ914" s="59"/>
      <c r="ADB914" s="59"/>
      <c r="ADM914" s="59"/>
      <c r="ADX914" s="59"/>
      <c r="AEI914" s="59"/>
      <c r="AET914" s="59"/>
      <c r="AFE914" s="59"/>
      <c r="AFP914" s="59"/>
      <c r="AGA914" s="59"/>
      <c r="AGL914" s="59"/>
      <c r="AGW914" s="59"/>
      <c r="AHH914" s="59"/>
      <c r="AHS914" s="59"/>
      <c r="AID914" s="59"/>
      <c r="AIO914" s="59"/>
      <c r="AIZ914" s="59"/>
      <c r="AJK914" s="59"/>
      <c r="AJV914" s="59"/>
      <c r="AKG914" s="59"/>
      <c r="AKR914" s="59"/>
      <c r="ALC914" s="59"/>
      <c r="ALN914" s="59"/>
      <c r="ALY914" s="59"/>
      <c r="AMJ914" s="59"/>
      <c r="AMU914" s="59"/>
      <c r="ANF914" s="59"/>
      <c r="ANQ914" s="59"/>
      <c r="AOB914" s="59"/>
      <c r="AOM914" s="59"/>
      <c r="AOX914" s="59"/>
      <c r="API914" s="59"/>
      <c r="APT914" s="59"/>
      <c r="AQE914" s="59"/>
      <c r="AQP914" s="59"/>
      <c r="ARA914" s="59"/>
      <c r="ARL914" s="59"/>
      <c r="ARW914" s="59"/>
      <c r="ASH914" s="59"/>
      <c r="ASS914" s="59"/>
      <c r="ATD914" s="59"/>
      <c r="ATO914" s="59"/>
      <c r="ATZ914" s="59"/>
      <c r="AUK914" s="59"/>
      <c r="AUV914" s="59"/>
      <c r="AVG914" s="59"/>
      <c r="AVR914" s="59"/>
      <c r="AWC914" s="59"/>
      <c r="AWN914" s="59"/>
      <c r="AWY914" s="59"/>
      <c r="AXJ914" s="59"/>
      <c r="AXU914" s="59"/>
      <c r="AYF914" s="59"/>
      <c r="AYQ914" s="59"/>
      <c r="AZB914" s="59"/>
    </row>
    <row r="915" spans="1:1024 1035:1354" ht="18.75" customHeight="1" x14ac:dyDescent="0.25">
      <c r="A915" s="24">
        <f>'total Scrap'!A915</f>
        <v>0</v>
      </c>
      <c r="B915" s="29">
        <f>'total Scrap'!D915</f>
        <v>0</v>
      </c>
      <c r="C915" s="45">
        <f>'total Scrap'!E915</f>
        <v>0</v>
      </c>
      <c r="D915" s="8">
        <f>'total Scrap'!F915</f>
        <v>0</v>
      </c>
      <c r="E915" s="26">
        <f t="shared" ca="1" si="124"/>
        <v>1457</v>
      </c>
      <c r="F915" s="26">
        <f t="shared" si="125"/>
        <v>610</v>
      </c>
      <c r="G915" s="27">
        <f t="shared" ca="1" si="126"/>
        <v>43.571428571428569</v>
      </c>
      <c r="H915" s="26" t="e">
        <f t="shared" ca="1" si="127"/>
        <v>#NAME?</v>
      </c>
      <c r="I915" s="26"/>
      <c r="J915" s="30"/>
      <c r="P915" s="57">
        <f t="shared" si="128"/>
        <v>0</v>
      </c>
      <c r="Q915" s="30">
        <f t="shared" si="129"/>
        <v>0</v>
      </c>
      <c r="U915" s="42" t="e">
        <f ca="1">IF($C915=$R$3, $A915,)</f>
        <v>#NAME?</v>
      </c>
      <c r="W915" s="43" t="e">
        <f t="shared" ca="1" si="130"/>
        <v>#NAME?</v>
      </c>
      <c r="X915" s="42" t="e">
        <f t="shared" ca="1" si="131"/>
        <v>#NAME?</v>
      </c>
      <c r="AH915" s="59"/>
      <c r="AS915" s="59"/>
      <c r="BD915" s="59"/>
      <c r="BO915" s="59"/>
      <c r="BZ915" s="59"/>
      <c r="CK915" s="59"/>
      <c r="CV915" s="59"/>
      <c r="DG915" s="59"/>
      <c r="DR915" s="59"/>
      <c r="EC915" s="59"/>
      <c r="EN915" s="59"/>
      <c r="EY915" s="59"/>
      <c r="FJ915" s="59"/>
      <c r="FU915" s="59"/>
      <c r="GF915" s="59"/>
      <c r="GQ915" s="59"/>
      <c r="HB915" s="59"/>
      <c r="HM915" s="59"/>
      <c r="HX915" s="59"/>
      <c r="II915" s="59"/>
      <c r="IT915" s="59"/>
      <c r="JE915" s="59"/>
      <c r="JP915" s="59"/>
      <c r="KA915" s="59"/>
      <c r="KL915" s="59"/>
      <c r="KW915" s="59"/>
      <c r="LH915" s="59"/>
      <c r="LS915" s="59"/>
      <c r="MD915" s="59"/>
      <c r="MO915" s="59"/>
      <c r="MZ915" s="59"/>
      <c r="NK915" s="59"/>
      <c r="NV915" s="59"/>
      <c r="OG915" s="59"/>
      <c r="OR915" s="59"/>
      <c r="PC915" s="59"/>
      <c r="PN915" s="59"/>
      <c r="PY915" s="59"/>
      <c r="QJ915" s="59"/>
      <c r="QU915" s="59"/>
      <c r="RF915" s="59"/>
      <c r="RQ915" s="59"/>
      <c r="SB915" s="59"/>
      <c r="SM915" s="59"/>
      <c r="SX915" s="59"/>
      <c r="TI915" s="59"/>
      <c r="TT915" s="59"/>
      <c r="UE915" s="59"/>
      <c r="UP915" s="59"/>
      <c r="VA915" s="59"/>
      <c r="VL915" s="59"/>
      <c r="VW915" s="59"/>
      <c r="WH915" s="59"/>
      <c r="WS915" s="59"/>
      <c r="XD915" s="59"/>
      <c r="XO915" s="59"/>
      <c r="XZ915" s="59"/>
      <c r="YK915" s="59"/>
      <c r="YV915" s="59"/>
      <c r="ZG915" s="59"/>
      <c r="ZR915" s="59"/>
      <c r="AAC915" s="59"/>
      <c r="AAN915" s="59"/>
      <c r="AAY915" s="59"/>
      <c r="ABJ915" s="59"/>
      <c r="ABU915" s="59"/>
      <c r="ACF915" s="59"/>
      <c r="ACQ915" s="59"/>
      <c r="ADB915" s="59"/>
      <c r="ADM915" s="59"/>
      <c r="ADX915" s="59"/>
      <c r="AEI915" s="59"/>
      <c r="AET915" s="59"/>
      <c r="AFE915" s="59"/>
      <c r="AFP915" s="59"/>
      <c r="AGA915" s="59"/>
      <c r="AGL915" s="59"/>
      <c r="AGW915" s="59"/>
      <c r="AHH915" s="59"/>
      <c r="AHS915" s="59"/>
      <c r="AID915" s="59"/>
      <c r="AIO915" s="59"/>
      <c r="AIZ915" s="59"/>
      <c r="AJK915" s="59"/>
      <c r="AJV915" s="59"/>
      <c r="AKG915" s="59"/>
      <c r="AKR915" s="59"/>
      <c r="ALC915" s="59"/>
      <c r="ALN915" s="59"/>
      <c r="ALY915" s="59"/>
      <c r="AMJ915" s="59"/>
      <c r="AMU915" s="59"/>
      <c r="ANF915" s="59"/>
      <c r="ANQ915" s="59"/>
      <c r="AOB915" s="59"/>
      <c r="AOM915" s="59"/>
      <c r="AOX915" s="59"/>
      <c r="API915" s="59"/>
      <c r="APT915" s="59"/>
      <c r="AQE915" s="59"/>
      <c r="AQP915" s="59"/>
      <c r="ARA915" s="59"/>
      <c r="ARL915" s="59"/>
      <c r="ARW915" s="59"/>
      <c r="ASH915" s="59"/>
      <c r="ASS915" s="59"/>
      <c r="ATD915" s="59"/>
      <c r="ATO915" s="59"/>
      <c r="ATZ915" s="59"/>
      <c r="AUK915" s="59"/>
      <c r="AUV915" s="59"/>
      <c r="AVG915" s="59"/>
      <c r="AVR915" s="59"/>
      <c r="AWC915" s="59"/>
      <c r="AWN915" s="59"/>
      <c r="AWY915" s="59"/>
      <c r="AXJ915" s="59"/>
      <c r="AXU915" s="59"/>
      <c r="AYF915" s="59"/>
      <c r="AYQ915" s="59"/>
      <c r="AZB915" s="59"/>
    </row>
    <row r="916" spans="1:1024 1035:1354" ht="18.75" customHeight="1" x14ac:dyDescent="0.25">
      <c r="A916" s="24">
        <f>'total Scrap'!A916</f>
        <v>0</v>
      </c>
      <c r="B916" s="29">
        <f>'total Scrap'!D916</f>
        <v>0</v>
      </c>
      <c r="C916" s="45">
        <f>'total Scrap'!E916</f>
        <v>0</v>
      </c>
      <c r="D916" s="8">
        <f>'total Scrap'!F916</f>
        <v>0</v>
      </c>
      <c r="E916" s="26">
        <f t="shared" ca="1" si="124"/>
        <v>1457</v>
      </c>
      <c r="F916" s="26">
        <f t="shared" si="125"/>
        <v>610</v>
      </c>
      <c r="G916" s="27">
        <f t="shared" ca="1" si="126"/>
        <v>43.571428571428569</v>
      </c>
      <c r="H916" s="26" t="e">
        <f t="shared" ca="1" si="127"/>
        <v>#NAME?</v>
      </c>
      <c r="I916" s="26"/>
      <c r="J916" s="30"/>
      <c r="P916" s="57">
        <f t="shared" si="128"/>
        <v>0</v>
      </c>
      <c r="Q916" s="30">
        <f t="shared" si="129"/>
        <v>0</v>
      </c>
      <c r="U916" s="42" t="e">
        <f ca="1">IF($C916=$R$3, $A916,)</f>
        <v>#NAME?</v>
      </c>
      <c r="W916" s="43" t="e">
        <f t="shared" ca="1" si="130"/>
        <v>#NAME?</v>
      </c>
      <c r="X916" s="42" t="e">
        <f t="shared" ca="1" si="131"/>
        <v>#NAME?</v>
      </c>
      <c r="AH916" s="59"/>
      <c r="AS916" s="59"/>
      <c r="BD916" s="59"/>
      <c r="BO916" s="59"/>
      <c r="BZ916" s="59"/>
      <c r="CK916" s="59"/>
      <c r="CV916" s="59"/>
      <c r="DG916" s="59"/>
      <c r="DR916" s="59"/>
      <c r="EC916" s="59"/>
      <c r="EN916" s="59"/>
      <c r="EY916" s="59"/>
      <c r="FJ916" s="59"/>
      <c r="FU916" s="59"/>
      <c r="GF916" s="59"/>
      <c r="GQ916" s="59"/>
      <c r="HB916" s="59"/>
      <c r="HM916" s="59"/>
      <c r="HX916" s="59"/>
      <c r="II916" s="59"/>
      <c r="IT916" s="59"/>
      <c r="JE916" s="59"/>
      <c r="JP916" s="59"/>
      <c r="KA916" s="59"/>
      <c r="KL916" s="59"/>
      <c r="KW916" s="59"/>
      <c r="LH916" s="59"/>
      <c r="LS916" s="59"/>
      <c r="MD916" s="59"/>
      <c r="MO916" s="59"/>
      <c r="MZ916" s="59"/>
      <c r="NK916" s="59"/>
      <c r="NV916" s="59"/>
      <c r="OG916" s="59"/>
      <c r="OR916" s="59"/>
      <c r="PC916" s="59"/>
      <c r="PN916" s="59"/>
      <c r="PY916" s="59"/>
      <c r="QJ916" s="59"/>
      <c r="QU916" s="59"/>
      <c r="RF916" s="59"/>
      <c r="RQ916" s="59"/>
      <c r="SB916" s="59"/>
      <c r="SM916" s="59"/>
      <c r="SX916" s="59"/>
      <c r="TI916" s="59"/>
      <c r="TT916" s="59"/>
      <c r="UE916" s="59"/>
      <c r="UP916" s="59"/>
      <c r="VA916" s="59"/>
      <c r="VL916" s="59"/>
      <c r="VW916" s="59"/>
      <c r="WH916" s="59"/>
      <c r="WS916" s="59"/>
      <c r="XD916" s="59"/>
      <c r="XO916" s="59"/>
      <c r="XZ916" s="59"/>
      <c r="YK916" s="59"/>
      <c r="YV916" s="59"/>
      <c r="ZG916" s="59"/>
      <c r="ZR916" s="59"/>
      <c r="AAC916" s="59"/>
      <c r="AAN916" s="59"/>
      <c r="AAY916" s="59"/>
      <c r="ABJ916" s="59"/>
      <c r="ABU916" s="59"/>
      <c r="ACF916" s="59"/>
      <c r="ACQ916" s="59"/>
      <c r="ADB916" s="59"/>
      <c r="ADM916" s="59"/>
      <c r="ADX916" s="59"/>
      <c r="AEI916" s="59"/>
      <c r="AET916" s="59"/>
      <c r="AFE916" s="59"/>
      <c r="AFP916" s="59"/>
      <c r="AGA916" s="59"/>
      <c r="AGL916" s="59"/>
      <c r="AGW916" s="59"/>
      <c r="AHH916" s="59"/>
      <c r="AHS916" s="59"/>
      <c r="AID916" s="59"/>
      <c r="AIO916" s="59"/>
      <c r="AIZ916" s="59"/>
      <c r="AJK916" s="59"/>
      <c r="AJV916" s="59"/>
      <c r="AKG916" s="59"/>
      <c r="AKR916" s="59"/>
      <c r="ALC916" s="59"/>
      <c r="ALN916" s="59"/>
      <c r="ALY916" s="59"/>
      <c r="AMJ916" s="59"/>
      <c r="AMU916" s="59"/>
      <c r="ANF916" s="59"/>
      <c r="ANQ916" s="59"/>
      <c r="AOB916" s="59"/>
      <c r="AOM916" s="59"/>
      <c r="AOX916" s="59"/>
      <c r="API916" s="59"/>
      <c r="APT916" s="59"/>
      <c r="AQE916" s="59"/>
      <c r="AQP916" s="59"/>
      <c r="ARA916" s="59"/>
      <c r="ARL916" s="59"/>
      <c r="ARW916" s="59"/>
      <c r="ASH916" s="59"/>
      <c r="ASS916" s="59"/>
      <c r="ATD916" s="59"/>
      <c r="ATO916" s="59"/>
      <c r="ATZ916" s="59"/>
      <c r="AUK916" s="59"/>
      <c r="AUV916" s="59"/>
      <c r="AVG916" s="59"/>
      <c r="AVR916" s="59"/>
      <c r="AWC916" s="59"/>
      <c r="AWN916" s="59"/>
      <c r="AWY916" s="59"/>
      <c r="AXJ916" s="59"/>
      <c r="AXU916" s="59"/>
      <c r="AYF916" s="59"/>
      <c r="AYQ916" s="59"/>
      <c r="AZB916" s="59"/>
    </row>
    <row r="917" spans="1:1024 1035:1354" ht="18.75" customHeight="1" x14ac:dyDescent="0.25">
      <c r="A917" s="24">
        <f>'total Scrap'!A917</f>
        <v>0</v>
      </c>
      <c r="B917" s="29">
        <f>'total Scrap'!D917</f>
        <v>0</v>
      </c>
      <c r="C917" s="45">
        <f>'total Scrap'!E917</f>
        <v>0</v>
      </c>
      <c r="D917" s="8">
        <f>'total Scrap'!F917</f>
        <v>0</v>
      </c>
      <c r="E917" s="26">
        <f t="shared" ca="1" si="124"/>
        <v>1457</v>
      </c>
      <c r="F917" s="26">
        <f t="shared" si="125"/>
        <v>610</v>
      </c>
      <c r="G917" s="27">
        <f t="shared" ca="1" si="126"/>
        <v>43.571428571428569</v>
      </c>
      <c r="H917" s="26" t="e">
        <f t="shared" ca="1" si="127"/>
        <v>#NAME?</v>
      </c>
      <c r="I917" s="26"/>
      <c r="J917" s="30"/>
      <c r="P917" s="57">
        <f t="shared" si="128"/>
        <v>0</v>
      </c>
      <c r="Q917" s="30">
        <f t="shared" si="129"/>
        <v>0</v>
      </c>
      <c r="U917" s="42" t="e">
        <f ca="1">IF($C917=$R$3, $A917,)</f>
        <v>#NAME?</v>
      </c>
      <c r="W917" s="43" t="e">
        <f t="shared" ca="1" si="130"/>
        <v>#NAME?</v>
      </c>
      <c r="X917" s="42" t="e">
        <f t="shared" ca="1" si="131"/>
        <v>#NAME?</v>
      </c>
      <c r="AH917" s="59"/>
      <c r="AS917" s="59"/>
      <c r="BD917" s="59"/>
      <c r="BO917" s="59"/>
      <c r="BZ917" s="59"/>
      <c r="CK917" s="59"/>
      <c r="CV917" s="59"/>
      <c r="DG917" s="59"/>
      <c r="DR917" s="59"/>
      <c r="EC917" s="59"/>
      <c r="EN917" s="59"/>
      <c r="EY917" s="59"/>
      <c r="FJ917" s="59"/>
      <c r="FU917" s="59"/>
      <c r="GF917" s="59"/>
      <c r="GQ917" s="59"/>
      <c r="HB917" s="59"/>
      <c r="HM917" s="59"/>
      <c r="HX917" s="59"/>
      <c r="II917" s="59"/>
      <c r="IT917" s="59"/>
      <c r="JE917" s="59"/>
      <c r="JP917" s="59"/>
      <c r="KA917" s="59"/>
      <c r="KL917" s="59"/>
      <c r="KW917" s="59"/>
      <c r="LH917" s="59"/>
      <c r="LS917" s="59"/>
      <c r="MD917" s="59"/>
      <c r="MO917" s="59"/>
      <c r="MZ917" s="59"/>
      <c r="NK917" s="59"/>
      <c r="NV917" s="59"/>
      <c r="OG917" s="59"/>
      <c r="OR917" s="59"/>
      <c r="PC917" s="59"/>
      <c r="PN917" s="59"/>
      <c r="PY917" s="59"/>
      <c r="QJ917" s="59"/>
      <c r="QU917" s="59"/>
      <c r="RF917" s="59"/>
      <c r="RQ917" s="59"/>
      <c r="SB917" s="59"/>
      <c r="SM917" s="59"/>
      <c r="SX917" s="59"/>
      <c r="TI917" s="59"/>
      <c r="TT917" s="59"/>
      <c r="UE917" s="59"/>
      <c r="UP917" s="59"/>
      <c r="VA917" s="59"/>
      <c r="VL917" s="59"/>
      <c r="VW917" s="59"/>
      <c r="WH917" s="59"/>
      <c r="WS917" s="59"/>
      <c r="XD917" s="59"/>
      <c r="XO917" s="59"/>
      <c r="XZ917" s="59"/>
      <c r="YK917" s="59"/>
      <c r="YV917" s="59"/>
      <c r="ZG917" s="59"/>
      <c r="ZR917" s="59"/>
      <c r="AAC917" s="59"/>
      <c r="AAN917" s="59"/>
      <c r="AAY917" s="59"/>
      <c r="ABJ917" s="59"/>
      <c r="ABU917" s="59"/>
      <c r="ACF917" s="59"/>
      <c r="ACQ917" s="59"/>
      <c r="ADB917" s="59"/>
      <c r="ADM917" s="59"/>
      <c r="ADX917" s="59"/>
      <c r="AEI917" s="59"/>
      <c r="AET917" s="59"/>
      <c r="AFE917" s="59"/>
      <c r="AFP917" s="59"/>
      <c r="AGA917" s="59"/>
      <c r="AGL917" s="59"/>
      <c r="AGW917" s="59"/>
      <c r="AHH917" s="59"/>
      <c r="AHS917" s="59"/>
      <c r="AID917" s="59"/>
      <c r="AIO917" s="59"/>
      <c r="AIZ917" s="59"/>
      <c r="AJK917" s="59"/>
      <c r="AJV917" s="59"/>
      <c r="AKG917" s="59"/>
      <c r="AKR917" s="59"/>
      <c r="ALC917" s="59"/>
      <c r="ALN917" s="59"/>
      <c r="ALY917" s="59"/>
      <c r="AMJ917" s="59"/>
      <c r="AMU917" s="59"/>
      <c r="ANF917" s="59"/>
      <c r="ANQ917" s="59"/>
      <c r="AOB917" s="59"/>
      <c r="AOM917" s="59"/>
      <c r="AOX917" s="59"/>
      <c r="API917" s="59"/>
      <c r="APT917" s="59"/>
      <c r="AQE917" s="59"/>
      <c r="AQP917" s="59"/>
      <c r="ARA917" s="59"/>
      <c r="ARL917" s="59"/>
      <c r="ARW917" s="59"/>
      <c r="ASH917" s="59"/>
      <c r="ASS917" s="59"/>
      <c r="ATD917" s="59"/>
      <c r="ATO917" s="59"/>
      <c r="ATZ917" s="59"/>
      <c r="AUK917" s="59"/>
      <c r="AUV917" s="59"/>
      <c r="AVG917" s="59"/>
      <c r="AVR917" s="59"/>
      <c r="AWC917" s="59"/>
      <c r="AWN917" s="59"/>
      <c r="AWY917" s="59"/>
      <c r="AXJ917" s="59"/>
      <c r="AXU917" s="59"/>
      <c r="AYF917" s="59"/>
      <c r="AYQ917" s="59"/>
      <c r="AZB917" s="59"/>
    </row>
    <row r="918" spans="1:1024 1035:1354" ht="18.75" customHeight="1" x14ac:dyDescent="0.25">
      <c r="A918" s="24">
        <f>'total Scrap'!A918</f>
        <v>0</v>
      </c>
      <c r="B918" s="29">
        <f>'total Scrap'!D918</f>
        <v>0</v>
      </c>
      <c r="C918" s="45">
        <f>'total Scrap'!E918</f>
        <v>0</v>
      </c>
      <c r="D918" s="8">
        <f>'total Scrap'!F918</f>
        <v>0</v>
      </c>
      <c r="E918" s="26">
        <f t="shared" ca="1" si="124"/>
        <v>1457</v>
      </c>
      <c r="F918" s="26">
        <f t="shared" si="125"/>
        <v>610</v>
      </c>
      <c r="G918" s="27">
        <f t="shared" ca="1" si="126"/>
        <v>43.571428571428569</v>
      </c>
      <c r="H918" s="26" t="e">
        <f t="shared" ca="1" si="127"/>
        <v>#NAME?</v>
      </c>
      <c r="I918" s="26"/>
      <c r="J918" s="30"/>
      <c r="P918" s="57">
        <f t="shared" si="128"/>
        <v>0</v>
      </c>
      <c r="Q918" s="30">
        <f t="shared" si="129"/>
        <v>0</v>
      </c>
      <c r="U918" s="42" t="e">
        <f ca="1">IF($C918=$R$3, $A918,)</f>
        <v>#NAME?</v>
      </c>
      <c r="W918" s="43" t="e">
        <f t="shared" ca="1" si="130"/>
        <v>#NAME?</v>
      </c>
      <c r="X918" s="42" t="e">
        <f t="shared" ca="1" si="131"/>
        <v>#NAME?</v>
      </c>
      <c r="AH918" s="59"/>
      <c r="AS918" s="59"/>
      <c r="BD918" s="59"/>
      <c r="BO918" s="59"/>
      <c r="BZ918" s="59"/>
      <c r="CK918" s="59"/>
      <c r="CV918" s="59"/>
      <c r="DG918" s="59"/>
      <c r="DR918" s="59"/>
      <c r="EC918" s="59"/>
      <c r="EN918" s="59"/>
      <c r="EY918" s="59"/>
      <c r="FJ918" s="59"/>
      <c r="FU918" s="59"/>
      <c r="GF918" s="59"/>
      <c r="GQ918" s="59"/>
      <c r="HB918" s="59"/>
      <c r="HM918" s="59"/>
      <c r="HX918" s="59"/>
      <c r="II918" s="59"/>
      <c r="IT918" s="59"/>
      <c r="JE918" s="59"/>
      <c r="JP918" s="59"/>
      <c r="KA918" s="59"/>
      <c r="KL918" s="59"/>
      <c r="KW918" s="59"/>
      <c r="LH918" s="59"/>
      <c r="LS918" s="59"/>
      <c r="MD918" s="59"/>
      <c r="MO918" s="59"/>
      <c r="MZ918" s="59"/>
      <c r="NK918" s="59"/>
      <c r="NV918" s="59"/>
      <c r="OG918" s="59"/>
      <c r="OR918" s="59"/>
      <c r="PC918" s="59"/>
      <c r="PN918" s="59"/>
      <c r="PY918" s="59"/>
      <c r="QJ918" s="59"/>
      <c r="QU918" s="59"/>
      <c r="RF918" s="59"/>
      <c r="RQ918" s="59"/>
      <c r="SB918" s="59"/>
      <c r="SM918" s="59"/>
      <c r="SX918" s="59"/>
      <c r="TI918" s="59"/>
      <c r="TT918" s="59"/>
      <c r="UE918" s="59"/>
      <c r="UP918" s="59"/>
      <c r="VA918" s="59"/>
      <c r="VL918" s="59"/>
      <c r="VW918" s="59"/>
      <c r="WH918" s="59"/>
      <c r="WS918" s="59"/>
      <c r="XD918" s="59"/>
      <c r="XO918" s="59"/>
      <c r="XZ918" s="59"/>
      <c r="YK918" s="59"/>
      <c r="YV918" s="59"/>
      <c r="ZG918" s="59"/>
      <c r="ZR918" s="59"/>
      <c r="AAC918" s="59"/>
      <c r="AAN918" s="59"/>
      <c r="AAY918" s="59"/>
      <c r="ABJ918" s="59"/>
      <c r="ABU918" s="59"/>
      <c r="ACF918" s="59"/>
      <c r="ACQ918" s="59"/>
      <c r="ADB918" s="59"/>
      <c r="ADM918" s="59"/>
      <c r="ADX918" s="59"/>
      <c r="AEI918" s="59"/>
      <c r="AET918" s="59"/>
      <c r="AFE918" s="59"/>
      <c r="AFP918" s="59"/>
      <c r="AGA918" s="59"/>
      <c r="AGL918" s="59"/>
      <c r="AGW918" s="59"/>
      <c r="AHH918" s="59"/>
      <c r="AHS918" s="59"/>
      <c r="AID918" s="59"/>
      <c r="AIO918" s="59"/>
      <c r="AIZ918" s="59"/>
      <c r="AJK918" s="59"/>
      <c r="AJV918" s="59"/>
      <c r="AKG918" s="59"/>
      <c r="AKR918" s="59"/>
      <c r="ALC918" s="59"/>
      <c r="ALN918" s="59"/>
      <c r="ALY918" s="59"/>
      <c r="AMJ918" s="59"/>
      <c r="AMU918" s="59"/>
      <c r="ANF918" s="59"/>
      <c r="ANQ918" s="59"/>
      <c r="AOB918" s="59"/>
      <c r="AOM918" s="59"/>
      <c r="AOX918" s="59"/>
      <c r="API918" s="59"/>
      <c r="APT918" s="59"/>
      <c r="AQE918" s="59"/>
      <c r="AQP918" s="59"/>
      <c r="ARA918" s="59"/>
      <c r="ARL918" s="59"/>
      <c r="ARW918" s="59"/>
      <c r="ASH918" s="59"/>
      <c r="ASS918" s="59"/>
      <c r="ATD918" s="59"/>
      <c r="ATO918" s="59"/>
      <c r="ATZ918" s="59"/>
      <c r="AUK918" s="59"/>
      <c r="AUV918" s="59"/>
      <c r="AVG918" s="59"/>
      <c r="AVR918" s="59"/>
      <c r="AWC918" s="59"/>
      <c r="AWN918" s="59"/>
      <c r="AWY918" s="59"/>
      <c r="AXJ918" s="59"/>
      <c r="AXU918" s="59"/>
      <c r="AYF918" s="59"/>
      <c r="AYQ918" s="59"/>
      <c r="AZB918" s="59"/>
    </row>
    <row r="919" spans="1:1024 1035:1354" ht="18.75" customHeight="1" x14ac:dyDescent="0.25">
      <c r="A919" s="24">
        <f>'total Scrap'!A919</f>
        <v>0</v>
      </c>
      <c r="B919" s="29">
        <f>'total Scrap'!D919</f>
        <v>0</v>
      </c>
      <c r="C919" s="45">
        <f>'total Scrap'!E919</f>
        <v>0</v>
      </c>
      <c r="D919" s="8">
        <f>'total Scrap'!F919</f>
        <v>0</v>
      </c>
      <c r="E919" s="26">
        <f t="shared" ca="1" si="124"/>
        <v>1457</v>
      </c>
      <c r="F919" s="26">
        <f t="shared" si="125"/>
        <v>610</v>
      </c>
      <c r="G919" s="27">
        <f t="shared" ca="1" si="126"/>
        <v>43.571428571428569</v>
      </c>
      <c r="H919" s="26" t="e">
        <f t="shared" ca="1" si="127"/>
        <v>#NAME?</v>
      </c>
      <c r="I919" s="26"/>
      <c r="J919" s="30"/>
      <c r="P919" s="57">
        <f t="shared" si="128"/>
        <v>0</v>
      </c>
      <c r="Q919" s="30">
        <f t="shared" si="129"/>
        <v>0</v>
      </c>
      <c r="U919" s="42" t="e">
        <f ca="1">IF($C919=$R$3, $A919,)</f>
        <v>#NAME?</v>
      </c>
      <c r="W919" s="43" t="e">
        <f t="shared" ca="1" si="130"/>
        <v>#NAME?</v>
      </c>
      <c r="X919" s="42" t="e">
        <f t="shared" ca="1" si="131"/>
        <v>#NAME?</v>
      </c>
      <c r="AH919" s="59"/>
      <c r="AS919" s="59"/>
      <c r="BD919" s="59"/>
      <c r="BO919" s="59"/>
      <c r="BZ919" s="59"/>
      <c r="CK919" s="59"/>
      <c r="CV919" s="59"/>
      <c r="DG919" s="59"/>
      <c r="DR919" s="59"/>
      <c r="EC919" s="59"/>
      <c r="EN919" s="59"/>
      <c r="EY919" s="59"/>
      <c r="FJ919" s="59"/>
      <c r="FU919" s="59"/>
      <c r="GF919" s="59"/>
      <c r="GQ919" s="59"/>
      <c r="HB919" s="59"/>
      <c r="HM919" s="59"/>
      <c r="HX919" s="59"/>
      <c r="II919" s="59"/>
      <c r="IT919" s="59"/>
      <c r="JE919" s="59"/>
      <c r="JP919" s="59"/>
      <c r="KA919" s="59"/>
      <c r="KL919" s="59"/>
      <c r="KW919" s="59"/>
      <c r="LH919" s="59"/>
      <c r="LS919" s="59"/>
      <c r="MD919" s="59"/>
      <c r="MO919" s="59"/>
      <c r="MZ919" s="59"/>
      <c r="NK919" s="59"/>
      <c r="NV919" s="59"/>
      <c r="OG919" s="59"/>
      <c r="OR919" s="59"/>
      <c r="PC919" s="59"/>
      <c r="PN919" s="59"/>
      <c r="PY919" s="59"/>
      <c r="QJ919" s="59"/>
      <c r="QU919" s="59"/>
      <c r="RF919" s="59"/>
      <c r="RQ919" s="59"/>
      <c r="SB919" s="59"/>
      <c r="SM919" s="59"/>
      <c r="SX919" s="59"/>
      <c r="TI919" s="59"/>
      <c r="TT919" s="59"/>
      <c r="UE919" s="59"/>
      <c r="UP919" s="59"/>
      <c r="VA919" s="59"/>
      <c r="VL919" s="59"/>
      <c r="VW919" s="59"/>
      <c r="WH919" s="59"/>
      <c r="WS919" s="59"/>
      <c r="XD919" s="59"/>
      <c r="XO919" s="59"/>
      <c r="XZ919" s="59"/>
      <c r="YK919" s="59"/>
      <c r="YV919" s="59"/>
      <c r="ZG919" s="59"/>
      <c r="ZR919" s="59"/>
      <c r="AAC919" s="59"/>
      <c r="AAN919" s="59"/>
      <c r="AAY919" s="59"/>
      <c r="ABJ919" s="59"/>
      <c r="ABU919" s="59"/>
      <c r="ACF919" s="59"/>
      <c r="ACQ919" s="59"/>
      <c r="ADB919" s="59"/>
      <c r="ADM919" s="59"/>
      <c r="ADX919" s="59"/>
      <c r="AEI919" s="59"/>
      <c r="AET919" s="59"/>
      <c r="AFE919" s="59"/>
      <c r="AFP919" s="59"/>
      <c r="AGA919" s="59"/>
      <c r="AGL919" s="59"/>
      <c r="AGW919" s="59"/>
      <c r="AHH919" s="59"/>
      <c r="AHS919" s="59"/>
      <c r="AID919" s="59"/>
      <c r="AIO919" s="59"/>
      <c r="AIZ919" s="59"/>
      <c r="AJK919" s="59"/>
      <c r="AJV919" s="59"/>
      <c r="AKG919" s="59"/>
      <c r="AKR919" s="59"/>
      <c r="ALC919" s="59"/>
      <c r="ALN919" s="59"/>
      <c r="ALY919" s="59"/>
      <c r="AMJ919" s="59"/>
      <c r="AMU919" s="59"/>
      <c r="ANF919" s="59"/>
      <c r="ANQ919" s="59"/>
      <c r="AOB919" s="59"/>
      <c r="AOM919" s="59"/>
      <c r="AOX919" s="59"/>
      <c r="API919" s="59"/>
      <c r="APT919" s="59"/>
      <c r="AQE919" s="59"/>
      <c r="AQP919" s="59"/>
      <c r="ARA919" s="59"/>
      <c r="ARL919" s="59"/>
      <c r="ARW919" s="59"/>
      <c r="ASH919" s="59"/>
      <c r="ASS919" s="59"/>
      <c r="ATD919" s="59"/>
      <c r="ATO919" s="59"/>
      <c r="ATZ919" s="59"/>
      <c r="AUK919" s="59"/>
      <c r="AUV919" s="59"/>
      <c r="AVG919" s="59"/>
      <c r="AVR919" s="59"/>
      <c r="AWC919" s="59"/>
      <c r="AWN919" s="59"/>
      <c r="AWY919" s="59"/>
      <c r="AXJ919" s="59"/>
      <c r="AXU919" s="59"/>
      <c r="AYF919" s="59"/>
      <c r="AYQ919" s="59"/>
      <c r="AZB919" s="59"/>
    </row>
    <row r="920" spans="1:1024 1035:1354" ht="18.75" customHeight="1" x14ac:dyDescent="0.25">
      <c r="A920" s="24">
        <f>'total Scrap'!A920</f>
        <v>0</v>
      </c>
      <c r="B920" s="29">
        <f>'total Scrap'!D920</f>
        <v>0</v>
      </c>
      <c r="C920" s="45">
        <f>'total Scrap'!E920</f>
        <v>0</v>
      </c>
      <c r="D920" s="8">
        <f>'total Scrap'!F920</f>
        <v>0</v>
      </c>
      <c r="E920" s="26">
        <f t="shared" ca="1" si="124"/>
        <v>1457</v>
      </c>
      <c r="F920" s="26">
        <f t="shared" si="125"/>
        <v>610</v>
      </c>
      <c r="G920" s="27">
        <f t="shared" ca="1" si="126"/>
        <v>43.571428571428569</v>
      </c>
      <c r="H920" s="26" t="e">
        <f t="shared" ca="1" si="127"/>
        <v>#NAME?</v>
      </c>
      <c r="I920" s="26"/>
      <c r="J920" s="30"/>
      <c r="P920" s="57">
        <f t="shared" si="128"/>
        <v>0</v>
      </c>
      <c r="Q920" s="30">
        <f t="shared" si="129"/>
        <v>0</v>
      </c>
      <c r="U920" s="42" t="e">
        <f ca="1">IF($C920=$R$3, $A920,)</f>
        <v>#NAME?</v>
      </c>
      <c r="W920" s="43" t="e">
        <f t="shared" ca="1" si="130"/>
        <v>#NAME?</v>
      </c>
      <c r="X920" s="42" t="e">
        <f t="shared" ca="1" si="131"/>
        <v>#NAME?</v>
      </c>
      <c r="AH920" s="59"/>
      <c r="AS920" s="59"/>
      <c r="BD920" s="59"/>
      <c r="BO920" s="59"/>
      <c r="BZ920" s="59"/>
      <c r="CK920" s="59"/>
      <c r="CV920" s="59"/>
      <c r="DG920" s="59"/>
      <c r="DR920" s="59"/>
      <c r="EC920" s="59"/>
      <c r="EN920" s="59"/>
      <c r="EY920" s="59"/>
      <c r="FJ920" s="59"/>
      <c r="FU920" s="59"/>
      <c r="GF920" s="59"/>
      <c r="GQ920" s="59"/>
      <c r="HB920" s="59"/>
      <c r="HM920" s="59"/>
      <c r="HX920" s="59"/>
      <c r="II920" s="59"/>
      <c r="IT920" s="59"/>
      <c r="JE920" s="59"/>
      <c r="JP920" s="59"/>
      <c r="KA920" s="59"/>
      <c r="KL920" s="59"/>
      <c r="KW920" s="59"/>
      <c r="LH920" s="59"/>
      <c r="LS920" s="59"/>
      <c r="MD920" s="59"/>
      <c r="MO920" s="59"/>
      <c r="MZ920" s="59"/>
      <c r="NK920" s="59"/>
      <c r="NV920" s="59"/>
      <c r="OG920" s="59"/>
      <c r="OR920" s="59"/>
      <c r="PC920" s="59"/>
      <c r="PN920" s="59"/>
      <c r="PY920" s="59"/>
      <c r="QJ920" s="59"/>
      <c r="QU920" s="59"/>
      <c r="RF920" s="59"/>
      <c r="RQ920" s="59"/>
      <c r="SB920" s="59"/>
      <c r="SM920" s="59"/>
      <c r="SX920" s="59"/>
      <c r="TI920" s="59"/>
      <c r="TT920" s="59"/>
      <c r="UE920" s="59"/>
      <c r="UP920" s="59"/>
      <c r="VA920" s="59"/>
      <c r="VL920" s="59"/>
      <c r="VW920" s="59"/>
      <c r="WH920" s="59"/>
      <c r="WS920" s="59"/>
      <c r="XD920" s="59"/>
      <c r="XO920" s="59"/>
      <c r="XZ920" s="59"/>
      <c r="YK920" s="59"/>
      <c r="YV920" s="59"/>
      <c r="ZG920" s="59"/>
      <c r="ZR920" s="59"/>
      <c r="AAC920" s="59"/>
      <c r="AAN920" s="59"/>
      <c r="AAY920" s="59"/>
      <c r="ABJ920" s="59"/>
      <c r="ABU920" s="59"/>
      <c r="ACF920" s="59"/>
      <c r="ACQ920" s="59"/>
      <c r="ADB920" s="59"/>
      <c r="ADM920" s="59"/>
      <c r="ADX920" s="59"/>
      <c r="AEI920" s="59"/>
      <c r="AET920" s="59"/>
      <c r="AFE920" s="59"/>
      <c r="AFP920" s="59"/>
      <c r="AGA920" s="59"/>
      <c r="AGL920" s="59"/>
      <c r="AGW920" s="59"/>
      <c r="AHH920" s="59"/>
      <c r="AHS920" s="59"/>
      <c r="AID920" s="59"/>
      <c r="AIO920" s="59"/>
      <c r="AIZ920" s="59"/>
      <c r="AJK920" s="59"/>
      <c r="AJV920" s="59"/>
      <c r="AKG920" s="59"/>
      <c r="AKR920" s="59"/>
      <c r="ALC920" s="59"/>
      <c r="ALN920" s="59"/>
      <c r="ALY920" s="59"/>
      <c r="AMJ920" s="59"/>
      <c r="AMU920" s="59"/>
      <c r="ANF920" s="59"/>
      <c r="ANQ920" s="59"/>
      <c r="AOB920" s="59"/>
      <c r="AOM920" s="59"/>
      <c r="AOX920" s="59"/>
      <c r="API920" s="59"/>
      <c r="APT920" s="59"/>
      <c r="AQE920" s="59"/>
      <c r="AQP920" s="59"/>
      <c r="ARA920" s="59"/>
      <c r="ARL920" s="59"/>
      <c r="ARW920" s="59"/>
      <c r="ASH920" s="59"/>
      <c r="ASS920" s="59"/>
      <c r="ATD920" s="59"/>
      <c r="ATO920" s="59"/>
      <c r="ATZ920" s="59"/>
      <c r="AUK920" s="59"/>
      <c r="AUV920" s="59"/>
      <c r="AVG920" s="59"/>
      <c r="AVR920" s="59"/>
      <c r="AWC920" s="59"/>
      <c r="AWN920" s="59"/>
      <c r="AWY920" s="59"/>
      <c r="AXJ920" s="59"/>
      <c r="AXU920" s="59"/>
      <c r="AYF920" s="59"/>
      <c r="AYQ920" s="59"/>
      <c r="AZB920" s="59"/>
    </row>
    <row r="921" spans="1:1024 1035:1354" ht="18.75" customHeight="1" x14ac:dyDescent="0.25">
      <c r="A921" s="24">
        <f>'total Scrap'!A921</f>
        <v>0</v>
      </c>
      <c r="B921" s="29">
        <f>'total Scrap'!D921</f>
        <v>0</v>
      </c>
      <c r="C921" s="45">
        <f>'total Scrap'!E921</f>
        <v>0</v>
      </c>
      <c r="D921" s="8">
        <f>'total Scrap'!F921</f>
        <v>0</v>
      </c>
      <c r="E921" s="26">
        <f t="shared" ca="1" si="124"/>
        <v>1457</v>
      </c>
      <c r="F921" s="26">
        <f t="shared" si="125"/>
        <v>610</v>
      </c>
      <c r="G921" s="27">
        <f t="shared" ca="1" si="126"/>
        <v>43.571428571428569</v>
      </c>
      <c r="H921" s="26" t="e">
        <f t="shared" ca="1" si="127"/>
        <v>#NAME?</v>
      </c>
      <c r="I921" s="26"/>
      <c r="J921" s="30"/>
      <c r="P921" s="57">
        <f t="shared" si="128"/>
        <v>0</v>
      </c>
      <c r="Q921" s="30">
        <f t="shared" si="129"/>
        <v>0</v>
      </c>
      <c r="U921" s="42" t="e">
        <f ca="1">IF($C921=$R$3, $A921,)</f>
        <v>#NAME?</v>
      </c>
      <c r="W921" s="43" t="e">
        <f t="shared" ca="1" si="130"/>
        <v>#NAME?</v>
      </c>
      <c r="X921" s="42" t="e">
        <f t="shared" ca="1" si="131"/>
        <v>#NAME?</v>
      </c>
      <c r="AH921" s="59"/>
      <c r="AS921" s="59"/>
      <c r="BD921" s="59"/>
      <c r="BO921" s="59"/>
      <c r="BZ921" s="59"/>
      <c r="CK921" s="59"/>
      <c r="CV921" s="59"/>
      <c r="DG921" s="59"/>
      <c r="DR921" s="59"/>
      <c r="EC921" s="59"/>
      <c r="EN921" s="59"/>
      <c r="EY921" s="59"/>
      <c r="FJ921" s="59"/>
      <c r="FU921" s="59"/>
      <c r="GF921" s="59"/>
      <c r="GQ921" s="59"/>
      <c r="HB921" s="59"/>
      <c r="HM921" s="59"/>
      <c r="HX921" s="59"/>
      <c r="II921" s="59"/>
      <c r="IT921" s="59"/>
      <c r="JE921" s="59"/>
      <c r="JP921" s="59"/>
      <c r="KA921" s="59"/>
      <c r="KL921" s="59"/>
      <c r="KW921" s="59"/>
      <c r="LH921" s="59"/>
      <c r="LS921" s="59"/>
      <c r="MD921" s="59"/>
      <c r="MO921" s="59"/>
      <c r="MZ921" s="59"/>
      <c r="NK921" s="59"/>
      <c r="NV921" s="59"/>
      <c r="OG921" s="59"/>
      <c r="OR921" s="59"/>
      <c r="PC921" s="59"/>
      <c r="PN921" s="59"/>
      <c r="PY921" s="59"/>
      <c r="QJ921" s="59"/>
      <c r="QU921" s="59"/>
      <c r="RF921" s="59"/>
      <c r="RQ921" s="59"/>
      <c r="SB921" s="59"/>
      <c r="SM921" s="59"/>
      <c r="SX921" s="59"/>
      <c r="TI921" s="59"/>
      <c r="TT921" s="59"/>
      <c r="UE921" s="59"/>
      <c r="UP921" s="59"/>
      <c r="VA921" s="59"/>
      <c r="VL921" s="59"/>
      <c r="VW921" s="59"/>
      <c r="WH921" s="59"/>
      <c r="WS921" s="59"/>
      <c r="XD921" s="59"/>
      <c r="XO921" s="59"/>
      <c r="XZ921" s="59"/>
      <c r="YK921" s="59"/>
      <c r="YV921" s="59"/>
      <c r="ZG921" s="59"/>
      <c r="ZR921" s="59"/>
      <c r="AAC921" s="59"/>
      <c r="AAN921" s="59"/>
      <c r="AAY921" s="59"/>
      <c r="ABJ921" s="59"/>
      <c r="ABU921" s="59"/>
      <c r="ACF921" s="59"/>
      <c r="ACQ921" s="59"/>
      <c r="ADB921" s="59"/>
      <c r="ADM921" s="59"/>
      <c r="ADX921" s="59"/>
      <c r="AEI921" s="59"/>
      <c r="AET921" s="59"/>
      <c r="AFE921" s="59"/>
      <c r="AFP921" s="59"/>
      <c r="AGA921" s="59"/>
      <c r="AGL921" s="59"/>
      <c r="AGW921" s="59"/>
      <c r="AHH921" s="59"/>
      <c r="AHS921" s="59"/>
      <c r="AID921" s="59"/>
      <c r="AIO921" s="59"/>
      <c r="AIZ921" s="59"/>
      <c r="AJK921" s="59"/>
      <c r="AJV921" s="59"/>
      <c r="AKG921" s="59"/>
      <c r="AKR921" s="59"/>
      <c r="ALC921" s="59"/>
      <c r="ALN921" s="59"/>
      <c r="ALY921" s="59"/>
      <c r="AMJ921" s="59"/>
      <c r="AMU921" s="59"/>
      <c r="ANF921" s="59"/>
      <c r="ANQ921" s="59"/>
      <c r="AOB921" s="59"/>
      <c r="AOM921" s="59"/>
      <c r="AOX921" s="59"/>
      <c r="API921" s="59"/>
      <c r="APT921" s="59"/>
      <c r="AQE921" s="59"/>
      <c r="AQP921" s="59"/>
      <c r="ARA921" s="59"/>
      <c r="ARL921" s="59"/>
      <c r="ARW921" s="59"/>
      <c r="ASH921" s="59"/>
      <c r="ASS921" s="59"/>
      <c r="ATD921" s="59"/>
      <c r="ATO921" s="59"/>
      <c r="ATZ921" s="59"/>
      <c r="AUK921" s="59"/>
      <c r="AUV921" s="59"/>
      <c r="AVG921" s="59"/>
      <c r="AVR921" s="59"/>
      <c r="AWC921" s="59"/>
      <c r="AWN921" s="59"/>
      <c r="AWY921" s="59"/>
      <c r="AXJ921" s="59"/>
      <c r="AXU921" s="59"/>
      <c r="AYF921" s="59"/>
      <c r="AYQ921" s="59"/>
      <c r="AZB921" s="59"/>
    </row>
    <row r="922" spans="1:1024 1035:1354" ht="18.75" customHeight="1" x14ac:dyDescent="0.25">
      <c r="A922" s="24">
        <f>'total Scrap'!A922</f>
        <v>0</v>
      </c>
      <c r="B922" s="29">
        <f>'total Scrap'!D922</f>
        <v>0</v>
      </c>
      <c r="C922" s="45">
        <f>'total Scrap'!E922</f>
        <v>0</v>
      </c>
      <c r="D922" s="8">
        <f>'total Scrap'!F922</f>
        <v>0</v>
      </c>
      <c r="E922" s="26">
        <f t="shared" ca="1" si="124"/>
        <v>1457</v>
      </c>
      <c r="F922" s="26">
        <f t="shared" si="125"/>
        <v>610</v>
      </c>
      <c r="G922" s="27">
        <f t="shared" ca="1" si="126"/>
        <v>43.571428571428569</v>
      </c>
      <c r="H922" s="26" t="e">
        <f t="shared" ca="1" si="127"/>
        <v>#NAME?</v>
      </c>
      <c r="I922" s="26"/>
      <c r="J922" s="30"/>
      <c r="P922" s="57">
        <f t="shared" si="128"/>
        <v>0</v>
      </c>
      <c r="Q922" s="30">
        <f t="shared" si="129"/>
        <v>0</v>
      </c>
      <c r="U922" s="42" t="e">
        <f ca="1">IF($C922=$R$3, $A922,)</f>
        <v>#NAME?</v>
      </c>
      <c r="W922" s="43" t="e">
        <f t="shared" ca="1" si="130"/>
        <v>#NAME?</v>
      </c>
      <c r="X922" s="42" t="e">
        <f t="shared" ca="1" si="131"/>
        <v>#NAME?</v>
      </c>
      <c r="AH922" s="59"/>
      <c r="AS922" s="59"/>
      <c r="BD922" s="59"/>
      <c r="BO922" s="59"/>
      <c r="BZ922" s="59"/>
      <c r="CK922" s="59"/>
      <c r="CV922" s="59"/>
      <c r="DG922" s="59"/>
      <c r="DR922" s="59"/>
      <c r="EC922" s="59"/>
      <c r="EN922" s="59"/>
      <c r="EY922" s="59"/>
      <c r="FJ922" s="59"/>
      <c r="FU922" s="59"/>
      <c r="GF922" s="59"/>
      <c r="GQ922" s="59"/>
      <c r="HB922" s="59"/>
      <c r="HM922" s="59"/>
      <c r="HX922" s="59"/>
      <c r="II922" s="59"/>
      <c r="IT922" s="59"/>
      <c r="JE922" s="59"/>
      <c r="JP922" s="59"/>
      <c r="KA922" s="59"/>
      <c r="KL922" s="59"/>
      <c r="KW922" s="59"/>
      <c r="LH922" s="59"/>
      <c r="LS922" s="59"/>
      <c r="MD922" s="59"/>
      <c r="MO922" s="59"/>
      <c r="MZ922" s="59"/>
      <c r="NK922" s="59"/>
      <c r="NV922" s="59"/>
      <c r="OG922" s="59"/>
      <c r="OR922" s="59"/>
      <c r="PC922" s="59"/>
      <c r="PN922" s="59"/>
      <c r="PY922" s="59"/>
      <c r="QJ922" s="59"/>
      <c r="QU922" s="59"/>
      <c r="RF922" s="59"/>
      <c r="RQ922" s="59"/>
      <c r="SB922" s="59"/>
      <c r="SM922" s="59"/>
      <c r="SX922" s="59"/>
      <c r="TI922" s="59"/>
      <c r="TT922" s="59"/>
      <c r="UE922" s="59"/>
      <c r="UP922" s="59"/>
      <c r="VA922" s="59"/>
      <c r="VL922" s="59"/>
      <c r="VW922" s="59"/>
      <c r="WH922" s="59"/>
      <c r="WS922" s="59"/>
      <c r="XD922" s="59"/>
      <c r="XO922" s="59"/>
      <c r="XZ922" s="59"/>
      <c r="YK922" s="59"/>
      <c r="YV922" s="59"/>
      <c r="ZG922" s="59"/>
      <c r="ZR922" s="59"/>
      <c r="AAC922" s="59"/>
      <c r="AAN922" s="59"/>
      <c r="AAY922" s="59"/>
      <c r="ABJ922" s="59"/>
      <c r="ABU922" s="59"/>
      <c r="ACF922" s="59"/>
      <c r="ACQ922" s="59"/>
      <c r="ADB922" s="59"/>
      <c r="ADM922" s="59"/>
      <c r="ADX922" s="59"/>
      <c r="AEI922" s="59"/>
      <c r="AET922" s="59"/>
      <c r="AFE922" s="59"/>
      <c r="AFP922" s="59"/>
      <c r="AGA922" s="59"/>
      <c r="AGL922" s="59"/>
      <c r="AGW922" s="59"/>
      <c r="AHH922" s="59"/>
      <c r="AHS922" s="59"/>
      <c r="AID922" s="59"/>
      <c r="AIO922" s="59"/>
      <c r="AIZ922" s="59"/>
      <c r="AJK922" s="59"/>
      <c r="AJV922" s="59"/>
      <c r="AKG922" s="59"/>
      <c r="AKR922" s="59"/>
      <c r="ALC922" s="59"/>
      <c r="ALN922" s="59"/>
      <c r="ALY922" s="59"/>
      <c r="AMJ922" s="59"/>
      <c r="AMU922" s="59"/>
      <c r="ANF922" s="59"/>
      <c r="ANQ922" s="59"/>
      <c r="AOB922" s="59"/>
      <c r="AOM922" s="59"/>
      <c r="AOX922" s="59"/>
      <c r="API922" s="59"/>
      <c r="APT922" s="59"/>
      <c r="AQE922" s="59"/>
      <c r="AQP922" s="59"/>
      <c r="ARA922" s="59"/>
      <c r="ARL922" s="59"/>
      <c r="ARW922" s="59"/>
      <c r="ASH922" s="59"/>
      <c r="ASS922" s="59"/>
      <c r="ATD922" s="59"/>
      <c r="ATO922" s="59"/>
      <c r="ATZ922" s="59"/>
      <c r="AUK922" s="59"/>
      <c r="AUV922" s="59"/>
      <c r="AVG922" s="59"/>
      <c r="AVR922" s="59"/>
      <c r="AWC922" s="59"/>
      <c r="AWN922" s="59"/>
      <c r="AWY922" s="59"/>
      <c r="AXJ922" s="59"/>
      <c r="AXU922" s="59"/>
      <c r="AYF922" s="59"/>
      <c r="AYQ922" s="59"/>
      <c r="AZB922" s="59"/>
    </row>
    <row r="923" spans="1:1024 1035:1354" ht="18.75" customHeight="1" x14ac:dyDescent="0.25">
      <c r="A923" s="24">
        <f>'total Scrap'!A923</f>
        <v>0</v>
      </c>
      <c r="B923" s="29">
        <f>'total Scrap'!D923</f>
        <v>0</v>
      </c>
      <c r="C923" s="45">
        <f>'total Scrap'!E923</f>
        <v>0</v>
      </c>
      <c r="D923" s="8">
        <f>'total Scrap'!F923</f>
        <v>0</v>
      </c>
      <c r="E923" s="26">
        <f t="shared" ca="1" si="124"/>
        <v>1457</v>
      </c>
      <c r="F923" s="26">
        <f t="shared" si="125"/>
        <v>610</v>
      </c>
      <c r="G923" s="27">
        <f t="shared" ca="1" si="126"/>
        <v>43.571428571428569</v>
      </c>
      <c r="H923" s="26" t="e">
        <f t="shared" ca="1" si="127"/>
        <v>#NAME?</v>
      </c>
      <c r="I923" s="26"/>
      <c r="J923" s="30"/>
      <c r="P923" s="57">
        <f t="shared" si="128"/>
        <v>0</v>
      </c>
      <c r="Q923" s="30">
        <f t="shared" si="129"/>
        <v>0</v>
      </c>
      <c r="U923" s="42" t="e">
        <f ca="1">IF($C923=$R$3, $A923,)</f>
        <v>#NAME?</v>
      </c>
      <c r="W923" s="43" t="e">
        <f t="shared" ca="1" si="130"/>
        <v>#NAME?</v>
      </c>
      <c r="X923" s="42" t="e">
        <f t="shared" ca="1" si="131"/>
        <v>#NAME?</v>
      </c>
      <c r="AH923" s="59"/>
      <c r="AS923" s="59"/>
      <c r="BD923" s="59"/>
      <c r="BO923" s="59"/>
      <c r="BZ923" s="59"/>
      <c r="CK923" s="59"/>
      <c r="CV923" s="59"/>
      <c r="DG923" s="59"/>
      <c r="DR923" s="59"/>
      <c r="EC923" s="59"/>
      <c r="EN923" s="59"/>
      <c r="EY923" s="59"/>
      <c r="FJ923" s="59"/>
      <c r="FU923" s="59"/>
      <c r="GF923" s="59"/>
      <c r="GQ923" s="59"/>
      <c r="HB923" s="59"/>
      <c r="HM923" s="59"/>
      <c r="HX923" s="59"/>
      <c r="II923" s="59"/>
      <c r="IT923" s="59"/>
      <c r="JE923" s="59"/>
      <c r="JP923" s="59"/>
      <c r="KA923" s="59"/>
      <c r="KL923" s="59"/>
      <c r="KW923" s="59"/>
      <c r="LH923" s="59"/>
      <c r="LS923" s="59"/>
      <c r="MD923" s="59"/>
      <c r="MO923" s="59"/>
      <c r="MZ923" s="59"/>
      <c r="NK923" s="59"/>
      <c r="NV923" s="59"/>
      <c r="OG923" s="59"/>
      <c r="OR923" s="59"/>
      <c r="PC923" s="59"/>
      <c r="PN923" s="59"/>
      <c r="PY923" s="59"/>
      <c r="QJ923" s="59"/>
      <c r="QU923" s="59"/>
      <c r="RF923" s="59"/>
      <c r="RQ923" s="59"/>
      <c r="SB923" s="59"/>
      <c r="SM923" s="59"/>
      <c r="SX923" s="59"/>
      <c r="TI923" s="59"/>
      <c r="TT923" s="59"/>
      <c r="UE923" s="59"/>
      <c r="UP923" s="59"/>
      <c r="VA923" s="59"/>
      <c r="VL923" s="59"/>
      <c r="VW923" s="59"/>
      <c r="WH923" s="59"/>
      <c r="WS923" s="59"/>
      <c r="XD923" s="59"/>
      <c r="XO923" s="59"/>
      <c r="XZ923" s="59"/>
      <c r="YK923" s="59"/>
      <c r="YV923" s="59"/>
      <c r="ZG923" s="59"/>
      <c r="ZR923" s="59"/>
      <c r="AAC923" s="59"/>
      <c r="AAN923" s="59"/>
      <c r="AAY923" s="59"/>
      <c r="ABJ923" s="59"/>
      <c r="ABU923" s="59"/>
      <c r="ACF923" s="59"/>
      <c r="ACQ923" s="59"/>
      <c r="ADB923" s="59"/>
      <c r="ADM923" s="59"/>
      <c r="ADX923" s="59"/>
      <c r="AEI923" s="59"/>
      <c r="AET923" s="59"/>
      <c r="AFE923" s="59"/>
      <c r="AFP923" s="59"/>
      <c r="AGA923" s="59"/>
      <c r="AGL923" s="59"/>
      <c r="AGW923" s="59"/>
      <c r="AHH923" s="59"/>
      <c r="AHS923" s="59"/>
      <c r="AID923" s="59"/>
      <c r="AIO923" s="59"/>
      <c r="AIZ923" s="59"/>
      <c r="AJK923" s="59"/>
      <c r="AJV923" s="59"/>
      <c r="AKG923" s="59"/>
      <c r="AKR923" s="59"/>
      <c r="ALC923" s="59"/>
      <c r="ALN923" s="59"/>
      <c r="ALY923" s="59"/>
      <c r="AMJ923" s="59"/>
      <c r="AMU923" s="59"/>
      <c r="ANF923" s="59"/>
      <c r="ANQ923" s="59"/>
      <c r="AOB923" s="59"/>
      <c r="AOM923" s="59"/>
      <c r="AOX923" s="59"/>
      <c r="API923" s="59"/>
      <c r="APT923" s="59"/>
      <c r="AQE923" s="59"/>
      <c r="AQP923" s="59"/>
      <c r="ARA923" s="59"/>
      <c r="ARL923" s="59"/>
      <c r="ARW923" s="59"/>
      <c r="ASH923" s="59"/>
      <c r="ASS923" s="59"/>
      <c r="ATD923" s="59"/>
      <c r="ATO923" s="59"/>
      <c r="ATZ923" s="59"/>
      <c r="AUK923" s="59"/>
      <c r="AUV923" s="59"/>
      <c r="AVG923" s="59"/>
      <c r="AVR923" s="59"/>
      <c r="AWC923" s="59"/>
      <c r="AWN923" s="59"/>
      <c r="AWY923" s="59"/>
      <c r="AXJ923" s="59"/>
      <c r="AXU923" s="59"/>
      <c r="AYF923" s="59"/>
      <c r="AYQ923" s="59"/>
      <c r="AZB923" s="59"/>
    </row>
    <row r="924" spans="1:1024 1035:1354" ht="18.75" customHeight="1" x14ac:dyDescent="0.25">
      <c r="A924" s="24">
        <f>'total Scrap'!A924</f>
        <v>0</v>
      </c>
      <c r="B924" s="29">
        <f>'total Scrap'!D924</f>
        <v>0</v>
      </c>
      <c r="C924" s="45">
        <f>'total Scrap'!E924</f>
        <v>0</v>
      </c>
      <c r="D924" s="8">
        <f>'total Scrap'!F924</f>
        <v>0</v>
      </c>
      <c r="E924" s="26">
        <f t="shared" ca="1" si="124"/>
        <v>1457</v>
      </c>
      <c r="F924" s="26">
        <f t="shared" si="125"/>
        <v>610</v>
      </c>
      <c r="G924" s="27">
        <f t="shared" ca="1" si="126"/>
        <v>43.571428571428569</v>
      </c>
      <c r="H924" s="26" t="e">
        <f t="shared" ca="1" si="127"/>
        <v>#NAME?</v>
      </c>
      <c r="I924" s="26"/>
      <c r="J924" s="30"/>
      <c r="P924" s="57">
        <f t="shared" si="128"/>
        <v>0</v>
      </c>
      <c r="Q924" s="30">
        <f t="shared" si="129"/>
        <v>0</v>
      </c>
      <c r="U924" s="42" t="e">
        <f ca="1">IF($C924=$R$3, $A924,)</f>
        <v>#NAME?</v>
      </c>
      <c r="W924" s="43" t="e">
        <f t="shared" ca="1" si="130"/>
        <v>#NAME?</v>
      </c>
      <c r="X924" s="42" t="e">
        <f t="shared" ca="1" si="131"/>
        <v>#NAME?</v>
      </c>
      <c r="AH924" s="59"/>
      <c r="AS924" s="59"/>
      <c r="BD924" s="59"/>
      <c r="BO924" s="59"/>
      <c r="BZ924" s="59"/>
      <c r="CK924" s="59"/>
      <c r="CV924" s="59"/>
      <c r="DG924" s="59"/>
      <c r="DR924" s="59"/>
      <c r="EC924" s="59"/>
      <c r="EN924" s="59"/>
      <c r="EY924" s="59"/>
      <c r="FJ924" s="59"/>
      <c r="FU924" s="59"/>
      <c r="GF924" s="59"/>
      <c r="GQ924" s="59"/>
      <c r="HB924" s="59"/>
      <c r="HM924" s="59"/>
      <c r="HX924" s="59"/>
      <c r="II924" s="59"/>
      <c r="IT924" s="59"/>
      <c r="JE924" s="59"/>
      <c r="JP924" s="59"/>
      <c r="KA924" s="59"/>
      <c r="KL924" s="59"/>
      <c r="KW924" s="59"/>
      <c r="LH924" s="59"/>
      <c r="LS924" s="59"/>
      <c r="MD924" s="59"/>
      <c r="MO924" s="59"/>
      <c r="MZ924" s="59"/>
      <c r="NK924" s="59"/>
      <c r="NV924" s="59"/>
      <c r="OG924" s="59"/>
      <c r="OR924" s="59"/>
      <c r="PC924" s="59"/>
      <c r="PN924" s="59"/>
      <c r="PY924" s="59"/>
      <c r="QJ924" s="59"/>
      <c r="QU924" s="59"/>
      <c r="RF924" s="59"/>
      <c r="RQ924" s="59"/>
      <c r="SB924" s="59"/>
      <c r="SM924" s="59"/>
      <c r="SX924" s="59"/>
      <c r="TI924" s="59"/>
      <c r="TT924" s="59"/>
      <c r="UE924" s="59"/>
      <c r="UP924" s="59"/>
      <c r="VA924" s="59"/>
      <c r="VL924" s="59"/>
      <c r="VW924" s="59"/>
      <c r="WH924" s="59"/>
      <c r="WS924" s="59"/>
      <c r="XD924" s="59"/>
      <c r="XO924" s="59"/>
      <c r="XZ924" s="59"/>
      <c r="YK924" s="59"/>
      <c r="YV924" s="59"/>
      <c r="ZG924" s="59"/>
      <c r="ZR924" s="59"/>
      <c r="AAC924" s="59"/>
      <c r="AAN924" s="59"/>
      <c r="AAY924" s="59"/>
      <c r="ABJ924" s="59"/>
      <c r="ABU924" s="59"/>
      <c r="ACF924" s="59"/>
      <c r="ACQ924" s="59"/>
      <c r="ADB924" s="59"/>
      <c r="ADM924" s="59"/>
      <c r="ADX924" s="59"/>
      <c r="AEI924" s="59"/>
      <c r="AET924" s="59"/>
      <c r="AFE924" s="59"/>
      <c r="AFP924" s="59"/>
      <c r="AGA924" s="59"/>
      <c r="AGL924" s="59"/>
      <c r="AGW924" s="59"/>
      <c r="AHH924" s="59"/>
      <c r="AHS924" s="59"/>
      <c r="AID924" s="59"/>
      <c r="AIO924" s="59"/>
      <c r="AIZ924" s="59"/>
      <c r="AJK924" s="59"/>
      <c r="AJV924" s="59"/>
      <c r="AKG924" s="59"/>
      <c r="AKR924" s="59"/>
      <c r="ALC924" s="59"/>
      <c r="ALN924" s="59"/>
      <c r="ALY924" s="59"/>
      <c r="AMJ924" s="59"/>
      <c r="AMU924" s="59"/>
      <c r="ANF924" s="59"/>
      <c r="ANQ924" s="59"/>
      <c r="AOB924" s="59"/>
      <c r="AOM924" s="59"/>
      <c r="AOX924" s="59"/>
      <c r="API924" s="59"/>
      <c r="APT924" s="59"/>
      <c r="AQE924" s="59"/>
      <c r="AQP924" s="59"/>
      <c r="ARA924" s="59"/>
      <c r="ARL924" s="59"/>
      <c r="ARW924" s="59"/>
      <c r="ASH924" s="59"/>
      <c r="ASS924" s="59"/>
      <c r="ATD924" s="59"/>
      <c r="ATO924" s="59"/>
      <c r="ATZ924" s="59"/>
      <c r="AUK924" s="59"/>
      <c r="AUV924" s="59"/>
      <c r="AVG924" s="59"/>
      <c r="AVR924" s="59"/>
      <c r="AWC924" s="59"/>
      <c r="AWN924" s="59"/>
      <c r="AWY924" s="59"/>
      <c r="AXJ924" s="59"/>
      <c r="AXU924" s="59"/>
      <c r="AYF924" s="59"/>
      <c r="AYQ924" s="59"/>
      <c r="AZB924" s="59"/>
    </row>
    <row r="925" spans="1:1024 1035:1354" ht="18.75" customHeight="1" x14ac:dyDescent="0.25">
      <c r="A925" s="24">
        <f>'total Scrap'!A925</f>
        <v>0</v>
      </c>
      <c r="B925" s="29">
        <f>'total Scrap'!D925</f>
        <v>0</v>
      </c>
      <c r="C925" s="45">
        <f>'total Scrap'!E925</f>
        <v>0</v>
      </c>
      <c r="D925" s="8">
        <f>'total Scrap'!F925</f>
        <v>0</v>
      </c>
      <c r="E925" s="26">
        <f t="shared" ca="1" si="124"/>
        <v>1457</v>
      </c>
      <c r="F925" s="26">
        <f t="shared" si="125"/>
        <v>610</v>
      </c>
      <c r="G925" s="27">
        <f t="shared" ca="1" si="126"/>
        <v>43.571428571428569</v>
      </c>
      <c r="H925" s="26" t="e">
        <f t="shared" ca="1" si="127"/>
        <v>#NAME?</v>
      </c>
      <c r="I925" s="26"/>
      <c r="J925" s="30"/>
      <c r="P925" s="57">
        <f t="shared" si="128"/>
        <v>0</v>
      </c>
      <c r="Q925" s="30">
        <f t="shared" si="129"/>
        <v>0</v>
      </c>
      <c r="U925" s="42" t="e">
        <f ca="1">IF($C925=$R$3, $A925,)</f>
        <v>#NAME?</v>
      </c>
      <c r="W925" s="43" t="e">
        <f t="shared" ca="1" si="130"/>
        <v>#NAME?</v>
      </c>
      <c r="X925" s="42" t="e">
        <f t="shared" ca="1" si="131"/>
        <v>#NAME?</v>
      </c>
      <c r="AH925" s="59"/>
      <c r="AS925" s="59"/>
      <c r="BD925" s="59"/>
      <c r="BO925" s="59"/>
      <c r="BZ925" s="59"/>
      <c r="CK925" s="59"/>
      <c r="CV925" s="59"/>
      <c r="DG925" s="59"/>
      <c r="DR925" s="59"/>
      <c r="EC925" s="59"/>
      <c r="EN925" s="59"/>
      <c r="EY925" s="59"/>
      <c r="FJ925" s="59"/>
      <c r="FU925" s="59"/>
      <c r="GF925" s="59"/>
      <c r="GQ925" s="59"/>
      <c r="HB925" s="59"/>
      <c r="HM925" s="59"/>
      <c r="HX925" s="59"/>
      <c r="II925" s="59"/>
      <c r="IT925" s="59"/>
      <c r="JE925" s="59"/>
      <c r="JP925" s="59"/>
      <c r="KA925" s="59"/>
      <c r="KL925" s="59"/>
      <c r="KW925" s="59"/>
      <c r="LH925" s="59"/>
      <c r="LS925" s="59"/>
      <c r="MD925" s="59"/>
      <c r="MO925" s="59"/>
      <c r="MZ925" s="59"/>
      <c r="NK925" s="59"/>
      <c r="NV925" s="59"/>
      <c r="OG925" s="59"/>
      <c r="OR925" s="59"/>
      <c r="PC925" s="59"/>
      <c r="PN925" s="59"/>
      <c r="PY925" s="59"/>
      <c r="QJ925" s="59"/>
      <c r="QU925" s="59"/>
      <c r="RF925" s="59"/>
      <c r="RQ925" s="59"/>
      <c r="SB925" s="59"/>
      <c r="SM925" s="59"/>
      <c r="SX925" s="59"/>
      <c r="TI925" s="59"/>
      <c r="TT925" s="59"/>
      <c r="UE925" s="59"/>
      <c r="UP925" s="59"/>
      <c r="VA925" s="59"/>
      <c r="VL925" s="59"/>
      <c r="VW925" s="59"/>
      <c r="WH925" s="59"/>
      <c r="WS925" s="59"/>
      <c r="XD925" s="59"/>
      <c r="XO925" s="59"/>
      <c r="XZ925" s="59"/>
      <c r="YK925" s="59"/>
      <c r="YV925" s="59"/>
      <c r="ZG925" s="59"/>
      <c r="ZR925" s="59"/>
      <c r="AAC925" s="59"/>
      <c r="AAN925" s="59"/>
      <c r="AAY925" s="59"/>
      <c r="ABJ925" s="59"/>
      <c r="ABU925" s="59"/>
      <c r="ACF925" s="59"/>
      <c r="ACQ925" s="59"/>
      <c r="ADB925" s="59"/>
      <c r="ADM925" s="59"/>
      <c r="ADX925" s="59"/>
      <c r="AEI925" s="59"/>
      <c r="AET925" s="59"/>
      <c r="AFE925" s="59"/>
      <c r="AFP925" s="59"/>
      <c r="AGA925" s="59"/>
      <c r="AGL925" s="59"/>
      <c r="AGW925" s="59"/>
      <c r="AHH925" s="59"/>
      <c r="AHS925" s="59"/>
      <c r="AID925" s="59"/>
      <c r="AIO925" s="59"/>
      <c r="AIZ925" s="59"/>
      <c r="AJK925" s="59"/>
      <c r="AJV925" s="59"/>
      <c r="AKG925" s="59"/>
      <c r="AKR925" s="59"/>
      <c r="ALC925" s="59"/>
      <c r="ALN925" s="59"/>
      <c r="ALY925" s="59"/>
      <c r="AMJ925" s="59"/>
      <c r="AMU925" s="59"/>
      <c r="ANF925" s="59"/>
      <c r="ANQ925" s="59"/>
      <c r="AOB925" s="59"/>
      <c r="AOM925" s="59"/>
      <c r="AOX925" s="59"/>
      <c r="API925" s="59"/>
      <c r="APT925" s="59"/>
      <c r="AQE925" s="59"/>
      <c r="AQP925" s="59"/>
      <c r="ARA925" s="59"/>
      <c r="ARL925" s="59"/>
      <c r="ARW925" s="59"/>
      <c r="ASH925" s="59"/>
      <c r="ASS925" s="59"/>
      <c r="ATD925" s="59"/>
      <c r="ATO925" s="59"/>
      <c r="ATZ925" s="59"/>
      <c r="AUK925" s="59"/>
      <c r="AUV925" s="59"/>
      <c r="AVG925" s="59"/>
      <c r="AVR925" s="59"/>
      <c r="AWC925" s="59"/>
      <c r="AWN925" s="59"/>
      <c r="AWY925" s="59"/>
      <c r="AXJ925" s="59"/>
      <c r="AXU925" s="59"/>
      <c r="AYF925" s="59"/>
      <c r="AYQ925" s="59"/>
      <c r="AZB925" s="59"/>
    </row>
    <row r="926" spans="1:1024 1035:1354" ht="18.75" customHeight="1" x14ac:dyDescent="0.25">
      <c r="A926" s="24">
        <f>'total Scrap'!A926</f>
        <v>0</v>
      </c>
      <c r="B926" s="29">
        <f>'total Scrap'!D926</f>
        <v>0</v>
      </c>
      <c r="C926" s="45">
        <f>'total Scrap'!E926</f>
        <v>0</v>
      </c>
      <c r="D926" s="8">
        <f>'total Scrap'!F926</f>
        <v>0</v>
      </c>
      <c r="E926" s="26">
        <f t="shared" ca="1" si="124"/>
        <v>1457</v>
      </c>
      <c r="F926" s="26">
        <f t="shared" si="125"/>
        <v>610</v>
      </c>
      <c r="G926" s="27">
        <f t="shared" ca="1" si="126"/>
        <v>43.571428571428569</v>
      </c>
      <c r="H926" s="26" t="e">
        <f t="shared" ca="1" si="127"/>
        <v>#NAME?</v>
      </c>
      <c r="I926" s="26"/>
      <c r="J926" s="30"/>
      <c r="P926" s="57">
        <f t="shared" si="128"/>
        <v>0</v>
      </c>
      <c r="Q926" s="30">
        <f t="shared" si="129"/>
        <v>0</v>
      </c>
      <c r="U926" s="42" t="e">
        <f ca="1">IF($C926=$R$3, $A926,)</f>
        <v>#NAME?</v>
      </c>
      <c r="W926" s="43" t="e">
        <f t="shared" ca="1" si="130"/>
        <v>#NAME?</v>
      </c>
      <c r="X926" s="42" t="e">
        <f t="shared" ca="1" si="131"/>
        <v>#NAME?</v>
      </c>
      <c r="AH926" s="59"/>
      <c r="AS926" s="59"/>
      <c r="BD926" s="59"/>
      <c r="BO926" s="59"/>
      <c r="BZ926" s="59"/>
      <c r="CK926" s="59"/>
      <c r="CV926" s="59"/>
      <c r="DG926" s="59"/>
      <c r="DR926" s="59"/>
      <c r="EC926" s="59"/>
      <c r="EN926" s="59"/>
      <c r="EY926" s="59"/>
      <c r="FJ926" s="59"/>
      <c r="FU926" s="59"/>
      <c r="GF926" s="59"/>
      <c r="GQ926" s="59"/>
      <c r="HB926" s="59"/>
      <c r="HM926" s="59"/>
      <c r="HX926" s="59"/>
      <c r="II926" s="59"/>
      <c r="IT926" s="59"/>
      <c r="JE926" s="59"/>
      <c r="JP926" s="59"/>
      <c r="KA926" s="59"/>
      <c r="KL926" s="59"/>
      <c r="KW926" s="59"/>
      <c r="LH926" s="59"/>
      <c r="LS926" s="59"/>
      <c r="MD926" s="59"/>
      <c r="MO926" s="59"/>
      <c r="MZ926" s="59"/>
      <c r="NK926" s="59"/>
      <c r="NV926" s="59"/>
      <c r="OG926" s="59"/>
      <c r="OR926" s="59"/>
      <c r="PC926" s="59"/>
      <c r="PN926" s="59"/>
      <c r="PY926" s="59"/>
      <c r="QJ926" s="59"/>
      <c r="QU926" s="59"/>
      <c r="RF926" s="59"/>
      <c r="RQ926" s="59"/>
      <c r="SB926" s="59"/>
      <c r="SM926" s="59"/>
      <c r="SX926" s="59"/>
      <c r="TI926" s="59"/>
      <c r="TT926" s="59"/>
      <c r="UE926" s="59"/>
      <c r="UP926" s="59"/>
      <c r="VA926" s="59"/>
      <c r="VL926" s="59"/>
      <c r="VW926" s="59"/>
      <c r="WH926" s="59"/>
      <c r="WS926" s="59"/>
      <c r="XD926" s="59"/>
      <c r="XO926" s="59"/>
      <c r="XZ926" s="59"/>
      <c r="YK926" s="59"/>
      <c r="YV926" s="59"/>
      <c r="ZG926" s="59"/>
      <c r="ZR926" s="59"/>
      <c r="AAC926" s="59"/>
      <c r="AAN926" s="59"/>
      <c r="AAY926" s="59"/>
      <c r="ABJ926" s="59"/>
      <c r="ABU926" s="59"/>
      <c r="ACF926" s="59"/>
      <c r="ACQ926" s="59"/>
      <c r="ADB926" s="59"/>
      <c r="ADM926" s="59"/>
      <c r="ADX926" s="59"/>
      <c r="AEI926" s="59"/>
      <c r="AET926" s="59"/>
      <c r="AFE926" s="59"/>
      <c r="AFP926" s="59"/>
      <c r="AGA926" s="59"/>
      <c r="AGL926" s="59"/>
      <c r="AGW926" s="59"/>
      <c r="AHH926" s="59"/>
      <c r="AHS926" s="59"/>
      <c r="AID926" s="59"/>
      <c r="AIO926" s="59"/>
      <c r="AIZ926" s="59"/>
      <c r="AJK926" s="59"/>
      <c r="AJV926" s="59"/>
      <c r="AKG926" s="59"/>
      <c r="AKR926" s="59"/>
      <c r="ALC926" s="59"/>
      <c r="ALN926" s="59"/>
      <c r="ALY926" s="59"/>
      <c r="AMJ926" s="59"/>
      <c r="AMU926" s="59"/>
      <c r="ANF926" s="59"/>
      <c r="ANQ926" s="59"/>
      <c r="AOB926" s="59"/>
      <c r="AOM926" s="59"/>
      <c r="AOX926" s="59"/>
      <c r="API926" s="59"/>
      <c r="APT926" s="59"/>
      <c r="AQE926" s="59"/>
      <c r="AQP926" s="59"/>
      <c r="ARA926" s="59"/>
      <c r="ARL926" s="59"/>
      <c r="ARW926" s="59"/>
      <c r="ASH926" s="59"/>
      <c r="ASS926" s="59"/>
      <c r="ATD926" s="59"/>
      <c r="ATO926" s="59"/>
      <c r="ATZ926" s="59"/>
      <c r="AUK926" s="59"/>
      <c r="AUV926" s="59"/>
      <c r="AVG926" s="59"/>
      <c r="AVR926" s="59"/>
      <c r="AWC926" s="59"/>
      <c r="AWN926" s="59"/>
      <c r="AWY926" s="59"/>
      <c r="AXJ926" s="59"/>
      <c r="AXU926" s="59"/>
      <c r="AYF926" s="59"/>
      <c r="AYQ926" s="59"/>
      <c r="AZB926" s="59"/>
    </row>
    <row r="927" spans="1:1024 1035:1354" ht="18.75" customHeight="1" x14ac:dyDescent="0.25">
      <c r="A927" s="24">
        <f>'total Scrap'!A927</f>
        <v>0</v>
      </c>
      <c r="B927" s="29">
        <f>'total Scrap'!D927</f>
        <v>0</v>
      </c>
      <c r="C927" s="45">
        <f>'total Scrap'!E927</f>
        <v>0</v>
      </c>
      <c r="D927" s="8">
        <f>'total Scrap'!F927</f>
        <v>0</v>
      </c>
      <c r="E927" s="26">
        <f t="shared" ca="1" si="124"/>
        <v>1457</v>
      </c>
      <c r="F927" s="26">
        <f t="shared" si="125"/>
        <v>610</v>
      </c>
      <c r="G927" s="27">
        <f t="shared" ca="1" si="126"/>
        <v>43.571428571428569</v>
      </c>
      <c r="H927" s="26" t="e">
        <f t="shared" ca="1" si="127"/>
        <v>#NAME?</v>
      </c>
      <c r="I927" s="26"/>
      <c r="J927" s="30"/>
      <c r="P927" s="57">
        <f t="shared" si="128"/>
        <v>0</v>
      </c>
      <c r="Q927" s="30">
        <f t="shared" si="129"/>
        <v>0</v>
      </c>
      <c r="U927" s="42" t="e">
        <f ca="1">IF($C927=$R$3, $A927,)</f>
        <v>#NAME?</v>
      </c>
      <c r="W927" s="43" t="e">
        <f t="shared" ca="1" si="130"/>
        <v>#NAME?</v>
      </c>
      <c r="X927" s="42" t="e">
        <f t="shared" ca="1" si="131"/>
        <v>#NAME?</v>
      </c>
      <c r="AH927" s="59"/>
      <c r="AS927" s="59"/>
      <c r="BD927" s="59"/>
      <c r="BO927" s="59"/>
      <c r="BZ927" s="59"/>
      <c r="CK927" s="59"/>
      <c r="CV927" s="59"/>
      <c r="DG927" s="59"/>
      <c r="DR927" s="59"/>
      <c r="EC927" s="59"/>
      <c r="EN927" s="59"/>
      <c r="EY927" s="59"/>
      <c r="FJ927" s="59"/>
      <c r="FU927" s="59"/>
      <c r="GF927" s="59"/>
      <c r="GQ927" s="59"/>
      <c r="HB927" s="59"/>
      <c r="HM927" s="59"/>
      <c r="HX927" s="59"/>
      <c r="II927" s="59"/>
      <c r="IT927" s="59"/>
      <c r="JE927" s="59"/>
      <c r="JP927" s="59"/>
      <c r="KA927" s="59"/>
      <c r="KL927" s="59"/>
      <c r="KW927" s="59"/>
      <c r="LH927" s="59"/>
      <c r="LS927" s="59"/>
      <c r="MD927" s="59"/>
      <c r="MO927" s="59"/>
      <c r="MZ927" s="59"/>
      <c r="NK927" s="59"/>
      <c r="NV927" s="59"/>
      <c r="OG927" s="59"/>
      <c r="OR927" s="59"/>
      <c r="PC927" s="59"/>
      <c r="PN927" s="59"/>
      <c r="PY927" s="59"/>
      <c r="QJ927" s="59"/>
      <c r="QU927" s="59"/>
      <c r="RF927" s="59"/>
      <c r="RQ927" s="59"/>
      <c r="SB927" s="59"/>
      <c r="SM927" s="59"/>
      <c r="SX927" s="59"/>
      <c r="TI927" s="59"/>
      <c r="TT927" s="59"/>
      <c r="UE927" s="59"/>
      <c r="UP927" s="59"/>
      <c r="VA927" s="59"/>
      <c r="VL927" s="59"/>
      <c r="VW927" s="59"/>
      <c r="WH927" s="59"/>
      <c r="WS927" s="59"/>
      <c r="XD927" s="59"/>
      <c r="XO927" s="59"/>
      <c r="XZ927" s="59"/>
      <c r="YK927" s="59"/>
      <c r="YV927" s="59"/>
      <c r="ZG927" s="59"/>
      <c r="ZR927" s="59"/>
      <c r="AAC927" s="59"/>
      <c r="AAN927" s="59"/>
      <c r="AAY927" s="59"/>
      <c r="ABJ927" s="59"/>
      <c r="ABU927" s="59"/>
      <c r="ACF927" s="59"/>
      <c r="ACQ927" s="59"/>
      <c r="ADB927" s="59"/>
      <c r="ADM927" s="59"/>
      <c r="ADX927" s="59"/>
      <c r="AEI927" s="59"/>
      <c r="AET927" s="59"/>
      <c r="AFE927" s="59"/>
      <c r="AFP927" s="59"/>
      <c r="AGA927" s="59"/>
      <c r="AGL927" s="59"/>
      <c r="AGW927" s="59"/>
      <c r="AHH927" s="59"/>
      <c r="AHS927" s="59"/>
      <c r="AID927" s="59"/>
      <c r="AIO927" s="59"/>
      <c r="AIZ927" s="59"/>
      <c r="AJK927" s="59"/>
      <c r="AJV927" s="59"/>
      <c r="AKG927" s="59"/>
      <c r="AKR927" s="59"/>
      <c r="ALC927" s="59"/>
      <c r="ALN927" s="59"/>
      <c r="ALY927" s="59"/>
      <c r="AMJ927" s="59"/>
      <c r="AMU927" s="59"/>
      <c r="ANF927" s="59"/>
      <c r="ANQ927" s="59"/>
      <c r="AOB927" s="59"/>
      <c r="AOM927" s="59"/>
      <c r="AOX927" s="59"/>
      <c r="API927" s="59"/>
      <c r="APT927" s="59"/>
      <c r="AQE927" s="59"/>
      <c r="AQP927" s="59"/>
      <c r="ARA927" s="59"/>
      <c r="ARL927" s="59"/>
      <c r="ARW927" s="59"/>
      <c r="ASH927" s="59"/>
      <c r="ASS927" s="59"/>
      <c r="ATD927" s="59"/>
      <c r="ATO927" s="59"/>
      <c r="ATZ927" s="59"/>
      <c r="AUK927" s="59"/>
      <c r="AUV927" s="59"/>
      <c r="AVG927" s="59"/>
      <c r="AVR927" s="59"/>
      <c r="AWC927" s="59"/>
      <c r="AWN927" s="59"/>
      <c r="AWY927" s="59"/>
      <c r="AXJ927" s="59"/>
      <c r="AXU927" s="59"/>
      <c r="AYF927" s="59"/>
      <c r="AYQ927" s="59"/>
      <c r="AZB927" s="59"/>
    </row>
    <row r="928" spans="1:1024 1035:1354" ht="18.75" customHeight="1" x14ac:dyDescent="0.25">
      <c r="A928" s="24">
        <f>'total Scrap'!A928</f>
        <v>0</v>
      </c>
      <c r="B928" s="29">
        <f>'total Scrap'!D928</f>
        <v>0</v>
      </c>
      <c r="C928" s="45">
        <f>'total Scrap'!E928</f>
        <v>0</v>
      </c>
      <c r="D928" s="8">
        <f>'total Scrap'!F928</f>
        <v>0</v>
      </c>
      <c r="E928" s="26">
        <f t="shared" ca="1" si="124"/>
        <v>1457</v>
      </c>
      <c r="F928" s="26">
        <f t="shared" si="125"/>
        <v>610</v>
      </c>
      <c r="G928" s="27">
        <f t="shared" ca="1" si="126"/>
        <v>43.571428571428569</v>
      </c>
      <c r="H928" s="26" t="e">
        <f t="shared" ca="1" si="127"/>
        <v>#NAME?</v>
      </c>
      <c r="I928" s="26"/>
      <c r="J928" s="30"/>
      <c r="P928" s="57">
        <f t="shared" si="128"/>
        <v>0</v>
      </c>
      <c r="Q928" s="30">
        <f t="shared" si="129"/>
        <v>0</v>
      </c>
      <c r="U928" s="42" t="e">
        <f ca="1">IF($C928=$R$3, $A928,)</f>
        <v>#NAME?</v>
      </c>
      <c r="W928" s="43" t="e">
        <f t="shared" ca="1" si="130"/>
        <v>#NAME?</v>
      </c>
      <c r="X928" s="42" t="e">
        <f t="shared" ca="1" si="131"/>
        <v>#NAME?</v>
      </c>
      <c r="AH928" s="59"/>
      <c r="AS928" s="59"/>
      <c r="BD928" s="59"/>
      <c r="BO928" s="59"/>
      <c r="BZ928" s="59"/>
      <c r="CK928" s="59"/>
      <c r="CV928" s="59"/>
      <c r="DG928" s="59"/>
      <c r="DR928" s="59"/>
      <c r="EC928" s="59"/>
      <c r="EN928" s="59"/>
      <c r="EY928" s="59"/>
      <c r="FJ928" s="59"/>
      <c r="FU928" s="59"/>
      <c r="GF928" s="59"/>
      <c r="GQ928" s="59"/>
      <c r="HB928" s="59"/>
      <c r="HM928" s="59"/>
      <c r="HX928" s="59"/>
      <c r="II928" s="59"/>
      <c r="IT928" s="59"/>
      <c r="JE928" s="59"/>
      <c r="JP928" s="59"/>
      <c r="KA928" s="59"/>
      <c r="KL928" s="59"/>
      <c r="KW928" s="59"/>
      <c r="LH928" s="59"/>
      <c r="LS928" s="59"/>
      <c r="MD928" s="59"/>
      <c r="MO928" s="59"/>
      <c r="MZ928" s="59"/>
      <c r="NK928" s="59"/>
      <c r="NV928" s="59"/>
      <c r="OG928" s="59"/>
      <c r="OR928" s="59"/>
      <c r="PC928" s="59"/>
      <c r="PN928" s="59"/>
      <c r="PY928" s="59"/>
      <c r="QJ928" s="59"/>
      <c r="QU928" s="59"/>
      <c r="RF928" s="59"/>
      <c r="RQ928" s="59"/>
      <c r="SB928" s="59"/>
      <c r="SM928" s="59"/>
      <c r="SX928" s="59"/>
      <c r="TI928" s="59"/>
      <c r="TT928" s="59"/>
      <c r="UE928" s="59"/>
      <c r="UP928" s="59"/>
      <c r="VA928" s="59"/>
      <c r="VL928" s="59"/>
      <c r="VW928" s="59"/>
      <c r="WH928" s="59"/>
      <c r="WS928" s="59"/>
      <c r="XD928" s="59"/>
      <c r="XO928" s="59"/>
      <c r="XZ928" s="59"/>
      <c r="YK928" s="59"/>
      <c r="YV928" s="59"/>
      <c r="ZG928" s="59"/>
      <c r="ZR928" s="59"/>
      <c r="AAC928" s="59"/>
      <c r="AAN928" s="59"/>
      <c r="AAY928" s="59"/>
      <c r="ABJ928" s="59"/>
      <c r="ABU928" s="59"/>
      <c r="ACF928" s="59"/>
      <c r="ACQ928" s="59"/>
      <c r="ADB928" s="59"/>
      <c r="ADM928" s="59"/>
      <c r="ADX928" s="59"/>
      <c r="AEI928" s="59"/>
      <c r="AET928" s="59"/>
      <c r="AFE928" s="59"/>
      <c r="AFP928" s="59"/>
      <c r="AGA928" s="59"/>
      <c r="AGL928" s="59"/>
      <c r="AGW928" s="59"/>
      <c r="AHH928" s="59"/>
      <c r="AHS928" s="59"/>
      <c r="AID928" s="59"/>
      <c r="AIO928" s="59"/>
      <c r="AIZ928" s="59"/>
      <c r="AJK928" s="59"/>
      <c r="AJV928" s="59"/>
      <c r="AKG928" s="59"/>
      <c r="AKR928" s="59"/>
      <c r="ALC928" s="59"/>
      <c r="ALN928" s="59"/>
      <c r="ALY928" s="59"/>
      <c r="AMJ928" s="59"/>
      <c r="AMU928" s="59"/>
      <c r="ANF928" s="59"/>
      <c r="ANQ928" s="59"/>
      <c r="AOB928" s="59"/>
      <c r="AOM928" s="59"/>
      <c r="AOX928" s="59"/>
      <c r="API928" s="59"/>
      <c r="APT928" s="59"/>
      <c r="AQE928" s="59"/>
      <c r="AQP928" s="59"/>
      <c r="ARA928" s="59"/>
      <c r="ARL928" s="59"/>
      <c r="ARW928" s="59"/>
      <c r="ASH928" s="59"/>
      <c r="ASS928" s="59"/>
      <c r="ATD928" s="59"/>
      <c r="ATO928" s="59"/>
      <c r="ATZ928" s="59"/>
      <c r="AUK928" s="59"/>
      <c r="AUV928" s="59"/>
      <c r="AVG928" s="59"/>
      <c r="AVR928" s="59"/>
      <c r="AWC928" s="59"/>
      <c r="AWN928" s="59"/>
      <c r="AWY928" s="59"/>
      <c r="AXJ928" s="59"/>
      <c r="AXU928" s="59"/>
      <c r="AYF928" s="59"/>
      <c r="AYQ928" s="59"/>
      <c r="AZB928" s="59"/>
    </row>
    <row r="929" spans="1:1024 1035:1354" ht="18.75" customHeight="1" x14ac:dyDescent="0.25">
      <c r="A929" s="24">
        <f>'total Scrap'!A929</f>
        <v>0</v>
      </c>
      <c r="B929" s="29">
        <f>'total Scrap'!D929</f>
        <v>0</v>
      </c>
      <c r="C929" s="45">
        <f>'total Scrap'!E929</f>
        <v>0</v>
      </c>
      <c r="D929" s="8">
        <f>'total Scrap'!F929</f>
        <v>0</v>
      </c>
      <c r="E929" s="26">
        <f t="shared" ca="1" si="124"/>
        <v>1457</v>
      </c>
      <c r="F929" s="26">
        <f t="shared" si="125"/>
        <v>610</v>
      </c>
      <c r="G929" s="27">
        <f t="shared" ca="1" si="126"/>
        <v>43.571428571428569</v>
      </c>
      <c r="H929" s="26" t="e">
        <f t="shared" ca="1" si="127"/>
        <v>#NAME?</v>
      </c>
      <c r="I929" s="26"/>
      <c r="J929" s="30"/>
      <c r="P929" s="57">
        <f t="shared" si="128"/>
        <v>0</v>
      </c>
      <c r="Q929" s="30">
        <f t="shared" si="129"/>
        <v>0</v>
      </c>
      <c r="U929" s="42" t="e">
        <f ca="1">IF($C929=$R$3, $A929,)</f>
        <v>#NAME?</v>
      </c>
      <c r="W929" s="43" t="e">
        <f t="shared" ca="1" si="130"/>
        <v>#NAME?</v>
      </c>
      <c r="X929" s="42" t="e">
        <f t="shared" ca="1" si="131"/>
        <v>#NAME?</v>
      </c>
      <c r="AH929" s="59"/>
      <c r="AS929" s="59"/>
      <c r="BD929" s="59"/>
      <c r="BO929" s="59"/>
      <c r="BZ929" s="59"/>
      <c r="CK929" s="59"/>
      <c r="CV929" s="59"/>
      <c r="DG929" s="59"/>
      <c r="DR929" s="59"/>
      <c r="EC929" s="59"/>
      <c r="EN929" s="59"/>
      <c r="EY929" s="59"/>
      <c r="FJ929" s="59"/>
      <c r="FU929" s="59"/>
      <c r="GF929" s="59"/>
      <c r="GQ929" s="59"/>
      <c r="HB929" s="59"/>
      <c r="HM929" s="59"/>
      <c r="HX929" s="59"/>
      <c r="II929" s="59"/>
      <c r="IT929" s="59"/>
      <c r="JE929" s="59"/>
      <c r="JP929" s="59"/>
      <c r="KA929" s="59"/>
      <c r="KL929" s="59"/>
      <c r="KW929" s="59"/>
      <c r="LH929" s="59"/>
      <c r="LS929" s="59"/>
      <c r="MD929" s="59"/>
      <c r="MO929" s="59"/>
      <c r="MZ929" s="59"/>
      <c r="NK929" s="59"/>
      <c r="NV929" s="59"/>
      <c r="OG929" s="59"/>
      <c r="OR929" s="59"/>
      <c r="PC929" s="59"/>
      <c r="PN929" s="59"/>
      <c r="PY929" s="59"/>
      <c r="QJ929" s="59"/>
      <c r="QU929" s="59"/>
      <c r="RF929" s="59"/>
      <c r="RQ929" s="59"/>
      <c r="SB929" s="59"/>
      <c r="SM929" s="59"/>
      <c r="SX929" s="59"/>
      <c r="TI929" s="59"/>
      <c r="TT929" s="59"/>
      <c r="UE929" s="59"/>
      <c r="UP929" s="59"/>
      <c r="VA929" s="59"/>
      <c r="VL929" s="59"/>
      <c r="VW929" s="59"/>
      <c r="WH929" s="59"/>
      <c r="WS929" s="59"/>
      <c r="XD929" s="59"/>
      <c r="XO929" s="59"/>
      <c r="XZ929" s="59"/>
      <c r="YK929" s="59"/>
      <c r="YV929" s="59"/>
      <c r="ZG929" s="59"/>
      <c r="ZR929" s="59"/>
      <c r="AAC929" s="59"/>
      <c r="AAN929" s="59"/>
      <c r="AAY929" s="59"/>
      <c r="ABJ929" s="59"/>
      <c r="ABU929" s="59"/>
      <c r="ACF929" s="59"/>
      <c r="ACQ929" s="59"/>
      <c r="ADB929" s="59"/>
      <c r="ADM929" s="59"/>
      <c r="ADX929" s="59"/>
      <c r="AEI929" s="59"/>
      <c r="AET929" s="59"/>
      <c r="AFE929" s="59"/>
      <c r="AFP929" s="59"/>
      <c r="AGA929" s="59"/>
      <c r="AGL929" s="59"/>
      <c r="AGW929" s="59"/>
      <c r="AHH929" s="59"/>
      <c r="AHS929" s="59"/>
      <c r="AID929" s="59"/>
      <c r="AIO929" s="59"/>
      <c r="AIZ929" s="59"/>
      <c r="AJK929" s="59"/>
      <c r="AJV929" s="59"/>
      <c r="AKG929" s="59"/>
      <c r="AKR929" s="59"/>
      <c r="ALC929" s="59"/>
      <c r="ALN929" s="59"/>
      <c r="ALY929" s="59"/>
      <c r="AMJ929" s="59"/>
      <c r="AMU929" s="59"/>
      <c r="ANF929" s="59"/>
      <c r="ANQ929" s="59"/>
      <c r="AOB929" s="59"/>
      <c r="AOM929" s="59"/>
      <c r="AOX929" s="59"/>
      <c r="API929" s="59"/>
      <c r="APT929" s="59"/>
      <c r="AQE929" s="59"/>
      <c r="AQP929" s="59"/>
      <c r="ARA929" s="59"/>
      <c r="ARL929" s="59"/>
      <c r="ARW929" s="59"/>
      <c r="ASH929" s="59"/>
      <c r="ASS929" s="59"/>
      <c r="ATD929" s="59"/>
      <c r="ATO929" s="59"/>
      <c r="ATZ929" s="59"/>
      <c r="AUK929" s="59"/>
      <c r="AUV929" s="59"/>
      <c r="AVG929" s="59"/>
      <c r="AVR929" s="59"/>
      <c r="AWC929" s="59"/>
      <c r="AWN929" s="59"/>
      <c r="AWY929" s="59"/>
      <c r="AXJ929" s="59"/>
      <c r="AXU929" s="59"/>
      <c r="AYF929" s="59"/>
      <c r="AYQ929" s="59"/>
      <c r="AZB929" s="59"/>
    </row>
    <row r="930" spans="1:1024 1035:1354" ht="18.75" customHeight="1" x14ac:dyDescent="0.25">
      <c r="A930" s="24">
        <f>'total Scrap'!A930</f>
        <v>0</v>
      </c>
      <c r="B930" s="29">
        <f>'total Scrap'!D930</f>
        <v>0</v>
      </c>
      <c r="C930" s="45">
        <f>'total Scrap'!E930</f>
        <v>0</v>
      </c>
      <c r="D930" s="8">
        <f>'total Scrap'!F930</f>
        <v>0</v>
      </c>
      <c r="E930" s="26">
        <f t="shared" ca="1" si="124"/>
        <v>1457</v>
      </c>
      <c r="F930" s="26">
        <f t="shared" si="125"/>
        <v>610</v>
      </c>
      <c r="G930" s="27">
        <f t="shared" ca="1" si="126"/>
        <v>43.571428571428569</v>
      </c>
      <c r="H930" s="26" t="e">
        <f t="shared" ca="1" si="127"/>
        <v>#NAME?</v>
      </c>
      <c r="I930" s="26"/>
      <c r="J930" s="30"/>
      <c r="P930" s="57">
        <f t="shared" si="128"/>
        <v>0</v>
      </c>
      <c r="Q930" s="30">
        <f t="shared" si="129"/>
        <v>0</v>
      </c>
      <c r="U930" s="42" t="e">
        <f ca="1">IF($C930=$R$3, $A930,)</f>
        <v>#NAME?</v>
      </c>
      <c r="W930" s="43" t="e">
        <f t="shared" ca="1" si="130"/>
        <v>#NAME?</v>
      </c>
      <c r="X930" s="42" t="e">
        <f t="shared" ca="1" si="131"/>
        <v>#NAME?</v>
      </c>
      <c r="AH930" s="59"/>
      <c r="AS930" s="59"/>
      <c r="BD930" s="59"/>
      <c r="BO930" s="59"/>
      <c r="BZ930" s="59"/>
      <c r="CK930" s="59"/>
      <c r="CV930" s="59"/>
      <c r="DG930" s="59"/>
      <c r="DR930" s="59"/>
      <c r="EC930" s="59"/>
      <c r="EN930" s="59"/>
      <c r="EY930" s="59"/>
      <c r="FJ930" s="59"/>
      <c r="FU930" s="59"/>
      <c r="GF930" s="59"/>
      <c r="GQ930" s="59"/>
      <c r="HB930" s="59"/>
      <c r="HM930" s="59"/>
      <c r="HX930" s="59"/>
      <c r="II930" s="59"/>
      <c r="IT930" s="59"/>
      <c r="JE930" s="59"/>
      <c r="JP930" s="59"/>
      <c r="KA930" s="59"/>
      <c r="KL930" s="59"/>
      <c r="KW930" s="59"/>
      <c r="LH930" s="59"/>
      <c r="LS930" s="59"/>
      <c r="MD930" s="59"/>
      <c r="MO930" s="59"/>
      <c r="MZ930" s="59"/>
      <c r="NK930" s="59"/>
      <c r="NV930" s="59"/>
      <c r="OG930" s="59"/>
      <c r="OR930" s="59"/>
      <c r="PC930" s="59"/>
      <c r="PN930" s="59"/>
      <c r="PY930" s="59"/>
      <c r="QJ930" s="59"/>
      <c r="QU930" s="59"/>
      <c r="RF930" s="59"/>
      <c r="RQ930" s="59"/>
      <c r="SB930" s="59"/>
      <c r="SM930" s="59"/>
      <c r="SX930" s="59"/>
      <c r="TI930" s="59"/>
      <c r="TT930" s="59"/>
      <c r="UE930" s="59"/>
      <c r="UP930" s="59"/>
      <c r="VA930" s="59"/>
      <c r="VL930" s="59"/>
      <c r="VW930" s="59"/>
      <c r="WH930" s="59"/>
      <c r="WS930" s="59"/>
      <c r="XD930" s="59"/>
      <c r="XO930" s="59"/>
      <c r="XZ930" s="59"/>
      <c r="YK930" s="59"/>
      <c r="YV930" s="59"/>
      <c r="ZG930" s="59"/>
      <c r="ZR930" s="59"/>
      <c r="AAC930" s="59"/>
      <c r="AAN930" s="59"/>
      <c r="AAY930" s="59"/>
      <c r="ABJ930" s="59"/>
      <c r="ABU930" s="59"/>
      <c r="ACF930" s="59"/>
      <c r="ACQ930" s="59"/>
      <c r="ADB930" s="59"/>
      <c r="ADM930" s="59"/>
      <c r="ADX930" s="59"/>
      <c r="AEI930" s="59"/>
      <c r="AET930" s="59"/>
      <c r="AFE930" s="59"/>
      <c r="AFP930" s="59"/>
      <c r="AGA930" s="59"/>
      <c r="AGL930" s="59"/>
      <c r="AGW930" s="59"/>
      <c r="AHH930" s="59"/>
      <c r="AHS930" s="59"/>
      <c r="AID930" s="59"/>
      <c r="AIO930" s="59"/>
      <c r="AIZ930" s="59"/>
      <c r="AJK930" s="59"/>
      <c r="AJV930" s="59"/>
      <c r="AKG930" s="59"/>
      <c r="AKR930" s="59"/>
      <c r="ALC930" s="59"/>
      <c r="ALN930" s="59"/>
      <c r="ALY930" s="59"/>
      <c r="AMJ930" s="59"/>
      <c r="AMU930" s="59"/>
      <c r="ANF930" s="59"/>
      <c r="ANQ930" s="59"/>
      <c r="AOB930" s="59"/>
      <c r="AOM930" s="59"/>
      <c r="AOX930" s="59"/>
      <c r="API930" s="59"/>
      <c r="APT930" s="59"/>
      <c r="AQE930" s="59"/>
      <c r="AQP930" s="59"/>
      <c r="ARA930" s="59"/>
      <c r="ARL930" s="59"/>
      <c r="ARW930" s="59"/>
      <c r="ASH930" s="59"/>
      <c r="ASS930" s="59"/>
      <c r="ATD930" s="59"/>
      <c r="ATO930" s="59"/>
      <c r="ATZ930" s="59"/>
      <c r="AUK930" s="59"/>
      <c r="AUV930" s="59"/>
      <c r="AVG930" s="59"/>
      <c r="AVR930" s="59"/>
      <c r="AWC930" s="59"/>
      <c r="AWN930" s="59"/>
      <c r="AWY930" s="59"/>
      <c r="AXJ930" s="59"/>
      <c r="AXU930" s="59"/>
      <c r="AYF930" s="59"/>
      <c r="AYQ930" s="59"/>
      <c r="AZB930" s="59"/>
    </row>
    <row r="931" spans="1:1024 1035:1354" ht="18.75" customHeight="1" x14ac:dyDescent="0.25">
      <c r="A931" s="24">
        <f>'total Scrap'!A931</f>
        <v>0</v>
      </c>
      <c r="B931" s="29">
        <f>'total Scrap'!D931</f>
        <v>0</v>
      </c>
      <c r="C931" s="45">
        <f>'total Scrap'!E931</f>
        <v>0</v>
      </c>
      <c r="D931" s="8">
        <f>'total Scrap'!F931</f>
        <v>0</v>
      </c>
      <c r="E931" s="26">
        <f t="shared" ca="1" si="124"/>
        <v>1457</v>
      </c>
      <c r="F931" s="26">
        <f t="shared" si="125"/>
        <v>610</v>
      </c>
      <c r="G931" s="27">
        <f t="shared" ca="1" si="126"/>
        <v>43.571428571428569</v>
      </c>
      <c r="H931" s="26" t="e">
        <f t="shared" ca="1" si="127"/>
        <v>#NAME?</v>
      </c>
      <c r="I931" s="26"/>
      <c r="J931" s="30"/>
      <c r="P931" s="57">
        <f t="shared" si="128"/>
        <v>0</v>
      </c>
      <c r="Q931" s="30">
        <f t="shared" si="129"/>
        <v>0</v>
      </c>
      <c r="U931" s="42" t="e">
        <f ca="1">IF($C931=$R$3, $A931,)</f>
        <v>#NAME?</v>
      </c>
      <c r="W931" s="43" t="e">
        <f t="shared" ca="1" si="130"/>
        <v>#NAME?</v>
      </c>
      <c r="X931" s="42" t="e">
        <f t="shared" ca="1" si="131"/>
        <v>#NAME?</v>
      </c>
      <c r="AH931" s="59"/>
      <c r="AS931" s="59"/>
      <c r="BD931" s="59"/>
      <c r="BO931" s="59"/>
      <c r="BZ931" s="59"/>
      <c r="CK931" s="59"/>
      <c r="CV931" s="59"/>
      <c r="DG931" s="59"/>
      <c r="DR931" s="59"/>
      <c r="EC931" s="59"/>
      <c r="EN931" s="59"/>
      <c r="EY931" s="59"/>
      <c r="FJ931" s="59"/>
      <c r="FU931" s="59"/>
      <c r="GF931" s="59"/>
      <c r="GQ931" s="59"/>
      <c r="HB931" s="59"/>
      <c r="HM931" s="59"/>
      <c r="HX931" s="59"/>
      <c r="II931" s="59"/>
      <c r="IT931" s="59"/>
      <c r="JE931" s="59"/>
      <c r="JP931" s="59"/>
      <c r="KA931" s="59"/>
      <c r="KL931" s="59"/>
      <c r="KW931" s="59"/>
      <c r="LH931" s="59"/>
      <c r="LS931" s="59"/>
      <c r="MD931" s="59"/>
      <c r="MO931" s="59"/>
      <c r="MZ931" s="59"/>
      <c r="NK931" s="59"/>
      <c r="NV931" s="59"/>
      <c r="OG931" s="59"/>
      <c r="OR931" s="59"/>
      <c r="PC931" s="59"/>
      <c r="PN931" s="59"/>
      <c r="PY931" s="59"/>
      <c r="QJ931" s="59"/>
      <c r="QU931" s="59"/>
      <c r="RF931" s="59"/>
      <c r="RQ931" s="59"/>
      <c r="SB931" s="59"/>
      <c r="SM931" s="59"/>
      <c r="SX931" s="59"/>
      <c r="TI931" s="59"/>
      <c r="TT931" s="59"/>
      <c r="UE931" s="59"/>
      <c r="UP931" s="59"/>
      <c r="VA931" s="59"/>
      <c r="VL931" s="59"/>
      <c r="VW931" s="59"/>
      <c r="WH931" s="59"/>
      <c r="WS931" s="59"/>
      <c r="XD931" s="59"/>
      <c r="XO931" s="59"/>
      <c r="XZ931" s="59"/>
      <c r="YK931" s="59"/>
      <c r="YV931" s="59"/>
      <c r="ZG931" s="59"/>
      <c r="ZR931" s="59"/>
      <c r="AAC931" s="59"/>
      <c r="AAN931" s="59"/>
      <c r="AAY931" s="59"/>
      <c r="ABJ931" s="59"/>
      <c r="ABU931" s="59"/>
      <c r="ACF931" s="59"/>
      <c r="ACQ931" s="59"/>
      <c r="ADB931" s="59"/>
      <c r="ADM931" s="59"/>
      <c r="ADX931" s="59"/>
      <c r="AEI931" s="59"/>
      <c r="AET931" s="59"/>
      <c r="AFE931" s="59"/>
      <c r="AFP931" s="59"/>
      <c r="AGA931" s="59"/>
      <c r="AGL931" s="59"/>
      <c r="AGW931" s="59"/>
      <c r="AHH931" s="59"/>
      <c r="AHS931" s="59"/>
      <c r="AID931" s="59"/>
      <c r="AIO931" s="59"/>
      <c r="AIZ931" s="59"/>
      <c r="AJK931" s="59"/>
      <c r="AJV931" s="59"/>
      <c r="AKG931" s="59"/>
      <c r="AKR931" s="59"/>
      <c r="ALC931" s="59"/>
      <c r="ALN931" s="59"/>
      <c r="ALY931" s="59"/>
      <c r="AMJ931" s="59"/>
      <c r="AMU931" s="59"/>
      <c r="ANF931" s="59"/>
      <c r="ANQ931" s="59"/>
      <c r="AOB931" s="59"/>
      <c r="AOM931" s="59"/>
      <c r="AOX931" s="59"/>
      <c r="API931" s="59"/>
      <c r="APT931" s="59"/>
      <c r="AQE931" s="59"/>
      <c r="AQP931" s="59"/>
      <c r="ARA931" s="59"/>
      <c r="ARL931" s="59"/>
      <c r="ARW931" s="59"/>
      <c r="ASH931" s="59"/>
      <c r="ASS931" s="59"/>
      <c r="ATD931" s="59"/>
      <c r="ATO931" s="59"/>
      <c r="ATZ931" s="59"/>
      <c r="AUK931" s="59"/>
      <c r="AUV931" s="59"/>
      <c r="AVG931" s="59"/>
      <c r="AVR931" s="59"/>
      <c r="AWC931" s="59"/>
      <c r="AWN931" s="59"/>
      <c r="AWY931" s="59"/>
      <c r="AXJ931" s="59"/>
      <c r="AXU931" s="59"/>
      <c r="AYF931" s="59"/>
      <c r="AYQ931" s="59"/>
      <c r="AZB931" s="59"/>
    </row>
    <row r="932" spans="1:1024 1035:1354" ht="18.75" customHeight="1" x14ac:dyDescent="0.25">
      <c r="A932" s="24">
        <f>'total Scrap'!A932</f>
        <v>0</v>
      </c>
      <c r="B932" s="29">
        <f>'total Scrap'!D932</f>
        <v>0</v>
      </c>
      <c r="C932" s="45">
        <f>'total Scrap'!E932</f>
        <v>0</v>
      </c>
      <c r="D932" s="8">
        <f>'total Scrap'!F932</f>
        <v>0</v>
      </c>
      <c r="E932" s="26">
        <f t="shared" ca="1" si="124"/>
        <v>1457</v>
      </c>
      <c r="F932" s="26">
        <f t="shared" si="125"/>
        <v>610</v>
      </c>
      <c r="G932" s="27">
        <f t="shared" ca="1" si="126"/>
        <v>43.571428571428569</v>
      </c>
      <c r="H932" s="26" t="e">
        <f t="shared" ca="1" si="127"/>
        <v>#NAME?</v>
      </c>
      <c r="I932" s="26"/>
      <c r="J932" s="30"/>
      <c r="P932" s="57">
        <f t="shared" si="128"/>
        <v>0</v>
      </c>
      <c r="Q932" s="30">
        <f t="shared" si="129"/>
        <v>0</v>
      </c>
      <c r="U932" s="42" t="e">
        <f ca="1">IF($C932=$R$3, $A932,)</f>
        <v>#NAME?</v>
      </c>
      <c r="W932" s="43" t="e">
        <f t="shared" ca="1" si="130"/>
        <v>#NAME?</v>
      </c>
      <c r="X932" s="42" t="e">
        <f t="shared" ca="1" si="131"/>
        <v>#NAME?</v>
      </c>
      <c r="AH932" s="59"/>
      <c r="AS932" s="59"/>
      <c r="BD932" s="59"/>
      <c r="BO932" s="59"/>
      <c r="BZ932" s="59"/>
      <c r="CK932" s="59"/>
      <c r="CV932" s="59"/>
      <c r="DG932" s="59"/>
      <c r="DR932" s="59"/>
      <c r="EC932" s="59"/>
      <c r="EN932" s="59"/>
      <c r="EY932" s="59"/>
      <c r="FJ932" s="59"/>
      <c r="FU932" s="59"/>
      <c r="GF932" s="59"/>
      <c r="GQ932" s="59"/>
      <c r="HB932" s="59"/>
      <c r="HM932" s="59"/>
      <c r="HX932" s="59"/>
      <c r="II932" s="59"/>
      <c r="IT932" s="59"/>
      <c r="JE932" s="59"/>
      <c r="JP932" s="59"/>
      <c r="KA932" s="59"/>
      <c r="KL932" s="59"/>
      <c r="KW932" s="59"/>
      <c r="LH932" s="59"/>
      <c r="LS932" s="59"/>
      <c r="MD932" s="59"/>
      <c r="MO932" s="59"/>
      <c r="MZ932" s="59"/>
      <c r="NK932" s="59"/>
      <c r="NV932" s="59"/>
      <c r="OG932" s="59"/>
      <c r="OR932" s="59"/>
      <c r="PC932" s="59"/>
      <c r="PN932" s="59"/>
      <c r="PY932" s="59"/>
      <c r="QJ932" s="59"/>
      <c r="QU932" s="59"/>
      <c r="RF932" s="59"/>
      <c r="RQ932" s="59"/>
      <c r="SB932" s="59"/>
      <c r="SM932" s="59"/>
      <c r="SX932" s="59"/>
      <c r="TI932" s="59"/>
      <c r="TT932" s="59"/>
      <c r="UE932" s="59"/>
      <c r="UP932" s="59"/>
      <c r="VA932" s="59"/>
      <c r="VL932" s="59"/>
      <c r="VW932" s="59"/>
      <c r="WH932" s="59"/>
      <c r="WS932" s="59"/>
      <c r="XD932" s="59"/>
      <c r="XO932" s="59"/>
      <c r="XZ932" s="59"/>
      <c r="YK932" s="59"/>
      <c r="YV932" s="59"/>
      <c r="ZG932" s="59"/>
      <c r="ZR932" s="59"/>
      <c r="AAC932" s="59"/>
      <c r="AAN932" s="59"/>
      <c r="AAY932" s="59"/>
      <c r="ABJ932" s="59"/>
      <c r="ABU932" s="59"/>
      <c r="ACF932" s="59"/>
      <c r="ACQ932" s="59"/>
      <c r="ADB932" s="59"/>
      <c r="ADM932" s="59"/>
      <c r="ADX932" s="59"/>
      <c r="AEI932" s="59"/>
      <c r="AET932" s="59"/>
      <c r="AFE932" s="59"/>
      <c r="AFP932" s="59"/>
      <c r="AGA932" s="59"/>
      <c r="AGL932" s="59"/>
      <c r="AGW932" s="59"/>
      <c r="AHH932" s="59"/>
      <c r="AHS932" s="59"/>
      <c r="AID932" s="59"/>
      <c r="AIO932" s="59"/>
      <c r="AIZ932" s="59"/>
      <c r="AJK932" s="59"/>
      <c r="AJV932" s="59"/>
      <c r="AKG932" s="59"/>
      <c r="AKR932" s="59"/>
      <c r="ALC932" s="59"/>
      <c r="ALN932" s="59"/>
      <c r="ALY932" s="59"/>
      <c r="AMJ932" s="59"/>
      <c r="AMU932" s="59"/>
      <c r="ANF932" s="59"/>
      <c r="ANQ932" s="59"/>
      <c r="AOB932" s="59"/>
      <c r="AOM932" s="59"/>
      <c r="AOX932" s="59"/>
      <c r="API932" s="59"/>
      <c r="APT932" s="59"/>
      <c r="AQE932" s="59"/>
      <c r="AQP932" s="59"/>
      <c r="ARA932" s="59"/>
      <c r="ARL932" s="59"/>
      <c r="ARW932" s="59"/>
      <c r="ASH932" s="59"/>
      <c r="ASS932" s="59"/>
      <c r="ATD932" s="59"/>
      <c r="ATO932" s="59"/>
      <c r="ATZ932" s="59"/>
      <c r="AUK932" s="59"/>
      <c r="AUV932" s="59"/>
      <c r="AVG932" s="59"/>
      <c r="AVR932" s="59"/>
      <c r="AWC932" s="59"/>
      <c r="AWN932" s="59"/>
      <c r="AWY932" s="59"/>
      <c r="AXJ932" s="59"/>
      <c r="AXU932" s="59"/>
      <c r="AYF932" s="59"/>
      <c r="AYQ932" s="59"/>
      <c r="AZB932" s="59"/>
    </row>
    <row r="933" spans="1:1024 1035:1354" ht="18.75" customHeight="1" x14ac:dyDescent="0.25">
      <c r="A933" s="24">
        <f>'total Scrap'!A933</f>
        <v>0</v>
      </c>
      <c r="B933" s="29">
        <f>'total Scrap'!D933</f>
        <v>0</v>
      </c>
      <c r="C933" s="45">
        <f>'total Scrap'!E933</f>
        <v>0</v>
      </c>
      <c r="D933" s="8">
        <f>'total Scrap'!F933</f>
        <v>0</v>
      </c>
      <c r="E933" s="26">
        <f t="shared" ca="1" si="124"/>
        <v>1457</v>
      </c>
      <c r="F933" s="26">
        <f t="shared" si="125"/>
        <v>610</v>
      </c>
      <c r="G933" s="27">
        <f t="shared" ca="1" si="126"/>
        <v>43.571428571428569</v>
      </c>
      <c r="H933" s="26" t="e">
        <f t="shared" ca="1" si="127"/>
        <v>#NAME?</v>
      </c>
      <c r="I933" s="26"/>
      <c r="J933" s="30"/>
      <c r="P933" s="57">
        <f t="shared" si="128"/>
        <v>0</v>
      </c>
      <c r="Q933" s="30">
        <f t="shared" si="129"/>
        <v>0</v>
      </c>
      <c r="U933" s="42" t="e">
        <f ca="1">IF($C933=$R$3, $A933,)</f>
        <v>#NAME?</v>
      </c>
      <c r="W933" s="43" t="e">
        <f t="shared" ca="1" si="130"/>
        <v>#NAME?</v>
      </c>
      <c r="X933" s="42" t="e">
        <f t="shared" ca="1" si="131"/>
        <v>#NAME?</v>
      </c>
      <c r="AH933" s="59"/>
      <c r="AS933" s="59"/>
      <c r="BD933" s="59"/>
      <c r="BO933" s="59"/>
      <c r="BZ933" s="59"/>
      <c r="CK933" s="59"/>
      <c r="CV933" s="59"/>
      <c r="DG933" s="59"/>
      <c r="DR933" s="59"/>
      <c r="EC933" s="59"/>
      <c r="EN933" s="59"/>
      <c r="EY933" s="59"/>
      <c r="FJ933" s="59"/>
      <c r="FU933" s="59"/>
      <c r="GF933" s="59"/>
      <c r="GQ933" s="59"/>
      <c r="HB933" s="59"/>
      <c r="HM933" s="59"/>
      <c r="HX933" s="59"/>
      <c r="II933" s="59"/>
      <c r="IT933" s="59"/>
      <c r="JE933" s="59"/>
      <c r="JP933" s="59"/>
      <c r="KA933" s="59"/>
      <c r="KL933" s="59"/>
      <c r="KW933" s="59"/>
      <c r="LH933" s="59"/>
      <c r="LS933" s="59"/>
      <c r="MD933" s="59"/>
      <c r="MO933" s="59"/>
      <c r="MZ933" s="59"/>
      <c r="NK933" s="59"/>
      <c r="NV933" s="59"/>
      <c r="OG933" s="59"/>
      <c r="OR933" s="59"/>
      <c r="PC933" s="59"/>
      <c r="PN933" s="59"/>
      <c r="PY933" s="59"/>
      <c r="QJ933" s="59"/>
      <c r="QU933" s="59"/>
      <c r="RF933" s="59"/>
      <c r="RQ933" s="59"/>
      <c r="SB933" s="59"/>
      <c r="SM933" s="59"/>
      <c r="SX933" s="59"/>
      <c r="TI933" s="59"/>
      <c r="TT933" s="59"/>
      <c r="UE933" s="59"/>
      <c r="UP933" s="59"/>
      <c r="VA933" s="59"/>
      <c r="VL933" s="59"/>
      <c r="VW933" s="59"/>
      <c r="WH933" s="59"/>
      <c r="WS933" s="59"/>
      <c r="XD933" s="59"/>
      <c r="XO933" s="59"/>
      <c r="XZ933" s="59"/>
      <c r="YK933" s="59"/>
      <c r="YV933" s="59"/>
      <c r="ZG933" s="59"/>
      <c r="ZR933" s="59"/>
      <c r="AAC933" s="59"/>
      <c r="AAN933" s="59"/>
      <c r="AAY933" s="59"/>
      <c r="ABJ933" s="59"/>
      <c r="ABU933" s="59"/>
      <c r="ACF933" s="59"/>
      <c r="ACQ933" s="59"/>
      <c r="ADB933" s="59"/>
      <c r="ADM933" s="59"/>
      <c r="ADX933" s="59"/>
      <c r="AEI933" s="59"/>
      <c r="AET933" s="59"/>
      <c r="AFE933" s="59"/>
      <c r="AFP933" s="59"/>
      <c r="AGA933" s="59"/>
      <c r="AGL933" s="59"/>
      <c r="AGW933" s="59"/>
      <c r="AHH933" s="59"/>
      <c r="AHS933" s="59"/>
      <c r="AID933" s="59"/>
      <c r="AIO933" s="59"/>
      <c r="AIZ933" s="59"/>
      <c r="AJK933" s="59"/>
      <c r="AJV933" s="59"/>
      <c r="AKG933" s="59"/>
      <c r="AKR933" s="59"/>
      <c r="ALC933" s="59"/>
      <c r="ALN933" s="59"/>
      <c r="ALY933" s="59"/>
      <c r="AMJ933" s="59"/>
      <c r="AMU933" s="59"/>
      <c r="ANF933" s="59"/>
      <c r="ANQ933" s="59"/>
      <c r="AOB933" s="59"/>
      <c r="AOM933" s="59"/>
      <c r="AOX933" s="59"/>
      <c r="API933" s="59"/>
      <c r="APT933" s="59"/>
      <c r="AQE933" s="59"/>
      <c r="AQP933" s="59"/>
      <c r="ARA933" s="59"/>
      <c r="ARL933" s="59"/>
      <c r="ARW933" s="59"/>
      <c r="ASH933" s="59"/>
      <c r="ASS933" s="59"/>
      <c r="ATD933" s="59"/>
      <c r="ATO933" s="59"/>
      <c r="ATZ933" s="59"/>
      <c r="AUK933" s="59"/>
      <c r="AUV933" s="59"/>
      <c r="AVG933" s="59"/>
      <c r="AVR933" s="59"/>
      <c r="AWC933" s="59"/>
      <c r="AWN933" s="59"/>
      <c r="AWY933" s="59"/>
      <c r="AXJ933" s="59"/>
      <c r="AXU933" s="59"/>
      <c r="AYF933" s="59"/>
      <c r="AYQ933" s="59"/>
      <c r="AZB933" s="59"/>
    </row>
    <row r="934" spans="1:1024 1035:1354" ht="18.75" customHeight="1" x14ac:dyDescent="0.25">
      <c r="A934" s="24">
        <f>'total Scrap'!A934</f>
        <v>0</v>
      </c>
      <c r="B934" s="29">
        <f>'total Scrap'!D934</f>
        <v>0</v>
      </c>
      <c r="C934" s="45">
        <f>'total Scrap'!E934</f>
        <v>0</v>
      </c>
      <c r="D934" s="8">
        <f>'total Scrap'!F934</f>
        <v>0</v>
      </c>
      <c r="E934" s="26">
        <f t="shared" ca="1" si="124"/>
        <v>1457</v>
      </c>
      <c r="F934" s="26">
        <f t="shared" si="125"/>
        <v>610</v>
      </c>
      <c r="G934" s="27">
        <f t="shared" ca="1" si="126"/>
        <v>43.571428571428569</v>
      </c>
      <c r="H934" s="26" t="e">
        <f t="shared" ca="1" si="127"/>
        <v>#NAME?</v>
      </c>
      <c r="I934" s="26"/>
      <c r="J934" s="30"/>
      <c r="P934" s="57">
        <f t="shared" si="128"/>
        <v>0</v>
      </c>
      <c r="Q934" s="30">
        <f t="shared" si="129"/>
        <v>0</v>
      </c>
      <c r="U934" s="42" t="e">
        <f ca="1">IF($C934=$R$3, $A934,)</f>
        <v>#NAME?</v>
      </c>
      <c r="W934" s="43" t="e">
        <f t="shared" ca="1" si="130"/>
        <v>#NAME?</v>
      </c>
      <c r="X934" s="42" t="e">
        <f t="shared" ca="1" si="131"/>
        <v>#NAME?</v>
      </c>
      <c r="AH934" s="59"/>
      <c r="AS934" s="59"/>
      <c r="BD934" s="59"/>
      <c r="BO934" s="59"/>
      <c r="BZ934" s="59"/>
      <c r="CK934" s="59"/>
      <c r="CV934" s="59"/>
      <c r="DG934" s="59"/>
      <c r="DR934" s="59"/>
      <c r="EC934" s="59"/>
      <c r="EN934" s="59"/>
      <c r="EY934" s="59"/>
      <c r="FJ934" s="59"/>
      <c r="FU934" s="59"/>
      <c r="GF934" s="59"/>
      <c r="GQ934" s="59"/>
      <c r="HB934" s="59"/>
      <c r="HM934" s="59"/>
      <c r="HX934" s="59"/>
      <c r="II934" s="59"/>
      <c r="IT934" s="59"/>
      <c r="JE934" s="59"/>
      <c r="JP934" s="59"/>
      <c r="KA934" s="59"/>
      <c r="KL934" s="59"/>
      <c r="KW934" s="59"/>
      <c r="LH934" s="59"/>
      <c r="LS934" s="59"/>
      <c r="MD934" s="59"/>
      <c r="MO934" s="59"/>
      <c r="MZ934" s="59"/>
      <c r="NK934" s="59"/>
      <c r="NV934" s="59"/>
      <c r="OG934" s="59"/>
      <c r="OR934" s="59"/>
      <c r="PC934" s="59"/>
      <c r="PN934" s="59"/>
      <c r="PY934" s="59"/>
      <c r="QJ934" s="59"/>
      <c r="QU934" s="59"/>
      <c r="RF934" s="59"/>
      <c r="RQ934" s="59"/>
      <c r="SB934" s="59"/>
      <c r="SM934" s="59"/>
      <c r="SX934" s="59"/>
      <c r="TI934" s="59"/>
      <c r="TT934" s="59"/>
      <c r="UE934" s="59"/>
      <c r="UP934" s="59"/>
      <c r="VA934" s="59"/>
      <c r="VL934" s="59"/>
      <c r="VW934" s="59"/>
      <c r="WH934" s="59"/>
      <c r="WS934" s="59"/>
      <c r="XD934" s="59"/>
      <c r="XO934" s="59"/>
      <c r="XZ934" s="59"/>
      <c r="YK934" s="59"/>
      <c r="YV934" s="59"/>
      <c r="ZG934" s="59"/>
      <c r="ZR934" s="59"/>
      <c r="AAC934" s="59"/>
      <c r="AAN934" s="59"/>
      <c r="AAY934" s="59"/>
      <c r="ABJ934" s="59"/>
      <c r="ABU934" s="59"/>
      <c r="ACF934" s="59"/>
      <c r="ACQ934" s="59"/>
      <c r="ADB934" s="59"/>
      <c r="ADM934" s="59"/>
      <c r="ADX934" s="59"/>
      <c r="AEI934" s="59"/>
      <c r="AET934" s="59"/>
      <c r="AFE934" s="59"/>
      <c r="AFP934" s="59"/>
      <c r="AGA934" s="59"/>
      <c r="AGL934" s="59"/>
      <c r="AGW934" s="59"/>
      <c r="AHH934" s="59"/>
      <c r="AHS934" s="59"/>
      <c r="AID934" s="59"/>
      <c r="AIO934" s="59"/>
      <c r="AIZ934" s="59"/>
      <c r="AJK934" s="59"/>
      <c r="AJV934" s="59"/>
      <c r="AKG934" s="59"/>
      <c r="AKR934" s="59"/>
      <c r="ALC934" s="59"/>
      <c r="ALN934" s="59"/>
      <c r="ALY934" s="59"/>
      <c r="AMJ934" s="59"/>
      <c r="AMU934" s="59"/>
      <c r="ANF934" s="59"/>
      <c r="ANQ934" s="59"/>
      <c r="AOB934" s="59"/>
      <c r="AOM934" s="59"/>
      <c r="AOX934" s="59"/>
      <c r="API934" s="59"/>
      <c r="APT934" s="59"/>
      <c r="AQE934" s="59"/>
      <c r="AQP934" s="59"/>
      <c r="ARA934" s="59"/>
      <c r="ARL934" s="59"/>
      <c r="ARW934" s="59"/>
      <c r="ASH934" s="59"/>
      <c r="ASS934" s="59"/>
      <c r="ATD934" s="59"/>
      <c r="ATO934" s="59"/>
      <c r="ATZ934" s="59"/>
      <c r="AUK934" s="59"/>
      <c r="AUV934" s="59"/>
      <c r="AVG934" s="59"/>
      <c r="AVR934" s="59"/>
      <c r="AWC934" s="59"/>
      <c r="AWN934" s="59"/>
      <c r="AWY934" s="59"/>
      <c r="AXJ934" s="59"/>
      <c r="AXU934" s="59"/>
      <c r="AYF934" s="59"/>
      <c r="AYQ934" s="59"/>
      <c r="AZB934" s="59"/>
    </row>
    <row r="935" spans="1:1024 1035:1354" ht="18.75" customHeight="1" x14ac:dyDescent="0.25">
      <c r="A935" s="24">
        <f>'total Scrap'!A935</f>
        <v>0</v>
      </c>
      <c r="B935" s="29">
        <f>'total Scrap'!D935</f>
        <v>0</v>
      </c>
      <c r="C935" s="45">
        <f>'total Scrap'!E935</f>
        <v>0</v>
      </c>
      <c r="D935" s="8">
        <f>'total Scrap'!F935</f>
        <v>0</v>
      </c>
      <c r="E935" s="26">
        <f t="shared" ca="1" si="124"/>
        <v>1457</v>
      </c>
      <c r="F935" s="26">
        <f t="shared" si="125"/>
        <v>610</v>
      </c>
      <c r="G935" s="27">
        <f t="shared" ca="1" si="126"/>
        <v>43.571428571428569</v>
      </c>
      <c r="H935" s="26" t="e">
        <f t="shared" ca="1" si="127"/>
        <v>#NAME?</v>
      </c>
      <c r="I935" s="26"/>
      <c r="J935" s="30"/>
      <c r="P935" s="57">
        <f t="shared" si="128"/>
        <v>0</v>
      </c>
      <c r="Q935" s="30">
        <f t="shared" si="129"/>
        <v>0</v>
      </c>
      <c r="U935" s="42" t="e">
        <f ca="1">IF($C935=$R$3, $A935,)</f>
        <v>#NAME?</v>
      </c>
      <c r="W935" s="43" t="e">
        <f t="shared" ca="1" si="130"/>
        <v>#NAME?</v>
      </c>
      <c r="X935" s="42" t="e">
        <f t="shared" ca="1" si="131"/>
        <v>#NAME?</v>
      </c>
      <c r="AH935" s="59"/>
      <c r="AS935" s="59"/>
      <c r="BD935" s="59"/>
      <c r="BO935" s="59"/>
      <c r="BZ935" s="59"/>
      <c r="CK935" s="59"/>
      <c r="CV935" s="59"/>
      <c r="DG935" s="59"/>
      <c r="DR935" s="59"/>
      <c r="EC935" s="59"/>
      <c r="EN935" s="59"/>
      <c r="EY935" s="59"/>
      <c r="FJ935" s="59"/>
      <c r="FU935" s="59"/>
      <c r="GF935" s="59"/>
      <c r="GQ935" s="59"/>
      <c r="HB935" s="59"/>
      <c r="HM935" s="59"/>
      <c r="HX935" s="59"/>
      <c r="II935" s="59"/>
      <c r="IT935" s="59"/>
      <c r="JE935" s="59"/>
      <c r="JP935" s="59"/>
      <c r="KA935" s="59"/>
      <c r="KL935" s="59"/>
      <c r="KW935" s="59"/>
      <c r="LH935" s="59"/>
      <c r="LS935" s="59"/>
      <c r="MD935" s="59"/>
      <c r="MO935" s="59"/>
      <c r="MZ935" s="59"/>
      <c r="NK935" s="59"/>
      <c r="NV935" s="59"/>
      <c r="OG935" s="59"/>
      <c r="OR935" s="59"/>
      <c r="PC935" s="59"/>
      <c r="PN935" s="59"/>
      <c r="PY935" s="59"/>
      <c r="QJ935" s="59"/>
      <c r="QU935" s="59"/>
      <c r="RF935" s="59"/>
      <c r="RQ935" s="59"/>
      <c r="SB935" s="59"/>
      <c r="SM935" s="59"/>
      <c r="SX935" s="59"/>
      <c r="TI935" s="59"/>
      <c r="TT935" s="59"/>
      <c r="UE935" s="59"/>
      <c r="UP935" s="59"/>
      <c r="VA935" s="59"/>
      <c r="VL935" s="59"/>
      <c r="VW935" s="59"/>
      <c r="WH935" s="59"/>
      <c r="WS935" s="59"/>
      <c r="XD935" s="59"/>
      <c r="XO935" s="59"/>
      <c r="XZ935" s="59"/>
      <c r="YK935" s="59"/>
      <c r="YV935" s="59"/>
      <c r="ZG935" s="59"/>
      <c r="ZR935" s="59"/>
      <c r="AAC935" s="59"/>
      <c r="AAN935" s="59"/>
      <c r="AAY935" s="59"/>
      <c r="ABJ935" s="59"/>
      <c r="ABU935" s="59"/>
      <c r="ACF935" s="59"/>
      <c r="ACQ935" s="59"/>
      <c r="ADB935" s="59"/>
      <c r="ADM935" s="59"/>
      <c r="ADX935" s="59"/>
      <c r="AEI935" s="59"/>
      <c r="AET935" s="59"/>
      <c r="AFE935" s="59"/>
      <c r="AFP935" s="59"/>
      <c r="AGA935" s="59"/>
      <c r="AGL935" s="59"/>
      <c r="AGW935" s="59"/>
      <c r="AHH935" s="59"/>
      <c r="AHS935" s="59"/>
      <c r="AID935" s="59"/>
      <c r="AIO935" s="59"/>
      <c r="AIZ935" s="59"/>
      <c r="AJK935" s="59"/>
      <c r="AJV935" s="59"/>
      <c r="AKG935" s="59"/>
      <c r="AKR935" s="59"/>
      <c r="ALC935" s="59"/>
      <c r="ALN935" s="59"/>
      <c r="ALY935" s="59"/>
      <c r="AMJ935" s="59"/>
      <c r="AMU935" s="59"/>
      <c r="ANF935" s="59"/>
      <c r="ANQ935" s="59"/>
      <c r="AOB935" s="59"/>
      <c r="AOM935" s="59"/>
      <c r="AOX935" s="59"/>
      <c r="API935" s="59"/>
      <c r="APT935" s="59"/>
      <c r="AQE935" s="59"/>
      <c r="AQP935" s="59"/>
      <c r="ARA935" s="59"/>
      <c r="ARL935" s="59"/>
      <c r="ARW935" s="59"/>
      <c r="ASH935" s="59"/>
      <c r="ASS935" s="59"/>
      <c r="ATD935" s="59"/>
      <c r="ATO935" s="59"/>
      <c r="ATZ935" s="59"/>
      <c r="AUK935" s="59"/>
      <c r="AUV935" s="59"/>
      <c r="AVG935" s="59"/>
      <c r="AVR935" s="59"/>
      <c r="AWC935" s="59"/>
      <c r="AWN935" s="59"/>
      <c r="AWY935" s="59"/>
      <c r="AXJ935" s="59"/>
      <c r="AXU935" s="59"/>
      <c r="AYF935" s="59"/>
      <c r="AYQ935" s="59"/>
      <c r="AZB935" s="59"/>
    </row>
    <row r="936" spans="1:1024 1035:1354" ht="18.75" customHeight="1" x14ac:dyDescent="0.25">
      <c r="A936" s="24">
        <f>'total Scrap'!A936</f>
        <v>0</v>
      </c>
      <c r="B936" s="29">
        <f>'total Scrap'!D936</f>
        <v>0</v>
      </c>
      <c r="C936" s="45">
        <f>'total Scrap'!E936</f>
        <v>0</v>
      </c>
      <c r="D936" s="8">
        <f>'total Scrap'!F936</f>
        <v>0</v>
      </c>
      <c r="E936" s="26">
        <f t="shared" ca="1" si="124"/>
        <v>1457</v>
      </c>
      <c r="F936" s="26">
        <f t="shared" si="125"/>
        <v>610</v>
      </c>
      <c r="G936" s="27">
        <f t="shared" ca="1" si="126"/>
        <v>43.571428571428569</v>
      </c>
      <c r="H936" s="26" t="e">
        <f t="shared" ca="1" si="127"/>
        <v>#NAME?</v>
      </c>
      <c r="I936" s="26"/>
      <c r="J936" s="30"/>
      <c r="P936" s="57">
        <f t="shared" si="128"/>
        <v>0</v>
      </c>
      <c r="Q936" s="30">
        <f t="shared" si="129"/>
        <v>0</v>
      </c>
      <c r="U936" s="42" t="e">
        <f ca="1">IF($C936=$R$3, $A936,)</f>
        <v>#NAME?</v>
      </c>
      <c r="W936" s="43" t="e">
        <f t="shared" ca="1" si="130"/>
        <v>#NAME?</v>
      </c>
      <c r="X936" s="42" t="e">
        <f t="shared" ca="1" si="131"/>
        <v>#NAME?</v>
      </c>
      <c r="AH936" s="59"/>
      <c r="AS936" s="59"/>
      <c r="BD936" s="59"/>
      <c r="BO936" s="59"/>
      <c r="BZ936" s="59"/>
      <c r="CK936" s="59"/>
      <c r="CV936" s="59"/>
      <c r="DG936" s="59"/>
      <c r="DR936" s="59"/>
      <c r="EC936" s="59"/>
      <c r="EN936" s="59"/>
      <c r="EY936" s="59"/>
      <c r="FJ936" s="59"/>
      <c r="FU936" s="59"/>
      <c r="GF936" s="59"/>
      <c r="GQ936" s="59"/>
      <c r="HB936" s="59"/>
      <c r="HM936" s="59"/>
      <c r="HX936" s="59"/>
      <c r="II936" s="59"/>
      <c r="IT936" s="59"/>
      <c r="JE936" s="59"/>
      <c r="JP936" s="59"/>
      <c r="KA936" s="59"/>
      <c r="KL936" s="59"/>
      <c r="KW936" s="59"/>
      <c r="LH936" s="59"/>
      <c r="LS936" s="59"/>
      <c r="MD936" s="59"/>
      <c r="MO936" s="59"/>
      <c r="MZ936" s="59"/>
      <c r="NK936" s="59"/>
      <c r="NV936" s="59"/>
      <c r="OG936" s="59"/>
      <c r="OR936" s="59"/>
      <c r="PC936" s="59"/>
      <c r="PN936" s="59"/>
      <c r="PY936" s="59"/>
      <c r="QJ936" s="59"/>
      <c r="QU936" s="59"/>
      <c r="RF936" s="59"/>
      <c r="RQ936" s="59"/>
      <c r="SB936" s="59"/>
      <c r="SM936" s="59"/>
      <c r="SX936" s="59"/>
      <c r="TI936" s="59"/>
      <c r="TT936" s="59"/>
      <c r="UE936" s="59"/>
      <c r="UP936" s="59"/>
      <c r="VA936" s="59"/>
      <c r="VL936" s="59"/>
      <c r="VW936" s="59"/>
      <c r="WH936" s="59"/>
      <c r="WS936" s="59"/>
      <c r="XD936" s="59"/>
      <c r="XO936" s="59"/>
      <c r="XZ936" s="59"/>
      <c r="YK936" s="59"/>
      <c r="YV936" s="59"/>
      <c r="ZG936" s="59"/>
      <c r="ZR936" s="59"/>
      <c r="AAC936" s="59"/>
      <c r="AAN936" s="59"/>
      <c r="AAY936" s="59"/>
      <c r="ABJ936" s="59"/>
      <c r="ABU936" s="59"/>
      <c r="ACF936" s="59"/>
      <c r="ACQ936" s="59"/>
      <c r="ADB936" s="59"/>
      <c r="ADM936" s="59"/>
      <c r="ADX936" s="59"/>
      <c r="AEI936" s="59"/>
      <c r="AET936" s="59"/>
      <c r="AFE936" s="59"/>
      <c r="AFP936" s="59"/>
      <c r="AGA936" s="59"/>
      <c r="AGL936" s="59"/>
      <c r="AGW936" s="59"/>
      <c r="AHH936" s="59"/>
      <c r="AHS936" s="59"/>
      <c r="AID936" s="59"/>
      <c r="AIO936" s="59"/>
      <c r="AIZ936" s="59"/>
      <c r="AJK936" s="59"/>
      <c r="AJV936" s="59"/>
      <c r="AKG936" s="59"/>
      <c r="AKR936" s="59"/>
      <c r="ALC936" s="59"/>
      <c r="ALN936" s="59"/>
      <c r="ALY936" s="59"/>
      <c r="AMJ936" s="59"/>
      <c r="AMU936" s="59"/>
      <c r="ANF936" s="59"/>
      <c r="ANQ936" s="59"/>
      <c r="AOB936" s="59"/>
      <c r="AOM936" s="59"/>
      <c r="AOX936" s="59"/>
      <c r="API936" s="59"/>
      <c r="APT936" s="59"/>
      <c r="AQE936" s="59"/>
      <c r="AQP936" s="59"/>
      <c r="ARA936" s="59"/>
      <c r="ARL936" s="59"/>
      <c r="ARW936" s="59"/>
      <c r="ASH936" s="59"/>
      <c r="ASS936" s="59"/>
      <c r="ATD936" s="59"/>
      <c r="ATO936" s="59"/>
      <c r="ATZ936" s="59"/>
      <c r="AUK936" s="59"/>
      <c r="AUV936" s="59"/>
      <c r="AVG936" s="59"/>
      <c r="AVR936" s="59"/>
      <c r="AWC936" s="59"/>
      <c r="AWN936" s="59"/>
      <c r="AWY936" s="59"/>
      <c r="AXJ936" s="59"/>
      <c r="AXU936" s="59"/>
      <c r="AYF936" s="59"/>
      <c r="AYQ936" s="59"/>
      <c r="AZB936" s="59"/>
    </row>
    <row r="937" spans="1:1024 1035:1354" ht="18.75" customHeight="1" x14ac:dyDescent="0.25">
      <c r="A937" s="24">
        <f>'total Scrap'!A937</f>
        <v>0</v>
      </c>
      <c r="B937" s="29">
        <f>'total Scrap'!D937</f>
        <v>0</v>
      </c>
      <c r="C937" s="45">
        <f>'total Scrap'!E937</f>
        <v>0</v>
      </c>
      <c r="D937" s="8">
        <f>'total Scrap'!F937</f>
        <v>0</v>
      </c>
      <c r="E937" s="26">
        <f t="shared" ca="1" si="124"/>
        <v>1457</v>
      </c>
      <c r="F937" s="26">
        <f t="shared" si="125"/>
        <v>610</v>
      </c>
      <c r="G937" s="27">
        <f t="shared" ca="1" si="126"/>
        <v>43.571428571428569</v>
      </c>
      <c r="H937" s="26" t="e">
        <f t="shared" ca="1" si="127"/>
        <v>#NAME?</v>
      </c>
      <c r="I937" s="26"/>
      <c r="J937" s="30"/>
      <c r="P937" s="57">
        <f t="shared" si="128"/>
        <v>0</v>
      </c>
      <c r="Q937" s="30">
        <f t="shared" si="129"/>
        <v>0</v>
      </c>
      <c r="U937" s="42" t="e">
        <f ca="1">IF($C937=$R$3, $A937,)</f>
        <v>#NAME?</v>
      </c>
      <c r="W937" s="43" t="e">
        <f t="shared" ca="1" si="130"/>
        <v>#NAME?</v>
      </c>
      <c r="X937" s="42" t="e">
        <f t="shared" ca="1" si="131"/>
        <v>#NAME?</v>
      </c>
      <c r="AH937" s="59"/>
      <c r="AS937" s="59"/>
      <c r="BD937" s="59"/>
      <c r="BO937" s="59"/>
      <c r="BZ937" s="59"/>
      <c r="CK937" s="59"/>
      <c r="CV937" s="59"/>
      <c r="DG937" s="59"/>
      <c r="DR937" s="59"/>
      <c r="EC937" s="59"/>
      <c r="EN937" s="59"/>
      <c r="EY937" s="59"/>
      <c r="FJ937" s="59"/>
      <c r="FU937" s="59"/>
      <c r="GF937" s="59"/>
      <c r="GQ937" s="59"/>
      <c r="HB937" s="59"/>
      <c r="HM937" s="59"/>
      <c r="HX937" s="59"/>
      <c r="II937" s="59"/>
      <c r="IT937" s="59"/>
      <c r="JE937" s="59"/>
      <c r="JP937" s="59"/>
      <c r="KA937" s="59"/>
      <c r="KL937" s="59"/>
      <c r="KW937" s="59"/>
      <c r="LH937" s="59"/>
      <c r="LS937" s="59"/>
      <c r="MD937" s="59"/>
      <c r="MO937" s="59"/>
      <c r="MZ937" s="59"/>
      <c r="NK937" s="59"/>
      <c r="NV937" s="59"/>
      <c r="OG937" s="59"/>
      <c r="OR937" s="59"/>
      <c r="PC937" s="59"/>
      <c r="PN937" s="59"/>
      <c r="PY937" s="59"/>
      <c r="QJ937" s="59"/>
      <c r="QU937" s="59"/>
      <c r="RF937" s="59"/>
      <c r="RQ937" s="59"/>
      <c r="SB937" s="59"/>
      <c r="SM937" s="59"/>
      <c r="SX937" s="59"/>
      <c r="TI937" s="59"/>
      <c r="TT937" s="59"/>
      <c r="UE937" s="59"/>
      <c r="UP937" s="59"/>
      <c r="VA937" s="59"/>
      <c r="VL937" s="59"/>
      <c r="VW937" s="59"/>
      <c r="WH937" s="59"/>
      <c r="WS937" s="59"/>
      <c r="XD937" s="59"/>
      <c r="XO937" s="59"/>
      <c r="XZ937" s="59"/>
      <c r="YK937" s="59"/>
      <c r="YV937" s="59"/>
      <c r="ZG937" s="59"/>
      <c r="ZR937" s="59"/>
      <c r="AAC937" s="59"/>
      <c r="AAN937" s="59"/>
      <c r="AAY937" s="59"/>
      <c r="ABJ937" s="59"/>
      <c r="ABU937" s="59"/>
      <c r="ACF937" s="59"/>
      <c r="ACQ937" s="59"/>
      <c r="ADB937" s="59"/>
      <c r="ADM937" s="59"/>
      <c r="ADX937" s="59"/>
      <c r="AEI937" s="59"/>
      <c r="AET937" s="59"/>
      <c r="AFE937" s="59"/>
      <c r="AFP937" s="59"/>
      <c r="AGA937" s="59"/>
      <c r="AGL937" s="59"/>
      <c r="AGW937" s="59"/>
      <c r="AHH937" s="59"/>
      <c r="AHS937" s="59"/>
      <c r="AID937" s="59"/>
      <c r="AIO937" s="59"/>
      <c r="AIZ937" s="59"/>
      <c r="AJK937" s="59"/>
      <c r="AJV937" s="59"/>
      <c r="AKG937" s="59"/>
      <c r="AKR937" s="59"/>
      <c r="ALC937" s="59"/>
      <c r="ALN937" s="59"/>
      <c r="ALY937" s="59"/>
      <c r="AMJ937" s="59"/>
      <c r="AMU937" s="59"/>
      <c r="ANF937" s="59"/>
      <c r="ANQ937" s="59"/>
      <c r="AOB937" s="59"/>
      <c r="AOM937" s="59"/>
      <c r="AOX937" s="59"/>
      <c r="API937" s="59"/>
      <c r="APT937" s="59"/>
      <c r="AQE937" s="59"/>
      <c r="AQP937" s="59"/>
      <c r="ARA937" s="59"/>
      <c r="ARL937" s="59"/>
      <c r="ARW937" s="59"/>
      <c r="ASH937" s="59"/>
      <c r="ASS937" s="59"/>
      <c r="ATD937" s="59"/>
      <c r="ATO937" s="59"/>
      <c r="ATZ937" s="59"/>
      <c r="AUK937" s="59"/>
      <c r="AUV937" s="59"/>
      <c r="AVG937" s="59"/>
      <c r="AVR937" s="59"/>
      <c r="AWC937" s="59"/>
      <c r="AWN937" s="59"/>
      <c r="AWY937" s="59"/>
      <c r="AXJ937" s="59"/>
      <c r="AXU937" s="59"/>
      <c r="AYF937" s="59"/>
      <c r="AYQ937" s="59"/>
      <c r="AZB937" s="59"/>
    </row>
    <row r="938" spans="1:1024 1035:1354" ht="18.75" customHeight="1" x14ac:dyDescent="0.25">
      <c r="A938" s="24">
        <f>'total Scrap'!A938</f>
        <v>0</v>
      </c>
      <c r="B938" s="29">
        <f>'total Scrap'!D938</f>
        <v>0</v>
      </c>
      <c r="C938" s="45">
        <f>'total Scrap'!E938</f>
        <v>0</v>
      </c>
      <c r="D938" s="8">
        <f>'total Scrap'!F938</f>
        <v>0</v>
      </c>
      <c r="E938" s="26">
        <f t="shared" ca="1" si="124"/>
        <v>1457</v>
      </c>
      <c r="F938" s="26">
        <f t="shared" si="125"/>
        <v>610</v>
      </c>
      <c r="G938" s="27">
        <f t="shared" ca="1" si="126"/>
        <v>43.571428571428569</v>
      </c>
      <c r="H938" s="26" t="e">
        <f t="shared" ca="1" si="127"/>
        <v>#NAME?</v>
      </c>
      <c r="I938" s="26"/>
      <c r="J938" s="30"/>
      <c r="P938" s="57">
        <f t="shared" si="128"/>
        <v>0</v>
      </c>
      <c r="Q938" s="30">
        <f t="shared" si="129"/>
        <v>0</v>
      </c>
      <c r="U938" s="42" t="e">
        <f ca="1">IF($C938=$R$3, $A938,)</f>
        <v>#NAME?</v>
      </c>
      <c r="W938" s="43" t="e">
        <f t="shared" ca="1" si="130"/>
        <v>#NAME?</v>
      </c>
      <c r="X938" s="42" t="e">
        <f t="shared" ca="1" si="131"/>
        <v>#NAME?</v>
      </c>
      <c r="AH938" s="59"/>
      <c r="AS938" s="59"/>
      <c r="BD938" s="59"/>
      <c r="BO938" s="59"/>
      <c r="BZ938" s="59"/>
      <c r="CK938" s="59"/>
      <c r="CV938" s="59"/>
      <c r="DG938" s="59"/>
      <c r="DR938" s="59"/>
      <c r="EC938" s="59"/>
      <c r="EN938" s="59"/>
      <c r="EY938" s="59"/>
      <c r="FJ938" s="59"/>
      <c r="FU938" s="59"/>
      <c r="GF938" s="59"/>
      <c r="GQ938" s="59"/>
      <c r="HB938" s="59"/>
      <c r="HM938" s="59"/>
      <c r="HX938" s="59"/>
      <c r="II938" s="59"/>
      <c r="IT938" s="59"/>
      <c r="JE938" s="59"/>
      <c r="JP938" s="59"/>
      <c r="KA938" s="59"/>
      <c r="KL938" s="59"/>
      <c r="KW938" s="59"/>
      <c r="LH938" s="59"/>
      <c r="LS938" s="59"/>
      <c r="MD938" s="59"/>
      <c r="MO938" s="59"/>
      <c r="MZ938" s="59"/>
      <c r="NK938" s="59"/>
      <c r="NV938" s="59"/>
      <c r="OG938" s="59"/>
      <c r="OR938" s="59"/>
      <c r="PC938" s="59"/>
      <c r="PN938" s="59"/>
      <c r="PY938" s="59"/>
      <c r="QJ938" s="59"/>
      <c r="QU938" s="59"/>
      <c r="RF938" s="59"/>
      <c r="RQ938" s="59"/>
      <c r="SB938" s="59"/>
      <c r="SM938" s="59"/>
      <c r="SX938" s="59"/>
      <c r="TI938" s="59"/>
      <c r="TT938" s="59"/>
      <c r="UE938" s="59"/>
      <c r="UP938" s="59"/>
      <c r="VA938" s="59"/>
      <c r="VL938" s="59"/>
      <c r="VW938" s="59"/>
      <c r="WH938" s="59"/>
      <c r="WS938" s="59"/>
      <c r="XD938" s="59"/>
      <c r="XO938" s="59"/>
      <c r="XZ938" s="59"/>
      <c r="YK938" s="59"/>
      <c r="YV938" s="59"/>
      <c r="ZG938" s="59"/>
      <c r="ZR938" s="59"/>
      <c r="AAC938" s="59"/>
      <c r="AAN938" s="59"/>
      <c r="AAY938" s="59"/>
      <c r="ABJ938" s="59"/>
      <c r="ABU938" s="59"/>
      <c r="ACF938" s="59"/>
      <c r="ACQ938" s="59"/>
      <c r="ADB938" s="59"/>
      <c r="ADM938" s="59"/>
      <c r="ADX938" s="59"/>
      <c r="AEI938" s="59"/>
      <c r="AET938" s="59"/>
      <c r="AFE938" s="59"/>
      <c r="AFP938" s="59"/>
      <c r="AGA938" s="59"/>
      <c r="AGL938" s="59"/>
      <c r="AGW938" s="59"/>
      <c r="AHH938" s="59"/>
      <c r="AHS938" s="59"/>
      <c r="AID938" s="59"/>
      <c r="AIO938" s="59"/>
      <c r="AIZ938" s="59"/>
      <c r="AJK938" s="59"/>
      <c r="AJV938" s="59"/>
      <c r="AKG938" s="59"/>
      <c r="AKR938" s="59"/>
      <c r="ALC938" s="59"/>
      <c r="ALN938" s="59"/>
      <c r="ALY938" s="59"/>
      <c r="AMJ938" s="59"/>
      <c r="AMU938" s="59"/>
      <c r="ANF938" s="59"/>
      <c r="ANQ938" s="59"/>
      <c r="AOB938" s="59"/>
      <c r="AOM938" s="59"/>
      <c r="AOX938" s="59"/>
      <c r="API938" s="59"/>
      <c r="APT938" s="59"/>
      <c r="AQE938" s="59"/>
      <c r="AQP938" s="59"/>
      <c r="ARA938" s="59"/>
      <c r="ARL938" s="59"/>
      <c r="ARW938" s="59"/>
      <c r="ASH938" s="59"/>
      <c r="ASS938" s="59"/>
      <c r="ATD938" s="59"/>
      <c r="ATO938" s="59"/>
      <c r="ATZ938" s="59"/>
      <c r="AUK938" s="59"/>
      <c r="AUV938" s="59"/>
      <c r="AVG938" s="59"/>
      <c r="AVR938" s="59"/>
      <c r="AWC938" s="59"/>
      <c r="AWN938" s="59"/>
      <c r="AWY938" s="59"/>
      <c r="AXJ938" s="59"/>
      <c r="AXU938" s="59"/>
      <c r="AYF938" s="59"/>
      <c r="AYQ938" s="59"/>
      <c r="AZB938" s="59"/>
    </row>
    <row r="939" spans="1:1024 1035:1354" ht="18.75" customHeight="1" x14ac:dyDescent="0.25">
      <c r="A939" s="24">
        <f>'total Scrap'!A939</f>
        <v>0</v>
      </c>
      <c r="B939" s="29">
        <f>'total Scrap'!D939</f>
        <v>0</v>
      </c>
      <c r="C939" s="45">
        <f>'total Scrap'!E939</f>
        <v>0</v>
      </c>
      <c r="D939" s="8">
        <f>'total Scrap'!F939</f>
        <v>0</v>
      </c>
      <c r="E939" s="26">
        <f t="shared" ca="1" si="124"/>
        <v>1457</v>
      </c>
      <c r="F939" s="26">
        <f t="shared" si="125"/>
        <v>610</v>
      </c>
      <c r="G939" s="27">
        <f t="shared" ca="1" si="126"/>
        <v>43.571428571428569</v>
      </c>
      <c r="H939" s="26" t="e">
        <f t="shared" ca="1" si="127"/>
        <v>#NAME?</v>
      </c>
      <c r="I939" s="26"/>
      <c r="J939" s="30"/>
      <c r="P939" s="57">
        <f t="shared" si="128"/>
        <v>0</v>
      </c>
      <c r="Q939" s="30">
        <f t="shared" si="129"/>
        <v>0</v>
      </c>
      <c r="U939" s="42" t="e">
        <f ca="1">IF($C939=$R$3, $A939,)</f>
        <v>#NAME?</v>
      </c>
      <c r="W939" s="43" t="e">
        <f t="shared" ca="1" si="130"/>
        <v>#NAME?</v>
      </c>
      <c r="X939" s="42" t="e">
        <f t="shared" ca="1" si="131"/>
        <v>#NAME?</v>
      </c>
      <c r="AH939" s="59"/>
      <c r="AS939" s="59"/>
      <c r="BD939" s="59"/>
      <c r="BO939" s="59"/>
      <c r="BZ939" s="59"/>
      <c r="CK939" s="59"/>
      <c r="CV939" s="59"/>
      <c r="DG939" s="59"/>
      <c r="DR939" s="59"/>
      <c r="EC939" s="59"/>
      <c r="EN939" s="59"/>
      <c r="EY939" s="59"/>
      <c r="FJ939" s="59"/>
      <c r="FU939" s="59"/>
      <c r="GF939" s="59"/>
      <c r="GQ939" s="59"/>
      <c r="HB939" s="59"/>
      <c r="HM939" s="59"/>
      <c r="HX939" s="59"/>
      <c r="II939" s="59"/>
      <c r="IT939" s="59"/>
      <c r="JE939" s="59"/>
      <c r="JP939" s="59"/>
      <c r="KA939" s="59"/>
      <c r="KL939" s="59"/>
      <c r="KW939" s="59"/>
      <c r="LH939" s="59"/>
      <c r="LS939" s="59"/>
      <c r="MD939" s="59"/>
      <c r="MO939" s="59"/>
      <c r="MZ939" s="59"/>
      <c r="NK939" s="59"/>
      <c r="NV939" s="59"/>
      <c r="OG939" s="59"/>
      <c r="OR939" s="59"/>
      <c r="PC939" s="59"/>
      <c r="PN939" s="59"/>
      <c r="PY939" s="59"/>
      <c r="QJ939" s="59"/>
      <c r="QU939" s="59"/>
      <c r="RF939" s="59"/>
      <c r="RQ939" s="59"/>
      <c r="SB939" s="59"/>
      <c r="SM939" s="59"/>
      <c r="SX939" s="59"/>
      <c r="TI939" s="59"/>
      <c r="TT939" s="59"/>
      <c r="UE939" s="59"/>
      <c r="UP939" s="59"/>
      <c r="VA939" s="59"/>
      <c r="VL939" s="59"/>
      <c r="VW939" s="59"/>
      <c r="WH939" s="59"/>
      <c r="WS939" s="59"/>
      <c r="XD939" s="59"/>
      <c r="XO939" s="59"/>
      <c r="XZ939" s="59"/>
      <c r="YK939" s="59"/>
      <c r="YV939" s="59"/>
      <c r="ZG939" s="59"/>
      <c r="ZR939" s="59"/>
      <c r="AAC939" s="59"/>
      <c r="AAN939" s="59"/>
      <c r="AAY939" s="59"/>
      <c r="ABJ939" s="59"/>
      <c r="ABU939" s="59"/>
      <c r="ACF939" s="59"/>
      <c r="ACQ939" s="59"/>
      <c r="ADB939" s="59"/>
      <c r="ADM939" s="59"/>
      <c r="ADX939" s="59"/>
      <c r="AEI939" s="59"/>
      <c r="AET939" s="59"/>
      <c r="AFE939" s="59"/>
      <c r="AFP939" s="59"/>
      <c r="AGA939" s="59"/>
      <c r="AGL939" s="59"/>
      <c r="AGW939" s="59"/>
      <c r="AHH939" s="59"/>
      <c r="AHS939" s="59"/>
      <c r="AID939" s="59"/>
      <c r="AIO939" s="59"/>
      <c r="AIZ939" s="59"/>
      <c r="AJK939" s="59"/>
      <c r="AJV939" s="59"/>
      <c r="AKG939" s="59"/>
      <c r="AKR939" s="59"/>
      <c r="ALC939" s="59"/>
      <c r="ALN939" s="59"/>
      <c r="ALY939" s="59"/>
      <c r="AMJ939" s="59"/>
      <c r="AMU939" s="59"/>
      <c r="ANF939" s="59"/>
      <c r="ANQ939" s="59"/>
      <c r="AOB939" s="59"/>
      <c r="AOM939" s="59"/>
      <c r="AOX939" s="59"/>
      <c r="API939" s="59"/>
      <c r="APT939" s="59"/>
      <c r="AQE939" s="59"/>
      <c r="AQP939" s="59"/>
      <c r="ARA939" s="59"/>
      <c r="ARL939" s="59"/>
      <c r="ARW939" s="59"/>
      <c r="ASH939" s="59"/>
      <c r="ASS939" s="59"/>
      <c r="ATD939" s="59"/>
      <c r="ATO939" s="59"/>
      <c r="ATZ939" s="59"/>
      <c r="AUK939" s="59"/>
      <c r="AUV939" s="59"/>
      <c r="AVG939" s="59"/>
      <c r="AVR939" s="59"/>
      <c r="AWC939" s="59"/>
      <c r="AWN939" s="59"/>
      <c r="AWY939" s="59"/>
      <c r="AXJ939" s="59"/>
      <c r="AXU939" s="59"/>
      <c r="AYF939" s="59"/>
      <c r="AYQ939" s="59"/>
      <c r="AZB939" s="59"/>
    </row>
    <row r="940" spans="1:1024 1035:1354" ht="18.75" customHeight="1" x14ac:dyDescent="0.25">
      <c r="A940" s="24">
        <f>'total Scrap'!A940</f>
        <v>0</v>
      </c>
      <c r="B940" s="29">
        <f>'total Scrap'!D940</f>
        <v>0</v>
      </c>
      <c r="C940" s="45">
        <f>'total Scrap'!E940</f>
        <v>0</v>
      </c>
      <c r="D940" s="8">
        <f>'total Scrap'!F940</f>
        <v>0</v>
      </c>
      <c r="E940" s="26">
        <f t="shared" ca="1" si="124"/>
        <v>1457</v>
      </c>
      <c r="F940" s="26">
        <f t="shared" si="125"/>
        <v>610</v>
      </c>
      <c r="G940" s="27">
        <f t="shared" ca="1" si="126"/>
        <v>43.571428571428569</v>
      </c>
      <c r="H940" s="26" t="e">
        <f t="shared" ca="1" si="127"/>
        <v>#NAME?</v>
      </c>
      <c r="I940" s="26"/>
      <c r="J940" s="30"/>
      <c r="P940" s="57">
        <f t="shared" si="128"/>
        <v>0</v>
      </c>
      <c r="Q940" s="30">
        <f t="shared" si="129"/>
        <v>0</v>
      </c>
      <c r="U940" s="42" t="e">
        <f ca="1">IF($C940=$R$3, $A940,)</f>
        <v>#NAME?</v>
      </c>
      <c r="W940" s="43" t="e">
        <f t="shared" ca="1" si="130"/>
        <v>#NAME?</v>
      </c>
      <c r="X940" s="42" t="e">
        <f t="shared" ca="1" si="131"/>
        <v>#NAME?</v>
      </c>
      <c r="AH940" s="59"/>
      <c r="AS940" s="59"/>
      <c r="BD940" s="59"/>
      <c r="BO940" s="59"/>
      <c r="BZ940" s="59"/>
      <c r="CK940" s="59"/>
      <c r="CV940" s="59"/>
      <c r="DG940" s="59"/>
      <c r="DR940" s="59"/>
      <c r="EC940" s="59"/>
      <c r="EN940" s="59"/>
      <c r="EY940" s="59"/>
      <c r="FJ940" s="59"/>
      <c r="FU940" s="59"/>
      <c r="GF940" s="59"/>
      <c r="GQ940" s="59"/>
      <c r="HB940" s="59"/>
      <c r="HM940" s="59"/>
      <c r="HX940" s="59"/>
      <c r="II940" s="59"/>
      <c r="IT940" s="59"/>
      <c r="JE940" s="59"/>
      <c r="JP940" s="59"/>
      <c r="KA940" s="59"/>
      <c r="KL940" s="59"/>
      <c r="KW940" s="59"/>
      <c r="LH940" s="59"/>
      <c r="LS940" s="59"/>
      <c r="MD940" s="59"/>
      <c r="MO940" s="59"/>
      <c r="MZ940" s="59"/>
      <c r="NK940" s="59"/>
      <c r="NV940" s="59"/>
      <c r="OG940" s="59"/>
      <c r="OR940" s="59"/>
      <c r="PC940" s="59"/>
      <c r="PN940" s="59"/>
      <c r="PY940" s="59"/>
      <c r="QJ940" s="59"/>
      <c r="QU940" s="59"/>
      <c r="RF940" s="59"/>
      <c r="RQ940" s="59"/>
      <c r="SB940" s="59"/>
      <c r="SM940" s="59"/>
      <c r="SX940" s="59"/>
      <c r="TI940" s="59"/>
      <c r="TT940" s="59"/>
      <c r="UE940" s="59"/>
      <c r="UP940" s="59"/>
      <c r="VA940" s="59"/>
      <c r="VL940" s="59"/>
      <c r="VW940" s="59"/>
      <c r="WH940" s="59"/>
      <c r="WS940" s="59"/>
      <c r="XD940" s="59"/>
      <c r="XO940" s="59"/>
      <c r="XZ940" s="59"/>
      <c r="YK940" s="59"/>
      <c r="YV940" s="59"/>
      <c r="ZG940" s="59"/>
      <c r="ZR940" s="59"/>
      <c r="AAC940" s="59"/>
      <c r="AAN940" s="59"/>
      <c r="AAY940" s="59"/>
      <c r="ABJ940" s="59"/>
      <c r="ABU940" s="59"/>
      <c r="ACF940" s="59"/>
      <c r="ACQ940" s="59"/>
      <c r="ADB940" s="59"/>
      <c r="ADM940" s="59"/>
      <c r="ADX940" s="59"/>
      <c r="AEI940" s="59"/>
      <c r="AET940" s="59"/>
      <c r="AFE940" s="59"/>
      <c r="AFP940" s="59"/>
      <c r="AGA940" s="59"/>
      <c r="AGL940" s="59"/>
      <c r="AGW940" s="59"/>
      <c r="AHH940" s="59"/>
      <c r="AHS940" s="59"/>
      <c r="AID940" s="59"/>
      <c r="AIO940" s="59"/>
      <c r="AIZ940" s="59"/>
      <c r="AJK940" s="59"/>
      <c r="AJV940" s="59"/>
      <c r="AKG940" s="59"/>
      <c r="AKR940" s="59"/>
      <c r="ALC940" s="59"/>
      <c r="ALN940" s="59"/>
      <c r="ALY940" s="59"/>
      <c r="AMJ940" s="59"/>
      <c r="AMU940" s="59"/>
      <c r="ANF940" s="59"/>
      <c r="ANQ940" s="59"/>
      <c r="AOB940" s="59"/>
      <c r="AOM940" s="59"/>
      <c r="AOX940" s="59"/>
      <c r="API940" s="59"/>
      <c r="APT940" s="59"/>
      <c r="AQE940" s="59"/>
      <c r="AQP940" s="59"/>
      <c r="ARA940" s="59"/>
      <c r="ARL940" s="59"/>
      <c r="ARW940" s="59"/>
      <c r="ASH940" s="59"/>
      <c r="ASS940" s="59"/>
      <c r="ATD940" s="59"/>
      <c r="ATO940" s="59"/>
      <c r="ATZ940" s="59"/>
      <c r="AUK940" s="59"/>
      <c r="AUV940" s="59"/>
      <c r="AVG940" s="59"/>
      <c r="AVR940" s="59"/>
      <c r="AWC940" s="59"/>
      <c r="AWN940" s="59"/>
      <c r="AWY940" s="59"/>
      <c r="AXJ940" s="59"/>
      <c r="AXU940" s="59"/>
      <c r="AYF940" s="59"/>
      <c r="AYQ940" s="59"/>
      <c r="AZB940" s="59"/>
    </row>
    <row r="941" spans="1:1024 1035:1354" ht="18.75" customHeight="1" x14ac:dyDescent="0.25">
      <c r="A941" s="24">
        <f>'total Scrap'!A941</f>
        <v>0</v>
      </c>
      <c r="B941" s="29">
        <f>'total Scrap'!D941</f>
        <v>0</v>
      </c>
      <c r="C941" s="45">
        <f>'total Scrap'!E941</f>
        <v>0</v>
      </c>
      <c r="D941" s="8">
        <f>'total Scrap'!F941</f>
        <v>0</v>
      </c>
      <c r="E941" s="26">
        <f t="shared" ca="1" si="124"/>
        <v>1457</v>
      </c>
      <c r="F941" s="26">
        <f t="shared" si="125"/>
        <v>610</v>
      </c>
      <c r="G941" s="27">
        <f t="shared" ca="1" si="126"/>
        <v>43.571428571428569</v>
      </c>
      <c r="H941" s="26" t="e">
        <f t="shared" ca="1" si="127"/>
        <v>#NAME?</v>
      </c>
      <c r="I941" s="26"/>
      <c r="J941" s="30"/>
      <c r="P941" s="57">
        <f t="shared" si="128"/>
        <v>0</v>
      </c>
      <c r="Q941" s="30">
        <f t="shared" si="129"/>
        <v>0</v>
      </c>
      <c r="U941" s="42" t="e">
        <f ca="1">IF($C941=$R$3, $A941,)</f>
        <v>#NAME?</v>
      </c>
      <c r="W941" s="43" t="e">
        <f t="shared" ca="1" si="130"/>
        <v>#NAME?</v>
      </c>
      <c r="X941" s="42" t="e">
        <f t="shared" ca="1" si="131"/>
        <v>#NAME?</v>
      </c>
      <c r="AH941" s="59"/>
      <c r="AS941" s="59"/>
      <c r="BD941" s="59"/>
      <c r="BO941" s="59"/>
      <c r="BZ941" s="59"/>
      <c r="CK941" s="59"/>
      <c r="CV941" s="59"/>
      <c r="DG941" s="59"/>
      <c r="DR941" s="59"/>
      <c r="EC941" s="59"/>
      <c r="EN941" s="59"/>
      <c r="EY941" s="59"/>
      <c r="FJ941" s="59"/>
      <c r="FU941" s="59"/>
      <c r="GF941" s="59"/>
      <c r="GQ941" s="59"/>
      <c r="HB941" s="59"/>
      <c r="HM941" s="59"/>
      <c r="HX941" s="59"/>
      <c r="II941" s="59"/>
      <c r="IT941" s="59"/>
      <c r="JE941" s="59"/>
      <c r="JP941" s="59"/>
      <c r="KA941" s="59"/>
      <c r="KL941" s="59"/>
      <c r="KW941" s="59"/>
      <c r="LH941" s="59"/>
      <c r="LS941" s="59"/>
      <c r="MD941" s="59"/>
      <c r="MO941" s="59"/>
      <c r="MZ941" s="59"/>
      <c r="NK941" s="59"/>
      <c r="NV941" s="59"/>
      <c r="OG941" s="59"/>
      <c r="OR941" s="59"/>
      <c r="PC941" s="59"/>
      <c r="PN941" s="59"/>
      <c r="PY941" s="59"/>
      <c r="QJ941" s="59"/>
      <c r="QU941" s="59"/>
      <c r="RF941" s="59"/>
      <c r="RQ941" s="59"/>
      <c r="SB941" s="59"/>
      <c r="SM941" s="59"/>
      <c r="SX941" s="59"/>
      <c r="TI941" s="59"/>
      <c r="TT941" s="59"/>
      <c r="UE941" s="59"/>
      <c r="UP941" s="59"/>
      <c r="VA941" s="59"/>
      <c r="VL941" s="59"/>
      <c r="VW941" s="59"/>
      <c r="WH941" s="59"/>
      <c r="WS941" s="59"/>
      <c r="XD941" s="59"/>
      <c r="XO941" s="59"/>
      <c r="XZ941" s="59"/>
      <c r="YK941" s="59"/>
      <c r="YV941" s="59"/>
      <c r="ZG941" s="59"/>
      <c r="ZR941" s="59"/>
      <c r="AAC941" s="59"/>
      <c r="AAN941" s="59"/>
      <c r="AAY941" s="59"/>
      <c r="ABJ941" s="59"/>
      <c r="ABU941" s="59"/>
      <c r="ACF941" s="59"/>
      <c r="ACQ941" s="59"/>
      <c r="ADB941" s="59"/>
      <c r="ADM941" s="59"/>
      <c r="ADX941" s="59"/>
      <c r="AEI941" s="59"/>
      <c r="AET941" s="59"/>
      <c r="AFE941" s="59"/>
      <c r="AFP941" s="59"/>
      <c r="AGA941" s="59"/>
      <c r="AGL941" s="59"/>
      <c r="AGW941" s="59"/>
      <c r="AHH941" s="59"/>
      <c r="AHS941" s="59"/>
      <c r="AID941" s="59"/>
      <c r="AIO941" s="59"/>
      <c r="AIZ941" s="59"/>
      <c r="AJK941" s="59"/>
      <c r="AJV941" s="59"/>
      <c r="AKG941" s="59"/>
      <c r="AKR941" s="59"/>
      <c r="ALC941" s="59"/>
      <c r="ALN941" s="59"/>
      <c r="ALY941" s="59"/>
      <c r="AMJ941" s="59"/>
      <c r="AMU941" s="59"/>
      <c r="ANF941" s="59"/>
      <c r="ANQ941" s="59"/>
      <c r="AOB941" s="59"/>
      <c r="AOM941" s="59"/>
      <c r="AOX941" s="59"/>
      <c r="API941" s="59"/>
      <c r="APT941" s="59"/>
      <c r="AQE941" s="59"/>
      <c r="AQP941" s="59"/>
      <c r="ARA941" s="59"/>
      <c r="ARL941" s="59"/>
      <c r="ARW941" s="59"/>
      <c r="ASH941" s="59"/>
      <c r="ASS941" s="59"/>
      <c r="ATD941" s="59"/>
      <c r="ATO941" s="59"/>
      <c r="ATZ941" s="59"/>
      <c r="AUK941" s="59"/>
      <c r="AUV941" s="59"/>
      <c r="AVG941" s="59"/>
      <c r="AVR941" s="59"/>
      <c r="AWC941" s="59"/>
      <c r="AWN941" s="59"/>
      <c r="AWY941" s="59"/>
      <c r="AXJ941" s="59"/>
      <c r="AXU941" s="59"/>
      <c r="AYF941" s="59"/>
      <c r="AYQ941" s="59"/>
      <c r="AZB941" s="59"/>
    </row>
    <row r="942" spans="1:1024 1035:1354" ht="18.75" customHeight="1" x14ac:dyDescent="0.25">
      <c r="A942" s="24">
        <f>'total Scrap'!A942</f>
        <v>0</v>
      </c>
      <c r="B942" s="29">
        <f>'total Scrap'!D942</f>
        <v>0</v>
      </c>
      <c r="C942" s="45">
        <f>'total Scrap'!E942</f>
        <v>0</v>
      </c>
      <c r="D942" s="8">
        <f>'total Scrap'!F942</f>
        <v>0</v>
      </c>
      <c r="E942" s="26">
        <f t="shared" ca="1" si="124"/>
        <v>1457</v>
      </c>
      <c r="F942" s="26">
        <f t="shared" si="125"/>
        <v>610</v>
      </c>
      <c r="G942" s="27">
        <f t="shared" ca="1" si="126"/>
        <v>43.571428571428569</v>
      </c>
      <c r="H942" s="26" t="e">
        <f t="shared" ca="1" si="127"/>
        <v>#NAME?</v>
      </c>
      <c r="I942" s="26"/>
      <c r="J942" s="30"/>
      <c r="P942" s="57">
        <f t="shared" si="128"/>
        <v>0</v>
      </c>
      <c r="Q942" s="30">
        <f t="shared" si="129"/>
        <v>0</v>
      </c>
      <c r="U942" s="42" t="e">
        <f ca="1">IF($C942=$R$3, $A942,)</f>
        <v>#NAME?</v>
      </c>
      <c r="W942" s="43" t="e">
        <f t="shared" ca="1" si="130"/>
        <v>#NAME?</v>
      </c>
      <c r="X942" s="42" t="e">
        <f t="shared" ca="1" si="131"/>
        <v>#NAME?</v>
      </c>
      <c r="AH942" s="59"/>
      <c r="AS942" s="59"/>
      <c r="BD942" s="59"/>
      <c r="BO942" s="59"/>
      <c r="BZ942" s="59"/>
      <c r="CK942" s="59"/>
      <c r="CV942" s="59"/>
      <c r="DG942" s="59"/>
      <c r="DR942" s="59"/>
      <c r="EC942" s="59"/>
      <c r="EN942" s="59"/>
      <c r="EY942" s="59"/>
      <c r="FJ942" s="59"/>
      <c r="FU942" s="59"/>
      <c r="GF942" s="59"/>
      <c r="GQ942" s="59"/>
      <c r="HB942" s="59"/>
      <c r="HM942" s="59"/>
      <c r="HX942" s="59"/>
      <c r="II942" s="59"/>
      <c r="IT942" s="59"/>
      <c r="JE942" s="59"/>
      <c r="JP942" s="59"/>
      <c r="KA942" s="59"/>
      <c r="KL942" s="59"/>
      <c r="KW942" s="59"/>
      <c r="LH942" s="59"/>
      <c r="LS942" s="59"/>
      <c r="MD942" s="59"/>
      <c r="MO942" s="59"/>
      <c r="MZ942" s="59"/>
      <c r="NK942" s="59"/>
      <c r="NV942" s="59"/>
      <c r="OG942" s="59"/>
      <c r="OR942" s="59"/>
      <c r="PC942" s="59"/>
      <c r="PN942" s="59"/>
      <c r="PY942" s="59"/>
      <c r="QJ942" s="59"/>
      <c r="QU942" s="59"/>
      <c r="RF942" s="59"/>
      <c r="RQ942" s="59"/>
      <c r="SB942" s="59"/>
      <c r="SM942" s="59"/>
      <c r="SX942" s="59"/>
      <c r="TI942" s="59"/>
      <c r="TT942" s="59"/>
      <c r="UE942" s="59"/>
      <c r="UP942" s="59"/>
      <c r="VA942" s="59"/>
      <c r="VL942" s="59"/>
      <c r="VW942" s="59"/>
      <c r="WH942" s="59"/>
      <c r="WS942" s="59"/>
      <c r="XD942" s="59"/>
      <c r="XO942" s="59"/>
      <c r="XZ942" s="59"/>
      <c r="YK942" s="59"/>
      <c r="YV942" s="59"/>
      <c r="ZG942" s="59"/>
      <c r="ZR942" s="59"/>
      <c r="AAC942" s="59"/>
      <c r="AAN942" s="59"/>
      <c r="AAY942" s="59"/>
      <c r="ABJ942" s="59"/>
      <c r="ABU942" s="59"/>
      <c r="ACF942" s="59"/>
      <c r="ACQ942" s="59"/>
      <c r="ADB942" s="59"/>
      <c r="ADM942" s="59"/>
      <c r="ADX942" s="59"/>
      <c r="AEI942" s="59"/>
      <c r="AET942" s="59"/>
      <c r="AFE942" s="59"/>
      <c r="AFP942" s="59"/>
      <c r="AGA942" s="59"/>
      <c r="AGL942" s="59"/>
      <c r="AGW942" s="59"/>
      <c r="AHH942" s="59"/>
      <c r="AHS942" s="59"/>
      <c r="AID942" s="59"/>
      <c r="AIO942" s="59"/>
      <c r="AIZ942" s="59"/>
      <c r="AJK942" s="59"/>
      <c r="AJV942" s="59"/>
      <c r="AKG942" s="59"/>
      <c r="AKR942" s="59"/>
      <c r="ALC942" s="59"/>
      <c r="ALN942" s="59"/>
      <c r="ALY942" s="59"/>
      <c r="AMJ942" s="59"/>
      <c r="AMU942" s="59"/>
      <c r="ANF942" s="59"/>
      <c r="ANQ942" s="59"/>
      <c r="AOB942" s="59"/>
      <c r="AOM942" s="59"/>
      <c r="AOX942" s="59"/>
      <c r="API942" s="59"/>
      <c r="APT942" s="59"/>
      <c r="AQE942" s="59"/>
      <c r="AQP942" s="59"/>
      <c r="ARA942" s="59"/>
      <c r="ARL942" s="59"/>
      <c r="ARW942" s="59"/>
      <c r="ASH942" s="59"/>
      <c r="ASS942" s="59"/>
      <c r="ATD942" s="59"/>
      <c r="ATO942" s="59"/>
      <c r="ATZ942" s="59"/>
      <c r="AUK942" s="59"/>
      <c r="AUV942" s="59"/>
      <c r="AVG942" s="59"/>
      <c r="AVR942" s="59"/>
      <c r="AWC942" s="59"/>
      <c r="AWN942" s="59"/>
      <c r="AWY942" s="59"/>
      <c r="AXJ942" s="59"/>
      <c r="AXU942" s="59"/>
      <c r="AYF942" s="59"/>
      <c r="AYQ942" s="59"/>
      <c r="AZB942" s="59"/>
    </row>
    <row r="943" spans="1:1024 1035:1354" ht="18.75" customHeight="1" x14ac:dyDescent="0.25">
      <c r="A943" s="24">
        <f>'total Scrap'!A943</f>
        <v>0</v>
      </c>
      <c r="B943" s="29">
        <f>'total Scrap'!D943</f>
        <v>0</v>
      </c>
      <c r="C943" s="45">
        <f>'total Scrap'!E943</f>
        <v>0</v>
      </c>
      <c r="D943" s="8">
        <f>'total Scrap'!F943</f>
        <v>0</v>
      </c>
      <c r="E943" s="26">
        <f t="shared" ca="1" si="124"/>
        <v>1457</v>
      </c>
      <c r="F943" s="26">
        <f t="shared" si="125"/>
        <v>610</v>
      </c>
      <c r="G943" s="27">
        <f t="shared" ca="1" si="126"/>
        <v>43.571428571428569</v>
      </c>
      <c r="H943" s="26" t="e">
        <f t="shared" ca="1" si="127"/>
        <v>#NAME?</v>
      </c>
      <c r="I943" s="26"/>
      <c r="J943" s="30"/>
      <c r="P943" s="57">
        <f t="shared" si="128"/>
        <v>0</v>
      </c>
      <c r="Q943" s="30">
        <f t="shared" si="129"/>
        <v>0</v>
      </c>
      <c r="U943" s="42" t="e">
        <f ca="1">IF($C943=$R$3, $A943,)</f>
        <v>#NAME?</v>
      </c>
      <c r="W943" s="43" t="e">
        <f t="shared" ca="1" si="130"/>
        <v>#NAME?</v>
      </c>
      <c r="X943" s="42" t="e">
        <f t="shared" ca="1" si="131"/>
        <v>#NAME?</v>
      </c>
      <c r="AH943" s="59"/>
      <c r="AS943" s="59"/>
      <c r="BD943" s="59"/>
      <c r="BO943" s="59"/>
      <c r="BZ943" s="59"/>
      <c r="CK943" s="59"/>
      <c r="CV943" s="59"/>
      <c r="DG943" s="59"/>
      <c r="DR943" s="59"/>
      <c r="EC943" s="59"/>
      <c r="EN943" s="59"/>
      <c r="EY943" s="59"/>
      <c r="FJ943" s="59"/>
      <c r="FU943" s="59"/>
      <c r="GF943" s="59"/>
      <c r="GQ943" s="59"/>
      <c r="HB943" s="59"/>
      <c r="HM943" s="59"/>
      <c r="HX943" s="59"/>
      <c r="II943" s="59"/>
      <c r="IT943" s="59"/>
      <c r="JE943" s="59"/>
      <c r="JP943" s="59"/>
      <c r="KA943" s="59"/>
      <c r="KL943" s="59"/>
      <c r="KW943" s="59"/>
      <c r="LH943" s="59"/>
      <c r="LS943" s="59"/>
      <c r="MD943" s="59"/>
      <c r="MO943" s="59"/>
      <c r="MZ943" s="59"/>
      <c r="NK943" s="59"/>
      <c r="NV943" s="59"/>
      <c r="OG943" s="59"/>
      <c r="OR943" s="59"/>
      <c r="PC943" s="59"/>
      <c r="PN943" s="59"/>
      <c r="PY943" s="59"/>
      <c r="QJ943" s="59"/>
      <c r="QU943" s="59"/>
      <c r="RF943" s="59"/>
      <c r="RQ943" s="59"/>
      <c r="SB943" s="59"/>
      <c r="SM943" s="59"/>
      <c r="SX943" s="59"/>
      <c r="TI943" s="59"/>
      <c r="TT943" s="59"/>
      <c r="UE943" s="59"/>
      <c r="UP943" s="59"/>
      <c r="VA943" s="59"/>
      <c r="VL943" s="59"/>
      <c r="VW943" s="59"/>
      <c r="WH943" s="59"/>
      <c r="WS943" s="59"/>
      <c r="XD943" s="59"/>
      <c r="XO943" s="59"/>
      <c r="XZ943" s="59"/>
      <c r="YK943" s="59"/>
      <c r="YV943" s="59"/>
      <c r="ZG943" s="59"/>
      <c r="ZR943" s="59"/>
      <c r="AAC943" s="59"/>
      <c r="AAN943" s="59"/>
      <c r="AAY943" s="59"/>
      <c r="ABJ943" s="59"/>
      <c r="ABU943" s="59"/>
      <c r="ACF943" s="59"/>
      <c r="ACQ943" s="59"/>
      <c r="ADB943" s="59"/>
      <c r="ADM943" s="59"/>
      <c r="ADX943" s="59"/>
      <c r="AEI943" s="59"/>
      <c r="AET943" s="59"/>
      <c r="AFE943" s="59"/>
      <c r="AFP943" s="59"/>
      <c r="AGA943" s="59"/>
      <c r="AGL943" s="59"/>
      <c r="AGW943" s="59"/>
      <c r="AHH943" s="59"/>
      <c r="AHS943" s="59"/>
      <c r="AID943" s="59"/>
      <c r="AIO943" s="59"/>
      <c r="AIZ943" s="59"/>
      <c r="AJK943" s="59"/>
      <c r="AJV943" s="59"/>
      <c r="AKG943" s="59"/>
      <c r="AKR943" s="59"/>
      <c r="ALC943" s="59"/>
      <c r="ALN943" s="59"/>
      <c r="ALY943" s="59"/>
      <c r="AMJ943" s="59"/>
      <c r="AMU943" s="59"/>
      <c r="ANF943" s="59"/>
      <c r="ANQ943" s="59"/>
      <c r="AOB943" s="59"/>
      <c r="AOM943" s="59"/>
      <c r="AOX943" s="59"/>
      <c r="API943" s="59"/>
      <c r="APT943" s="59"/>
      <c r="AQE943" s="59"/>
      <c r="AQP943" s="59"/>
      <c r="ARA943" s="59"/>
      <c r="ARL943" s="59"/>
      <c r="ARW943" s="59"/>
      <c r="ASH943" s="59"/>
      <c r="ASS943" s="59"/>
      <c r="ATD943" s="59"/>
      <c r="ATO943" s="59"/>
      <c r="ATZ943" s="59"/>
      <c r="AUK943" s="59"/>
      <c r="AUV943" s="59"/>
      <c r="AVG943" s="59"/>
      <c r="AVR943" s="59"/>
      <c r="AWC943" s="59"/>
      <c r="AWN943" s="59"/>
      <c r="AWY943" s="59"/>
      <c r="AXJ943" s="59"/>
      <c r="AXU943" s="59"/>
      <c r="AYF943" s="59"/>
      <c r="AYQ943" s="59"/>
      <c r="AZB943" s="59"/>
    </row>
    <row r="944" spans="1:1024 1035:1354" ht="18.75" customHeight="1" x14ac:dyDescent="0.25">
      <c r="A944" s="24">
        <f>'total Scrap'!A944</f>
        <v>0</v>
      </c>
      <c r="B944" s="29">
        <f>'total Scrap'!D944</f>
        <v>0</v>
      </c>
      <c r="C944" s="45">
        <f>'total Scrap'!E944</f>
        <v>0</v>
      </c>
      <c r="D944" s="8">
        <f>'total Scrap'!F944</f>
        <v>0</v>
      </c>
      <c r="E944" s="26">
        <f t="shared" ca="1" si="124"/>
        <v>1457</v>
      </c>
      <c r="F944" s="26">
        <f t="shared" si="125"/>
        <v>610</v>
      </c>
      <c r="G944" s="27">
        <f t="shared" ca="1" si="126"/>
        <v>43.571428571428569</v>
      </c>
      <c r="H944" s="26" t="e">
        <f t="shared" ca="1" si="127"/>
        <v>#NAME?</v>
      </c>
      <c r="I944" s="26"/>
      <c r="J944" s="30"/>
      <c r="P944" s="57">
        <f t="shared" si="128"/>
        <v>0</v>
      </c>
      <c r="Q944" s="30">
        <f t="shared" si="129"/>
        <v>0</v>
      </c>
      <c r="U944" s="42" t="e">
        <f ca="1">IF($C944=$R$3, $A944,)</f>
        <v>#NAME?</v>
      </c>
      <c r="W944" s="43" t="e">
        <f t="shared" ca="1" si="130"/>
        <v>#NAME?</v>
      </c>
      <c r="X944" s="42" t="e">
        <f t="shared" ca="1" si="131"/>
        <v>#NAME?</v>
      </c>
      <c r="AH944" s="59"/>
      <c r="AS944" s="59"/>
      <c r="BD944" s="59"/>
      <c r="BO944" s="59"/>
      <c r="BZ944" s="59"/>
      <c r="CK944" s="59"/>
      <c r="CV944" s="59"/>
      <c r="DG944" s="59"/>
      <c r="DR944" s="59"/>
      <c r="EC944" s="59"/>
      <c r="EN944" s="59"/>
      <c r="EY944" s="59"/>
      <c r="FJ944" s="59"/>
      <c r="FU944" s="59"/>
      <c r="GF944" s="59"/>
      <c r="GQ944" s="59"/>
      <c r="HB944" s="59"/>
      <c r="HM944" s="59"/>
      <c r="HX944" s="59"/>
      <c r="II944" s="59"/>
      <c r="IT944" s="59"/>
      <c r="JE944" s="59"/>
      <c r="JP944" s="59"/>
      <c r="KA944" s="59"/>
      <c r="KL944" s="59"/>
      <c r="KW944" s="59"/>
      <c r="LH944" s="59"/>
      <c r="LS944" s="59"/>
      <c r="MD944" s="59"/>
      <c r="MO944" s="59"/>
      <c r="MZ944" s="59"/>
      <c r="NK944" s="59"/>
      <c r="NV944" s="59"/>
      <c r="OG944" s="59"/>
      <c r="OR944" s="59"/>
      <c r="PC944" s="59"/>
      <c r="PN944" s="59"/>
      <c r="PY944" s="59"/>
      <c r="QJ944" s="59"/>
      <c r="QU944" s="59"/>
      <c r="RF944" s="59"/>
      <c r="RQ944" s="59"/>
      <c r="SB944" s="59"/>
      <c r="SM944" s="59"/>
      <c r="SX944" s="59"/>
      <c r="TI944" s="59"/>
      <c r="TT944" s="59"/>
      <c r="UE944" s="59"/>
      <c r="UP944" s="59"/>
      <c r="VA944" s="59"/>
      <c r="VL944" s="59"/>
      <c r="VW944" s="59"/>
      <c r="WH944" s="59"/>
      <c r="WS944" s="59"/>
      <c r="XD944" s="59"/>
      <c r="XO944" s="59"/>
      <c r="XZ944" s="59"/>
      <c r="YK944" s="59"/>
      <c r="YV944" s="59"/>
      <c r="ZG944" s="59"/>
      <c r="ZR944" s="59"/>
      <c r="AAC944" s="59"/>
      <c r="AAN944" s="59"/>
      <c r="AAY944" s="59"/>
      <c r="ABJ944" s="59"/>
      <c r="ABU944" s="59"/>
      <c r="ACF944" s="59"/>
      <c r="ACQ944" s="59"/>
      <c r="ADB944" s="59"/>
      <c r="ADM944" s="59"/>
      <c r="ADX944" s="59"/>
      <c r="AEI944" s="59"/>
      <c r="AET944" s="59"/>
      <c r="AFE944" s="59"/>
      <c r="AFP944" s="59"/>
      <c r="AGA944" s="59"/>
      <c r="AGL944" s="59"/>
      <c r="AGW944" s="59"/>
      <c r="AHH944" s="59"/>
      <c r="AHS944" s="59"/>
      <c r="AID944" s="59"/>
      <c r="AIO944" s="59"/>
      <c r="AIZ944" s="59"/>
      <c r="AJK944" s="59"/>
      <c r="AJV944" s="59"/>
      <c r="AKG944" s="59"/>
      <c r="AKR944" s="59"/>
      <c r="ALC944" s="59"/>
      <c r="ALN944" s="59"/>
      <c r="ALY944" s="59"/>
      <c r="AMJ944" s="59"/>
      <c r="AMU944" s="59"/>
      <c r="ANF944" s="59"/>
      <c r="ANQ944" s="59"/>
      <c r="AOB944" s="59"/>
      <c r="AOM944" s="59"/>
      <c r="AOX944" s="59"/>
      <c r="API944" s="59"/>
      <c r="APT944" s="59"/>
      <c r="AQE944" s="59"/>
      <c r="AQP944" s="59"/>
      <c r="ARA944" s="59"/>
      <c r="ARL944" s="59"/>
      <c r="ARW944" s="59"/>
      <c r="ASH944" s="59"/>
      <c r="ASS944" s="59"/>
      <c r="ATD944" s="59"/>
      <c r="ATO944" s="59"/>
      <c r="ATZ944" s="59"/>
      <c r="AUK944" s="59"/>
      <c r="AUV944" s="59"/>
      <c r="AVG944" s="59"/>
      <c r="AVR944" s="59"/>
      <c r="AWC944" s="59"/>
      <c r="AWN944" s="59"/>
      <c r="AWY944" s="59"/>
      <c r="AXJ944" s="59"/>
      <c r="AXU944" s="59"/>
      <c r="AYF944" s="59"/>
      <c r="AYQ944" s="59"/>
      <c r="AZB944" s="59"/>
    </row>
    <row r="945" spans="1:1024 1035:1354" ht="18.75" customHeight="1" x14ac:dyDescent="0.25">
      <c r="A945" s="24">
        <f>'total Scrap'!A945</f>
        <v>0</v>
      </c>
      <c r="B945" s="29">
        <f>'total Scrap'!D945</f>
        <v>0</v>
      </c>
      <c r="C945" s="45">
        <f>'total Scrap'!E945</f>
        <v>0</v>
      </c>
      <c r="D945" s="8">
        <f>'total Scrap'!F945</f>
        <v>0</v>
      </c>
      <c r="E945" s="26">
        <f t="shared" ca="1" si="124"/>
        <v>1457</v>
      </c>
      <c r="F945" s="26">
        <f t="shared" si="125"/>
        <v>610</v>
      </c>
      <c r="G945" s="27">
        <f t="shared" ca="1" si="126"/>
        <v>43.571428571428569</v>
      </c>
      <c r="H945" s="26" t="e">
        <f t="shared" ca="1" si="127"/>
        <v>#NAME?</v>
      </c>
      <c r="I945" s="26"/>
      <c r="J945" s="30"/>
      <c r="P945" s="57">
        <f t="shared" si="128"/>
        <v>0</v>
      </c>
      <c r="Q945" s="30">
        <f t="shared" si="129"/>
        <v>0</v>
      </c>
      <c r="U945" s="42" t="e">
        <f ca="1">IF($C945=$R$3, $A945,)</f>
        <v>#NAME?</v>
      </c>
      <c r="W945" s="43" t="e">
        <f t="shared" ca="1" si="130"/>
        <v>#NAME?</v>
      </c>
      <c r="X945" s="42" t="e">
        <f t="shared" ca="1" si="131"/>
        <v>#NAME?</v>
      </c>
      <c r="AH945" s="59"/>
      <c r="AS945" s="59"/>
      <c r="BD945" s="59"/>
      <c r="BO945" s="59"/>
      <c r="BZ945" s="59"/>
      <c r="CK945" s="59"/>
      <c r="CV945" s="59"/>
      <c r="DG945" s="59"/>
      <c r="DR945" s="59"/>
      <c r="EC945" s="59"/>
      <c r="EN945" s="59"/>
      <c r="EY945" s="59"/>
      <c r="FJ945" s="59"/>
      <c r="FU945" s="59"/>
      <c r="GF945" s="59"/>
      <c r="GQ945" s="59"/>
      <c r="HB945" s="59"/>
      <c r="HM945" s="59"/>
      <c r="HX945" s="59"/>
      <c r="II945" s="59"/>
      <c r="IT945" s="59"/>
      <c r="JE945" s="59"/>
      <c r="JP945" s="59"/>
      <c r="KA945" s="59"/>
      <c r="KL945" s="59"/>
      <c r="KW945" s="59"/>
      <c r="LH945" s="59"/>
      <c r="LS945" s="59"/>
      <c r="MD945" s="59"/>
      <c r="MO945" s="59"/>
      <c r="MZ945" s="59"/>
      <c r="NK945" s="59"/>
      <c r="NV945" s="59"/>
      <c r="OG945" s="59"/>
      <c r="OR945" s="59"/>
      <c r="PC945" s="59"/>
      <c r="PN945" s="59"/>
      <c r="PY945" s="59"/>
      <c r="QJ945" s="59"/>
      <c r="QU945" s="59"/>
      <c r="RF945" s="59"/>
      <c r="RQ945" s="59"/>
      <c r="SB945" s="59"/>
      <c r="SM945" s="59"/>
      <c r="SX945" s="59"/>
      <c r="TI945" s="59"/>
      <c r="TT945" s="59"/>
      <c r="UE945" s="59"/>
      <c r="UP945" s="59"/>
      <c r="VA945" s="59"/>
      <c r="VL945" s="59"/>
      <c r="VW945" s="59"/>
      <c r="WH945" s="59"/>
      <c r="WS945" s="59"/>
      <c r="XD945" s="59"/>
      <c r="XO945" s="59"/>
      <c r="XZ945" s="59"/>
      <c r="YK945" s="59"/>
      <c r="YV945" s="59"/>
      <c r="ZG945" s="59"/>
      <c r="ZR945" s="59"/>
      <c r="AAC945" s="59"/>
      <c r="AAN945" s="59"/>
      <c r="AAY945" s="59"/>
      <c r="ABJ945" s="59"/>
      <c r="ABU945" s="59"/>
      <c r="ACF945" s="59"/>
      <c r="ACQ945" s="59"/>
      <c r="ADB945" s="59"/>
      <c r="ADM945" s="59"/>
      <c r="ADX945" s="59"/>
      <c r="AEI945" s="59"/>
      <c r="AET945" s="59"/>
      <c r="AFE945" s="59"/>
      <c r="AFP945" s="59"/>
      <c r="AGA945" s="59"/>
      <c r="AGL945" s="59"/>
      <c r="AGW945" s="59"/>
      <c r="AHH945" s="59"/>
      <c r="AHS945" s="59"/>
      <c r="AID945" s="59"/>
      <c r="AIO945" s="59"/>
      <c r="AIZ945" s="59"/>
      <c r="AJK945" s="59"/>
      <c r="AJV945" s="59"/>
      <c r="AKG945" s="59"/>
      <c r="AKR945" s="59"/>
      <c r="ALC945" s="59"/>
      <c r="ALN945" s="59"/>
      <c r="ALY945" s="59"/>
      <c r="AMJ945" s="59"/>
      <c r="AMU945" s="59"/>
      <c r="ANF945" s="59"/>
      <c r="ANQ945" s="59"/>
      <c r="AOB945" s="59"/>
      <c r="AOM945" s="59"/>
      <c r="AOX945" s="59"/>
      <c r="API945" s="59"/>
      <c r="APT945" s="59"/>
      <c r="AQE945" s="59"/>
      <c r="AQP945" s="59"/>
      <c r="ARA945" s="59"/>
      <c r="ARL945" s="59"/>
      <c r="ARW945" s="59"/>
      <c r="ASH945" s="59"/>
      <c r="ASS945" s="59"/>
      <c r="ATD945" s="59"/>
      <c r="ATO945" s="59"/>
      <c r="ATZ945" s="59"/>
      <c r="AUK945" s="59"/>
      <c r="AUV945" s="59"/>
      <c r="AVG945" s="59"/>
      <c r="AVR945" s="59"/>
      <c r="AWC945" s="59"/>
      <c r="AWN945" s="59"/>
      <c r="AWY945" s="59"/>
      <c r="AXJ945" s="59"/>
      <c r="AXU945" s="59"/>
      <c r="AYF945" s="59"/>
      <c r="AYQ945" s="59"/>
      <c r="AZB945" s="59"/>
    </row>
    <row r="946" spans="1:1024 1035:1354" ht="18.75" customHeight="1" x14ac:dyDescent="0.25">
      <c r="A946" s="24">
        <f>'total Scrap'!A946</f>
        <v>0</v>
      </c>
      <c r="B946" s="29">
        <f>'total Scrap'!D946</f>
        <v>0</v>
      </c>
      <c r="C946" s="45">
        <f>'total Scrap'!E946</f>
        <v>0</v>
      </c>
      <c r="D946" s="8">
        <f>'total Scrap'!F946</f>
        <v>0</v>
      </c>
      <c r="E946" s="26">
        <f t="shared" ca="1" si="124"/>
        <v>1457</v>
      </c>
      <c r="F946" s="26">
        <f t="shared" si="125"/>
        <v>610</v>
      </c>
      <c r="G946" s="27">
        <f t="shared" ca="1" si="126"/>
        <v>43.571428571428569</v>
      </c>
      <c r="H946" s="26" t="e">
        <f t="shared" ca="1" si="127"/>
        <v>#NAME?</v>
      </c>
      <c r="I946" s="26"/>
      <c r="J946" s="30"/>
      <c r="P946" s="57">
        <f t="shared" si="128"/>
        <v>0</v>
      </c>
      <c r="Q946" s="30">
        <f t="shared" si="129"/>
        <v>0</v>
      </c>
      <c r="U946" s="42" t="e">
        <f ca="1">IF($C946=$R$3, $A946,)</f>
        <v>#NAME?</v>
      </c>
      <c r="W946" s="43" t="e">
        <f t="shared" ca="1" si="130"/>
        <v>#NAME?</v>
      </c>
      <c r="X946" s="42" t="e">
        <f t="shared" ca="1" si="131"/>
        <v>#NAME?</v>
      </c>
      <c r="AH946" s="59"/>
      <c r="AS946" s="59"/>
      <c r="BD946" s="59"/>
      <c r="BO946" s="59"/>
      <c r="BZ946" s="59"/>
      <c r="CK946" s="59"/>
      <c r="CV946" s="59"/>
      <c r="DG946" s="59"/>
      <c r="DR946" s="59"/>
      <c r="EC946" s="59"/>
      <c r="EN946" s="59"/>
      <c r="EY946" s="59"/>
      <c r="FJ946" s="59"/>
      <c r="FU946" s="59"/>
      <c r="GF946" s="59"/>
      <c r="GQ946" s="59"/>
      <c r="HB946" s="59"/>
      <c r="HM946" s="59"/>
      <c r="HX946" s="59"/>
      <c r="II946" s="59"/>
      <c r="IT946" s="59"/>
      <c r="JE946" s="59"/>
      <c r="JP946" s="59"/>
      <c r="KA946" s="59"/>
      <c r="KL946" s="59"/>
      <c r="KW946" s="59"/>
      <c r="LH946" s="59"/>
      <c r="LS946" s="59"/>
      <c r="MD946" s="59"/>
      <c r="MO946" s="59"/>
      <c r="MZ946" s="59"/>
      <c r="NK946" s="59"/>
      <c r="NV946" s="59"/>
      <c r="OG946" s="59"/>
      <c r="OR946" s="59"/>
      <c r="PC946" s="59"/>
      <c r="PN946" s="59"/>
      <c r="PY946" s="59"/>
      <c r="QJ946" s="59"/>
      <c r="QU946" s="59"/>
      <c r="RF946" s="59"/>
      <c r="RQ946" s="59"/>
      <c r="SB946" s="59"/>
      <c r="SM946" s="59"/>
      <c r="SX946" s="59"/>
      <c r="TI946" s="59"/>
      <c r="TT946" s="59"/>
      <c r="UE946" s="59"/>
      <c r="UP946" s="59"/>
      <c r="VA946" s="59"/>
      <c r="VL946" s="59"/>
      <c r="VW946" s="59"/>
      <c r="WH946" s="59"/>
      <c r="WS946" s="59"/>
      <c r="XD946" s="59"/>
      <c r="XO946" s="59"/>
      <c r="XZ946" s="59"/>
      <c r="YK946" s="59"/>
      <c r="YV946" s="59"/>
      <c r="ZG946" s="59"/>
      <c r="ZR946" s="59"/>
      <c r="AAC946" s="59"/>
      <c r="AAN946" s="59"/>
      <c r="AAY946" s="59"/>
      <c r="ABJ946" s="59"/>
      <c r="ABU946" s="59"/>
      <c r="ACF946" s="59"/>
      <c r="ACQ946" s="59"/>
      <c r="ADB946" s="59"/>
      <c r="ADM946" s="59"/>
      <c r="ADX946" s="59"/>
      <c r="AEI946" s="59"/>
      <c r="AET946" s="59"/>
      <c r="AFE946" s="59"/>
      <c r="AFP946" s="59"/>
      <c r="AGA946" s="59"/>
      <c r="AGL946" s="59"/>
      <c r="AGW946" s="59"/>
      <c r="AHH946" s="59"/>
      <c r="AHS946" s="59"/>
      <c r="AID946" s="59"/>
      <c r="AIO946" s="59"/>
      <c r="AIZ946" s="59"/>
      <c r="AJK946" s="59"/>
      <c r="AJV946" s="59"/>
      <c r="AKG946" s="59"/>
      <c r="AKR946" s="59"/>
      <c r="ALC946" s="59"/>
      <c r="ALN946" s="59"/>
      <c r="ALY946" s="59"/>
      <c r="AMJ946" s="59"/>
      <c r="AMU946" s="59"/>
      <c r="ANF946" s="59"/>
      <c r="ANQ946" s="59"/>
      <c r="AOB946" s="59"/>
      <c r="AOM946" s="59"/>
      <c r="AOX946" s="59"/>
      <c r="API946" s="59"/>
      <c r="APT946" s="59"/>
      <c r="AQE946" s="59"/>
      <c r="AQP946" s="59"/>
      <c r="ARA946" s="59"/>
      <c r="ARL946" s="59"/>
      <c r="ARW946" s="59"/>
      <c r="ASH946" s="59"/>
      <c r="ASS946" s="59"/>
      <c r="ATD946" s="59"/>
      <c r="ATO946" s="59"/>
      <c r="ATZ946" s="59"/>
      <c r="AUK946" s="59"/>
      <c r="AUV946" s="59"/>
      <c r="AVG946" s="59"/>
      <c r="AVR946" s="59"/>
      <c r="AWC946" s="59"/>
      <c r="AWN946" s="59"/>
      <c r="AWY946" s="59"/>
      <c r="AXJ946" s="59"/>
      <c r="AXU946" s="59"/>
      <c r="AYF946" s="59"/>
      <c r="AYQ946" s="59"/>
      <c r="AZB946" s="59"/>
    </row>
    <row r="947" spans="1:1024 1035:1354" ht="18.75" customHeight="1" x14ac:dyDescent="0.25">
      <c r="A947" s="24">
        <f>'total Scrap'!A947</f>
        <v>0</v>
      </c>
      <c r="B947" s="29">
        <f>'total Scrap'!D947</f>
        <v>0</v>
      </c>
      <c r="C947" s="45">
        <f>'total Scrap'!E947</f>
        <v>0</v>
      </c>
      <c r="D947" s="8">
        <f>'total Scrap'!F947</f>
        <v>0</v>
      </c>
      <c r="E947" s="26">
        <f t="shared" ca="1" si="124"/>
        <v>1457</v>
      </c>
      <c r="F947" s="26">
        <f t="shared" si="125"/>
        <v>610</v>
      </c>
      <c r="G947" s="27">
        <f t="shared" ca="1" si="126"/>
        <v>43.571428571428569</v>
      </c>
      <c r="H947" s="26" t="e">
        <f t="shared" ca="1" si="127"/>
        <v>#NAME?</v>
      </c>
      <c r="I947" s="26"/>
      <c r="J947" s="30"/>
      <c r="P947" s="57">
        <f t="shared" si="128"/>
        <v>0</v>
      </c>
      <c r="Q947" s="30">
        <f t="shared" si="129"/>
        <v>0</v>
      </c>
      <c r="U947" s="42" t="e">
        <f ca="1">IF($C947=$R$3, $A947,)</f>
        <v>#NAME?</v>
      </c>
      <c r="W947" s="43" t="e">
        <f t="shared" ca="1" si="130"/>
        <v>#NAME?</v>
      </c>
      <c r="X947" s="42" t="e">
        <f t="shared" ca="1" si="131"/>
        <v>#NAME?</v>
      </c>
      <c r="AH947" s="59"/>
      <c r="AS947" s="59"/>
      <c r="BD947" s="59"/>
      <c r="BO947" s="59"/>
      <c r="BZ947" s="59"/>
      <c r="CK947" s="59"/>
      <c r="CV947" s="59"/>
      <c r="DG947" s="59"/>
      <c r="DR947" s="59"/>
      <c r="EC947" s="59"/>
      <c r="EN947" s="59"/>
      <c r="EY947" s="59"/>
      <c r="FJ947" s="59"/>
      <c r="FU947" s="59"/>
      <c r="GF947" s="59"/>
      <c r="GQ947" s="59"/>
      <c r="HB947" s="59"/>
      <c r="HM947" s="59"/>
      <c r="HX947" s="59"/>
      <c r="II947" s="59"/>
      <c r="IT947" s="59"/>
      <c r="JE947" s="59"/>
      <c r="JP947" s="59"/>
      <c r="KA947" s="59"/>
      <c r="KL947" s="59"/>
      <c r="KW947" s="59"/>
      <c r="LH947" s="59"/>
      <c r="LS947" s="59"/>
      <c r="MD947" s="59"/>
      <c r="MO947" s="59"/>
      <c r="MZ947" s="59"/>
      <c r="NK947" s="59"/>
      <c r="NV947" s="59"/>
      <c r="OG947" s="59"/>
      <c r="OR947" s="59"/>
      <c r="PC947" s="59"/>
      <c r="PN947" s="59"/>
      <c r="PY947" s="59"/>
      <c r="QJ947" s="59"/>
      <c r="QU947" s="59"/>
      <c r="RF947" s="59"/>
      <c r="RQ947" s="59"/>
      <c r="SB947" s="59"/>
      <c r="SM947" s="59"/>
      <c r="SX947" s="59"/>
      <c r="TI947" s="59"/>
      <c r="TT947" s="59"/>
      <c r="UE947" s="59"/>
      <c r="UP947" s="59"/>
      <c r="VA947" s="59"/>
      <c r="VL947" s="59"/>
      <c r="VW947" s="59"/>
      <c r="WH947" s="59"/>
      <c r="WS947" s="59"/>
      <c r="XD947" s="59"/>
      <c r="XO947" s="59"/>
      <c r="XZ947" s="59"/>
      <c r="YK947" s="59"/>
      <c r="YV947" s="59"/>
      <c r="ZG947" s="59"/>
      <c r="ZR947" s="59"/>
      <c r="AAC947" s="59"/>
      <c r="AAN947" s="59"/>
      <c r="AAY947" s="59"/>
      <c r="ABJ947" s="59"/>
      <c r="ABU947" s="59"/>
      <c r="ACF947" s="59"/>
      <c r="ACQ947" s="59"/>
      <c r="ADB947" s="59"/>
      <c r="ADM947" s="59"/>
      <c r="ADX947" s="59"/>
      <c r="AEI947" s="59"/>
      <c r="AET947" s="59"/>
      <c r="AFE947" s="59"/>
      <c r="AFP947" s="59"/>
      <c r="AGA947" s="59"/>
      <c r="AGL947" s="59"/>
      <c r="AGW947" s="59"/>
      <c r="AHH947" s="59"/>
      <c r="AHS947" s="59"/>
      <c r="AID947" s="59"/>
      <c r="AIO947" s="59"/>
      <c r="AIZ947" s="59"/>
      <c r="AJK947" s="59"/>
      <c r="AJV947" s="59"/>
      <c r="AKG947" s="59"/>
      <c r="AKR947" s="59"/>
      <c r="ALC947" s="59"/>
      <c r="ALN947" s="59"/>
      <c r="ALY947" s="59"/>
      <c r="AMJ947" s="59"/>
      <c r="AMU947" s="59"/>
      <c r="ANF947" s="59"/>
      <c r="ANQ947" s="59"/>
      <c r="AOB947" s="59"/>
      <c r="AOM947" s="59"/>
      <c r="AOX947" s="59"/>
      <c r="API947" s="59"/>
      <c r="APT947" s="59"/>
      <c r="AQE947" s="59"/>
      <c r="AQP947" s="59"/>
      <c r="ARA947" s="59"/>
      <c r="ARL947" s="59"/>
      <c r="ARW947" s="59"/>
      <c r="ASH947" s="59"/>
      <c r="ASS947" s="59"/>
      <c r="ATD947" s="59"/>
      <c r="ATO947" s="59"/>
      <c r="ATZ947" s="59"/>
      <c r="AUK947" s="59"/>
      <c r="AUV947" s="59"/>
      <c r="AVG947" s="59"/>
      <c r="AVR947" s="59"/>
      <c r="AWC947" s="59"/>
      <c r="AWN947" s="59"/>
      <c r="AWY947" s="59"/>
      <c r="AXJ947" s="59"/>
      <c r="AXU947" s="59"/>
      <c r="AYF947" s="59"/>
      <c r="AYQ947" s="59"/>
      <c r="AZB947" s="59"/>
    </row>
    <row r="948" spans="1:1024 1035:1354" ht="18.75" customHeight="1" x14ac:dyDescent="0.25">
      <c r="A948" s="24">
        <f>'total Scrap'!A948</f>
        <v>0</v>
      </c>
      <c r="B948" s="29">
        <f>'total Scrap'!D948</f>
        <v>0</v>
      </c>
      <c r="C948" s="45">
        <f>'total Scrap'!E948</f>
        <v>0</v>
      </c>
      <c r="D948" s="8">
        <f>'total Scrap'!F948</f>
        <v>0</v>
      </c>
      <c r="E948" s="26">
        <f t="shared" ca="1" si="124"/>
        <v>1457</v>
      </c>
      <c r="F948" s="26">
        <f t="shared" si="125"/>
        <v>610</v>
      </c>
      <c r="G948" s="27">
        <f t="shared" ca="1" si="126"/>
        <v>43.571428571428569</v>
      </c>
      <c r="H948" s="26" t="e">
        <f t="shared" ca="1" si="127"/>
        <v>#NAME?</v>
      </c>
      <c r="I948" s="26"/>
      <c r="J948" s="30"/>
      <c r="P948" s="57">
        <f t="shared" si="128"/>
        <v>0</v>
      </c>
      <c r="Q948" s="30">
        <f t="shared" si="129"/>
        <v>0</v>
      </c>
      <c r="U948" s="42" t="e">
        <f ca="1">IF($C948=$R$3, $A948,)</f>
        <v>#NAME?</v>
      </c>
      <c r="W948" s="43" t="e">
        <f t="shared" ca="1" si="130"/>
        <v>#NAME?</v>
      </c>
      <c r="X948" s="42" t="e">
        <f t="shared" ca="1" si="131"/>
        <v>#NAME?</v>
      </c>
      <c r="AH948" s="59"/>
      <c r="AS948" s="59"/>
      <c r="BD948" s="59"/>
      <c r="BO948" s="59"/>
      <c r="BZ948" s="59"/>
      <c r="CK948" s="59"/>
      <c r="CV948" s="59"/>
      <c r="DG948" s="59"/>
      <c r="DR948" s="59"/>
      <c r="EC948" s="59"/>
      <c r="EN948" s="59"/>
      <c r="EY948" s="59"/>
      <c r="FJ948" s="59"/>
      <c r="FU948" s="59"/>
      <c r="GF948" s="59"/>
      <c r="GQ948" s="59"/>
      <c r="HB948" s="59"/>
      <c r="HM948" s="59"/>
      <c r="HX948" s="59"/>
      <c r="II948" s="59"/>
      <c r="IT948" s="59"/>
      <c r="JE948" s="59"/>
      <c r="JP948" s="59"/>
      <c r="KA948" s="59"/>
      <c r="KL948" s="59"/>
      <c r="KW948" s="59"/>
      <c r="LH948" s="59"/>
      <c r="LS948" s="59"/>
      <c r="MD948" s="59"/>
      <c r="MO948" s="59"/>
      <c r="MZ948" s="59"/>
      <c r="NK948" s="59"/>
      <c r="NV948" s="59"/>
      <c r="OG948" s="59"/>
      <c r="OR948" s="59"/>
      <c r="PC948" s="59"/>
      <c r="PN948" s="59"/>
      <c r="PY948" s="59"/>
      <c r="QJ948" s="59"/>
      <c r="QU948" s="59"/>
      <c r="RF948" s="59"/>
      <c r="RQ948" s="59"/>
      <c r="SB948" s="59"/>
      <c r="SM948" s="59"/>
      <c r="SX948" s="59"/>
      <c r="TI948" s="59"/>
      <c r="TT948" s="59"/>
      <c r="UE948" s="59"/>
      <c r="UP948" s="59"/>
      <c r="VA948" s="59"/>
      <c r="VL948" s="59"/>
      <c r="VW948" s="59"/>
      <c r="WH948" s="59"/>
      <c r="WS948" s="59"/>
      <c r="XD948" s="59"/>
      <c r="XO948" s="59"/>
      <c r="XZ948" s="59"/>
      <c r="YK948" s="59"/>
      <c r="YV948" s="59"/>
      <c r="ZG948" s="59"/>
      <c r="ZR948" s="59"/>
      <c r="AAC948" s="59"/>
      <c r="AAN948" s="59"/>
      <c r="AAY948" s="59"/>
      <c r="ABJ948" s="59"/>
      <c r="ABU948" s="59"/>
      <c r="ACF948" s="59"/>
      <c r="ACQ948" s="59"/>
      <c r="ADB948" s="59"/>
      <c r="ADM948" s="59"/>
      <c r="ADX948" s="59"/>
      <c r="AEI948" s="59"/>
      <c r="AET948" s="59"/>
      <c r="AFE948" s="59"/>
      <c r="AFP948" s="59"/>
      <c r="AGA948" s="59"/>
      <c r="AGL948" s="59"/>
      <c r="AGW948" s="59"/>
      <c r="AHH948" s="59"/>
      <c r="AHS948" s="59"/>
      <c r="AID948" s="59"/>
      <c r="AIO948" s="59"/>
      <c r="AIZ948" s="59"/>
      <c r="AJK948" s="59"/>
      <c r="AJV948" s="59"/>
      <c r="AKG948" s="59"/>
      <c r="AKR948" s="59"/>
      <c r="ALC948" s="59"/>
      <c r="ALN948" s="59"/>
      <c r="ALY948" s="59"/>
      <c r="AMJ948" s="59"/>
      <c r="AMU948" s="59"/>
      <c r="ANF948" s="59"/>
      <c r="ANQ948" s="59"/>
      <c r="AOB948" s="59"/>
      <c r="AOM948" s="59"/>
      <c r="AOX948" s="59"/>
      <c r="API948" s="59"/>
      <c r="APT948" s="59"/>
      <c r="AQE948" s="59"/>
      <c r="AQP948" s="59"/>
      <c r="ARA948" s="59"/>
      <c r="ARL948" s="59"/>
      <c r="ARW948" s="59"/>
      <c r="ASH948" s="59"/>
      <c r="ASS948" s="59"/>
      <c r="ATD948" s="59"/>
      <c r="ATO948" s="59"/>
      <c r="ATZ948" s="59"/>
      <c r="AUK948" s="59"/>
      <c r="AUV948" s="59"/>
      <c r="AVG948" s="59"/>
      <c r="AVR948" s="59"/>
      <c r="AWC948" s="59"/>
      <c r="AWN948" s="59"/>
      <c r="AWY948" s="59"/>
      <c r="AXJ948" s="59"/>
      <c r="AXU948" s="59"/>
      <c r="AYF948" s="59"/>
      <c r="AYQ948" s="59"/>
      <c r="AZB948" s="59"/>
    </row>
    <row r="949" spans="1:1024 1035:1354" ht="18.75" customHeight="1" x14ac:dyDescent="0.25">
      <c r="A949" s="24">
        <f>'total Scrap'!A949</f>
        <v>0</v>
      </c>
      <c r="B949" s="29">
        <f>'total Scrap'!D949</f>
        <v>0</v>
      </c>
      <c r="C949" s="45">
        <f>'total Scrap'!E949</f>
        <v>0</v>
      </c>
      <c r="D949" s="8">
        <f>'total Scrap'!F949</f>
        <v>0</v>
      </c>
      <c r="E949" s="26">
        <f t="shared" ca="1" si="124"/>
        <v>1457</v>
      </c>
      <c r="F949" s="26">
        <f t="shared" si="125"/>
        <v>610</v>
      </c>
      <c r="G949" s="27">
        <f t="shared" ca="1" si="126"/>
        <v>43.571428571428569</v>
      </c>
      <c r="H949" s="26" t="e">
        <f t="shared" ca="1" si="127"/>
        <v>#NAME?</v>
      </c>
      <c r="I949" s="26"/>
      <c r="J949" s="30"/>
      <c r="P949" s="57">
        <f t="shared" si="128"/>
        <v>0</v>
      </c>
      <c r="Q949" s="30">
        <f t="shared" si="129"/>
        <v>0</v>
      </c>
      <c r="U949" s="42" t="e">
        <f ca="1">IF($C949=$R$3, $A949,)</f>
        <v>#NAME?</v>
      </c>
      <c r="W949" s="43" t="e">
        <f t="shared" ca="1" si="130"/>
        <v>#NAME?</v>
      </c>
      <c r="X949" s="42" t="e">
        <f t="shared" ca="1" si="131"/>
        <v>#NAME?</v>
      </c>
      <c r="AH949" s="59"/>
      <c r="AS949" s="59"/>
      <c r="BD949" s="59"/>
      <c r="BO949" s="59"/>
      <c r="BZ949" s="59"/>
      <c r="CK949" s="59"/>
      <c r="CV949" s="59"/>
      <c r="DG949" s="59"/>
      <c r="DR949" s="59"/>
      <c r="EC949" s="59"/>
      <c r="EN949" s="59"/>
      <c r="EY949" s="59"/>
      <c r="FJ949" s="59"/>
      <c r="FU949" s="59"/>
      <c r="GF949" s="59"/>
      <c r="GQ949" s="59"/>
      <c r="HB949" s="59"/>
      <c r="HM949" s="59"/>
      <c r="HX949" s="59"/>
      <c r="II949" s="59"/>
      <c r="IT949" s="59"/>
      <c r="JE949" s="59"/>
      <c r="JP949" s="59"/>
      <c r="KA949" s="59"/>
      <c r="KL949" s="59"/>
      <c r="KW949" s="59"/>
      <c r="LH949" s="59"/>
      <c r="LS949" s="59"/>
      <c r="MD949" s="59"/>
      <c r="MO949" s="59"/>
      <c r="MZ949" s="59"/>
      <c r="NK949" s="59"/>
      <c r="NV949" s="59"/>
      <c r="OG949" s="59"/>
      <c r="OR949" s="59"/>
      <c r="PC949" s="59"/>
      <c r="PN949" s="59"/>
      <c r="PY949" s="59"/>
      <c r="QJ949" s="59"/>
      <c r="QU949" s="59"/>
      <c r="RF949" s="59"/>
      <c r="RQ949" s="59"/>
      <c r="SB949" s="59"/>
      <c r="SM949" s="59"/>
      <c r="SX949" s="59"/>
      <c r="TI949" s="59"/>
      <c r="TT949" s="59"/>
      <c r="UE949" s="59"/>
      <c r="UP949" s="59"/>
      <c r="VA949" s="59"/>
      <c r="VL949" s="59"/>
      <c r="VW949" s="59"/>
      <c r="WH949" s="59"/>
      <c r="WS949" s="59"/>
      <c r="XD949" s="59"/>
      <c r="XO949" s="59"/>
      <c r="XZ949" s="59"/>
      <c r="YK949" s="59"/>
      <c r="YV949" s="59"/>
      <c r="ZG949" s="59"/>
      <c r="ZR949" s="59"/>
      <c r="AAC949" s="59"/>
      <c r="AAN949" s="59"/>
      <c r="AAY949" s="59"/>
      <c r="ABJ949" s="59"/>
      <c r="ABU949" s="59"/>
      <c r="ACF949" s="59"/>
      <c r="ACQ949" s="59"/>
      <c r="ADB949" s="59"/>
      <c r="ADM949" s="59"/>
      <c r="ADX949" s="59"/>
      <c r="AEI949" s="59"/>
      <c r="AET949" s="59"/>
      <c r="AFE949" s="59"/>
      <c r="AFP949" s="59"/>
      <c r="AGA949" s="59"/>
      <c r="AGL949" s="59"/>
      <c r="AGW949" s="59"/>
      <c r="AHH949" s="59"/>
      <c r="AHS949" s="59"/>
      <c r="AID949" s="59"/>
      <c r="AIO949" s="59"/>
      <c r="AIZ949" s="59"/>
      <c r="AJK949" s="59"/>
      <c r="AJV949" s="59"/>
      <c r="AKG949" s="59"/>
      <c r="AKR949" s="59"/>
      <c r="ALC949" s="59"/>
      <c r="ALN949" s="59"/>
      <c r="ALY949" s="59"/>
      <c r="AMJ949" s="59"/>
      <c r="AMU949" s="59"/>
      <c r="ANF949" s="59"/>
      <c r="ANQ949" s="59"/>
      <c r="AOB949" s="59"/>
      <c r="AOM949" s="59"/>
      <c r="AOX949" s="59"/>
      <c r="API949" s="59"/>
      <c r="APT949" s="59"/>
      <c r="AQE949" s="59"/>
      <c r="AQP949" s="59"/>
      <c r="ARA949" s="59"/>
      <c r="ARL949" s="59"/>
      <c r="ARW949" s="59"/>
      <c r="ASH949" s="59"/>
      <c r="ASS949" s="59"/>
      <c r="ATD949" s="59"/>
      <c r="ATO949" s="59"/>
      <c r="ATZ949" s="59"/>
      <c r="AUK949" s="59"/>
      <c r="AUV949" s="59"/>
      <c r="AVG949" s="59"/>
      <c r="AVR949" s="59"/>
      <c r="AWC949" s="59"/>
      <c r="AWN949" s="59"/>
      <c r="AWY949" s="59"/>
      <c r="AXJ949" s="59"/>
      <c r="AXU949" s="59"/>
      <c r="AYF949" s="59"/>
      <c r="AYQ949" s="59"/>
      <c r="AZB949" s="59"/>
    </row>
    <row r="950" spans="1:1024 1035:1354" ht="18.75" customHeight="1" x14ac:dyDescent="0.25">
      <c r="A950" s="24">
        <f>'total Scrap'!A950</f>
        <v>0</v>
      </c>
      <c r="B950" s="29">
        <f>'total Scrap'!D950</f>
        <v>0</v>
      </c>
      <c r="C950" s="45">
        <f>'total Scrap'!E950</f>
        <v>0</v>
      </c>
      <c r="D950" s="8">
        <f>'total Scrap'!F950</f>
        <v>0</v>
      </c>
      <c r="E950" s="26">
        <f t="shared" ca="1" si="124"/>
        <v>1457</v>
      </c>
      <c r="F950" s="26">
        <f t="shared" si="125"/>
        <v>610</v>
      </c>
      <c r="G950" s="27">
        <f t="shared" ca="1" si="126"/>
        <v>43.571428571428569</v>
      </c>
      <c r="H950" s="26" t="e">
        <f t="shared" ca="1" si="127"/>
        <v>#NAME?</v>
      </c>
      <c r="I950" s="26"/>
      <c r="J950" s="30"/>
      <c r="P950" s="57">
        <f t="shared" si="128"/>
        <v>0</v>
      </c>
      <c r="Q950" s="30">
        <f t="shared" si="129"/>
        <v>0</v>
      </c>
      <c r="U950" s="42" t="e">
        <f ca="1">IF($C950=$R$3, $A950,)</f>
        <v>#NAME?</v>
      </c>
      <c r="W950" s="43" t="e">
        <f t="shared" ca="1" si="130"/>
        <v>#NAME?</v>
      </c>
      <c r="X950" s="42" t="e">
        <f t="shared" ca="1" si="131"/>
        <v>#NAME?</v>
      </c>
      <c r="AH950" s="59"/>
      <c r="AS950" s="59"/>
      <c r="BD950" s="59"/>
      <c r="BO950" s="59"/>
      <c r="BZ950" s="59"/>
      <c r="CK950" s="59"/>
      <c r="CV950" s="59"/>
      <c r="DG950" s="59"/>
      <c r="DR950" s="59"/>
      <c r="EC950" s="59"/>
      <c r="EN950" s="59"/>
      <c r="EY950" s="59"/>
      <c r="FJ950" s="59"/>
      <c r="FU950" s="59"/>
      <c r="GF950" s="59"/>
      <c r="GQ950" s="59"/>
      <c r="HB950" s="59"/>
      <c r="HM950" s="59"/>
      <c r="HX950" s="59"/>
      <c r="II950" s="59"/>
      <c r="IT950" s="59"/>
      <c r="JE950" s="59"/>
      <c r="JP950" s="59"/>
      <c r="KA950" s="59"/>
      <c r="KL950" s="59"/>
      <c r="KW950" s="59"/>
      <c r="LH950" s="59"/>
      <c r="LS950" s="59"/>
      <c r="MD950" s="59"/>
      <c r="MO950" s="59"/>
      <c r="MZ950" s="59"/>
      <c r="NK950" s="59"/>
      <c r="NV950" s="59"/>
      <c r="OG950" s="59"/>
      <c r="OR950" s="59"/>
      <c r="PC950" s="59"/>
      <c r="PN950" s="59"/>
      <c r="PY950" s="59"/>
      <c r="QJ950" s="59"/>
      <c r="QU950" s="59"/>
      <c r="RF950" s="59"/>
      <c r="RQ950" s="59"/>
      <c r="SB950" s="59"/>
      <c r="SM950" s="59"/>
      <c r="SX950" s="59"/>
      <c r="TI950" s="59"/>
      <c r="TT950" s="59"/>
      <c r="UE950" s="59"/>
      <c r="UP950" s="59"/>
      <c r="VA950" s="59"/>
      <c r="VL950" s="59"/>
      <c r="VW950" s="59"/>
      <c r="WH950" s="59"/>
      <c r="WS950" s="59"/>
      <c r="XD950" s="59"/>
      <c r="XO950" s="59"/>
      <c r="XZ950" s="59"/>
      <c r="YK950" s="59"/>
      <c r="YV950" s="59"/>
      <c r="ZG950" s="59"/>
      <c r="ZR950" s="59"/>
      <c r="AAC950" s="59"/>
      <c r="AAN950" s="59"/>
      <c r="AAY950" s="59"/>
      <c r="ABJ950" s="59"/>
      <c r="ABU950" s="59"/>
      <c r="ACF950" s="59"/>
      <c r="ACQ950" s="59"/>
      <c r="ADB950" s="59"/>
      <c r="ADM950" s="59"/>
      <c r="ADX950" s="59"/>
      <c r="AEI950" s="59"/>
      <c r="AET950" s="59"/>
      <c r="AFE950" s="59"/>
      <c r="AFP950" s="59"/>
      <c r="AGA950" s="59"/>
      <c r="AGL950" s="59"/>
      <c r="AGW950" s="59"/>
      <c r="AHH950" s="59"/>
      <c r="AHS950" s="59"/>
      <c r="AID950" s="59"/>
      <c r="AIO950" s="59"/>
      <c r="AIZ950" s="59"/>
      <c r="AJK950" s="59"/>
      <c r="AJV950" s="59"/>
      <c r="AKG950" s="59"/>
      <c r="AKR950" s="59"/>
      <c r="ALC950" s="59"/>
      <c r="ALN950" s="59"/>
      <c r="ALY950" s="59"/>
      <c r="AMJ950" s="59"/>
      <c r="AMU950" s="59"/>
      <c r="ANF950" s="59"/>
      <c r="ANQ950" s="59"/>
      <c r="AOB950" s="59"/>
      <c r="AOM950" s="59"/>
      <c r="AOX950" s="59"/>
      <c r="API950" s="59"/>
      <c r="APT950" s="59"/>
      <c r="AQE950" s="59"/>
      <c r="AQP950" s="59"/>
      <c r="ARA950" s="59"/>
      <c r="ARL950" s="59"/>
      <c r="ARW950" s="59"/>
      <c r="ASH950" s="59"/>
      <c r="ASS950" s="59"/>
      <c r="ATD950" s="59"/>
      <c r="ATO950" s="59"/>
      <c r="ATZ950" s="59"/>
      <c r="AUK950" s="59"/>
      <c r="AUV950" s="59"/>
      <c r="AVG950" s="59"/>
      <c r="AVR950" s="59"/>
      <c r="AWC950" s="59"/>
      <c r="AWN950" s="59"/>
      <c r="AWY950" s="59"/>
      <c r="AXJ950" s="59"/>
      <c r="AXU950" s="59"/>
      <c r="AYF950" s="59"/>
      <c r="AYQ950" s="59"/>
      <c r="AZB950" s="59"/>
    </row>
    <row r="951" spans="1:1024 1035:1354" ht="18.75" customHeight="1" x14ac:dyDescent="0.25">
      <c r="A951" s="24">
        <f>'total Scrap'!A951</f>
        <v>0</v>
      </c>
      <c r="B951" s="29">
        <f>'total Scrap'!D951</f>
        <v>0</v>
      </c>
      <c r="C951" s="45">
        <f>'total Scrap'!E951</f>
        <v>0</v>
      </c>
      <c r="D951" s="8">
        <f>'total Scrap'!F951</f>
        <v>0</v>
      </c>
      <c r="E951" s="26">
        <f t="shared" ca="1" si="124"/>
        <v>1457</v>
      </c>
      <c r="F951" s="26">
        <f t="shared" si="125"/>
        <v>610</v>
      </c>
      <c r="G951" s="27">
        <f t="shared" ca="1" si="126"/>
        <v>43.571428571428569</v>
      </c>
      <c r="H951" s="26" t="e">
        <f t="shared" ca="1" si="127"/>
        <v>#NAME?</v>
      </c>
      <c r="I951" s="26"/>
      <c r="J951" s="30"/>
      <c r="P951" s="57">
        <f t="shared" si="128"/>
        <v>0</v>
      </c>
      <c r="Q951" s="30">
        <f t="shared" si="129"/>
        <v>0</v>
      </c>
      <c r="U951" s="42" t="e">
        <f ca="1">IF($C951=$R$3, $A951,)</f>
        <v>#NAME?</v>
      </c>
      <c r="W951" s="43" t="e">
        <f t="shared" ca="1" si="130"/>
        <v>#NAME?</v>
      </c>
      <c r="X951" s="42" t="e">
        <f t="shared" ca="1" si="131"/>
        <v>#NAME?</v>
      </c>
      <c r="AH951" s="59"/>
      <c r="AS951" s="59"/>
      <c r="BD951" s="59"/>
      <c r="BO951" s="59"/>
      <c r="BZ951" s="59"/>
      <c r="CK951" s="59"/>
      <c r="CV951" s="59"/>
      <c r="DG951" s="59"/>
      <c r="DR951" s="59"/>
      <c r="EC951" s="59"/>
      <c r="EN951" s="59"/>
      <c r="EY951" s="59"/>
      <c r="FJ951" s="59"/>
      <c r="FU951" s="59"/>
      <c r="GF951" s="59"/>
      <c r="GQ951" s="59"/>
      <c r="HB951" s="59"/>
      <c r="HM951" s="59"/>
      <c r="HX951" s="59"/>
      <c r="II951" s="59"/>
      <c r="IT951" s="59"/>
      <c r="JE951" s="59"/>
      <c r="JP951" s="59"/>
      <c r="KA951" s="59"/>
      <c r="KL951" s="59"/>
      <c r="KW951" s="59"/>
      <c r="LH951" s="59"/>
      <c r="LS951" s="59"/>
      <c r="MD951" s="59"/>
      <c r="MO951" s="59"/>
      <c r="MZ951" s="59"/>
      <c r="NK951" s="59"/>
      <c r="NV951" s="59"/>
      <c r="OG951" s="59"/>
      <c r="OR951" s="59"/>
      <c r="PC951" s="59"/>
      <c r="PN951" s="59"/>
      <c r="PY951" s="59"/>
      <c r="QJ951" s="59"/>
      <c r="QU951" s="59"/>
      <c r="RF951" s="59"/>
      <c r="RQ951" s="59"/>
      <c r="SB951" s="59"/>
      <c r="SM951" s="59"/>
      <c r="SX951" s="59"/>
      <c r="TI951" s="59"/>
      <c r="TT951" s="59"/>
      <c r="UE951" s="59"/>
      <c r="UP951" s="59"/>
      <c r="VA951" s="59"/>
      <c r="VL951" s="59"/>
      <c r="VW951" s="59"/>
      <c r="WH951" s="59"/>
      <c r="WS951" s="59"/>
      <c r="XD951" s="59"/>
      <c r="XO951" s="59"/>
      <c r="XZ951" s="59"/>
      <c r="YK951" s="59"/>
      <c r="YV951" s="59"/>
      <c r="ZG951" s="59"/>
      <c r="ZR951" s="59"/>
      <c r="AAC951" s="59"/>
      <c r="AAN951" s="59"/>
      <c r="AAY951" s="59"/>
      <c r="ABJ951" s="59"/>
      <c r="ABU951" s="59"/>
      <c r="ACF951" s="59"/>
      <c r="ACQ951" s="59"/>
      <c r="ADB951" s="59"/>
      <c r="ADM951" s="59"/>
      <c r="ADX951" s="59"/>
      <c r="AEI951" s="59"/>
      <c r="AET951" s="59"/>
      <c r="AFE951" s="59"/>
      <c r="AFP951" s="59"/>
      <c r="AGA951" s="59"/>
      <c r="AGL951" s="59"/>
      <c r="AGW951" s="59"/>
      <c r="AHH951" s="59"/>
      <c r="AHS951" s="59"/>
      <c r="AID951" s="59"/>
      <c r="AIO951" s="59"/>
      <c r="AIZ951" s="59"/>
      <c r="AJK951" s="59"/>
      <c r="AJV951" s="59"/>
      <c r="AKG951" s="59"/>
      <c r="AKR951" s="59"/>
      <c r="ALC951" s="59"/>
      <c r="ALN951" s="59"/>
      <c r="ALY951" s="59"/>
      <c r="AMJ951" s="59"/>
      <c r="AMU951" s="59"/>
      <c r="ANF951" s="59"/>
      <c r="ANQ951" s="59"/>
      <c r="AOB951" s="59"/>
      <c r="AOM951" s="59"/>
      <c r="AOX951" s="59"/>
      <c r="API951" s="59"/>
      <c r="APT951" s="59"/>
      <c r="AQE951" s="59"/>
      <c r="AQP951" s="59"/>
      <c r="ARA951" s="59"/>
      <c r="ARL951" s="59"/>
      <c r="ARW951" s="59"/>
      <c r="ASH951" s="59"/>
      <c r="ASS951" s="59"/>
      <c r="ATD951" s="59"/>
      <c r="ATO951" s="59"/>
      <c r="ATZ951" s="59"/>
      <c r="AUK951" s="59"/>
      <c r="AUV951" s="59"/>
      <c r="AVG951" s="59"/>
      <c r="AVR951" s="59"/>
      <c r="AWC951" s="59"/>
      <c r="AWN951" s="59"/>
      <c r="AWY951" s="59"/>
      <c r="AXJ951" s="59"/>
      <c r="AXU951" s="59"/>
      <c r="AYF951" s="59"/>
      <c r="AYQ951" s="59"/>
      <c r="AZB951" s="59"/>
    </row>
    <row r="952" spans="1:1024 1035:1354" ht="18.75" customHeight="1" x14ac:dyDescent="0.25">
      <c r="A952" s="24">
        <f>'total Scrap'!A952</f>
        <v>0</v>
      </c>
      <c r="B952" s="29">
        <f>'total Scrap'!D952</f>
        <v>0</v>
      </c>
      <c r="C952" s="45">
        <f>'total Scrap'!E952</f>
        <v>0</v>
      </c>
      <c r="D952" s="8">
        <f>'total Scrap'!F952</f>
        <v>0</v>
      </c>
      <c r="E952" s="26">
        <f t="shared" ca="1" si="124"/>
        <v>1457</v>
      </c>
      <c r="F952" s="26">
        <f t="shared" si="125"/>
        <v>610</v>
      </c>
      <c r="G952" s="27">
        <f t="shared" ca="1" si="126"/>
        <v>43.571428571428569</v>
      </c>
      <c r="H952" s="26" t="e">
        <f t="shared" ca="1" si="127"/>
        <v>#NAME?</v>
      </c>
      <c r="I952" s="26"/>
      <c r="J952" s="30"/>
      <c r="P952" s="57">
        <f t="shared" si="128"/>
        <v>0</v>
      </c>
      <c r="Q952" s="30">
        <f t="shared" si="129"/>
        <v>0</v>
      </c>
      <c r="U952" s="42" t="e">
        <f ca="1">IF($C952=$R$3, $A952,)</f>
        <v>#NAME?</v>
      </c>
      <c r="W952" s="43" t="e">
        <f t="shared" ca="1" si="130"/>
        <v>#NAME?</v>
      </c>
      <c r="X952" s="42" t="e">
        <f t="shared" ca="1" si="131"/>
        <v>#NAME?</v>
      </c>
      <c r="AH952" s="59"/>
      <c r="AS952" s="59"/>
      <c r="BD952" s="59"/>
      <c r="BO952" s="59"/>
      <c r="BZ952" s="59"/>
      <c r="CK952" s="59"/>
      <c r="CV952" s="59"/>
      <c r="DG952" s="59"/>
      <c r="DR952" s="59"/>
      <c r="EC952" s="59"/>
      <c r="EN952" s="59"/>
      <c r="EY952" s="59"/>
      <c r="FJ952" s="59"/>
      <c r="FU952" s="59"/>
      <c r="GF952" s="59"/>
      <c r="GQ952" s="59"/>
      <c r="HB952" s="59"/>
      <c r="HM952" s="59"/>
      <c r="HX952" s="59"/>
      <c r="II952" s="59"/>
      <c r="IT952" s="59"/>
      <c r="JE952" s="59"/>
      <c r="JP952" s="59"/>
      <c r="KA952" s="59"/>
      <c r="KL952" s="59"/>
      <c r="KW952" s="59"/>
      <c r="LH952" s="59"/>
      <c r="LS952" s="59"/>
      <c r="MD952" s="59"/>
      <c r="MO952" s="59"/>
      <c r="MZ952" s="59"/>
      <c r="NK952" s="59"/>
      <c r="NV952" s="59"/>
      <c r="OG952" s="59"/>
      <c r="OR952" s="59"/>
      <c r="PC952" s="59"/>
      <c r="PN952" s="59"/>
      <c r="PY952" s="59"/>
      <c r="QJ952" s="59"/>
      <c r="QU952" s="59"/>
      <c r="RF952" s="59"/>
      <c r="RQ952" s="59"/>
      <c r="SB952" s="59"/>
      <c r="SM952" s="59"/>
      <c r="SX952" s="59"/>
      <c r="TI952" s="59"/>
      <c r="TT952" s="59"/>
      <c r="UE952" s="59"/>
      <c r="UP952" s="59"/>
      <c r="VA952" s="59"/>
      <c r="VL952" s="59"/>
      <c r="VW952" s="59"/>
      <c r="WH952" s="59"/>
      <c r="WS952" s="59"/>
      <c r="XD952" s="59"/>
      <c r="XO952" s="59"/>
      <c r="XZ952" s="59"/>
      <c r="YK952" s="59"/>
      <c r="YV952" s="59"/>
      <c r="ZG952" s="59"/>
      <c r="ZR952" s="59"/>
      <c r="AAC952" s="59"/>
      <c r="AAN952" s="59"/>
      <c r="AAY952" s="59"/>
      <c r="ABJ952" s="59"/>
      <c r="ABU952" s="59"/>
      <c r="ACF952" s="59"/>
      <c r="ACQ952" s="59"/>
      <c r="ADB952" s="59"/>
      <c r="ADM952" s="59"/>
      <c r="ADX952" s="59"/>
      <c r="AEI952" s="59"/>
      <c r="AET952" s="59"/>
      <c r="AFE952" s="59"/>
      <c r="AFP952" s="59"/>
      <c r="AGA952" s="59"/>
      <c r="AGL952" s="59"/>
      <c r="AGW952" s="59"/>
      <c r="AHH952" s="59"/>
      <c r="AHS952" s="59"/>
      <c r="AID952" s="59"/>
      <c r="AIO952" s="59"/>
      <c r="AIZ952" s="59"/>
      <c r="AJK952" s="59"/>
      <c r="AJV952" s="59"/>
      <c r="AKG952" s="59"/>
      <c r="AKR952" s="59"/>
      <c r="ALC952" s="59"/>
      <c r="ALN952" s="59"/>
      <c r="ALY952" s="59"/>
      <c r="AMJ952" s="59"/>
      <c r="AMU952" s="59"/>
      <c r="ANF952" s="59"/>
      <c r="ANQ952" s="59"/>
      <c r="AOB952" s="59"/>
      <c r="AOM952" s="59"/>
      <c r="AOX952" s="59"/>
      <c r="API952" s="59"/>
      <c r="APT952" s="59"/>
      <c r="AQE952" s="59"/>
      <c r="AQP952" s="59"/>
      <c r="ARA952" s="59"/>
      <c r="ARL952" s="59"/>
      <c r="ARW952" s="59"/>
      <c r="ASH952" s="59"/>
      <c r="ASS952" s="59"/>
      <c r="ATD952" s="59"/>
      <c r="ATO952" s="59"/>
      <c r="ATZ952" s="59"/>
      <c r="AUK952" s="59"/>
      <c r="AUV952" s="59"/>
      <c r="AVG952" s="59"/>
      <c r="AVR952" s="59"/>
      <c r="AWC952" s="59"/>
      <c r="AWN952" s="59"/>
      <c r="AWY952" s="59"/>
      <c r="AXJ952" s="59"/>
      <c r="AXU952" s="59"/>
      <c r="AYF952" s="59"/>
      <c r="AYQ952" s="59"/>
      <c r="AZB952" s="59"/>
    </row>
    <row r="953" spans="1:1024 1035:1354" ht="18.75" customHeight="1" x14ac:dyDescent="0.25">
      <c r="A953" s="24">
        <f>'total Scrap'!A953</f>
        <v>0</v>
      </c>
      <c r="B953" s="29">
        <f>'total Scrap'!D953</f>
        <v>0</v>
      </c>
      <c r="C953" s="45">
        <f>'total Scrap'!E953</f>
        <v>0</v>
      </c>
      <c r="D953" s="8">
        <f>'total Scrap'!F953</f>
        <v>0</v>
      </c>
      <c r="E953" s="26">
        <f t="shared" ca="1" si="124"/>
        <v>1457</v>
      </c>
      <c r="F953" s="26">
        <f t="shared" si="125"/>
        <v>610</v>
      </c>
      <c r="G953" s="27">
        <f t="shared" ca="1" si="126"/>
        <v>43.571428571428569</v>
      </c>
      <c r="H953" s="26" t="e">
        <f t="shared" ca="1" si="127"/>
        <v>#NAME?</v>
      </c>
      <c r="I953" s="26"/>
      <c r="J953" s="30"/>
      <c r="P953" s="57">
        <f t="shared" si="128"/>
        <v>0</v>
      </c>
      <c r="Q953" s="30">
        <f t="shared" si="129"/>
        <v>0</v>
      </c>
      <c r="U953" s="42" t="e">
        <f ca="1">IF($C953=$R$3, $A953,)</f>
        <v>#NAME?</v>
      </c>
      <c r="W953" s="43" t="e">
        <f t="shared" ca="1" si="130"/>
        <v>#NAME?</v>
      </c>
      <c r="X953" s="42" t="e">
        <f t="shared" ca="1" si="131"/>
        <v>#NAME?</v>
      </c>
      <c r="AH953" s="59"/>
      <c r="AS953" s="59"/>
      <c r="BD953" s="59"/>
      <c r="BO953" s="59"/>
      <c r="BZ953" s="59"/>
      <c r="CK953" s="59"/>
      <c r="CV953" s="59"/>
      <c r="DG953" s="59"/>
      <c r="DR953" s="59"/>
      <c r="EC953" s="59"/>
      <c r="EN953" s="59"/>
      <c r="EY953" s="59"/>
      <c r="FJ953" s="59"/>
      <c r="FU953" s="59"/>
      <c r="GF953" s="59"/>
      <c r="GQ953" s="59"/>
      <c r="HB953" s="59"/>
      <c r="HM953" s="59"/>
      <c r="HX953" s="59"/>
      <c r="II953" s="59"/>
      <c r="IT953" s="59"/>
      <c r="JE953" s="59"/>
      <c r="JP953" s="59"/>
      <c r="KA953" s="59"/>
      <c r="KL953" s="59"/>
      <c r="KW953" s="59"/>
      <c r="LH953" s="59"/>
      <c r="LS953" s="59"/>
      <c r="MD953" s="59"/>
      <c r="MO953" s="59"/>
      <c r="MZ953" s="59"/>
      <c r="NK953" s="59"/>
      <c r="NV953" s="59"/>
      <c r="OG953" s="59"/>
      <c r="OR953" s="59"/>
      <c r="PC953" s="59"/>
      <c r="PN953" s="59"/>
      <c r="PY953" s="59"/>
      <c r="QJ953" s="59"/>
      <c r="QU953" s="59"/>
      <c r="RF953" s="59"/>
      <c r="RQ953" s="59"/>
      <c r="SB953" s="59"/>
      <c r="SM953" s="59"/>
      <c r="SX953" s="59"/>
      <c r="TI953" s="59"/>
      <c r="TT953" s="59"/>
      <c r="UE953" s="59"/>
      <c r="UP953" s="59"/>
      <c r="VA953" s="59"/>
      <c r="VL953" s="59"/>
      <c r="VW953" s="59"/>
      <c r="WH953" s="59"/>
      <c r="WS953" s="59"/>
      <c r="XD953" s="59"/>
      <c r="XO953" s="59"/>
      <c r="XZ953" s="59"/>
      <c r="YK953" s="59"/>
      <c r="YV953" s="59"/>
      <c r="ZG953" s="59"/>
      <c r="ZR953" s="59"/>
      <c r="AAC953" s="59"/>
      <c r="AAN953" s="59"/>
      <c r="AAY953" s="59"/>
      <c r="ABJ953" s="59"/>
      <c r="ABU953" s="59"/>
      <c r="ACF953" s="59"/>
      <c r="ACQ953" s="59"/>
      <c r="ADB953" s="59"/>
      <c r="ADM953" s="59"/>
      <c r="ADX953" s="59"/>
      <c r="AEI953" s="59"/>
      <c r="AET953" s="59"/>
      <c r="AFE953" s="59"/>
      <c r="AFP953" s="59"/>
      <c r="AGA953" s="59"/>
      <c r="AGL953" s="59"/>
      <c r="AGW953" s="59"/>
      <c r="AHH953" s="59"/>
      <c r="AHS953" s="59"/>
      <c r="AID953" s="59"/>
      <c r="AIO953" s="59"/>
      <c r="AIZ953" s="59"/>
      <c r="AJK953" s="59"/>
      <c r="AJV953" s="59"/>
      <c r="AKG953" s="59"/>
      <c r="AKR953" s="59"/>
      <c r="ALC953" s="59"/>
      <c r="ALN953" s="59"/>
      <c r="ALY953" s="59"/>
      <c r="AMJ953" s="59"/>
      <c r="AMU953" s="59"/>
      <c r="ANF953" s="59"/>
      <c r="ANQ953" s="59"/>
      <c r="AOB953" s="59"/>
      <c r="AOM953" s="59"/>
      <c r="AOX953" s="59"/>
      <c r="API953" s="59"/>
      <c r="APT953" s="59"/>
      <c r="AQE953" s="59"/>
      <c r="AQP953" s="59"/>
      <c r="ARA953" s="59"/>
      <c r="ARL953" s="59"/>
      <c r="ARW953" s="59"/>
      <c r="ASH953" s="59"/>
      <c r="ASS953" s="59"/>
      <c r="ATD953" s="59"/>
      <c r="ATO953" s="59"/>
      <c r="ATZ953" s="59"/>
      <c r="AUK953" s="59"/>
      <c r="AUV953" s="59"/>
      <c r="AVG953" s="59"/>
      <c r="AVR953" s="59"/>
      <c r="AWC953" s="59"/>
      <c r="AWN953" s="59"/>
      <c r="AWY953" s="59"/>
      <c r="AXJ953" s="59"/>
      <c r="AXU953" s="59"/>
      <c r="AYF953" s="59"/>
      <c r="AYQ953" s="59"/>
      <c r="AZB953" s="59"/>
    </row>
    <row r="954" spans="1:1024 1035:1354" ht="18.75" customHeight="1" x14ac:dyDescent="0.25">
      <c r="A954" s="24">
        <f>'total Scrap'!A954</f>
        <v>0</v>
      </c>
      <c r="B954" s="29">
        <f>'total Scrap'!D954</f>
        <v>0</v>
      </c>
      <c r="C954" s="45">
        <f>'total Scrap'!E954</f>
        <v>0</v>
      </c>
      <c r="D954" s="8">
        <f>'total Scrap'!F954</f>
        <v>0</v>
      </c>
      <c r="E954" s="26">
        <f t="shared" ca="1" si="124"/>
        <v>1457</v>
      </c>
      <c r="F954" s="26">
        <f t="shared" si="125"/>
        <v>610</v>
      </c>
      <c r="G954" s="27">
        <f t="shared" ca="1" si="126"/>
        <v>43.571428571428569</v>
      </c>
      <c r="H954" s="26" t="e">
        <f t="shared" ca="1" si="127"/>
        <v>#NAME?</v>
      </c>
      <c r="I954" s="26"/>
      <c r="J954" s="30"/>
      <c r="P954" s="57">
        <f t="shared" si="128"/>
        <v>0</v>
      </c>
      <c r="Q954" s="30">
        <f t="shared" si="129"/>
        <v>0</v>
      </c>
      <c r="U954" s="42" t="e">
        <f ca="1">IF($C954=$R$3, $A954,)</f>
        <v>#NAME?</v>
      </c>
      <c r="W954" s="43" t="e">
        <f t="shared" ca="1" si="130"/>
        <v>#NAME?</v>
      </c>
      <c r="X954" s="42" t="e">
        <f t="shared" ca="1" si="131"/>
        <v>#NAME?</v>
      </c>
      <c r="AH954" s="59"/>
      <c r="AS954" s="59"/>
      <c r="BD954" s="59"/>
      <c r="BO954" s="59"/>
      <c r="BZ954" s="59"/>
      <c r="CK954" s="59"/>
      <c r="CV954" s="59"/>
      <c r="DG954" s="59"/>
      <c r="DR954" s="59"/>
      <c r="EC954" s="59"/>
      <c r="EN954" s="59"/>
      <c r="EY954" s="59"/>
      <c r="FJ954" s="59"/>
      <c r="FU954" s="59"/>
      <c r="GF954" s="59"/>
      <c r="GQ954" s="59"/>
      <c r="HB954" s="59"/>
      <c r="HM954" s="59"/>
      <c r="HX954" s="59"/>
      <c r="II954" s="59"/>
      <c r="IT954" s="59"/>
      <c r="JE954" s="59"/>
      <c r="JP954" s="59"/>
      <c r="KA954" s="59"/>
      <c r="KL954" s="59"/>
      <c r="KW954" s="59"/>
      <c r="LH954" s="59"/>
      <c r="LS954" s="59"/>
      <c r="MD954" s="59"/>
      <c r="MO954" s="59"/>
      <c r="MZ954" s="59"/>
      <c r="NK954" s="59"/>
      <c r="NV954" s="59"/>
      <c r="OG954" s="59"/>
      <c r="OR954" s="59"/>
      <c r="PC954" s="59"/>
      <c r="PN954" s="59"/>
      <c r="PY954" s="59"/>
      <c r="QJ954" s="59"/>
      <c r="QU954" s="59"/>
      <c r="RF954" s="59"/>
      <c r="RQ954" s="59"/>
      <c r="SB954" s="59"/>
      <c r="SM954" s="59"/>
      <c r="SX954" s="59"/>
      <c r="TI954" s="59"/>
      <c r="TT954" s="59"/>
      <c r="UE954" s="59"/>
      <c r="UP954" s="59"/>
      <c r="VA954" s="59"/>
      <c r="VL954" s="59"/>
      <c r="VW954" s="59"/>
      <c r="WH954" s="59"/>
      <c r="WS954" s="59"/>
      <c r="XD954" s="59"/>
      <c r="XO954" s="59"/>
      <c r="XZ954" s="59"/>
      <c r="YK954" s="59"/>
      <c r="YV954" s="59"/>
      <c r="ZG954" s="59"/>
      <c r="ZR954" s="59"/>
      <c r="AAC954" s="59"/>
      <c r="AAN954" s="59"/>
      <c r="AAY954" s="59"/>
      <c r="ABJ954" s="59"/>
      <c r="ABU954" s="59"/>
      <c r="ACF954" s="59"/>
      <c r="ACQ954" s="59"/>
      <c r="ADB954" s="59"/>
      <c r="ADM954" s="59"/>
      <c r="ADX954" s="59"/>
      <c r="AEI954" s="59"/>
      <c r="AET954" s="59"/>
      <c r="AFE954" s="59"/>
      <c r="AFP954" s="59"/>
      <c r="AGA954" s="59"/>
      <c r="AGL954" s="59"/>
      <c r="AGW954" s="59"/>
      <c r="AHH954" s="59"/>
      <c r="AHS954" s="59"/>
      <c r="AID954" s="59"/>
      <c r="AIO954" s="59"/>
      <c r="AIZ954" s="59"/>
      <c r="AJK954" s="59"/>
      <c r="AJV954" s="59"/>
      <c r="AKG954" s="59"/>
      <c r="AKR954" s="59"/>
      <c r="ALC954" s="59"/>
      <c r="ALN954" s="59"/>
      <c r="ALY954" s="59"/>
      <c r="AMJ954" s="59"/>
      <c r="AMU954" s="59"/>
      <c r="ANF954" s="59"/>
      <c r="ANQ954" s="59"/>
      <c r="AOB954" s="59"/>
      <c r="AOM954" s="59"/>
      <c r="AOX954" s="59"/>
      <c r="API954" s="59"/>
      <c r="APT954" s="59"/>
      <c r="AQE954" s="59"/>
      <c r="AQP954" s="59"/>
      <c r="ARA954" s="59"/>
      <c r="ARL954" s="59"/>
      <c r="ARW954" s="59"/>
      <c r="ASH954" s="59"/>
      <c r="ASS954" s="59"/>
      <c r="ATD954" s="59"/>
      <c r="ATO954" s="59"/>
      <c r="ATZ954" s="59"/>
      <c r="AUK954" s="59"/>
      <c r="AUV954" s="59"/>
      <c r="AVG954" s="59"/>
      <c r="AVR954" s="59"/>
      <c r="AWC954" s="59"/>
      <c r="AWN954" s="59"/>
      <c r="AWY954" s="59"/>
      <c r="AXJ954" s="59"/>
      <c r="AXU954" s="59"/>
      <c r="AYF954" s="59"/>
      <c r="AYQ954" s="59"/>
      <c r="AZB954" s="59"/>
    </row>
    <row r="955" spans="1:1024 1035:1354" ht="18.75" customHeight="1" x14ac:dyDescent="0.25">
      <c r="A955" s="24">
        <f>'total Scrap'!A955</f>
        <v>0</v>
      </c>
      <c r="B955" s="29">
        <f>'total Scrap'!D955</f>
        <v>0</v>
      </c>
      <c r="C955" s="45">
        <f>'total Scrap'!E955</f>
        <v>0</v>
      </c>
      <c r="D955" s="8">
        <f>'total Scrap'!F955</f>
        <v>0</v>
      </c>
      <c r="E955" s="26">
        <f t="shared" ca="1" si="124"/>
        <v>1457</v>
      </c>
      <c r="F955" s="26">
        <f t="shared" si="125"/>
        <v>610</v>
      </c>
      <c r="G955" s="27">
        <f t="shared" ca="1" si="126"/>
        <v>43.571428571428569</v>
      </c>
      <c r="H955" s="26" t="e">
        <f t="shared" ca="1" si="127"/>
        <v>#NAME?</v>
      </c>
      <c r="I955" s="26"/>
      <c r="J955" s="30"/>
      <c r="P955" s="57">
        <f t="shared" si="128"/>
        <v>0</v>
      </c>
      <c r="Q955" s="30">
        <f t="shared" si="129"/>
        <v>0</v>
      </c>
      <c r="U955" s="42" t="e">
        <f ca="1">IF($C955=$R$3, $A955,)</f>
        <v>#NAME?</v>
      </c>
      <c r="W955" s="43" t="e">
        <f t="shared" ca="1" si="130"/>
        <v>#NAME?</v>
      </c>
      <c r="X955" s="42" t="e">
        <f t="shared" ca="1" si="131"/>
        <v>#NAME?</v>
      </c>
      <c r="AH955" s="59"/>
      <c r="AS955" s="59"/>
      <c r="BD955" s="59"/>
      <c r="BO955" s="59"/>
      <c r="BZ955" s="59"/>
      <c r="CK955" s="59"/>
      <c r="CV955" s="59"/>
      <c r="DG955" s="59"/>
      <c r="DR955" s="59"/>
      <c r="EC955" s="59"/>
      <c r="EN955" s="59"/>
      <c r="EY955" s="59"/>
      <c r="FJ955" s="59"/>
      <c r="FU955" s="59"/>
      <c r="GF955" s="59"/>
      <c r="GQ955" s="59"/>
      <c r="HB955" s="59"/>
      <c r="HM955" s="59"/>
      <c r="HX955" s="59"/>
      <c r="II955" s="59"/>
      <c r="IT955" s="59"/>
      <c r="JE955" s="59"/>
      <c r="JP955" s="59"/>
      <c r="KA955" s="59"/>
      <c r="KL955" s="59"/>
      <c r="KW955" s="59"/>
      <c r="LH955" s="59"/>
      <c r="LS955" s="59"/>
      <c r="MD955" s="59"/>
      <c r="MO955" s="59"/>
      <c r="MZ955" s="59"/>
      <c r="NK955" s="59"/>
      <c r="NV955" s="59"/>
      <c r="OG955" s="59"/>
      <c r="OR955" s="59"/>
      <c r="PC955" s="59"/>
      <c r="PN955" s="59"/>
      <c r="PY955" s="59"/>
      <c r="QJ955" s="59"/>
      <c r="QU955" s="59"/>
      <c r="RF955" s="59"/>
      <c r="RQ955" s="59"/>
      <c r="SB955" s="59"/>
      <c r="SM955" s="59"/>
      <c r="SX955" s="59"/>
      <c r="TI955" s="59"/>
      <c r="TT955" s="59"/>
      <c r="UE955" s="59"/>
      <c r="UP955" s="59"/>
      <c r="VA955" s="59"/>
      <c r="VL955" s="59"/>
      <c r="VW955" s="59"/>
      <c r="WH955" s="59"/>
      <c r="WS955" s="59"/>
      <c r="XD955" s="59"/>
      <c r="XO955" s="59"/>
      <c r="XZ955" s="59"/>
      <c r="YK955" s="59"/>
      <c r="YV955" s="59"/>
      <c r="ZG955" s="59"/>
      <c r="ZR955" s="59"/>
      <c r="AAC955" s="59"/>
      <c r="AAN955" s="59"/>
      <c r="AAY955" s="59"/>
      <c r="ABJ955" s="59"/>
      <c r="ABU955" s="59"/>
      <c r="ACF955" s="59"/>
      <c r="ACQ955" s="59"/>
      <c r="ADB955" s="59"/>
      <c r="ADM955" s="59"/>
      <c r="ADX955" s="59"/>
      <c r="AEI955" s="59"/>
      <c r="AET955" s="59"/>
      <c r="AFE955" s="59"/>
      <c r="AFP955" s="59"/>
      <c r="AGA955" s="59"/>
      <c r="AGL955" s="59"/>
      <c r="AGW955" s="59"/>
      <c r="AHH955" s="59"/>
      <c r="AHS955" s="59"/>
      <c r="AID955" s="59"/>
      <c r="AIO955" s="59"/>
      <c r="AIZ955" s="59"/>
      <c r="AJK955" s="59"/>
      <c r="AJV955" s="59"/>
      <c r="AKG955" s="59"/>
      <c r="AKR955" s="59"/>
      <c r="ALC955" s="59"/>
      <c r="ALN955" s="59"/>
      <c r="ALY955" s="59"/>
      <c r="AMJ955" s="59"/>
      <c r="AMU955" s="59"/>
      <c r="ANF955" s="59"/>
      <c r="ANQ955" s="59"/>
      <c r="AOB955" s="59"/>
      <c r="AOM955" s="59"/>
      <c r="AOX955" s="59"/>
      <c r="API955" s="59"/>
      <c r="APT955" s="59"/>
      <c r="AQE955" s="59"/>
      <c r="AQP955" s="59"/>
      <c r="ARA955" s="59"/>
      <c r="ARL955" s="59"/>
      <c r="ARW955" s="59"/>
      <c r="ASH955" s="59"/>
      <c r="ASS955" s="59"/>
      <c r="ATD955" s="59"/>
      <c r="ATO955" s="59"/>
      <c r="ATZ955" s="59"/>
      <c r="AUK955" s="59"/>
      <c r="AUV955" s="59"/>
      <c r="AVG955" s="59"/>
      <c r="AVR955" s="59"/>
      <c r="AWC955" s="59"/>
      <c r="AWN955" s="59"/>
      <c r="AWY955" s="59"/>
      <c r="AXJ955" s="59"/>
      <c r="AXU955" s="59"/>
      <c r="AYF955" s="59"/>
      <c r="AYQ955" s="59"/>
      <c r="AZB955" s="59"/>
    </row>
    <row r="956" spans="1:1024 1035:1354" ht="18.75" customHeight="1" x14ac:dyDescent="0.25">
      <c r="A956" s="24">
        <f>'total Scrap'!A956</f>
        <v>0</v>
      </c>
      <c r="B956" s="29">
        <f>'total Scrap'!D956</f>
        <v>0</v>
      </c>
      <c r="C956" s="45">
        <f>'total Scrap'!E956</f>
        <v>0</v>
      </c>
      <c r="D956" s="8">
        <f>'total Scrap'!F956</f>
        <v>0</v>
      </c>
      <c r="E956" s="26">
        <f t="shared" ca="1" si="124"/>
        <v>1457</v>
      </c>
      <c r="F956" s="26">
        <f t="shared" si="125"/>
        <v>610</v>
      </c>
      <c r="G956" s="27">
        <f t="shared" ca="1" si="126"/>
        <v>43.571428571428569</v>
      </c>
      <c r="H956" s="26" t="e">
        <f t="shared" ca="1" si="127"/>
        <v>#NAME?</v>
      </c>
      <c r="I956" s="26"/>
      <c r="J956" s="30"/>
      <c r="P956" s="57">
        <f t="shared" si="128"/>
        <v>0</v>
      </c>
      <c r="Q956" s="30">
        <f t="shared" si="129"/>
        <v>0</v>
      </c>
      <c r="U956" s="42" t="e">
        <f ca="1">IF($C956=$R$3, $A956,)</f>
        <v>#NAME?</v>
      </c>
      <c r="W956" s="43" t="e">
        <f t="shared" ca="1" si="130"/>
        <v>#NAME?</v>
      </c>
      <c r="X956" s="42" t="e">
        <f t="shared" ca="1" si="131"/>
        <v>#NAME?</v>
      </c>
      <c r="AH956" s="59"/>
      <c r="AS956" s="59"/>
      <c r="BD956" s="59"/>
      <c r="BO956" s="59"/>
      <c r="BZ956" s="59"/>
      <c r="CK956" s="59"/>
      <c r="CV956" s="59"/>
      <c r="DG956" s="59"/>
      <c r="DR956" s="59"/>
      <c r="EC956" s="59"/>
      <c r="EN956" s="59"/>
      <c r="EY956" s="59"/>
      <c r="FJ956" s="59"/>
      <c r="FU956" s="59"/>
      <c r="GF956" s="59"/>
      <c r="GQ956" s="59"/>
      <c r="HB956" s="59"/>
      <c r="HM956" s="59"/>
      <c r="HX956" s="59"/>
      <c r="II956" s="59"/>
      <c r="IT956" s="59"/>
      <c r="JE956" s="59"/>
      <c r="JP956" s="59"/>
      <c r="KA956" s="59"/>
      <c r="KL956" s="59"/>
      <c r="KW956" s="59"/>
      <c r="LH956" s="59"/>
      <c r="LS956" s="59"/>
      <c r="MD956" s="59"/>
      <c r="MO956" s="59"/>
      <c r="MZ956" s="59"/>
      <c r="NK956" s="59"/>
      <c r="NV956" s="59"/>
      <c r="OG956" s="59"/>
      <c r="OR956" s="59"/>
      <c r="PC956" s="59"/>
      <c r="PN956" s="59"/>
      <c r="PY956" s="59"/>
      <c r="QJ956" s="59"/>
      <c r="QU956" s="59"/>
      <c r="RF956" s="59"/>
      <c r="RQ956" s="59"/>
      <c r="SB956" s="59"/>
      <c r="SM956" s="59"/>
      <c r="SX956" s="59"/>
      <c r="TI956" s="59"/>
      <c r="TT956" s="59"/>
      <c r="UE956" s="59"/>
      <c r="UP956" s="59"/>
      <c r="VA956" s="59"/>
      <c r="VL956" s="59"/>
      <c r="VW956" s="59"/>
      <c r="WH956" s="59"/>
      <c r="WS956" s="59"/>
      <c r="XD956" s="59"/>
      <c r="XO956" s="59"/>
      <c r="XZ956" s="59"/>
      <c r="YK956" s="59"/>
      <c r="YV956" s="59"/>
      <c r="ZG956" s="59"/>
      <c r="ZR956" s="59"/>
      <c r="AAC956" s="59"/>
      <c r="AAN956" s="59"/>
      <c r="AAY956" s="59"/>
      <c r="ABJ956" s="59"/>
      <c r="ABU956" s="59"/>
      <c r="ACF956" s="59"/>
      <c r="ACQ956" s="59"/>
      <c r="ADB956" s="59"/>
      <c r="ADM956" s="59"/>
      <c r="ADX956" s="59"/>
      <c r="AEI956" s="59"/>
      <c r="AET956" s="59"/>
      <c r="AFE956" s="59"/>
      <c r="AFP956" s="59"/>
      <c r="AGA956" s="59"/>
      <c r="AGL956" s="59"/>
      <c r="AGW956" s="59"/>
      <c r="AHH956" s="59"/>
      <c r="AHS956" s="59"/>
      <c r="AID956" s="59"/>
      <c r="AIO956" s="59"/>
      <c r="AIZ956" s="59"/>
      <c r="AJK956" s="59"/>
      <c r="AJV956" s="59"/>
      <c r="AKG956" s="59"/>
      <c r="AKR956" s="59"/>
      <c r="ALC956" s="59"/>
      <c r="ALN956" s="59"/>
      <c r="ALY956" s="59"/>
      <c r="AMJ956" s="59"/>
      <c r="AMU956" s="59"/>
      <c r="ANF956" s="59"/>
      <c r="ANQ956" s="59"/>
      <c r="AOB956" s="59"/>
      <c r="AOM956" s="59"/>
      <c r="AOX956" s="59"/>
      <c r="API956" s="59"/>
      <c r="APT956" s="59"/>
      <c r="AQE956" s="59"/>
      <c r="AQP956" s="59"/>
      <c r="ARA956" s="59"/>
      <c r="ARL956" s="59"/>
      <c r="ARW956" s="59"/>
      <c r="ASH956" s="59"/>
      <c r="ASS956" s="59"/>
      <c r="ATD956" s="59"/>
      <c r="ATO956" s="59"/>
      <c r="ATZ956" s="59"/>
      <c r="AUK956" s="59"/>
      <c r="AUV956" s="59"/>
      <c r="AVG956" s="59"/>
      <c r="AVR956" s="59"/>
      <c r="AWC956" s="59"/>
      <c r="AWN956" s="59"/>
      <c r="AWY956" s="59"/>
      <c r="AXJ956" s="59"/>
      <c r="AXU956" s="59"/>
      <c r="AYF956" s="59"/>
      <c r="AYQ956" s="59"/>
      <c r="AZB956" s="59"/>
    </row>
    <row r="957" spans="1:1024 1035:1354" ht="18.75" customHeight="1" x14ac:dyDescent="0.25">
      <c r="A957" s="24">
        <f>'total Scrap'!A957</f>
        <v>0</v>
      </c>
      <c r="B957" s="29">
        <f>'total Scrap'!D957</f>
        <v>0</v>
      </c>
      <c r="C957" s="45">
        <f>'total Scrap'!E957</f>
        <v>0</v>
      </c>
      <c r="D957" s="8">
        <f>'total Scrap'!F957</f>
        <v>0</v>
      </c>
      <c r="E957" s="26">
        <f t="shared" ca="1" si="124"/>
        <v>1457</v>
      </c>
      <c r="F957" s="26">
        <f t="shared" si="125"/>
        <v>610</v>
      </c>
      <c r="G957" s="27">
        <f t="shared" ca="1" si="126"/>
        <v>43.571428571428569</v>
      </c>
      <c r="H957" s="26" t="e">
        <f t="shared" ca="1" si="127"/>
        <v>#NAME?</v>
      </c>
      <c r="I957" s="26"/>
      <c r="J957" s="30"/>
      <c r="P957" s="57">
        <f t="shared" si="128"/>
        <v>0</v>
      </c>
      <c r="Q957" s="30">
        <f t="shared" si="129"/>
        <v>0</v>
      </c>
      <c r="U957" s="42" t="e">
        <f ca="1">IF($C957=$R$3, $A957,)</f>
        <v>#NAME?</v>
      </c>
      <c r="W957" s="43" t="e">
        <f t="shared" ca="1" si="130"/>
        <v>#NAME?</v>
      </c>
      <c r="X957" s="42" t="e">
        <f t="shared" ca="1" si="131"/>
        <v>#NAME?</v>
      </c>
      <c r="AH957" s="59"/>
      <c r="AS957" s="59"/>
      <c r="BD957" s="59"/>
      <c r="BO957" s="59"/>
      <c r="BZ957" s="59"/>
      <c r="CK957" s="59"/>
      <c r="CV957" s="59"/>
      <c r="DG957" s="59"/>
      <c r="DR957" s="59"/>
      <c r="EC957" s="59"/>
      <c r="EN957" s="59"/>
      <c r="EY957" s="59"/>
      <c r="FJ957" s="59"/>
      <c r="FU957" s="59"/>
      <c r="GF957" s="59"/>
      <c r="GQ957" s="59"/>
      <c r="HB957" s="59"/>
      <c r="HM957" s="59"/>
      <c r="HX957" s="59"/>
      <c r="II957" s="59"/>
      <c r="IT957" s="59"/>
      <c r="JE957" s="59"/>
      <c r="JP957" s="59"/>
      <c r="KA957" s="59"/>
      <c r="KL957" s="59"/>
      <c r="KW957" s="59"/>
      <c r="LH957" s="59"/>
      <c r="LS957" s="59"/>
      <c r="MD957" s="59"/>
      <c r="MO957" s="59"/>
      <c r="MZ957" s="59"/>
      <c r="NK957" s="59"/>
      <c r="NV957" s="59"/>
      <c r="OG957" s="59"/>
      <c r="OR957" s="59"/>
      <c r="PC957" s="59"/>
      <c r="PN957" s="59"/>
      <c r="PY957" s="59"/>
      <c r="QJ957" s="59"/>
      <c r="QU957" s="59"/>
      <c r="RF957" s="59"/>
      <c r="RQ957" s="59"/>
      <c r="SB957" s="59"/>
      <c r="SM957" s="59"/>
      <c r="SX957" s="59"/>
      <c r="TI957" s="59"/>
      <c r="TT957" s="59"/>
      <c r="UE957" s="59"/>
      <c r="UP957" s="59"/>
      <c r="VA957" s="59"/>
      <c r="VL957" s="59"/>
      <c r="VW957" s="59"/>
      <c r="WH957" s="59"/>
      <c r="WS957" s="59"/>
      <c r="XD957" s="59"/>
      <c r="XO957" s="59"/>
      <c r="XZ957" s="59"/>
      <c r="YK957" s="59"/>
      <c r="YV957" s="59"/>
      <c r="ZG957" s="59"/>
      <c r="ZR957" s="59"/>
      <c r="AAC957" s="59"/>
      <c r="AAN957" s="59"/>
      <c r="AAY957" s="59"/>
      <c r="ABJ957" s="59"/>
      <c r="ABU957" s="59"/>
      <c r="ACF957" s="59"/>
      <c r="ACQ957" s="59"/>
      <c r="ADB957" s="59"/>
      <c r="ADM957" s="59"/>
      <c r="ADX957" s="59"/>
      <c r="AEI957" s="59"/>
      <c r="AET957" s="59"/>
      <c r="AFE957" s="59"/>
      <c r="AFP957" s="59"/>
      <c r="AGA957" s="59"/>
      <c r="AGL957" s="59"/>
      <c r="AGW957" s="59"/>
      <c r="AHH957" s="59"/>
      <c r="AHS957" s="59"/>
      <c r="AID957" s="59"/>
      <c r="AIO957" s="59"/>
      <c r="AIZ957" s="59"/>
      <c r="AJK957" s="59"/>
      <c r="AJV957" s="59"/>
      <c r="AKG957" s="59"/>
      <c r="AKR957" s="59"/>
      <c r="ALC957" s="59"/>
      <c r="ALN957" s="59"/>
      <c r="ALY957" s="59"/>
      <c r="AMJ957" s="59"/>
      <c r="AMU957" s="59"/>
      <c r="ANF957" s="59"/>
      <c r="ANQ957" s="59"/>
      <c r="AOB957" s="59"/>
      <c r="AOM957" s="59"/>
      <c r="AOX957" s="59"/>
      <c r="API957" s="59"/>
      <c r="APT957" s="59"/>
      <c r="AQE957" s="59"/>
      <c r="AQP957" s="59"/>
      <c r="ARA957" s="59"/>
      <c r="ARL957" s="59"/>
      <c r="ARW957" s="59"/>
      <c r="ASH957" s="59"/>
      <c r="ASS957" s="59"/>
      <c r="ATD957" s="59"/>
      <c r="ATO957" s="59"/>
      <c r="ATZ957" s="59"/>
      <c r="AUK957" s="59"/>
      <c r="AUV957" s="59"/>
      <c r="AVG957" s="59"/>
      <c r="AVR957" s="59"/>
      <c r="AWC957" s="59"/>
      <c r="AWN957" s="59"/>
      <c r="AWY957" s="59"/>
      <c r="AXJ957" s="59"/>
      <c r="AXU957" s="59"/>
      <c r="AYF957" s="59"/>
      <c r="AYQ957" s="59"/>
      <c r="AZB957" s="59"/>
    </row>
    <row r="958" spans="1:1024 1035:1354" ht="18.75" customHeight="1" x14ac:dyDescent="0.25">
      <c r="A958" s="24">
        <f>'total Scrap'!A958</f>
        <v>0</v>
      </c>
      <c r="B958" s="29">
        <f>'total Scrap'!D958</f>
        <v>0</v>
      </c>
      <c r="C958" s="45">
        <f>'total Scrap'!E958</f>
        <v>0</v>
      </c>
      <c r="D958" s="8">
        <f>'total Scrap'!F958</f>
        <v>0</v>
      </c>
      <c r="E958" s="26">
        <f t="shared" ca="1" si="124"/>
        <v>1457</v>
      </c>
      <c r="F958" s="26">
        <f t="shared" si="125"/>
        <v>610</v>
      </c>
      <c r="G958" s="27">
        <f t="shared" ca="1" si="126"/>
        <v>43.571428571428569</v>
      </c>
      <c r="H958" s="26" t="e">
        <f t="shared" ca="1" si="127"/>
        <v>#NAME?</v>
      </c>
      <c r="I958" s="26"/>
      <c r="J958" s="30"/>
      <c r="P958" s="57">
        <f t="shared" si="128"/>
        <v>0</v>
      </c>
      <c r="Q958" s="30">
        <f t="shared" si="129"/>
        <v>0</v>
      </c>
      <c r="U958" s="42" t="e">
        <f ca="1">IF($C958=$R$3, $A958,)</f>
        <v>#NAME?</v>
      </c>
      <c r="W958" s="43" t="e">
        <f t="shared" ca="1" si="130"/>
        <v>#NAME?</v>
      </c>
      <c r="X958" s="42" t="e">
        <f t="shared" ca="1" si="131"/>
        <v>#NAME?</v>
      </c>
      <c r="AH958" s="59"/>
      <c r="AS958" s="59"/>
      <c r="BD958" s="59"/>
      <c r="BO958" s="59"/>
      <c r="BZ958" s="59"/>
      <c r="CK958" s="59"/>
      <c r="CV958" s="59"/>
      <c r="DG958" s="59"/>
      <c r="DR958" s="59"/>
      <c r="EC958" s="59"/>
      <c r="EN958" s="59"/>
      <c r="EY958" s="59"/>
      <c r="FJ958" s="59"/>
      <c r="FU958" s="59"/>
      <c r="GF958" s="59"/>
      <c r="GQ958" s="59"/>
      <c r="HB958" s="59"/>
      <c r="HM958" s="59"/>
      <c r="HX958" s="59"/>
      <c r="II958" s="59"/>
      <c r="IT958" s="59"/>
      <c r="JE958" s="59"/>
      <c r="JP958" s="59"/>
      <c r="KA958" s="59"/>
      <c r="KL958" s="59"/>
      <c r="KW958" s="59"/>
      <c r="LH958" s="59"/>
      <c r="LS958" s="59"/>
      <c r="MD958" s="59"/>
      <c r="MO958" s="59"/>
      <c r="MZ958" s="59"/>
      <c r="NK958" s="59"/>
      <c r="NV958" s="59"/>
      <c r="OG958" s="59"/>
      <c r="OR958" s="59"/>
      <c r="PC958" s="59"/>
      <c r="PN958" s="59"/>
      <c r="PY958" s="59"/>
      <c r="QJ958" s="59"/>
      <c r="QU958" s="59"/>
      <c r="RF958" s="59"/>
      <c r="RQ958" s="59"/>
      <c r="SB958" s="59"/>
      <c r="SM958" s="59"/>
      <c r="SX958" s="59"/>
      <c r="TI958" s="59"/>
      <c r="TT958" s="59"/>
      <c r="UE958" s="59"/>
      <c r="UP958" s="59"/>
      <c r="VA958" s="59"/>
      <c r="VL958" s="59"/>
      <c r="VW958" s="59"/>
      <c r="WH958" s="59"/>
      <c r="WS958" s="59"/>
      <c r="XD958" s="59"/>
      <c r="XO958" s="59"/>
      <c r="XZ958" s="59"/>
      <c r="YK958" s="59"/>
      <c r="YV958" s="59"/>
      <c r="ZG958" s="59"/>
      <c r="ZR958" s="59"/>
      <c r="AAC958" s="59"/>
      <c r="AAN958" s="59"/>
      <c r="AAY958" s="59"/>
      <c r="ABJ958" s="59"/>
      <c r="ABU958" s="59"/>
      <c r="ACF958" s="59"/>
      <c r="ACQ958" s="59"/>
      <c r="ADB958" s="59"/>
      <c r="ADM958" s="59"/>
      <c r="ADX958" s="59"/>
      <c r="AEI958" s="59"/>
      <c r="AET958" s="59"/>
      <c r="AFE958" s="59"/>
      <c r="AFP958" s="59"/>
      <c r="AGA958" s="59"/>
      <c r="AGL958" s="59"/>
      <c r="AGW958" s="59"/>
      <c r="AHH958" s="59"/>
      <c r="AHS958" s="59"/>
      <c r="AID958" s="59"/>
      <c r="AIO958" s="59"/>
      <c r="AIZ958" s="59"/>
      <c r="AJK958" s="59"/>
      <c r="AJV958" s="59"/>
      <c r="AKG958" s="59"/>
      <c r="AKR958" s="59"/>
      <c r="ALC958" s="59"/>
      <c r="ALN958" s="59"/>
      <c r="ALY958" s="59"/>
      <c r="AMJ958" s="59"/>
      <c r="AMU958" s="59"/>
      <c r="ANF958" s="59"/>
      <c r="ANQ958" s="59"/>
      <c r="AOB958" s="59"/>
      <c r="AOM958" s="59"/>
      <c r="AOX958" s="59"/>
      <c r="API958" s="59"/>
      <c r="APT958" s="59"/>
      <c r="AQE958" s="59"/>
      <c r="AQP958" s="59"/>
      <c r="ARA958" s="59"/>
      <c r="ARL958" s="59"/>
      <c r="ARW958" s="59"/>
      <c r="ASH958" s="59"/>
      <c r="ASS958" s="59"/>
      <c r="ATD958" s="59"/>
      <c r="ATO958" s="59"/>
      <c r="ATZ958" s="59"/>
      <c r="AUK958" s="59"/>
      <c r="AUV958" s="59"/>
      <c r="AVG958" s="59"/>
      <c r="AVR958" s="59"/>
      <c r="AWC958" s="59"/>
      <c r="AWN958" s="59"/>
      <c r="AWY958" s="59"/>
      <c r="AXJ958" s="59"/>
      <c r="AXU958" s="59"/>
      <c r="AYF958" s="59"/>
      <c r="AYQ958" s="59"/>
      <c r="AZB958" s="59"/>
    </row>
    <row r="959" spans="1:1024 1035:1354" ht="18.75" customHeight="1" x14ac:dyDescent="0.25">
      <c r="A959" s="24">
        <f>'total Scrap'!A959</f>
        <v>0</v>
      </c>
      <c r="B959" s="29">
        <f>'total Scrap'!D959</f>
        <v>0</v>
      </c>
      <c r="C959" s="45">
        <f>'total Scrap'!E959</f>
        <v>0</v>
      </c>
      <c r="D959" s="8">
        <f>'total Scrap'!F959</f>
        <v>0</v>
      </c>
      <c r="E959" s="26">
        <f t="shared" ca="1" si="124"/>
        <v>1457</v>
      </c>
      <c r="F959" s="26">
        <f t="shared" si="125"/>
        <v>610</v>
      </c>
      <c r="G959" s="27">
        <f t="shared" ca="1" si="126"/>
        <v>43.571428571428569</v>
      </c>
      <c r="H959" s="26" t="e">
        <f t="shared" ca="1" si="127"/>
        <v>#NAME?</v>
      </c>
      <c r="I959" s="26"/>
      <c r="J959" s="30"/>
      <c r="P959" s="57">
        <f t="shared" si="128"/>
        <v>0</v>
      </c>
      <c r="Q959" s="30">
        <f t="shared" si="129"/>
        <v>0</v>
      </c>
      <c r="U959" s="42" t="e">
        <f ca="1">IF($C959=$R$3, $A959,)</f>
        <v>#NAME?</v>
      </c>
      <c r="W959" s="43" t="e">
        <f t="shared" ca="1" si="130"/>
        <v>#NAME?</v>
      </c>
      <c r="X959" s="42" t="e">
        <f t="shared" ca="1" si="131"/>
        <v>#NAME?</v>
      </c>
      <c r="AH959" s="59"/>
      <c r="AS959" s="59"/>
      <c r="BD959" s="59"/>
      <c r="BO959" s="59"/>
      <c r="BZ959" s="59"/>
      <c r="CK959" s="59"/>
      <c r="CV959" s="59"/>
      <c r="DG959" s="59"/>
      <c r="DR959" s="59"/>
      <c r="EC959" s="59"/>
      <c r="EN959" s="59"/>
      <c r="EY959" s="59"/>
      <c r="FJ959" s="59"/>
      <c r="FU959" s="59"/>
      <c r="GF959" s="59"/>
      <c r="GQ959" s="59"/>
      <c r="HB959" s="59"/>
      <c r="HM959" s="59"/>
      <c r="HX959" s="59"/>
      <c r="II959" s="59"/>
      <c r="IT959" s="59"/>
      <c r="JE959" s="59"/>
      <c r="JP959" s="59"/>
      <c r="KA959" s="59"/>
      <c r="KL959" s="59"/>
      <c r="KW959" s="59"/>
      <c r="LH959" s="59"/>
      <c r="LS959" s="59"/>
      <c r="MD959" s="59"/>
      <c r="MO959" s="59"/>
      <c r="MZ959" s="59"/>
      <c r="NK959" s="59"/>
      <c r="NV959" s="59"/>
      <c r="OG959" s="59"/>
      <c r="OR959" s="59"/>
      <c r="PC959" s="59"/>
      <c r="PN959" s="59"/>
      <c r="PY959" s="59"/>
      <c r="QJ959" s="59"/>
      <c r="QU959" s="59"/>
      <c r="RF959" s="59"/>
      <c r="RQ959" s="59"/>
      <c r="SB959" s="59"/>
      <c r="SM959" s="59"/>
      <c r="SX959" s="59"/>
      <c r="TI959" s="59"/>
      <c r="TT959" s="59"/>
      <c r="UE959" s="59"/>
      <c r="UP959" s="59"/>
      <c r="VA959" s="59"/>
      <c r="VL959" s="59"/>
      <c r="VW959" s="59"/>
      <c r="WH959" s="59"/>
      <c r="WS959" s="59"/>
      <c r="XD959" s="59"/>
      <c r="XO959" s="59"/>
      <c r="XZ959" s="59"/>
      <c r="YK959" s="59"/>
      <c r="YV959" s="59"/>
      <c r="ZG959" s="59"/>
      <c r="ZR959" s="59"/>
      <c r="AAC959" s="59"/>
      <c r="AAN959" s="59"/>
      <c r="AAY959" s="59"/>
      <c r="ABJ959" s="59"/>
      <c r="ABU959" s="59"/>
      <c r="ACF959" s="59"/>
      <c r="ACQ959" s="59"/>
      <c r="ADB959" s="59"/>
      <c r="ADM959" s="59"/>
      <c r="ADX959" s="59"/>
      <c r="AEI959" s="59"/>
      <c r="AET959" s="59"/>
      <c r="AFE959" s="59"/>
      <c r="AFP959" s="59"/>
      <c r="AGA959" s="59"/>
      <c r="AGL959" s="59"/>
      <c r="AGW959" s="59"/>
      <c r="AHH959" s="59"/>
      <c r="AHS959" s="59"/>
      <c r="AID959" s="59"/>
      <c r="AIO959" s="59"/>
      <c r="AIZ959" s="59"/>
      <c r="AJK959" s="59"/>
      <c r="AJV959" s="59"/>
      <c r="AKG959" s="59"/>
      <c r="AKR959" s="59"/>
      <c r="ALC959" s="59"/>
      <c r="ALN959" s="59"/>
      <c r="ALY959" s="59"/>
      <c r="AMJ959" s="59"/>
      <c r="AMU959" s="59"/>
      <c r="ANF959" s="59"/>
      <c r="ANQ959" s="59"/>
      <c r="AOB959" s="59"/>
      <c r="AOM959" s="59"/>
      <c r="AOX959" s="59"/>
      <c r="API959" s="59"/>
      <c r="APT959" s="59"/>
      <c r="AQE959" s="59"/>
      <c r="AQP959" s="59"/>
      <c r="ARA959" s="59"/>
      <c r="ARL959" s="59"/>
      <c r="ARW959" s="59"/>
      <c r="ASH959" s="59"/>
      <c r="ASS959" s="59"/>
      <c r="ATD959" s="59"/>
      <c r="ATO959" s="59"/>
      <c r="ATZ959" s="59"/>
      <c r="AUK959" s="59"/>
      <c r="AUV959" s="59"/>
      <c r="AVG959" s="59"/>
      <c r="AVR959" s="59"/>
      <c r="AWC959" s="59"/>
      <c r="AWN959" s="59"/>
      <c r="AWY959" s="59"/>
      <c r="AXJ959" s="59"/>
      <c r="AXU959" s="59"/>
      <c r="AYF959" s="59"/>
      <c r="AYQ959" s="59"/>
      <c r="AZB959" s="59"/>
    </row>
    <row r="960" spans="1:1024 1035:1354" ht="18.75" customHeight="1" x14ac:dyDescent="0.25">
      <c r="A960" s="24">
        <f>'total Scrap'!A960</f>
        <v>0</v>
      </c>
      <c r="B960" s="29">
        <f>'total Scrap'!D960</f>
        <v>0</v>
      </c>
      <c r="C960" s="45">
        <f>'total Scrap'!E960</f>
        <v>0</v>
      </c>
      <c r="D960" s="8">
        <f>'total Scrap'!F960</f>
        <v>0</v>
      </c>
      <c r="E960" s="26">
        <f t="shared" ca="1" si="124"/>
        <v>1457</v>
      </c>
      <c r="F960" s="26">
        <f t="shared" si="125"/>
        <v>610</v>
      </c>
      <c r="G960" s="27">
        <f t="shared" ca="1" si="126"/>
        <v>43.571428571428569</v>
      </c>
      <c r="H960" s="26" t="e">
        <f t="shared" ca="1" si="127"/>
        <v>#NAME?</v>
      </c>
      <c r="I960" s="26"/>
      <c r="J960" s="30"/>
      <c r="P960" s="57">
        <f t="shared" si="128"/>
        <v>0</v>
      </c>
      <c r="Q960" s="30">
        <f t="shared" si="129"/>
        <v>0</v>
      </c>
      <c r="U960" s="42" t="e">
        <f ca="1">IF($C960=$R$3, $A960,)</f>
        <v>#NAME?</v>
      </c>
      <c r="W960" s="43" t="e">
        <f t="shared" ca="1" si="130"/>
        <v>#NAME?</v>
      </c>
      <c r="X960" s="42" t="e">
        <f t="shared" ca="1" si="131"/>
        <v>#NAME?</v>
      </c>
      <c r="AH960" s="59"/>
      <c r="AS960" s="59"/>
      <c r="BD960" s="59"/>
      <c r="BO960" s="59"/>
      <c r="BZ960" s="59"/>
      <c r="CK960" s="59"/>
      <c r="CV960" s="59"/>
      <c r="DG960" s="59"/>
      <c r="DR960" s="59"/>
      <c r="EC960" s="59"/>
      <c r="EN960" s="59"/>
      <c r="EY960" s="59"/>
      <c r="FJ960" s="59"/>
      <c r="FU960" s="59"/>
      <c r="GF960" s="59"/>
      <c r="GQ960" s="59"/>
      <c r="HB960" s="59"/>
      <c r="HM960" s="59"/>
      <c r="HX960" s="59"/>
      <c r="II960" s="59"/>
      <c r="IT960" s="59"/>
      <c r="JE960" s="59"/>
      <c r="JP960" s="59"/>
      <c r="KA960" s="59"/>
      <c r="KL960" s="59"/>
      <c r="KW960" s="59"/>
      <c r="LH960" s="59"/>
      <c r="LS960" s="59"/>
      <c r="MD960" s="59"/>
      <c r="MO960" s="59"/>
      <c r="MZ960" s="59"/>
      <c r="NK960" s="59"/>
      <c r="NV960" s="59"/>
      <c r="OG960" s="59"/>
      <c r="OR960" s="59"/>
      <c r="PC960" s="59"/>
      <c r="PN960" s="59"/>
      <c r="PY960" s="59"/>
      <c r="QJ960" s="59"/>
      <c r="QU960" s="59"/>
      <c r="RF960" s="59"/>
      <c r="RQ960" s="59"/>
      <c r="SB960" s="59"/>
      <c r="SM960" s="59"/>
      <c r="SX960" s="59"/>
      <c r="TI960" s="59"/>
      <c r="TT960" s="59"/>
      <c r="UE960" s="59"/>
      <c r="UP960" s="59"/>
      <c r="VA960" s="59"/>
      <c r="VL960" s="59"/>
      <c r="VW960" s="59"/>
      <c r="WH960" s="59"/>
      <c r="WS960" s="59"/>
      <c r="XD960" s="59"/>
      <c r="XO960" s="59"/>
      <c r="XZ960" s="59"/>
      <c r="YK960" s="59"/>
      <c r="YV960" s="59"/>
      <c r="ZG960" s="59"/>
      <c r="ZR960" s="59"/>
      <c r="AAC960" s="59"/>
      <c r="AAN960" s="59"/>
      <c r="AAY960" s="59"/>
      <c r="ABJ960" s="59"/>
      <c r="ABU960" s="59"/>
      <c r="ACF960" s="59"/>
      <c r="ACQ960" s="59"/>
      <c r="ADB960" s="59"/>
      <c r="ADM960" s="59"/>
      <c r="ADX960" s="59"/>
      <c r="AEI960" s="59"/>
      <c r="AET960" s="59"/>
      <c r="AFE960" s="59"/>
      <c r="AFP960" s="59"/>
      <c r="AGA960" s="59"/>
      <c r="AGL960" s="59"/>
      <c r="AGW960" s="59"/>
      <c r="AHH960" s="59"/>
      <c r="AHS960" s="59"/>
      <c r="AID960" s="59"/>
      <c r="AIO960" s="59"/>
      <c r="AIZ960" s="59"/>
      <c r="AJK960" s="59"/>
      <c r="AJV960" s="59"/>
      <c r="AKG960" s="59"/>
      <c r="AKR960" s="59"/>
      <c r="ALC960" s="59"/>
      <c r="ALN960" s="59"/>
      <c r="ALY960" s="59"/>
      <c r="AMJ960" s="59"/>
      <c r="AMU960" s="59"/>
      <c r="ANF960" s="59"/>
      <c r="ANQ960" s="59"/>
      <c r="AOB960" s="59"/>
      <c r="AOM960" s="59"/>
      <c r="AOX960" s="59"/>
      <c r="API960" s="59"/>
      <c r="APT960" s="59"/>
      <c r="AQE960" s="59"/>
      <c r="AQP960" s="59"/>
      <c r="ARA960" s="59"/>
      <c r="ARL960" s="59"/>
      <c r="ARW960" s="59"/>
      <c r="ASH960" s="59"/>
      <c r="ASS960" s="59"/>
      <c r="ATD960" s="59"/>
      <c r="ATO960" s="59"/>
      <c r="ATZ960" s="59"/>
      <c r="AUK960" s="59"/>
      <c r="AUV960" s="59"/>
      <c r="AVG960" s="59"/>
      <c r="AVR960" s="59"/>
      <c r="AWC960" s="59"/>
      <c r="AWN960" s="59"/>
      <c r="AWY960" s="59"/>
      <c r="AXJ960" s="59"/>
      <c r="AXU960" s="59"/>
      <c r="AYF960" s="59"/>
      <c r="AYQ960" s="59"/>
      <c r="AZB960" s="59"/>
    </row>
    <row r="961" spans="1:1024 1035:1354" ht="18.75" customHeight="1" x14ac:dyDescent="0.25">
      <c r="A961" s="24">
        <f>'total Scrap'!A961</f>
        <v>0</v>
      </c>
      <c r="B961" s="29">
        <f>'total Scrap'!D961</f>
        <v>0</v>
      </c>
      <c r="C961" s="45">
        <f>'total Scrap'!E961</f>
        <v>0</v>
      </c>
      <c r="D961" s="8">
        <f>'total Scrap'!F961</f>
        <v>0</v>
      </c>
      <c r="E961" s="26">
        <f t="shared" ca="1" si="124"/>
        <v>1457</v>
      </c>
      <c r="F961" s="26">
        <f t="shared" si="125"/>
        <v>610</v>
      </c>
      <c r="G961" s="27">
        <f t="shared" ca="1" si="126"/>
        <v>43.571428571428569</v>
      </c>
      <c r="H961" s="26" t="e">
        <f t="shared" ca="1" si="127"/>
        <v>#NAME?</v>
      </c>
      <c r="I961" s="26"/>
      <c r="J961" s="30"/>
      <c r="P961" s="57">
        <f t="shared" si="128"/>
        <v>0</v>
      </c>
      <c r="Q961" s="30">
        <f t="shared" si="129"/>
        <v>0</v>
      </c>
      <c r="U961" s="42" t="e">
        <f ca="1">IF($C961=$R$3, $A961,)</f>
        <v>#NAME?</v>
      </c>
      <c r="W961" s="43" t="e">
        <f t="shared" ca="1" si="130"/>
        <v>#NAME?</v>
      </c>
      <c r="X961" s="42" t="e">
        <f t="shared" ca="1" si="131"/>
        <v>#NAME?</v>
      </c>
      <c r="AH961" s="59"/>
      <c r="AS961" s="59"/>
      <c r="BD961" s="59"/>
      <c r="BO961" s="59"/>
      <c r="BZ961" s="59"/>
      <c r="CK961" s="59"/>
      <c r="CV961" s="59"/>
      <c r="DG961" s="59"/>
      <c r="DR961" s="59"/>
      <c r="EC961" s="59"/>
      <c r="EN961" s="59"/>
      <c r="EY961" s="59"/>
      <c r="FJ961" s="59"/>
      <c r="FU961" s="59"/>
      <c r="GF961" s="59"/>
      <c r="GQ961" s="59"/>
      <c r="HB961" s="59"/>
      <c r="HM961" s="59"/>
      <c r="HX961" s="59"/>
      <c r="II961" s="59"/>
      <c r="IT961" s="59"/>
      <c r="JE961" s="59"/>
      <c r="JP961" s="59"/>
      <c r="KA961" s="59"/>
      <c r="KL961" s="59"/>
      <c r="KW961" s="59"/>
      <c r="LH961" s="59"/>
      <c r="LS961" s="59"/>
      <c r="MD961" s="59"/>
      <c r="MO961" s="59"/>
      <c r="MZ961" s="59"/>
      <c r="NK961" s="59"/>
      <c r="NV961" s="59"/>
      <c r="OG961" s="59"/>
      <c r="OR961" s="59"/>
      <c r="PC961" s="59"/>
      <c r="PN961" s="59"/>
      <c r="PY961" s="59"/>
      <c r="QJ961" s="59"/>
      <c r="QU961" s="59"/>
      <c r="RF961" s="59"/>
      <c r="RQ961" s="59"/>
      <c r="SB961" s="59"/>
      <c r="SM961" s="59"/>
      <c r="SX961" s="59"/>
      <c r="TI961" s="59"/>
      <c r="TT961" s="59"/>
      <c r="UE961" s="59"/>
      <c r="UP961" s="59"/>
      <c r="VA961" s="59"/>
      <c r="VL961" s="59"/>
      <c r="VW961" s="59"/>
      <c r="WH961" s="59"/>
      <c r="WS961" s="59"/>
      <c r="XD961" s="59"/>
      <c r="XO961" s="59"/>
      <c r="XZ961" s="59"/>
      <c r="YK961" s="59"/>
      <c r="YV961" s="59"/>
      <c r="ZG961" s="59"/>
      <c r="ZR961" s="59"/>
      <c r="AAC961" s="59"/>
      <c r="AAN961" s="59"/>
      <c r="AAY961" s="59"/>
      <c r="ABJ961" s="59"/>
      <c r="ABU961" s="59"/>
      <c r="ACF961" s="59"/>
      <c r="ACQ961" s="59"/>
      <c r="ADB961" s="59"/>
      <c r="ADM961" s="59"/>
      <c r="ADX961" s="59"/>
      <c r="AEI961" s="59"/>
      <c r="AET961" s="59"/>
      <c r="AFE961" s="59"/>
      <c r="AFP961" s="59"/>
      <c r="AGA961" s="59"/>
      <c r="AGL961" s="59"/>
      <c r="AGW961" s="59"/>
      <c r="AHH961" s="59"/>
      <c r="AHS961" s="59"/>
      <c r="AID961" s="59"/>
      <c r="AIO961" s="59"/>
      <c r="AIZ961" s="59"/>
      <c r="AJK961" s="59"/>
      <c r="AJV961" s="59"/>
      <c r="AKG961" s="59"/>
      <c r="AKR961" s="59"/>
      <c r="ALC961" s="59"/>
      <c r="ALN961" s="59"/>
      <c r="ALY961" s="59"/>
      <c r="AMJ961" s="59"/>
      <c r="AMU961" s="59"/>
      <c r="ANF961" s="59"/>
      <c r="ANQ961" s="59"/>
      <c r="AOB961" s="59"/>
      <c r="AOM961" s="59"/>
      <c r="AOX961" s="59"/>
      <c r="API961" s="59"/>
      <c r="APT961" s="59"/>
      <c r="AQE961" s="59"/>
      <c r="AQP961" s="59"/>
      <c r="ARA961" s="59"/>
      <c r="ARL961" s="59"/>
      <c r="ARW961" s="59"/>
      <c r="ASH961" s="59"/>
      <c r="ASS961" s="59"/>
      <c r="ATD961" s="59"/>
      <c r="ATO961" s="59"/>
      <c r="ATZ961" s="59"/>
      <c r="AUK961" s="59"/>
      <c r="AUV961" s="59"/>
      <c r="AVG961" s="59"/>
      <c r="AVR961" s="59"/>
      <c r="AWC961" s="59"/>
      <c r="AWN961" s="59"/>
      <c r="AWY961" s="59"/>
      <c r="AXJ961" s="59"/>
      <c r="AXU961" s="59"/>
      <c r="AYF961" s="59"/>
      <c r="AYQ961" s="59"/>
      <c r="AZB961" s="59"/>
    </row>
    <row r="962" spans="1:1024 1035:1354" ht="18.75" customHeight="1" x14ac:dyDescent="0.25">
      <c r="A962" s="24">
        <f>'total Scrap'!A962</f>
        <v>0</v>
      </c>
      <c r="B962" s="29">
        <f>'total Scrap'!D962</f>
        <v>0</v>
      </c>
      <c r="C962" s="45">
        <f>'total Scrap'!E962</f>
        <v>0</v>
      </c>
      <c r="D962" s="8">
        <f>'total Scrap'!F962</f>
        <v>0</v>
      </c>
      <c r="E962" s="26">
        <f t="shared" ref="E962:E1000" ca="1" si="132">DATEDIF(A962, L$2, "m")</f>
        <v>1457</v>
      </c>
      <c r="F962" s="26">
        <f t="shared" ref="F962:F1000" si="133">COUNTIF($C$2:$C$1000,C962)</f>
        <v>610</v>
      </c>
      <c r="G962" s="27">
        <f t="shared" ref="G962:G1000" ca="1" si="134">F962/O$3</f>
        <v>43.571428571428569</v>
      </c>
      <c r="H962" s="26" t="e">
        <f t="shared" ca="1" si="127"/>
        <v>#NAME?</v>
      </c>
      <c r="I962" s="26"/>
      <c r="J962" s="30"/>
      <c r="P962" s="57">
        <f t="shared" si="128"/>
        <v>0</v>
      </c>
      <c r="Q962" s="30">
        <f t="shared" si="129"/>
        <v>0</v>
      </c>
      <c r="U962" s="42" t="e">
        <f ca="1">IF($C962=$R$3, $A962,)</f>
        <v>#NAME?</v>
      </c>
      <c r="W962" s="43" t="e">
        <f t="shared" ca="1" si="130"/>
        <v>#NAME?</v>
      </c>
      <c r="X962" s="42" t="e">
        <f t="shared" ca="1" si="131"/>
        <v>#NAME?</v>
      </c>
      <c r="AH962" s="59"/>
      <c r="AS962" s="59"/>
      <c r="BD962" s="59"/>
      <c r="BO962" s="59"/>
      <c r="BZ962" s="59"/>
      <c r="CK962" s="59"/>
      <c r="CV962" s="59"/>
      <c r="DG962" s="59"/>
      <c r="DR962" s="59"/>
      <c r="EC962" s="59"/>
      <c r="EN962" s="59"/>
      <c r="EY962" s="59"/>
      <c r="FJ962" s="59"/>
      <c r="FU962" s="59"/>
      <c r="GF962" s="59"/>
      <c r="GQ962" s="59"/>
      <c r="HB962" s="59"/>
      <c r="HM962" s="59"/>
      <c r="HX962" s="59"/>
      <c r="II962" s="59"/>
      <c r="IT962" s="59"/>
      <c r="JE962" s="59"/>
      <c r="JP962" s="59"/>
      <c r="KA962" s="59"/>
      <c r="KL962" s="59"/>
      <c r="KW962" s="59"/>
      <c r="LH962" s="59"/>
      <c r="LS962" s="59"/>
      <c r="MD962" s="59"/>
      <c r="MO962" s="59"/>
      <c r="MZ962" s="59"/>
      <c r="NK962" s="59"/>
      <c r="NV962" s="59"/>
      <c r="OG962" s="59"/>
      <c r="OR962" s="59"/>
      <c r="PC962" s="59"/>
      <c r="PN962" s="59"/>
      <c r="PY962" s="59"/>
      <c r="QJ962" s="59"/>
      <c r="QU962" s="59"/>
      <c r="RF962" s="59"/>
      <c r="RQ962" s="59"/>
      <c r="SB962" s="59"/>
      <c r="SM962" s="59"/>
      <c r="SX962" s="59"/>
      <c r="TI962" s="59"/>
      <c r="TT962" s="59"/>
      <c r="UE962" s="59"/>
      <c r="UP962" s="59"/>
      <c r="VA962" s="59"/>
      <c r="VL962" s="59"/>
      <c r="VW962" s="59"/>
      <c r="WH962" s="59"/>
      <c r="WS962" s="59"/>
      <c r="XD962" s="59"/>
      <c r="XO962" s="59"/>
      <c r="XZ962" s="59"/>
      <c r="YK962" s="59"/>
      <c r="YV962" s="59"/>
      <c r="ZG962" s="59"/>
      <c r="ZR962" s="59"/>
      <c r="AAC962" s="59"/>
      <c r="AAN962" s="59"/>
      <c r="AAY962" s="59"/>
      <c r="ABJ962" s="59"/>
      <c r="ABU962" s="59"/>
      <c r="ACF962" s="59"/>
      <c r="ACQ962" s="59"/>
      <c r="ADB962" s="59"/>
      <c r="ADM962" s="59"/>
      <c r="ADX962" s="59"/>
      <c r="AEI962" s="59"/>
      <c r="AET962" s="59"/>
      <c r="AFE962" s="59"/>
      <c r="AFP962" s="59"/>
      <c r="AGA962" s="59"/>
      <c r="AGL962" s="59"/>
      <c r="AGW962" s="59"/>
      <c r="AHH962" s="59"/>
      <c r="AHS962" s="59"/>
      <c r="AID962" s="59"/>
      <c r="AIO962" s="59"/>
      <c r="AIZ962" s="59"/>
      <c r="AJK962" s="59"/>
      <c r="AJV962" s="59"/>
      <c r="AKG962" s="59"/>
      <c r="AKR962" s="59"/>
      <c r="ALC962" s="59"/>
      <c r="ALN962" s="59"/>
      <c r="ALY962" s="59"/>
      <c r="AMJ962" s="59"/>
      <c r="AMU962" s="59"/>
      <c r="ANF962" s="59"/>
      <c r="ANQ962" s="59"/>
      <c r="AOB962" s="59"/>
      <c r="AOM962" s="59"/>
      <c r="AOX962" s="59"/>
      <c r="API962" s="59"/>
      <c r="APT962" s="59"/>
      <c r="AQE962" s="59"/>
      <c r="AQP962" s="59"/>
      <c r="ARA962" s="59"/>
      <c r="ARL962" s="59"/>
      <c r="ARW962" s="59"/>
      <c r="ASH962" s="59"/>
      <c r="ASS962" s="59"/>
      <c r="ATD962" s="59"/>
      <c r="ATO962" s="59"/>
      <c r="ATZ962" s="59"/>
      <c r="AUK962" s="59"/>
      <c r="AUV962" s="59"/>
      <c r="AVG962" s="59"/>
      <c r="AVR962" s="59"/>
      <c r="AWC962" s="59"/>
      <c r="AWN962" s="59"/>
      <c r="AWY962" s="59"/>
      <c r="AXJ962" s="59"/>
      <c r="AXU962" s="59"/>
      <c r="AYF962" s="59"/>
      <c r="AYQ962" s="59"/>
      <c r="AZB962" s="59"/>
    </row>
    <row r="963" spans="1:1024 1035:1354" ht="18.75" customHeight="1" x14ac:dyDescent="0.25">
      <c r="A963" s="24">
        <f>'total Scrap'!A963</f>
        <v>0</v>
      </c>
      <c r="B963" s="29">
        <f>'total Scrap'!D963</f>
        <v>0</v>
      </c>
      <c r="C963" s="45">
        <f>'total Scrap'!E963</f>
        <v>0</v>
      </c>
      <c r="D963" s="8">
        <f>'total Scrap'!F963</f>
        <v>0</v>
      </c>
      <c r="E963" s="26">
        <f t="shared" ca="1" si="132"/>
        <v>1457</v>
      </c>
      <c r="F963" s="26">
        <f t="shared" si="133"/>
        <v>610</v>
      </c>
      <c r="G963" s="27">
        <f t="shared" ca="1" si="134"/>
        <v>43.571428571428569</v>
      </c>
      <c r="H963" s="26" t="e">
        <f t="shared" ref="H963:H1000" ca="1" si="135">_xlfn.IFS(G963&lt;0.2,1,G963&lt;0.5,2,G963&lt;1,3,F963&gt;1,4)</f>
        <v>#NAME?</v>
      </c>
      <c r="I963" s="26"/>
      <c r="J963" s="30"/>
      <c r="P963" s="57">
        <f t="shared" ref="P963:P1000" si="136">IF(COUNTIFS($C$2:$C$1000,C963)&gt;1, A963,0)</f>
        <v>0</v>
      </c>
      <c r="Q963" s="30">
        <f t="shared" ref="Q963:Q1000" si="137">IF(COUNTIFS($C$2:$C$1000,C963)&gt;1, C963,0)</f>
        <v>0</v>
      </c>
      <c r="U963" s="42" t="e">
        <f ca="1">IF($C963=$R$3, $A963,)</f>
        <v>#NAME?</v>
      </c>
      <c r="W963" s="43" t="e">
        <f t="shared" ref="W963:W1000" ca="1" si="138">IF(U963&lt;&gt;0, DATE(MID(U963,4,7),MID(U963,1,2),1),)</f>
        <v>#NAME?</v>
      </c>
      <c r="X963" s="42" t="e">
        <f t="shared" ref="X963:X1000" ca="1" si="139">IF(U963&gt;0,X962+1,X962)</f>
        <v>#NAME?</v>
      </c>
      <c r="AH963" s="59"/>
      <c r="AS963" s="59"/>
      <c r="BD963" s="59"/>
      <c r="BO963" s="59"/>
      <c r="BZ963" s="59"/>
      <c r="CK963" s="59"/>
      <c r="CV963" s="59"/>
      <c r="DG963" s="59"/>
      <c r="DR963" s="59"/>
      <c r="EC963" s="59"/>
      <c r="EN963" s="59"/>
      <c r="EY963" s="59"/>
      <c r="FJ963" s="59"/>
      <c r="FU963" s="59"/>
      <c r="GF963" s="59"/>
      <c r="GQ963" s="59"/>
      <c r="HB963" s="59"/>
      <c r="HM963" s="59"/>
      <c r="HX963" s="59"/>
      <c r="II963" s="59"/>
      <c r="IT963" s="59"/>
      <c r="JE963" s="59"/>
      <c r="JP963" s="59"/>
      <c r="KA963" s="59"/>
      <c r="KL963" s="59"/>
      <c r="KW963" s="59"/>
      <c r="LH963" s="59"/>
      <c r="LS963" s="59"/>
      <c r="MD963" s="59"/>
      <c r="MO963" s="59"/>
      <c r="MZ963" s="59"/>
      <c r="NK963" s="59"/>
      <c r="NV963" s="59"/>
      <c r="OG963" s="59"/>
      <c r="OR963" s="59"/>
      <c r="PC963" s="59"/>
      <c r="PN963" s="59"/>
      <c r="PY963" s="59"/>
      <c r="QJ963" s="59"/>
      <c r="QU963" s="59"/>
      <c r="RF963" s="59"/>
      <c r="RQ963" s="59"/>
      <c r="SB963" s="59"/>
      <c r="SM963" s="59"/>
      <c r="SX963" s="59"/>
      <c r="TI963" s="59"/>
      <c r="TT963" s="59"/>
      <c r="UE963" s="59"/>
      <c r="UP963" s="59"/>
      <c r="VA963" s="59"/>
      <c r="VL963" s="59"/>
      <c r="VW963" s="59"/>
      <c r="WH963" s="59"/>
      <c r="WS963" s="59"/>
      <c r="XD963" s="59"/>
      <c r="XO963" s="59"/>
      <c r="XZ963" s="59"/>
      <c r="YK963" s="59"/>
      <c r="YV963" s="59"/>
      <c r="ZG963" s="59"/>
      <c r="ZR963" s="59"/>
      <c r="AAC963" s="59"/>
      <c r="AAN963" s="59"/>
      <c r="AAY963" s="59"/>
      <c r="ABJ963" s="59"/>
      <c r="ABU963" s="59"/>
      <c r="ACF963" s="59"/>
      <c r="ACQ963" s="59"/>
      <c r="ADB963" s="59"/>
      <c r="ADM963" s="59"/>
      <c r="ADX963" s="59"/>
      <c r="AEI963" s="59"/>
      <c r="AET963" s="59"/>
      <c r="AFE963" s="59"/>
      <c r="AFP963" s="59"/>
      <c r="AGA963" s="59"/>
      <c r="AGL963" s="59"/>
      <c r="AGW963" s="59"/>
      <c r="AHH963" s="59"/>
      <c r="AHS963" s="59"/>
      <c r="AID963" s="59"/>
      <c r="AIO963" s="59"/>
      <c r="AIZ963" s="59"/>
      <c r="AJK963" s="59"/>
      <c r="AJV963" s="59"/>
      <c r="AKG963" s="59"/>
      <c r="AKR963" s="59"/>
      <c r="ALC963" s="59"/>
      <c r="ALN963" s="59"/>
      <c r="ALY963" s="59"/>
      <c r="AMJ963" s="59"/>
      <c r="AMU963" s="59"/>
      <c r="ANF963" s="59"/>
      <c r="ANQ963" s="59"/>
      <c r="AOB963" s="59"/>
      <c r="AOM963" s="59"/>
      <c r="AOX963" s="59"/>
      <c r="API963" s="59"/>
      <c r="APT963" s="59"/>
      <c r="AQE963" s="59"/>
      <c r="AQP963" s="59"/>
      <c r="ARA963" s="59"/>
      <c r="ARL963" s="59"/>
      <c r="ARW963" s="59"/>
      <c r="ASH963" s="59"/>
      <c r="ASS963" s="59"/>
      <c r="ATD963" s="59"/>
      <c r="ATO963" s="59"/>
      <c r="ATZ963" s="59"/>
      <c r="AUK963" s="59"/>
      <c r="AUV963" s="59"/>
      <c r="AVG963" s="59"/>
      <c r="AVR963" s="59"/>
      <c r="AWC963" s="59"/>
      <c r="AWN963" s="59"/>
      <c r="AWY963" s="59"/>
      <c r="AXJ963" s="59"/>
      <c r="AXU963" s="59"/>
      <c r="AYF963" s="59"/>
      <c r="AYQ963" s="59"/>
      <c r="AZB963" s="59"/>
    </row>
    <row r="964" spans="1:1024 1035:1354" ht="18.75" customHeight="1" x14ac:dyDescent="0.25">
      <c r="A964" s="24">
        <f>'total Scrap'!A964</f>
        <v>0</v>
      </c>
      <c r="B964" s="29">
        <f>'total Scrap'!D964</f>
        <v>0</v>
      </c>
      <c r="C964" s="45">
        <f>'total Scrap'!E964</f>
        <v>0</v>
      </c>
      <c r="D964" s="8">
        <f>'total Scrap'!F964</f>
        <v>0</v>
      </c>
      <c r="E964" s="26">
        <f t="shared" ca="1" si="132"/>
        <v>1457</v>
      </c>
      <c r="F964" s="26">
        <f t="shared" si="133"/>
        <v>610</v>
      </c>
      <c r="G964" s="27">
        <f t="shared" ca="1" si="134"/>
        <v>43.571428571428569</v>
      </c>
      <c r="H964" s="26" t="e">
        <f t="shared" ca="1" si="135"/>
        <v>#NAME?</v>
      </c>
      <c r="I964" s="26"/>
      <c r="J964" s="30"/>
      <c r="P964" s="57">
        <f t="shared" si="136"/>
        <v>0</v>
      </c>
      <c r="Q964" s="30">
        <f t="shared" si="137"/>
        <v>0</v>
      </c>
      <c r="U964" s="42" t="e">
        <f ca="1">IF($C964=$R$3, $A964,)</f>
        <v>#NAME?</v>
      </c>
      <c r="W964" s="43" t="e">
        <f t="shared" ca="1" si="138"/>
        <v>#NAME?</v>
      </c>
      <c r="X964" s="42" t="e">
        <f t="shared" ca="1" si="139"/>
        <v>#NAME?</v>
      </c>
      <c r="AH964" s="59"/>
      <c r="AS964" s="59"/>
      <c r="BD964" s="59"/>
      <c r="BO964" s="59"/>
      <c r="BZ964" s="59"/>
      <c r="CK964" s="59"/>
      <c r="CV964" s="59"/>
      <c r="DG964" s="59"/>
      <c r="DR964" s="59"/>
      <c r="EC964" s="59"/>
      <c r="EN964" s="59"/>
      <c r="EY964" s="59"/>
      <c r="FJ964" s="59"/>
      <c r="FU964" s="59"/>
      <c r="GF964" s="59"/>
      <c r="GQ964" s="59"/>
      <c r="HB964" s="59"/>
      <c r="HM964" s="59"/>
      <c r="HX964" s="59"/>
      <c r="II964" s="59"/>
      <c r="IT964" s="59"/>
      <c r="JE964" s="59"/>
      <c r="JP964" s="59"/>
      <c r="KA964" s="59"/>
      <c r="KL964" s="59"/>
      <c r="KW964" s="59"/>
      <c r="LH964" s="59"/>
      <c r="LS964" s="59"/>
      <c r="MD964" s="59"/>
      <c r="MO964" s="59"/>
      <c r="MZ964" s="59"/>
      <c r="NK964" s="59"/>
      <c r="NV964" s="59"/>
      <c r="OG964" s="59"/>
      <c r="OR964" s="59"/>
      <c r="PC964" s="59"/>
      <c r="PN964" s="59"/>
      <c r="PY964" s="59"/>
      <c r="QJ964" s="59"/>
      <c r="QU964" s="59"/>
      <c r="RF964" s="59"/>
      <c r="RQ964" s="59"/>
      <c r="SB964" s="59"/>
      <c r="SM964" s="59"/>
      <c r="SX964" s="59"/>
      <c r="TI964" s="59"/>
      <c r="TT964" s="59"/>
      <c r="UE964" s="59"/>
      <c r="UP964" s="59"/>
      <c r="VA964" s="59"/>
      <c r="VL964" s="59"/>
      <c r="VW964" s="59"/>
      <c r="WH964" s="59"/>
      <c r="WS964" s="59"/>
      <c r="XD964" s="59"/>
      <c r="XO964" s="59"/>
      <c r="XZ964" s="59"/>
      <c r="YK964" s="59"/>
      <c r="YV964" s="59"/>
      <c r="ZG964" s="59"/>
      <c r="ZR964" s="59"/>
      <c r="AAC964" s="59"/>
      <c r="AAN964" s="59"/>
      <c r="AAY964" s="59"/>
      <c r="ABJ964" s="59"/>
      <c r="ABU964" s="59"/>
      <c r="ACF964" s="59"/>
      <c r="ACQ964" s="59"/>
      <c r="ADB964" s="59"/>
      <c r="ADM964" s="59"/>
      <c r="ADX964" s="59"/>
      <c r="AEI964" s="59"/>
      <c r="AET964" s="59"/>
      <c r="AFE964" s="59"/>
      <c r="AFP964" s="59"/>
      <c r="AGA964" s="59"/>
      <c r="AGL964" s="59"/>
      <c r="AGW964" s="59"/>
      <c r="AHH964" s="59"/>
      <c r="AHS964" s="59"/>
      <c r="AID964" s="59"/>
      <c r="AIO964" s="59"/>
      <c r="AIZ964" s="59"/>
      <c r="AJK964" s="59"/>
      <c r="AJV964" s="59"/>
      <c r="AKG964" s="59"/>
      <c r="AKR964" s="59"/>
      <c r="ALC964" s="59"/>
      <c r="ALN964" s="59"/>
      <c r="ALY964" s="59"/>
      <c r="AMJ964" s="59"/>
      <c r="AMU964" s="59"/>
      <c r="ANF964" s="59"/>
      <c r="ANQ964" s="59"/>
      <c r="AOB964" s="59"/>
      <c r="AOM964" s="59"/>
      <c r="AOX964" s="59"/>
      <c r="API964" s="59"/>
      <c r="APT964" s="59"/>
      <c r="AQE964" s="59"/>
      <c r="AQP964" s="59"/>
      <c r="ARA964" s="59"/>
      <c r="ARL964" s="59"/>
      <c r="ARW964" s="59"/>
      <c r="ASH964" s="59"/>
      <c r="ASS964" s="59"/>
      <c r="ATD964" s="59"/>
      <c r="ATO964" s="59"/>
      <c r="ATZ964" s="59"/>
      <c r="AUK964" s="59"/>
      <c r="AUV964" s="59"/>
      <c r="AVG964" s="59"/>
      <c r="AVR964" s="59"/>
      <c r="AWC964" s="59"/>
      <c r="AWN964" s="59"/>
      <c r="AWY964" s="59"/>
      <c r="AXJ964" s="59"/>
      <c r="AXU964" s="59"/>
      <c r="AYF964" s="59"/>
      <c r="AYQ964" s="59"/>
      <c r="AZB964" s="59"/>
    </row>
    <row r="965" spans="1:1024 1035:1354" ht="18.75" customHeight="1" x14ac:dyDescent="0.25">
      <c r="A965" s="24">
        <f>'total Scrap'!A965</f>
        <v>0</v>
      </c>
      <c r="B965" s="29">
        <f>'total Scrap'!D965</f>
        <v>0</v>
      </c>
      <c r="C965" s="45">
        <f>'total Scrap'!E965</f>
        <v>0</v>
      </c>
      <c r="D965" s="8">
        <f>'total Scrap'!F965</f>
        <v>0</v>
      </c>
      <c r="E965" s="26">
        <f t="shared" ca="1" si="132"/>
        <v>1457</v>
      </c>
      <c r="F965" s="26">
        <f t="shared" si="133"/>
        <v>610</v>
      </c>
      <c r="G965" s="27">
        <f t="shared" ca="1" si="134"/>
        <v>43.571428571428569</v>
      </c>
      <c r="H965" s="26" t="e">
        <f t="shared" ca="1" si="135"/>
        <v>#NAME?</v>
      </c>
      <c r="I965" s="26"/>
      <c r="J965" s="30"/>
      <c r="P965" s="57">
        <f t="shared" si="136"/>
        <v>0</v>
      </c>
      <c r="Q965" s="30">
        <f t="shared" si="137"/>
        <v>0</v>
      </c>
      <c r="U965" s="42" t="e">
        <f ca="1">IF($C965=$R$3, $A965,)</f>
        <v>#NAME?</v>
      </c>
      <c r="W965" s="43" t="e">
        <f t="shared" ca="1" si="138"/>
        <v>#NAME?</v>
      </c>
      <c r="X965" s="42" t="e">
        <f t="shared" ca="1" si="139"/>
        <v>#NAME?</v>
      </c>
      <c r="AH965" s="59"/>
      <c r="AS965" s="59"/>
      <c r="BD965" s="59"/>
      <c r="BO965" s="59"/>
      <c r="BZ965" s="59"/>
      <c r="CK965" s="59"/>
      <c r="CV965" s="59"/>
      <c r="DG965" s="59"/>
      <c r="DR965" s="59"/>
      <c r="EC965" s="59"/>
      <c r="EN965" s="59"/>
      <c r="EY965" s="59"/>
      <c r="FJ965" s="59"/>
      <c r="FU965" s="59"/>
      <c r="GF965" s="59"/>
      <c r="GQ965" s="59"/>
      <c r="HB965" s="59"/>
      <c r="HM965" s="59"/>
      <c r="HX965" s="59"/>
      <c r="II965" s="59"/>
      <c r="IT965" s="59"/>
      <c r="JE965" s="59"/>
      <c r="JP965" s="59"/>
      <c r="KA965" s="59"/>
      <c r="KL965" s="59"/>
      <c r="KW965" s="59"/>
      <c r="LH965" s="59"/>
      <c r="LS965" s="59"/>
      <c r="MD965" s="59"/>
      <c r="MO965" s="59"/>
      <c r="MZ965" s="59"/>
      <c r="NK965" s="59"/>
      <c r="NV965" s="59"/>
      <c r="OG965" s="59"/>
      <c r="OR965" s="59"/>
      <c r="PC965" s="59"/>
      <c r="PN965" s="59"/>
      <c r="PY965" s="59"/>
      <c r="QJ965" s="59"/>
      <c r="QU965" s="59"/>
      <c r="RF965" s="59"/>
      <c r="RQ965" s="59"/>
      <c r="SB965" s="59"/>
      <c r="SM965" s="59"/>
      <c r="SX965" s="59"/>
      <c r="TI965" s="59"/>
      <c r="TT965" s="59"/>
      <c r="UE965" s="59"/>
      <c r="UP965" s="59"/>
      <c r="VA965" s="59"/>
      <c r="VL965" s="59"/>
      <c r="VW965" s="59"/>
      <c r="WH965" s="59"/>
      <c r="WS965" s="59"/>
      <c r="XD965" s="59"/>
      <c r="XO965" s="59"/>
      <c r="XZ965" s="59"/>
      <c r="YK965" s="59"/>
      <c r="YV965" s="59"/>
      <c r="ZG965" s="59"/>
      <c r="ZR965" s="59"/>
      <c r="AAC965" s="59"/>
      <c r="AAN965" s="59"/>
      <c r="AAY965" s="59"/>
      <c r="ABJ965" s="59"/>
      <c r="ABU965" s="59"/>
      <c r="ACF965" s="59"/>
      <c r="ACQ965" s="59"/>
      <c r="ADB965" s="59"/>
      <c r="ADM965" s="59"/>
      <c r="ADX965" s="59"/>
      <c r="AEI965" s="59"/>
      <c r="AET965" s="59"/>
      <c r="AFE965" s="59"/>
      <c r="AFP965" s="59"/>
      <c r="AGA965" s="59"/>
      <c r="AGL965" s="59"/>
      <c r="AGW965" s="59"/>
      <c r="AHH965" s="59"/>
      <c r="AHS965" s="59"/>
      <c r="AID965" s="59"/>
      <c r="AIO965" s="59"/>
      <c r="AIZ965" s="59"/>
      <c r="AJK965" s="59"/>
      <c r="AJV965" s="59"/>
      <c r="AKG965" s="59"/>
      <c r="AKR965" s="59"/>
      <c r="ALC965" s="59"/>
      <c r="ALN965" s="59"/>
      <c r="ALY965" s="59"/>
      <c r="AMJ965" s="59"/>
      <c r="AMU965" s="59"/>
      <c r="ANF965" s="59"/>
      <c r="ANQ965" s="59"/>
      <c r="AOB965" s="59"/>
      <c r="AOM965" s="59"/>
      <c r="AOX965" s="59"/>
      <c r="API965" s="59"/>
      <c r="APT965" s="59"/>
      <c r="AQE965" s="59"/>
      <c r="AQP965" s="59"/>
      <c r="ARA965" s="59"/>
      <c r="ARL965" s="59"/>
      <c r="ARW965" s="59"/>
      <c r="ASH965" s="59"/>
      <c r="ASS965" s="59"/>
      <c r="ATD965" s="59"/>
      <c r="ATO965" s="59"/>
      <c r="ATZ965" s="59"/>
      <c r="AUK965" s="59"/>
      <c r="AUV965" s="59"/>
      <c r="AVG965" s="59"/>
      <c r="AVR965" s="59"/>
      <c r="AWC965" s="59"/>
      <c r="AWN965" s="59"/>
      <c r="AWY965" s="59"/>
      <c r="AXJ965" s="59"/>
      <c r="AXU965" s="59"/>
      <c r="AYF965" s="59"/>
      <c r="AYQ965" s="59"/>
      <c r="AZB965" s="59"/>
    </row>
    <row r="966" spans="1:1024 1035:1354" ht="18.75" customHeight="1" x14ac:dyDescent="0.25">
      <c r="A966" s="24">
        <f>'total Scrap'!A966</f>
        <v>0</v>
      </c>
      <c r="B966" s="29">
        <f>'total Scrap'!D966</f>
        <v>0</v>
      </c>
      <c r="C966" s="45">
        <f>'total Scrap'!E966</f>
        <v>0</v>
      </c>
      <c r="D966" s="8">
        <f>'total Scrap'!F966</f>
        <v>0</v>
      </c>
      <c r="E966" s="26">
        <f t="shared" ca="1" si="132"/>
        <v>1457</v>
      </c>
      <c r="F966" s="26">
        <f t="shared" si="133"/>
        <v>610</v>
      </c>
      <c r="G966" s="27">
        <f t="shared" ca="1" si="134"/>
        <v>43.571428571428569</v>
      </c>
      <c r="H966" s="26" t="e">
        <f t="shared" ca="1" si="135"/>
        <v>#NAME?</v>
      </c>
      <c r="I966" s="26"/>
      <c r="J966" s="30"/>
      <c r="P966" s="57">
        <f t="shared" si="136"/>
        <v>0</v>
      </c>
      <c r="Q966" s="30">
        <f t="shared" si="137"/>
        <v>0</v>
      </c>
      <c r="U966" s="42" t="e">
        <f ca="1">IF($C966=$R$3, $A966,)</f>
        <v>#NAME?</v>
      </c>
      <c r="W966" s="43" t="e">
        <f t="shared" ca="1" si="138"/>
        <v>#NAME?</v>
      </c>
      <c r="X966" s="42" t="e">
        <f t="shared" ca="1" si="139"/>
        <v>#NAME?</v>
      </c>
      <c r="AH966" s="59"/>
      <c r="AS966" s="59"/>
      <c r="BD966" s="59"/>
      <c r="BO966" s="59"/>
      <c r="BZ966" s="59"/>
      <c r="CK966" s="59"/>
      <c r="CV966" s="59"/>
      <c r="DG966" s="59"/>
      <c r="DR966" s="59"/>
      <c r="EC966" s="59"/>
      <c r="EN966" s="59"/>
      <c r="EY966" s="59"/>
      <c r="FJ966" s="59"/>
      <c r="FU966" s="59"/>
      <c r="GF966" s="59"/>
      <c r="GQ966" s="59"/>
      <c r="HB966" s="59"/>
      <c r="HM966" s="59"/>
      <c r="HX966" s="59"/>
      <c r="II966" s="59"/>
      <c r="IT966" s="59"/>
      <c r="JE966" s="59"/>
      <c r="JP966" s="59"/>
      <c r="KA966" s="59"/>
      <c r="KL966" s="59"/>
      <c r="KW966" s="59"/>
      <c r="LH966" s="59"/>
      <c r="LS966" s="59"/>
      <c r="MD966" s="59"/>
      <c r="MO966" s="59"/>
      <c r="MZ966" s="59"/>
      <c r="NK966" s="59"/>
      <c r="NV966" s="59"/>
      <c r="OG966" s="59"/>
      <c r="OR966" s="59"/>
      <c r="PC966" s="59"/>
      <c r="PN966" s="59"/>
      <c r="PY966" s="59"/>
      <c r="QJ966" s="59"/>
      <c r="QU966" s="59"/>
      <c r="RF966" s="59"/>
      <c r="RQ966" s="59"/>
      <c r="SB966" s="59"/>
      <c r="SM966" s="59"/>
      <c r="SX966" s="59"/>
      <c r="TI966" s="59"/>
      <c r="TT966" s="59"/>
      <c r="UE966" s="59"/>
      <c r="UP966" s="59"/>
      <c r="VA966" s="59"/>
      <c r="VL966" s="59"/>
      <c r="VW966" s="59"/>
      <c r="WH966" s="59"/>
      <c r="WS966" s="59"/>
      <c r="XD966" s="59"/>
      <c r="XO966" s="59"/>
      <c r="XZ966" s="59"/>
      <c r="YK966" s="59"/>
      <c r="YV966" s="59"/>
      <c r="ZG966" s="59"/>
      <c r="ZR966" s="59"/>
      <c r="AAC966" s="59"/>
      <c r="AAN966" s="59"/>
      <c r="AAY966" s="59"/>
      <c r="ABJ966" s="59"/>
      <c r="ABU966" s="59"/>
      <c r="ACF966" s="59"/>
      <c r="ACQ966" s="59"/>
      <c r="ADB966" s="59"/>
      <c r="ADM966" s="59"/>
      <c r="ADX966" s="59"/>
      <c r="AEI966" s="59"/>
      <c r="AET966" s="59"/>
      <c r="AFE966" s="59"/>
      <c r="AFP966" s="59"/>
      <c r="AGA966" s="59"/>
      <c r="AGL966" s="59"/>
      <c r="AGW966" s="59"/>
      <c r="AHH966" s="59"/>
      <c r="AHS966" s="59"/>
      <c r="AID966" s="59"/>
      <c r="AIO966" s="59"/>
      <c r="AIZ966" s="59"/>
      <c r="AJK966" s="59"/>
      <c r="AJV966" s="59"/>
      <c r="AKG966" s="59"/>
      <c r="AKR966" s="59"/>
      <c r="ALC966" s="59"/>
      <c r="ALN966" s="59"/>
      <c r="ALY966" s="59"/>
      <c r="AMJ966" s="59"/>
      <c r="AMU966" s="59"/>
      <c r="ANF966" s="59"/>
      <c r="ANQ966" s="59"/>
      <c r="AOB966" s="59"/>
      <c r="AOM966" s="59"/>
      <c r="AOX966" s="59"/>
      <c r="API966" s="59"/>
      <c r="APT966" s="59"/>
      <c r="AQE966" s="59"/>
      <c r="AQP966" s="59"/>
      <c r="ARA966" s="59"/>
      <c r="ARL966" s="59"/>
      <c r="ARW966" s="59"/>
      <c r="ASH966" s="59"/>
      <c r="ASS966" s="59"/>
      <c r="ATD966" s="59"/>
      <c r="ATO966" s="59"/>
      <c r="ATZ966" s="59"/>
      <c r="AUK966" s="59"/>
      <c r="AUV966" s="59"/>
      <c r="AVG966" s="59"/>
      <c r="AVR966" s="59"/>
      <c r="AWC966" s="59"/>
      <c r="AWN966" s="59"/>
      <c r="AWY966" s="59"/>
      <c r="AXJ966" s="59"/>
      <c r="AXU966" s="59"/>
      <c r="AYF966" s="59"/>
      <c r="AYQ966" s="59"/>
      <c r="AZB966" s="59"/>
    </row>
    <row r="967" spans="1:1024 1035:1354" ht="18.75" customHeight="1" x14ac:dyDescent="0.25">
      <c r="A967" s="24">
        <f>'total Scrap'!A967</f>
        <v>0</v>
      </c>
      <c r="B967" s="29">
        <f>'total Scrap'!D967</f>
        <v>0</v>
      </c>
      <c r="C967" s="45">
        <f>'total Scrap'!E967</f>
        <v>0</v>
      </c>
      <c r="D967" s="8">
        <f>'total Scrap'!F967</f>
        <v>0</v>
      </c>
      <c r="E967" s="26">
        <f t="shared" ca="1" si="132"/>
        <v>1457</v>
      </c>
      <c r="F967" s="26">
        <f t="shared" si="133"/>
        <v>610</v>
      </c>
      <c r="G967" s="27">
        <f t="shared" ca="1" si="134"/>
        <v>43.571428571428569</v>
      </c>
      <c r="H967" s="26" t="e">
        <f t="shared" ca="1" si="135"/>
        <v>#NAME?</v>
      </c>
      <c r="I967" s="26"/>
      <c r="J967" s="30"/>
      <c r="P967" s="57">
        <f t="shared" si="136"/>
        <v>0</v>
      </c>
      <c r="Q967" s="30">
        <f t="shared" si="137"/>
        <v>0</v>
      </c>
      <c r="U967" s="42" t="e">
        <f ca="1">IF($C967=$R$3, $A967,)</f>
        <v>#NAME?</v>
      </c>
      <c r="W967" s="43" t="e">
        <f t="shared" ca="1" si="138"/>
        <v>#NAME?</v>
      </c>
      <c r="X967" s="42" t="e">
        <f t="shared" ca="1" si="139"/>
        <v>#NAME?</v>
      </c>
      <c r="AH967" s="59"/>
      <c r="AS967" s="59"/>
      <c r="BD967" s="59"/>
      <c r="BO967" s="59"/>
      <c r="BZ967" s="59"/>
      <c r="CK967" s="59"/>
      <c r="CV967" s="59"/>
      <c r="DG967" s="59"/>
      <c r="DR967" s="59"/>
      <c r="EC967" s="59"/>
      <c r="EN967" s="59"/>
      <c r="EY967" s="59"/>
      <c r="FJ967" s="59"/>
      <c r="FU967" s="59"/>
      <c r="GF967" s="59"/>
      <c r="GQ967" s="59"/>
      <c r="HB967" s="59"/>
      <c r="HM967" s="59"/>
      <c r="HX967" s="59"/>
      <c r="II967" s="59"/>
      <c r="IT967" s="59"/>
      <c r="JE967" s="59"/>
      <c r="JP967" s="59"/>
      <c r="KA967" s="59"/>
      <c r="KL967" s="59"/>
      <c r="KW967" s="59"/>
      <c r="LH967" s="59"/>
      <c r="LS967" s="59"/>
      <c r="MD967" s="59"/>
      <c r="MO967" s="59"/>
      <c r="MZ967" s="59"/>
      <c r="NK967" s="59"/>
      <c r="NV967" s="59"/>
      <c r="OG967" s="59"/>
      <c r="OR967" s="59"/>
      <c r="PC967" s="59"/>
      <c r="PN967" s="59"/>
      <c r="PY967" s="59"/>
      <c r="QJ967" s="59"/>
      <c r="QU967" s="59"/>
      <c r="RF967" s="59"/>
      <c r="RQ967" s="59"/>
      <c r="SB967" s="59"/>
      <c r="SM967" s="59"/>
      <c r="SX967" s="59"/>
      <c r="TI967" s="59"/>
      <c r="TT967" s="59"/>
      <c r="UE967" s="59"/>
      <c r="UP967" s="59"/>
      <c r="VA967" s="59"/>
      <c r="VL967" s="59"/>
      <c r="VW967" s="59"/>
      <c r="WH967" s="59"/>
      <c r="WS967" s="59"/>
      <c r="XD967" s="59"/>
      <c r="XO967" s="59"/>
      <c r="XZ967" s="59"/>
      <c r="YK967" s="59"/>
      <c r="YV967" s="59"/>
      <c r="ZG967" s="59"/>
      <c r="ZR967" s="59"/>
      <c r="AAC967" s="59"/>
      <c r="AAN967" s="59"/>
      <c r="AAY967" s="59"/>
      <c r="ABJ967" s="59"/>
      <c r="ABU967" s="59"/>
      <c r="ACF967" s="59"/>
      <c r="ACQ967" s="59"/>
      <c r="ADB967" s="59"/>
      <c r="ADM967" s="59"/>
      <c r="ADX967" s="59"/>
      <c r="AEI967" s="59"/>
      <c r="AET967" s="59"/>
      <c r="AFE967" s="59"/>
      <c r="AFP967" s="59"/>
      <c r="AGA967" s="59"/>
      <c r="AGL967" s="59"/>
      <c r="AGW967" s="59"/>
      <c r="AHH967" s="59"/>
      <c r="AHS967" s="59"/>
      <c r="AID967" s="59"/>
      <c r="AIO967" s="59"/>
      <c r="AIZ967" s="59"/>
      <c r="AJK967" s="59"/>
      <c r="AJV967" s="59"/>
      <c r="AKG967" s="59"/>
      <c r="AKR967" s="59"/>
      <c r="ALC967" s="59"/>
      <c r="ALN967" s="59"/>
      <c r="ALY967" s="59"/>
      <c r="AMJ967" s="59"/>
      <c r="AMU967" s="59"/>
      <c r="ANF967" s="59"/>
      <c r="ANQ967" s="59"/>
      <c r="AOB967" s="59"/>
      <c r="AOM967" s="59"/>
      <c r="AOX967" s="59"/>
      <c r="API967" s="59"/>
      <c r="APT967" s="59"/>
      <c r="AQE967" s="59"/>
      <c r="AQP967" s="59"/>
      <c r="ARA967" s="59"/>
      <c r="ARL967" s="59"/>
      <c r="ARW967" s="59"/>
      <c r="ASH967" s="59"/>
      <c r="ASS967" s="59"/>
      <c r="ATD967" s="59"/>
      <c r="ATO967" s="59"/>
      <c r="ATZ967" s="59"/>
      <c r="AUK967" s="59"/>
      <c r="AUV967" s="59"/>
      <c r="AVG967" s="59"/>
      <c r="AVR967" s="59"/>
      <c r="AWC967" s="59"/>
      <c r="AWN967" s="59"/>
      <c r="AWY967" s="59"/>
      <c r="AXJ967" s="59"/>
      <c r="AXU967" s="59"/>
      <c r="AYF967" s="59"/>
      <c r="AYQ967" s="59"/>
      <c r="AZB967" s="59"/>
    </row>
    <row r="968" spans="1:1024 1035:1354" ht="18.75" customHeight="1" x14ac:dyDescent="0.25">
      <c r="A968" s="24">
        <f>'total Scrap'!A968</f>
        <v>0</v>
      </c>
      <c r="B968" s="29">
        <f>'total Scrap'!D968</f>
        <v>0</v>
      </c>
      <c r="C968" s="45">
        <f>'total Scrap'!E968</f>
        <v>0</v>
      </c>
      <c r="D968" s="8">
        <f>'total Scrap'!F968</f>
        <v>0</v>
      </c>
      <c r="E968" s="26">
        <f t="shared" ca="1" si="132"/>
        <v>1457</v>
      </c>
      <c r="F968" s="26">
        <f t="shared" si="133"/>
        <v>610</v>
      </c>
      <c r="G968" s="27">
        <f t="shared" ca="1" si="134"/>
        <v>43.571428571428569</v>
      </c>
      <c r="H968" s="26" t="e">
        <f t="shared" ca="1" si="135"/>
        <v>#NAME?</v>
      </c>
      <c r="I968" s="26"/>
      <c r="J968" s="30"/>
      <c r="P968" s="57">
        <f t="shared" si="136"/>
        <v>0</v>
      </c>
      <c r="Q968" s="30">
        <f t="shared" si="137"/>
        <v>0</v>
      </c>
      <c r="U968" s="42" t="e">
        <f ca="1">IF($C968=$R$3, $A968,)</f>
        <v>#NAME?</v>
      </c>
      <c r="W968" s="43" t="e">
        <f t="shared" ca="1" si="138"/>
        <v>#NAME?</v>
      </c>
      <c r="X968" s="42" t="e">
        <f t="shared" ca="1" si="139"/>
        <v>#NAME?</v>
      </c>
      <c r="AH968" s="59"/>
      <c r="AS968" s="59"/>
      <c r="BD968" s="59"/>
      <c r="BO968" s="59"/>
      <c r="BZ968" s="59"/>
      <c r="CK968" s="59"/>
      <c r="CV968" s="59"/>
      <c r="DG968" s="59"/>
      <c r="DR968" s="59"/>
      <c r="EC968" s="59"/>
      <c r="EN968" s="59"/>
      <c r="EY968" s="59"/>
      <c r="FJ968" s="59"/>
      <c r="FU968" s="59"/>
      <c r="GF968" s="59"/>
      <c r="GQ968" s="59"/>
      <c r="HB968" s="59"/>
      <c r="HM968" s="59"/>
      <c r="HX968" s="59"/>
      <c r="II968" s="59"/>
      <c r="IT968" s="59"/>
      <c r="JE968" s="59"/>
      <c r="JP968" s="59"/>
      <c r="KA968" s="59"/>
      <c r="KL968" s="59"/>
      <c r="KW968" s="59"/>
      <c r="LH968" s="59"/>
      <c r="LS968" s="59"/>
      <c r="MD968" s="59"/>
      <c r="MO968" s="59"/>
      <c r="MZ968" s="59"/>
      <c r="NK968" s="59"/>
      <c r="NV968" s="59"/>
      <c r="OG968" s="59"/>
      <c r="OR968" s="59"/>
      <c r="PC968" s="59"/>
      <c r="PN968" s="59"/>
      <c r="PY968" s="59"/>
      <c r="QJ968" s="59"/>
      <c r="QU968" s="59"/>
      <c r="RF968" s="59"/>
      <c r="RQ968" s="59"/>
      <c r="SB968" s="59"/>
      <c r="SM968" s="59"/>
      <c r="SX968" s="59"/>
      <c r="TI968" s="59"/>
      <c r="TT968" s="59"/>
      <c r="UE968" s="59"/>
      <c r="UP968" s="59"/>
      <c r="VA968" s="59"/>
      <c r="VL968" s="59"/>
      <c r="VW968" s="59"/>
      <c r="WH968" s="59"/>
      <c r="WS968" s="59"/>
      <c r="XD968" s="59"/>
      <c r="XO968" s="59"/>
      <c r="XZ968" s="59"/>
      <c r="YK968" s="59"/>
      <c r="YV968" s="59"/>
      <c r="ZG968" s="59"/>
      <c r="ZR968" s="59"/>
      <c r="AAC968" s="59"/>
      <c r="AAN968" s="59"/>
      <c r="AAY968" s="59"/>
      <c r="ABJ968" s="59"/>
      <c r="ABU968" s="59"/>
      <c r="ACF968" s="59"/>
      <c r="ACQ968" s="59"/>
      <c r="ADB968" s="59"/>
      <c r="ADM968" s="59"/>
      <c r="ADX968" s="59"/>
      <c r="AEI968" s="59"/>
      <c r="AET968" s="59"/>
      <c r="AFE968" s="59"/>
      <c r="AFP968" s="59"/>
      <c r="AGA968" s="59"/>
      <c r="AGL968" s="59"/>
      <c r="AGW968" s="59"/>
      <c r="AHH968" s="59"/>
      <c r="AHS968" s="59"/>
      <c r="AID968" s="59"/>
      <c r="AIO968" s="59"/>
      <c r="AIZ968" s="59"/>
      <c r="AJK968" s="59"/>
      <c r="AJV968" s="59"/>
      <c r="AKG968" s="59"/>
      <c r="AKR968" s="59"/>
      <c r="ALC968" s="59"/>
      <c r="ALN968" s="59"/>
      <c r="ALY968" s="59"/>
      <c r="AMJ968" s="59"/>
      <c r="AMU968" s="59"/>
      <c r="ANF968" s="59"/>
      <c r="ANQ968" s="59"/>
      <c r="AOB968" s="59"/>
      <c r="AOM968" s="59"/>
      <c r="AOX968" s="59"/>
      <c r="API968" s="59"/>
      <c r="APT968" s="59"/>
      <c r="AQE968" s="59"/>
      <c r="AQP968" s="59"/>
      <c r="ARA968" s="59"/>
      <c r="ARL968" s="59"/>
      <c r="ARW968" s="59"/>
      <c r="ASH968" s="59"/>
      <c r="ASS968" s="59"/>
      <c r="ATD968" s="59"/>
      <c r="ATO968" s="59"/>
      <c r="ATZ968" s="59"/>
      <c r="AUK968" s="59"/>
      <c r="AUV968" s="59"/>
      <c r="AVG968" s="59"/>
      <c r="AVR968" s="59"/>
      <c r="AWC968" s="59"/>
      <c r="AWN968" s="59"/>
      <c r="AWY968" s="59"/>
      <c r="AXJ968" s="59"/>
      <c r="AXU968" s="59"/>
      <c r="AYF968" s="59"/>
      <c r="AYQ968" s="59"/>
      <c r="AZB968" s="59"/>
    </row>
    <row r="969" spans="1:1024 1035:1354" ht="18.75" customHeight="1" x14ac:dyDescent="0.25">
      <c r="A969" s="24">
        <f>'total Scrap'!A969</f>
        <v>0</v>
      </c>
      <c r="B969" s="29">
        <f>'total Scrap'!D969</f>
        <v>0</v>
      </c>
      <c r="C969" s="45">
        <f>'total Scrap'!E969</f>
        <v>0</v>
      </c>
      <c r="D969" s="8">
        <f>'total Scrap'!F969</f>
        <v>0</v>
      </c>
      <c r="E969" s="26">
        <f t="shared" ca="1" si="132"/>
        <v>1457</v>
      </c>
      <c r="F969" s="26">
        <f t="shared" si="133"/>
        <v>610</v>
      </c>
      <c r="G969" s="27">
        <f t="shared" ca="1" si="134"/>
        <v>43.571428571428569</v>
      </c>
      <c r="H969" s="26" t="e">
        <f t="shared" ca="1" si="135"/>
        <v>#NAME?</v>
      </c>
      <c r="I969" s="26"/>
      <c r="J969" s="30"/>
      <c r="P969" s="57">
        <f t="shared" si="136"/>
        <v>0</v>
      </c>
      <c r="Q969" s="30">
        <f t="shared" si="137"/>
        <v>0</v>
      </c>
      <c r="U969" s="42" t="e">
        <f ca="1">IF($C969=$R$3, $A969,)</f>
        <v>#NAME?</v>
      </c>
      <c r="W969" s="43" t="e">
        <f t="shared" ca="1" si="138"/>
        <v>#NAME?</v>
      </c>
      <c r="X969" s="42" t="e">
        <f t="shared" ca="1" si="139"/>
        <v>#NAME?</v>
      </c>
      <c r="AH969" s="59"/>
      <c r="AS969" s="59"/>
      <c r="BD969" s="59"/>
      <c r="BO969" s="59"/>
      <c r="BZ969" s="59"/>
      <c r="CK969" s="59"/>
      <c r="CV969" s="59"/>
      <c r="DG969" s="59"/>
      <c r="DR969" s="59"/>
      <c r="EC969" s="59"/>
      <c r="EN969" s="59"/>
      <c r="EY969" s="59"/>
      <c r="FJ969" s="59"/>
      <c r="FU969" s="59"/>
      <c r="GF969" s="59"/>
      <c r="GQ969" s="59"/>
      <c r="HB969" s="59"/>
      <c r="HM969" s="59"/>
      <c r="HX969" s="59"/>
      <c r="II969" s="59"/>
      <c r="IT969" s="59"/>
      <c r="JE969" s="59"/>
      <c r="JP969" s="59"/>
      <c r="KA969" s="59"/>
      <c r="KL969" s="59"/>
      <c r="KW969" s="59"/>
      <c r="LH969" s="59"/>
      <c r="LS969" s="59"/>
      <c r="MD969" s="59"/>
      <c r="MO969" s="59"/>
      <c r="MZ969" s="59"/>
      <c r="NK969" s="59"/>
      <c r="NV969" s="59"/>
      <c r="OG969" s="59"/>
      <c r="OR969" s="59"/>
      <c r="PC969" s="59"/>
      <c r="PN969" s="59"/>
      <c r="PY969" s="59"/>
      <c r="QJ969" s="59"/>
      <c r="QU969" s="59"/>
      <c r="RF969" s="59"/>
      <c r="RQ969" s="59"/>
      <c r="SB969" s="59"/>
      <c r="SM969" s="59"/>
      <c r="SX969" s="59"/>
      <c r="TI969" s="59"/>
      <c r="TT969" s="59"/>
      <c r="UE969" s="59"/>
      <c r="UP969" s="59"/>
      <c r="VA969" s="59"/>
      <c r="VL969" s="59"/>
      <c r="VW969" s="59"/>
      <c r="WH969" s="59"/>
      <c r="WS969" s="59"/>
      <c r="XD969" s="59"/>
      <c r="XO969" s="59"/>
      <c r="XZ969" s="59"/>
      <c r="YK969" s="59"/>
      <c r="YV969" s="59"/>
      <c r="ZG969" s="59"/>
      <c r="ZR969" s="59"/>
      <c r="AAC969" s="59"/>
      <c r="AAN969" s="59"/>
      <c r="AAY969" s="59"/>
      <c r="ABJ969" s="59"/>
      <c r="ABU969" s="59"/>
      <c r="ACF969" s="59"/>
      <c r="ACQ969" s="59"/>
      <c r="ADB969" s="59"/>
      <c r="ADM969" s="59"/>
      <c r="ADX969" s="59"/>
      <c r="AEI969" s="59"/>
      <c r="AET969" s="59"/>
      <c r="AFE969" s="59"/>
      <c r="AFP969" s="59"/>
      <c r="AGA969" s="59"/>
      <c r="AGL969" s="59"/>
      <c r="AGW969" s="59"/>
      <c r="AHH969" s="59"/>
      <c r="AHS969" s="59"/>
      <c r="AID969" s="59"/>
      <c r="AIO969" s="59"/>
      <c r="AIZ969" s="59"/>
      <c r="AJK969" s="59"/>
      <c r="AJV969" s="59"/>
      <c r="AKG969" s="59"/>
      <c r="AKR969" s="59"/>
      <c r="ALC969" s="59"/>
      <c r="ALN969" s="59"/>
      <c r="ALY969" s="59"/>
      <c r="AMJ969" s="59"/>
      <c r="AMU969" s="59"/>
      <c r="ANF969" s="59"/>
      <c r="ANQ969" s="59"/>
      <c r="AOB969" s="59"/>
      <c r="AOM969" s="59"/>
      <c r="AOX969" s="59"/>
      <c r="API969" s="59"/>
      <c r="APT969" s="59"/>
      <c r="AQE969" s="59"/>
      <c r="AQP969" s="59"/>
      <c r="ARA969" s="59"/>
      <c r="ARL969" s="59"/>
      <c r="ARW969" s="59"/>
      <c r="ASH969" s="59"/>
      <c r="ASS969" s="59"/>
      <c r="ATD969" s="59"/>
      <c r="ATO969" s="59"/>
      <c r="ATZ969" s="59"/>
      <c r="AUK969" s="59"/>
      <c r="AUV969" s="59"/>
      <c r="AVG969" s="59"/>
      <c r="AVR969" s="59"/>
      <c r="AWC969" s="59"/>
      <c r="AWN969" s="59"/>
      <c r="AWY969" s="59"/>
      <c r="AXJ969" s="59"/>
      <c r="AXU969" s="59"/>
      <c r="AYF969" s="59"/>
      <c r="AYQ969" s="59"/>
      <c r="AZB969" s="59"/>
    </row>
    <row r="970" spans="1:1024 1035:1354" ht="18.75" customHeight="1" x14ac:dyDescent="0.25">
      <c r="A970" s="24">
        <f>'total Scrap'!A970</f>
        <v>0</v>
      </c>
      <c r="B970" s="29">
        <f>'total Scrap'!D970</f>
        <v>0</v>
      </c>
      <c r="C970" s="45">
        <f>'total Scrap'!E970</f>
        <v>0</v>
      </c>
      <c r="D970" s="8">
        <f>'total Scrap'!F970</f>
        <v>0</v>
      </c>
      <c r="E970" s="26">
        <f t="shared" ca="1" si="132"/>
        <v>1457</v>
      </c>
      <c r="F970" s="26">
        <f t="shared" si="133"/>
        <v>610</v>
      </c>
      <c r="G970" s="27">
        <f t="shared" ca="1" si="134"/>
        <v>43.571428571428569</v>
      </c>
      <c r="H970" s="26" t="e">
        <f t="shared" ca="1" si="135"/>
        <v>#NAME?</v>
      </c>
      <c r="I970" s="26"/>
      <c r="J970" s="30"/>
      <c r="P970" s="57">
        <f t="shared" si="136"/>
        <v>0</v>
      </c>
      <c r="Q970" s="30">
        <f t="shared" si="137"/>
        <v>0</v>
      </c>
      <c r="U970" s="42" t="e">
        <f ca="1">IF($C970=$R$3, $A970,)</f>
        <v>#NAME?</v>
      </c>
      <c r="W970" s="43" t="e">
        <f t="shared" ca="1" si="138"/>
        <v>#NAME?</v>
      </c>
      <c r="X970" s="42" t="e">
        <f t="shared" ca="1" si="139"/>
        <v>#NAME?</v>
      </c>
      <c r="AH970" s="59"/>
      <c r="AS970" s="59"/>
      <c r="BD970" s="59"/>
      <c r="BO970" s="59"/>
      <c r="BZ970" s="59"/>
      <c r="CK970" s="59"/>
      <c r="CV970" s="59"/>
      <c r="DG970" s="59"/>
      <c r="DR970" s="59"/>
      <c r="EC970" s="59"/>
      <c r="EN970" s="59"/>
      <c r="EY970" s="59"/>
      <c r="FJ970" s="59"/>
      <c r="FU970" s="59"/>
      <c r="GF970" s="59"/>
      <c r="GQ970" s="59"/>
      <c r="HB970" s="59"/>
      <c r="HM970" s="59"/>
      <c r="HX970" s="59"/>
      <c r="II970" s="59"/>
      <c r="IT970" s="59"/>
      <c r="JE970" s="59"/>
      <c r="JP970" s="59"/>
      <c r="KA970" s="59"/>
      <c r="KL970" s="59"/>
      <c r="KW970" s="59"/>
      <c r="LH970" s="59"/>
      <c r="LS970" s="59"/>
      <c r="MD970" s="59"/>
      <c r="MO970" s="59"/>
      <c r="MZ970" s="59"/>
      <c r="NK970" s="59"/>
      <c r="NV970" s="59"/>
      <c r="OG970" s="59"/>
      <c r="OR970" s="59"/>
      <c r="PC970" s="59"/>
      <c r="PN970" s="59"/>
      <c r="PY970" s="59"/>
      <c r="QJ970" s="59"/>
      <c r="QU970" s="59"/>
      <c r="RF970" s="59"/>
      <c r="RQ970" s="59"/>
      <c r="SB970" s="59"/>
      <c r="SM970" s="59"/>
      <c r="SX970" s="59"/>
      <c r="TI970" s="59"/>
      <c r="TT970" s="59"/>
      <c r="UE970" s="59"/>
      <c r="UP970" s="59"/>
      <c r="VA970" s="59"/>
      <c r="VL970" s="59"/>
      <c r="VW970" s="59"/>
      <c r="WH970" s="59"/>
      <c r="WS970" s="59"/>
      <c r="XD970" s="59"/>
      <c r="XO970" s="59"/>
      <c r="XZ970" s="59"/>
      <c r="YK970" s="59"/>
      <c r="YV970" s="59"/>
      <c r="ZG970" s="59"/>
      <c r="ZR970" s="59"/>
      <c r="AAC970" s="59"/>
      <c r="AAN970" s="59"/>
      <c r="AAY970" s="59"/>
      <c r="ABJ970" s="59"/>
      <c r="ABU970" s="59"/>
      <c r="ACF970" s="59"/>
      <c r="ACQ970" s="59"/>
      <c r="ADB970" s="59"/>
      <c r="ADM970" s="59"/>
      <c r="ADX970" s="59"/>
      <c r="AEI970" s="59"/>
      <c r="AET970" s="59"/>
      <c r="AFE970" s="59"/>
      <c r="AFP970" s="59"/>
      <c r="AGA970" s="59"/>
      <c r="AGL970" s="59"/>
      <c r="AGW970" s="59"/>
      <c r="AHH970" s="59"/>
      <c r="AHS970" s="59"/>
      <c r="AID970" s="59"/>
      <c r="AIO970" s="59"/>
      <c r="AIZ970" s="59"/>
      <c r="AJK970" s="59"/>
      <c r="AJV970" s="59"/>
      <c r="AKG970" s="59"/>
      <c r="AKR970" s="59"/>
      <c r="ALC970" s="59"/>
      <c r="ALN970" s="59"/>
      <c r="ALY970" s="59"/>
      <c r="AMJ970" s="59"/>
      <c r="AMU970" s="59"/>
      <c r="ANF970" s="59"/>
      <c r="ANQ970" s="59"/>
      <c r="AOB970" s="59"/>
      <c r="AOM970" s="59"/>
      <c r="AOX970" s="59"/>
      <c r="API970" s="59"/>
      <c r="APT970" s="59"/>
      <c r="AQE970" s="59"/>
      <c r="AQP970" s="59"/>
      <c r="ARA970" s="59"/>
      <c r="ARL970" s="59"/>
      <c r="ARW970" s="59"/>
      <c r="ASH970" s="59"/>
      <c r="ASS970" s="59"/>
      <c r="ATD970" s="59"/>
      <c r="ATO970" s="59"/>
      <c r="ATZ970" s="59"/>
      <c r="AUK970" s="59"/>
      <c r="AUV970" s="59"/>
      <c r="AVG970" s="59"/>
      <c r="AVR970" s="59"/>
      <c r="AWC970" s="59"/>
      <c r="AWN970" s="59"/>
      <c r="AWY970" s="59"/>
      <c r="AXJ970" s="59"/>
      <c r="AXU970" s="59"/>
      <c r="AYF970" s="59"/>
      <c r="AYQ970" s="59"/>
      <c r="AZB970" s="59"/>
    </row>
    <row r="971" spans="1:1024 1035:1354" ht="18.75" customHeight="1" x14ac:dyDescent="0.25">
      <c r="A971" s="24">
        <f>'total Scrap'!A971</f>
        <v>0</v>
      </c>
      <c r="B971" s="29">
        <f>'total Scrap'!D971</f>
        <v>0</v>
      </c>
      <c r="C971" s="45">
        <f>'total Scrap'!E971</f>
        <v>0</v>
      </c>
      <c r="D971" s="8">
        <f>'total Scrap'!F971</f>
        <v>0</v>
      </c>
      <c r="E971" s="26">
        <f t="shared" ca="1" si="132"/>
        <v>1457</v>
      </c>
      <c r="F971" s="26">
        <f t="shared" si="133"/>
        <v>610</v>
      </c>
      <c r="G971" s="27">
        <f t="shared" ca="1" si="134"/>
        <v>43.571428571428569</v>
      </c>
      <c r="H971" s="26" t="e">
        <f t="shared" ca="1" si="135"/>
        <v>#NAME?</v>
      </c>
      <c r="I971" s="26"/>
      <c r="J971" s="30"/>
      <c r="P971" s="57">
        <f t="shared" si="136"/>
        <v>0</v>
      </c>
      <c r="Q971" s="30">
        <f t="shared" si="137"/>
        <v>0</v>
      </c>
      <c r="U971" s="42" t="e">
        <f ca="1">IF($C971=$R$3, $A971,)</f>
        <v>#NAME?</v>
      </c>
      <c r="W971" s="43" t="e">
        <f t="shared" ca="1" si="138"/>
        <v>#NAME?</v>
      </c>
      <c r="X971" s="42" t="e">
        <f t="shared" ca="1" si="139"/>
        <v>#NAME?</v>
      </c>
      <c r="AH971" s="59"/>
      <c r="AS971" s="59"/>
      <c r="BD971" s="59"/>
      <c r="BO971" s="59"/>
      <c r="BZ971" s="59"/>
      <c r="CK971" s="59"/>
      <c r="CV971" s="59"/>
      <c r="DG971" s="59"/>
      <c r="DR971" s="59"/>
      <c r="EC971" s="59"/>
      <c r="EN971" s="59"/>
      <c r="EY971" s="59"/>
      <c r="FJ971" s="59"/>
      <c r="FU971" s="59"/>
      <c r="GF971" s="59"/>
      <c r="GQ971" s="59"/>
      <c r="HB971" s="59"/>
      <c r="HM971" s="59"/>
      <c r="HX971" s="59"/>
      <c r="II971" s="59"/>
      <c r="IT971" s="59"/>
      <c r="JE971" s="59"/>
      <c r="JP971" s="59"/>
      <c r="KA971" s="59"/>
      <c r="KL971" s="59"/>
      <c r="KW971" s="59"/>
      <c r="LH971" s="59"/>
      <c r="LS971" s="59"/>
      <c r="MD971" s="59"/>
      <c r="MO971" s="59"/>
      <c r="MZ971" s="59"/>
      <c r="NK971" s="59"/>
      <c r="NV971" s="59"/>
      <c r="OG971" s="59"/>
      <c r="OR971" s="59"/>
      <c r="PC971" s="59"/>
      <c r="PN971" s="59"/>
      <c r="PY971" s="59"/>
      <c r="QJ971" s="59"/>
      <c r="QU971" s="59"/>
      <c r="RF971" s="59"/>
      <c r="RQ971" s="59"/>
      <c r="SB971" s="59"/>
      <c r="SM971" s="59"/>
      <c r="SX971" s="59"/>
      <c r="TI971" s="59"/>
      <c r="TT971" s="59"/>
      <c r="UE971" s="59"/>
      <c r="UP971" s="59"/>
      <c r="VA971" s="59"/>
      <c r="VL971" s="59"/>
      <c r="VW971" s="59"/>
      <c r="WH971" s="59"/>
      <c r="WS971" s="59"/>
      <c r="XD971" s="59"/>
      <c r="XO971" s="59"/>
      <c r="XZ971" s="59"/>
      <c r="YK971" s="59"/>
      <c r="YV971" s="59"/>
      <c r="ZG971" s="59"/>
      <c r="ZR971" s="59"/>
      <c r="AAC971" s="59"/>
      <c r="AAN971" s="59"/>
      <c r="AAY971" s="59"/>
      <c r="ABJ971" s="59"/>
      <c r="ABU971" s="59"/>
      <c r="ACF971" s="59"/>
      <c r="ACQ971" s="59"/>
      <c r="ADB971" s="59"/>
      <c r="ADM971" s="59"/>
      <c r="ADX971" s="59"/>
      <c r="AEI971" s="59"/>
      <c r="AET971" s="59"/>
      <c r="AFE971" s="59"/>
      <c r="AFP971" s="59"/>
      <c r="AGA971" s="59"/>
      <c r="AGL971" s="59"/>
      <c r="AGW971" s="59"/>
      <c r="AHH971" s="59"/>
      <c r="AHS971" s="59"/>
      <c r="AID971" s="59"/>
      <c r="AIO971" s="59"/>
      <c r="AIZ971" s="59"/>
      <c r="AJK971" s="59"/>
      <c r="AJV971" s="59"/>
      <c r="AKG971" s="59"/>
      <c r="AKR971" s="59"/>
      <c r="ALC971" s="59"/>
      <c r="ALN971" s="59"/>
      <c r="ALY971" s="59"/>
      <c r="AMJ971" s="59"/>
      <c r="AMU971" s="59"/>
      <c r="ANF971" s="59"/>
      <c r="ANQ971" s="59"/>
      <c r="AOB971" s="59"/>
      <c r="AOM971" s="59"/>
      <c r="AOX971" s="59"/>
      <c r="API971" s="59"/>
      <c r="APT971" s="59"/>
      <c r="AQE971" s="59"/>
      <c r="AQP971" s="59"/>
      <c r="ARA971" s="59"/>
      <c r="ARL971" s="59"/>
      <c r="ARW971" s="59"/>
      <c r="ASH971" s="59"/>
      <c r="ASS971" s="59"/>
      <c r="ATD971" s="59"/>
      <c r="ATO971" s="59"/>
      <c r="ATZ971" s="59"/>
      <c r="AUK971" s="59"/>
      <c r="AUV971" s="59"/>
      <c r="AVG971" s="59"/>
      <c r="AVR971" s="59"/>
      <c r="AWC971" s="59"/>
      <c r="AWN971" s="59"/>
      <c r="AWY971" s="59"/>
      <c r="AXJ971" s="59"/>
      <c r="AXU971" s="59"/>
      <c r="AYF971" s="59"/>
      <c r="AYQ971" s="59"/>
      <c r="AZB971" s="59"/>
    </row>
    <row r="972" spans="1:1024 1035:1354" ht="18.75" customHeight="1" x14ac:dyDescent="0.25">
      <c r="A972" s="24">
        <f>'total Scrap'!A972</f>
        <v>0</v>
      </c>
      <c r="B972" s="29">
        <f>'total Scrap'!D972</f>
        <v>0</v>
      </c>
      <c r="C972" s="45">
        <f>'total Scrap'!E972</f>
        <v>0</v>
      </c>
      <c r="D972" s="8">
        <f>'total Scrap'!F972</f>
        <v>0</v>
      </c>
      <c r="E972" s="26">
        <f t="shared" ca="1" si="132"/>
        <v>1457</v>
      </c>
      <c r="F972" s="26">
        <f t="shared" si="133"/>
        <v>610</v>
      </c>
      <c r="G972" s="27">
        <f t="shared" ca="1" si="134"/>
        <v>43.571428571428569</v>
      </c>
      <c r="H972" s="26" t="e">
        <f t="shared" ca="1" si="135"/>
        <v>#NAME?</v>
      </c>
      <c r="I972" s="26"/>
      <c r="J972" s="30"/>
      <c r="P972" s="57">
        <f t="shared" si="136"/>
        <v>0</v>
      </c>
      <c r="Q972" s="30">
        <f t="shared" si="137"/>
        <v>0</v>
      </c>
      <c r="U972" s="42" t="e">
        <f ca="1">IF($C972=$R$3, $A972,)</f>
        <v>#NAME?</v>
      </c>
      <c r="W972" s="43" t="e">
        <f t="shared" ca="1" si="138"/>
        <v>#NAME?</v>
      </c>
      <c r="X972" s="42" t="e">
        <f t="shared" ca="1" si="139"/>
        <v>#NAME?</v>
      </c>
      <c r="AH972" s="59"/>
      <c r="AS972" s="59"/>
      <c r="BD972" s="59"/>
      <c r="BO972" s="59"/>
      <c r="BZ972" s="59"/>
      <c r="CK972" s="59"/>
      <c r="CV972" s="59"/>
      <c r="DG972" s="59"/>
      <c r="DR972" s="59"/>
      <c r="EC972" s="59"/>
      <c r="EN972" s="59"/>
      <c r="EY972" s="59"/>
      <c r="FJ972" s="59"/>
      <c r="FU972" s="59"/>
      <c r="GF972" s="59"/>
      <c r="GQ972" s="59"/>
      <c r="HB972" s="59"/>
      <c r="HM972" s="59"/>
      <c r="HX972" s="59"/>
      <c r="II972" s="59"/>
      <c r="IT972" s="59"/>
      <c r="JE972" s="59"/>
      <c r="JP972" s="59"/>
      <c r="KA972" s="59"/>
      <c r="KL972" s="59"/>
      <c r="KW972" s="59"/>
      <c r="LH972" s="59"/>
      <c r="LS972" s="59"/>
      <c r="MD972" s="59"/>
      <c r="MO972" s="59"/>
      <c r="MZ972" s="59"/>
      <c r="NK972" s="59"/>
      <c r="NV972" s="59"/>
      <c r="OG972" s="59"/>
      <c r="OR972" s="59"/>
      <c r="PC972" s="59"/>
      <c r="PN972" s="59"/>
      <c r="PY972" s="59"/>
      <c r="QJ972" s="59"/>
      <c r="QU972" s="59"/>
      <c r="RF972" s="59"/>
      <c r="RQ972" s="59"/>
      <c r="SB972" s="59"/>
      <c r="SM972" s="59"/>
      <c r="SX972" s="59"/>
      <c r="TI972" s="59"/>
      <c r="TT972" s="59"/>
      <c r="UE972" s="59"/>
      <c r="UP972" s="59"/>
      <c r="VA972" s="59"/>
      <c r="VL972" s="59"/>
      <c r="VW972" s="59"/>
      <c r="WH972" s="59"/>
      <c r="WS972" s="59"/>
      <c r="XD972" s="59"/>
      <c r="XO972" s="59"/>
      <c r="XZ972" s="59"/>
      <c r="YK972" s="59"/>
      <c r="YV972" s="59"/>
      <c r="ZG972" s="59"/>
      <c r="ZR972" s="59"/>
      <c r="AAC972" s="59"/>
      <c r="AAN972" s="59"/>
      <c r="AAY972" s="59"/>
      <c r="ABJ972" s="59"/>
      <c r="ABU972" s="59"/>
      <c r="ACF972" s="59"/>
      <c r="ACQ972" s="59"/>
      <c r="ADB972" s="59"/>
      <c r="ADM972" s="59"/>
      <c r="ADX972" s="59"/>
      <c r="AEI972" s="59"/>
      <c r="AET972" s="59"/>
      <c r="AFE972" s="59"/>
      <c r="AFP972" s="59"/>
      <c r="AGA972" s="59"/>
      <c r="AGL972" s="59"/>
      <c r="AGW972" s="59"/>
      <c r="AHH972" s="59"/>
      <c r="AHS972" s="59"/>
      <c r="AID972" s="59"/>
      <c r="AIO972" s="59"/>
      <c r="AIZ972" s="59"/>
      <c r="AJK972" s="59"/>
      <c r="AJV972" s="59"/>
      <c r="AKG972" s="59"/>
      <c r="AKR972" s="59"/>
      <c r="ALC972" s="59"/>
      <c r="ALN972" s="59"/>
      <c r="ALY972" s="59"/>
      <c r="AMJ972" s="59"/>
      <c r="AMU972" s="59"/>
      <c r="ANF972" s="59"/>
      <c r="ANQ972" s="59"/>
      <c r="AOB972" s="59"/>
      <c r="AOM972" s="59"/>
      <c r="AOX972" s="59"/>
      <c r="API972" s="59"/>
      <c r="APT972" s="59"/>
      <c r="AQE972" s="59"/>
      <c r="AQP972" s="59"/>
      <c r="ARA972" s="59"/>
      <c r="ARL972" s="59"/>
      <c r="ARW972" s="59"/>
      <c r="ASH972" s="59"/>
      <c r="ASS972" s="59"/>
      <c r="ATD972" s="59"/>
      <c r="ATO972" s="59"/>
      <c r="ATZ972" s="59"/>
      <c r="AUK972" s="59"/>
      <c r="AUV972" s="59"/>
      <c r="AVG972" s="59"/>
      <c r="AVR972" s="59"/>
      <c r="AWC972" s="59"/>
      <c r="AWN972" s="59"/>
      <c r="AWY972" s="59"/>
      <c r="AXJ972" s="59"/>
      <c r="AXU972" s="59"/>
      <c r="AYF972" s="59"/>
      <c r="AYQ972" s="59"/>
      <c r="AZB972" s="59"/>
    </row>
    <row r="973" spans="1:1024 1035:1354" ht="18.75" customHeight="1" x14ac:dyDescent="0.25">
      <c r="A973" s="24">
        <f>'total Scrap'!A973</f>
        <v>0</v>
      </c>
      <c r="B973" s="29">
        <f>'total Scrap'!D973</f>
        <v>0</v>
      </c>
      <c r="C973" s="45">
        <f>'total Scrap'!E973</f>
        <v>0</v>
      </c>
      <c r="D973" s="8">
        <f>'total Scrap'!F973</f>
        <v>0</v>
      </c>
      <c r="E973" s="26">
        <f t="shared" ca="1" si="132"/>
        <v>1457</v>
      </c>
      <c r="F973" s="26">
        <f t="shared" si="133"/>
        <v>610</v>
      </c>
      <c r="G973" s="27">
        <f t="shared" ca="1" si="134"/>
        <v>43.571428571428569</v>
      </c>
      <c r="H973" s="26" t="e">
        <f t="shared" ca="1" si="135"/>
        <v>#NAME?</v>
      </c>
      <c r="I973" s="26"/>
      <c r="J973" s="30"/>
      <c r="P973" s="57">
        <f t="shared" si="136"/>
        <v>0</v>
      </c>
      <c r="Q973" s="30">
        <f t="shared" si="137"/>
        <v>0</v>
      </c>
      <c r="U973" s="42" t="e">
        <f ca="1">IF($C973=$R$3, $A973,)</f>
        <v>#NAME?</v>
      </c>
      <c r="W973" s="43" t="e">
        <f t="shared" ca="1" si="138"/>
        <v>#NAME?</v>
      </c>
      <c r="X973" s="42" t="e">
        <f t="shared" ca="1" si="139"/>
        <v>#NAME?</v>
      </c>
      <c r="AH973" s="59"/>
      <c r="AS973" s="59"/>
      <c r="BD973" s="59"/>
      <c r="BO973" s="59"/>
      <c r="BZ973" s="59"/>
      <c r="CK973" s="59"/>
      <c r="CV973" s="59"/>
      <c r="DG973" s="59"/>
      <c r="DR973" s="59"/>
      <c r="EC973" s="59"/>
      <c r="EN973" s="59"/>
      <c r="EY973" s="59"/>
      <c r="FJ973" s="59"/>
      <c r="FU973" s="59"/>
      <c r="GF973" s="59"/>
      <c r="GQ973" s="59"/>
      <c r="HB973" s="59"/>
      <c r="HM973" s="59"/>
      <c r="HX973" s="59"/>
      <c r="II973" s="59"/>
      <c r="IT973" s="59"/>
      <c r="JE973" s="59"/>
      <c r="JP973" s="59"/>
      <c r="KA973" s="59"/>
      <c r="KL973" s="59"/>
      <c r="KW973" s="59"/>
      <c r="LH973" s="59"/>
      <c r="LS973" s="59"/>
      <c r="MD973" s="59"/>
      <c r="MO973" s="59"/>
      <c r="MZ973" s="59"/>
      <c r="NK973" s="59"/>
      <c r="NV973" s="59"/>
      <c r="OG973" s="59"/>
      <c r="OR973" s="59"/>
      <c r="PC973" s="59"/>
      <c r="PN973" s="59"/>
      <c r="PY973" s="59"/>
      <c r="QJ973" s="59"/>
      <c r="QU973" s="59"/>
      <c r="RF973" s="59"/>
      <c r="RQ973" s="59"/>
      <c r="SB973" s="59"/>
      <c r="SM973" s="59"/>
      <c r="SX973" s="59"/>
      <c r="TI973" s="59"/>
      <c r="TT973" s="59"/>
      <c r="UE973" s="59"/>
      <c r="UP973" s="59"/>
      <c r="VA973" s="59"/>
      <c r="VL973" s="59"/>
      <c r="VW973" s="59"/>
      <c r="WH973" s="59"/>
      <c r="WS973" s="59"/>
      <c r="XD973" s="59"/>
      <c r="XO973" s="59"/>
      <c r="XZ973" s="59"/>
      <c r="YK973" s="59"/>
      <c r="YV973" s="59"/>
      <c r="ZG973" s="59"/>
      <c r="ZR973" s="59"/>
      <c r="AAC973" s="59"/>
      <c r="AAN973" s="59"/>
      <c r="AAY973" s="59"/>
      <c r="ABJ973" s="59"/>
      <c r="ABU973" s="59"/>
      <c r="ACF973" s="59"/>
      <c r="ACQ973" s="59"/>
      <c r="ADB973" s="59"/>
      <c r="ADM973" s="59"/>
      <c r="ADX973" s="59"/>
      <c r="AEI973" s="59"/>
      <c r="AET973" s="59"/>
      <c r="AFE973" s="59"/>
      <c r="AFP973" s="59"/>
      <c r="AGA973" s="59"/>
      <c r="AGL973" s="59"/>
      <c r="AGW973" s="59"/>
      <c r="AHH973" s="59"/>
      <c r="AHS973" s="59"/>
      <c r="AID973" s="59"/>
      <c r="AIO973" s="59"/>
      <c r="AIZ973" s="59"/>
      <c r="AJK973" s="59"/>
      <c r="AJV973" s="59"/>
      <c r="AKG973" s="59"/>
      <c r="AKR973" s="59"/>
      <c r="ALC973" s="59"/>
      <c r="ALN973" s="59"/>
      <c r="ALY973" s="59"/>
      <c r="AMJ973" s="59"/>
      <c r="AMU973" s="59"/>
      <c r="ANF973" s="59"/>
      <c r="ANQ973" s="59"/>
      <c r="AOB973" s="59"/>
      <c r="AOM973" s="59"/>
      <c r="AOX973" s="59"/>
      <c r="API973" s="59"/>
      <c r="APT973" s="59"/>
      <c r="AQE973" s="59"/>
      <c r="AQP973" s="59"/>
      <c r="ARA973" s="59"/>
      <c r="ARL973" s="59"/>
      <c r="ARW973" s="59"/>
      <c r="ASH973" s="59"/>
      <c r="ASS973" s="59"/>
      <c r="ATD973" s="59"/>
      <c r="ATO973" s="59"/>
      <c r="ATZ973" s="59"/>
      <c r="AUK973" s="59"/>
      <c r="AUV973" s="59"/>
      <c r="AVG973" s="59"/>
      <c r="AVR973" s="59"/>
      <c r="AWC973" s="59"/>
      <c r="AWN973" s="59"/>
      <c r="AWY973" s="59"/>
      <c r="AXJ973" s="59"/>
      <c r="AXU973" s="59"/>
      <c r="AYF973" s="59"/>
      <c r="AYQ973" s="59"/>
      <c r="AZB973" s="59"/>
    </row>
    <row r="974" spans="1:1024 1035:1354" ht="18.75" customHeight="1" x14ac:dyDescent="0.25">
      <c r="A974" s="24">
        <f>'total Scrap'!A974</f>
        <v>0</v>
      </c>
      <c r="B974" s="29">
        <f>'total Scrap'!D974</f>
        <v>0</v>
      </c>
      <c r="C974" s="45">
        <f>'total Scrap'!E974</f>
        <v>0</v>
      </c>
      <c r="D974" s="8">
        <f>'total Scrap'!F974</f>
        <v>0</v>
      </c>
      <c r="E974" s="26">
        <f t="shared" ca="1" si="132"/>
        <v>1457</v>
      </c>
      <c r="F974" s="26">
        <f t="shared" si="133"/>
        <v>610</v>
      </c>
      <c r="G974" s="27">
        <f t="shared" ca="1" si="134"/>
        <v>43.571428571428569</v>
      </c>
      <c r="H974" s="26" t="e">
        <f t="shared" ca="1" si="135"/>
        <v>#NAME?</v>
      </c>
      <c r="I974" s="26"/>
      <c r="J974" s="30"/>
      <c r="P974" s="57">
        <f t="shared" si="136"/>
        <v>0</v>
      </c>
      <c r="Q974" s="30">
        <f t="shared" si="137"/>
        <v>0</v>
      </c>
      <c r="U974" s="42" t="e">
        <f ca="1">IF($C974=$R$3, $A974,)</f>
        <v>#NAME?</v>
      </c>
      <c r="W974" s="43" t="e">
        <f t="shared" ca="1" si="138"/>
        <v>#NAME?</v>
      </c>
      <c r="X974" s="42" t="e">
        <f t="shared" ca="1" si="139"/>
        <v>#NAME?</v>
      </c>
      <c r="AH974" s="59"/>
      <c r="AS974" s="59"/>
      <c r="BD974" s="59"/>
      <c r="BO974" s="59"/>
      <c r="BZ974" s="59"/>
      <c r="CK974" s="59"/>
      <c r="CV974" s="59"/>
      <c r="DG974" s="59"/>
      <c r="DR974" s="59"/>
      <c r="EC974" s="59"/>
      <c r="EN974" s="59"/>
      <c r="EY974" s="59"/>
      <c r="FJ974" s="59"/>
      <c r="FU974" s="59"/>
      <c r="GF974" s="59"/>
      <c r="GQ974" s="59"/>
      <c r="HB974" s="59"/>
      <c r="HM974" s="59"/>
      <c r="HX974" s="59"/>
      <c r="II974" s="59"/>
      <c r="IT974" s="59"/>
      <c r="JE974" s="59"/>
      <c r="JP974" s="59"/>
      <c r="KA974" s="59"/>
      <c r="KL974" s="59"/>
      <c r="KW974" s="59"/>
      <c r="LH974" s="59"/>
      <c r="LS974" s="59"/>
      <c r="MD974" s="59"/>
      <c r="MO974" s="59"/>
      <c r="MZ974" s="59"/>
      <c r="NK974" s="59"/>
      <c r="NV974" s="59"/>
      <c r="OG974" s="59"/>
      <c r="OR974" s="59"/>
      <c r="PC974" s="59"/>
      <c r="PN974" s="59"/>
      <c r="PY974" s="59"/>
      <c r="QJ974" s="59"/>
      <c r="QU974" s="59"/>
      <c r="RF974" s="59"/>
      <c r="RQ974" s="59"/>
      <c r="SB974" s="59"/>
      <c r="SM974" s="59"/>
      <c r="SX974" s="59"/>
      <c r="TI974" s="59"/>
      <c r="TT974" s="59"/>
      <c r="UE974" s="59"/>
      <c r="UP974" s="59"/>
      <c r="VA974" s="59"/>
      <c r="VL974" s="59"/>
      <c r="VW974" s="59"/>
      <c r="WH974" s="59"/>
      <c r="WS974" s="59"/>
      <c r="XD974" s="59"/>
      <c r="XO974" s="59"/>
      <c r="XZ974" s="59"/>
      <c r="YK974" s="59"/>
      <c r="YV974" s="59"/>
      <c r="ZG974" s="59"/>
      <c r="ZR974" s="59"/>
      <c r="AAC974" s="59"/>
      <c r="AAN974" s="59"/>
      <c r="AAY974" s="59"/>
      <c r="ABJ974" s="59"/>
      <c r="ABU974" s="59"/>
      <c r="ACF974" s="59"/>
      <c r="ACQ974" s="59"/>
      <c r="ADB974" s="59"/>
      <c r="ADM974" s="59"/>
      <c r="ADX974" s="59"/>
      <c r="AEI974" s="59"/>
      <c r="AET974" s="59"/>
      <c r="AFE974" s="59"/>
      <c r="AFP974" s="59"/>
      <c r="AGA974" s="59"/>
      <c r="AGL974" s="59"/>
      <c r="AGW974" s="59"/>
      <c r="AHH974" s="59"/>
      <c r="AHS974" s="59"/>
      <c r="AID974" s="59"/>
      <c r="AIO974" s="59"/>
      <c r="AIZ974" s="59"/>
      <c r="AJK974" s="59"/>
      <c r="AJV974" s="59"/>
      <c r="AKG974" s="59"/>
      <c r="AKR974" s="59"/>
      <c r="ALC974" s="59"/>
      <c r="ALN974" s="59"/>
      <c r="ALY974" s="59"/>
      <c r="AMJ974" s="59"/>
      <c r="AMU974" s="59"/>
      <c r="ANF974" s="59"/>
      <c r="ANQ974" s="59"/>
      <c r="AOB974" s="59"/>
      <c r="AOM974" s="59"/>
      <c r="AOX974" s="59"/>
      <c r="API974" s="59"/>
      <c r="APT974" s="59"/>
      <c r="AQE974" s="59"/>
      <c r="AQP974" s="59"/>
      <c r="ARA974" s="59"/>
      <c r="ARL974" s="59"/>
      <c r="ARW974" s="59"/>
      <c r="ASH974" s="59"/>
      <c r="ASS974" s="59"/>
      <c r="ATD974" s="59"/>
      <c r="ATO974" s="59"/>
      <c r="ATZ974" s="59"/>
      <c r="AUK974" s="59"/>
      <c r="AUV974" s="59"/>
      <c r="AVG974" s="59"/>
      <c r="AVR974" s="59"/>
      <c r="AWC974" s="59"/>
      <c r="AWN974" s="59"/>
      <c r="AWY974" s="59"/>
      <c r="AXJ974" s="59"/>
      <c r="AXU974" s="59"/>
      <c r="AYF974" s="59"/>
      <c r="AYQ974" s="59"/>
      <c r="AZB974" s="59"/>
    </row>
    <row r="975" spans="1:1024 1035:1354" ht="18.75" customHeight="1" x14ac:dyDescent="0.25">
      <c r="A975" s="24">
        <f>'total Scrap'!A975</f>
        <v>0</v>
      </c>
      <c r="B975" s="29">
        <f>'total Scrap'!D975</f>
        <v>0</v>
      </c>
      <c r="C975" s="45">
        <f>'total Scrap'!E975</f>
        <v>0</v>
      </c>
      <c r="D975" s="8">
        <f>'total Scrap'!F975</f>
        <v>0</v>
      </c>
      <c r="E975" s="26">
        <f t="shared" ca="1" si="132"/>
        <v>1457</v>
      </c>
      <c r="F975" s="26">
        <f t="shared" si="133"/>
        <v>610</v>
      </c>
      <c r="G975" s="27">
        <f t="shared" ca="1" si="134"/>
        <v>43.571428571428569</v>
      </c>
      <c r="H975" s="26" t="e">
        <f t="shared" ca="1" si="135"/>
        <v>#NAME?</v>
      </c>
      <c r="I975" s="26"/>
      <c r="J975" s="30"/>
      <c r="P975" s="57">
        <f t="shared" si="136"/>
        <v>0</v>
      </c>
      <c r="Q975" s="30">
        <f t="shared" si="137"/>
        <v>0</v>
      </c>
      <c r="U975" s="42" t="e">
        <f ca="1">IF($C975=$R$3, $A975,)</f>
        <v>#NAME?</v>
      </c>
      <c r="W975" s="43" t="e">
        <f t="shared" ca="1" si="138"/>
        <v>#NAME?</v>
      </c>
      <c r="X975" s="42" t="e">
        <f t="shared" ca="1" si="139"/>
        <v>#NAME?</v>
      </c>
      <c r="AH975" s="59"/>
      <c r="AS975" s="59"/>
      <c r="BD975" s="59"/>
      <c r="BO975" s="59"/>
      <c r="BZ975" s="59"/>
      <c r="CK975" s="59"/>
      <c r="CV975" s="59"/>
      <c r="DG975" s="59"/>
      <c r="DR975" s="59"/>
      <c r="EC975" s="59"/>
      <c r="EN975" s="59"/>
      <c r="EY975" s="59"/>
      <c r="FJ975" s="59"/>
      <c r="FU975" s="59"/>
      <c r="GF975" s="59"/>
      <c r="GQ975" s="59"/>
      <c r="HB975" s="59"/>
      <c r="HM975" s="59"/>
      <c r="HX975" s="59"/>
      <c r="II975" s="59"/>
      <c r="IT975" s="59"/>
      <c r="JE975" s="59"/>
      <c r="JP975" s="59"/>
      <c r="KA975" s="59"/>
      <c r="KL975" s="59"/>
      <c r="KW975" s="59"/>
      <c r="LH975" s="59"/>
      <c r="LS975" s="59"/>
      <c r="MD975" s="59"/>
      <c r="MO975" s="59"/>
      <c r="MZ975" s="59"/>
      <c r="NK975" s="59"/>
      <c r="NV975" s="59"/>
      <c r="OG975" s="59"/>
      <c r="OR975" s="59"/>
      <c r="PC975" s="59"/>
      <c r="PN975" s="59"/>
      <c r="PY975" s="59"/>
      <c r="QJ975" s="59"/>
      <c r="QU975" s="59"/>
      <c r="RF975" s="59"/>
      <c r="RQ975" s="59"/>
      <c r="SB975" s="59"/>
      <c r="SM975" s="59"/>
      <c r="SX975" s="59"/>
      <c r="TI975" s="59"/>
      <c r="TT975" s="59"/>
      <c r="UE975" s="59"/>
      <c r="UP975" s="59"/>
      <c r="VA975" s="59"/>
      <c r="VL975" s="59"/>
      <c r="VW975" s="59"/>
      <c r="WH975" s="59"/>
      <c r="WS975" s="59"/>
      <c r="XD975" s="59"/>
      <c r="XO975" s="59"/>
      <c r="XZ975" s="59"/>
      <c r="YK975" s="59"/>
      <c r="YV975" s="59"/>
      <c r="ZG975" s="59"/>
      <c r="ZR975" s="59"/>
      <c r="AAC975" s="59"/>
      <c r="AAN975" s="59"/>
      <c r="AAY975" s="59"/>
      <c r="ABJ975" s="59"/>
      <c r="ABU975" s="59"/>
      <c r="ACF975" s="59"/>
      <c r="ACQ975" s="59"/>
      <c r="ADB975" s="59"/>
      <c r="ADM975" s="59"/>
      <c r="ADX975" s="59"/>
      <c r="AEI975" s="59"/>
      <c r="AET975" s="59"/>
      <c r="AFE975" s="59"/>
      <c r="AFP975" s="59"/>
      <c r="AGA975" s="59"/>
      <c r="AGL975" s="59"/>
      <c r="AGW975" s="59"/>
      <c r="AHH975" s="59"/>
      <c r="AHS975" s="59"/>
      <c r="AID975" s="59"/>
      <c r="AIO975" s="59"/>
      <c r="AIZ975" s="59"/>
      <c r="AJK975" s="59"/>
      <c r="AJV975" s="59"/>
      <c r="AKG975" s="59"/>
      <c r="AKR975" s="59"/>
      <c r="ALC975" s="59"/>
      <c r="ALN975" s="59"/>
      <c r="ALY975" s="59"/>
      <c r="AMJ975" s="59"/>
      <c r="AMU975" s="59"/>
      <c r="ANF975" s="59"/>
      <c r="ANQ975" s="59"/>
      <c r="AOB975" s="59"/>
      <c r="AOM975" s="59"/>
      <c r="AOX975" s="59"/>
      <c r="API975" s="59"/>
      <c r="APT975" s="59"/>
      <c r="AQE975" s="59"/>
      <c r="AQP975" s="59"/>
      <c r="ARA975" s="59"/>
      <c r="ARL975" s="59"/>
      <c r="ARW975" s="59"/>
      <c r="ASH975" s="59"/>
      <c r="ASS975" s="59"/>
      <c r="ATD975" s="59"/>
      <c r="ATO975" s="59"/>
      <c r="ATZ975" s="59"/>
      <c r="AUK975" s="59"/>
      <c r="AUV975" s="59"/>
      <c r="AVG975" s="59"/>
      <c r="AVR975" s="59"/>
      <c r="AWC975" s="59"/>
      <c r="AWN975" s="59"/>
      <c r="AWY975" s="59"/>
      <c r="AXJ975" s="59"/>
      <c r="AXU975" s="59"/>
      <c r="AYF975" s="59"/>
      <c r="AYQ975" s="59"/>
      <c r="AZB975" s="59"/>
    </row>
    <row r="976" spans="1:1024 1035:1354" ht="18.75" customHeight="1" x14ac:dyDescent="0.25">
      <c r="A976" s="24">
        <f>'total Scrap'!A976</f>
        <v>0</v>
      </c>
      <c r="B976" s="29">
        <f>'total Scrap'!D976</f>
        <v>0</v>
      </c>
      <c r="C976" s="45">
        <f>'total Scrap'!E976</f>
        <v>0</v>
      </c>
      <c r="D976" s="8">
        <f>'total Scrap'!F976</f>
        <v>0</v>
      </c>
      <c r="E976" s="26">
        <f t="shared" ca="1" si="132"/>
        <v>1457</v>
      </c>
      <c r="F976" s="26">
        <f t="shared" si="133"/>
        <v>610</v>
      </c>
      <c r="G976" s="27">
        <f t="shared" ca="1" si="134"/>
        <v>43.571428571428569</v>
      </c>
      <c r="H976" s="26" t="e">
        <f t="shared" ca="1" si="135"/>
        <v>#NAME?</v>
      </c>
      <c r="I976" s="26"/>
      <c r="J976" s="30"/>
      <c r="P976" s="57">
        <f t="shared" si="136"/>
        <v>0</v>
      </c>
      <c r="Q976" s="30">
        <f t="shared" si="137"/>
        <v>0</v>
      </c>
      <c r="U976" s="42" t="e">
        <f ca="1">IF($C976=$R$3, $A976,)</f>
        <v>#NAME?</v>
      </c>
      <c r="W976" s="43" t="e">
        <f t="shared" ca="1" si="138"/>
        <v>#NAME?</v>
      </c>
      <c r="X976" s="42" t="e">
        <f t="shared" ca="1" si="139"/>
        <v>#NAME?</v>
      </c>
      <c r="AH976" s="59"/>
      <c r="AS976" s="59"/>
      <c r="BD976" s="59"/>
      <c r="BO976" s="59"/>
      <c r="BZ976" s="59"/>
      <c r="CK976" s="59"/>
      <c r="CV976" s="59"/>
      <c r="DG976" s="59"/>
      <c r="DR976" s="59"/>
      <c r="EC976" s="59"/>
      <c r="EN976" s="59"/>
      <c r="EY976" s="59"/>
      <c r="FJ976" s="59"/>
      <c r="FU976" s="59"/>
      <c r="GF976" s="59"/>
      <c r="GQ976" s="59"/>
      <c r="HB976" s="59"/>
      <c r="HM976" s="59"/>
      <c r="HX976" s="59"/>
      <c r="II976" s="59"/>
      <c r="IT976" s="59"/>
      <c r="JE976" s="59"/>
      <c r="JP976" s="59"/>
      <c r="KA976" s="59"/>
      <c r="KL976" s="59"/>
      <c r="KW976" s="59"/>
      <c r="LH976" s="59"/>
      <c r="LS976" s="59"/>
      <c r="MD976" s="59"/>
      <c r="MO976" s="59"/>
      <c r="MZ976" s="59"/>
      <c r="NK976" s="59"/>
      <c r="NV976" s="59"/>
      <c r="OG976" s="59"/>
      <c r="OR976" s="59"/>
      <c r="PC976" s="59"/>
      <c r="PN976" s="59"/>
      <c r="PY976" s="59"/>
      <c r="QJ976" s="59"/>
      <c r="QU976" s="59"/>
      <c r="RF976" s="59"/>
      <c r="RQ976" s="59"/>
      <c r="SB976" s="59"/>
      <c r="SM976" s="59"/>
      <c r="SX976" s="59"/>
      <c r="TI976" s="59"/>
      <c r="TT976" s="59"/>
      <c r="UE976" s="59"/>
      <c r="UP976" s="59"/>
      <c r="VA976" s="59"/>
      <c r="VL976" s="59"/>
      <c r="VW976" s="59"/>
      <c r="WH976" s="59"/>
      <c r="WS976" s="59"/>
      <c r="XD976" s="59"/>
      <c r="XO976" s="59"/>
      <c r="XZ976" s="59"/>
      <c r="YK976" s="59"/>
      <c r="YV976" s="59"/>
      <c r="ZG976" s="59"/>
      <c r="ZR976" s="59"/>
      <c r="AAC976" s="59"/>
      <c r="AAN976" s="59"/>
      <c r="AAY976" s="59"/>
      <c r="ABJ976" s="59"/>
      <c r="ABU976" s="59"/>
      <c r="ACF976" s="59"/>
      <c r="ACQ976" s="59"/>
      <c r="ADB976" s="59"/>
      <c r="ADM976" s="59"/>
      <c r="ADX976" s="59"/>
      <c r="AEI976" s="59"/>
      <c r="AET976" s="59"/>
      <c r="AFE976" s="59"/>
      <c r="AFP976" s="59"/>
      <c r="AGA976" s="59"/>
      <c r="AGL976" s="59"/>
      <c r="AGW976" s="59"/>
      <c r="AHH976" s="59"/>
      <c r="AHS976" s="59"/>
      <c r="AID976" s="59"/>
      <c r="AIO976" s="59"/>
      <c r="AIZ976" s="59"/>
      <c r="AJK976" s="59"/>
      <c r="AJV976" s="59"/>
      <c r="AKG976" s="59"/>
      <c r="AKR976" s="59"/>
      <c r="ALC976" s="59"/>
      <c r="ALN976" s="59"/>
      <c r="ALY976" s="59"/>
      <c r="AMJ976" s="59"/>
      <c r="AMU976" s="59"/>
      <c r="ANF976" s="59"/>
      <c r="ANQ976" s="59"/>
      <c r="AOB976" s="59"/>
      <c r="AOM976" s="59"/>
      <c r="AOX976" s="59"/>
      <c r="API976" s="59"/>
      <c r="APT976" s="59"/>
      <c r="AQE976" s="59"/>
      <c r="AQP976" s="59"/>
      <c r="ARA976" s="59"/>
      <c r="ARL976" s="59"/>
      <c r="ARW976" s="59"/>
      <c r="ASH976" s="59"/>
      <c r="ASS976" s="59"/>
      <c r="ATD976" s="59"/>
      <c r="ATO976" s="59"/>
      <c r="ATZ976" s="59"/>
      <c r="AUK976" s="59"/>
      <c r="AUV976" s="59"/>
      <c r="AVG976" s="59"/>
      <c r="AVR976" s="59"/>
      <c r="AWC976" s="59"/>
      <c r="AWN976" s="59"/>
      <c r="AWY976" s="59"/>
      <c r="AXJ976" s="59"/>
      <c r="AXU976" s="59"/>
      <c r="AYF976" s="59"/>
      <c r="AYQ976" s="59"/>
      <c r="AZB976" s="59"/>
    </row>
    <row r="977" spans="1:1024 1035:1354" ht="18.75" customHeight="1" x14ac:dyDescent="0.25">
      <c r="A977" s="24">
        <f>'total Scrap'!A977</f>
        <v>0</v>
      </c>
      <c r="B977" s="29">
        <f>'total Scrap'!D977</f>
        <v>0</v>
      </c>
      <c r="C977" s="45">
        <f>'total Scrap'!E977</f>
        <v>0</v>
      </c>
      <c r="D977" s="8">
        <f>'total Scrap'!F977</f>
        <v>0</v>
      </c>
      <c r="E977" s="26">
        <f t="shared" ca="1" si="132"/>
        <v>1457</v>
      </c>
      <c r="F977" s="26">
        <f t="shared" si="133"/>
        <v>610</v>
      </c>
      <c r="G977" s="27">
        <f t="shared" ca="1" si="134"/>
        <v>43.571428571428569</v>
      </c>
      <c r="H977" s="26" t="e">
        <f t="shared" ca="1" si="135"/>
        <v>#NAME?</v>
      </c>
      <c r="I977" s="26"/>
      <c r="J977" s="30"/>
      <c r="P977" s="57">
        <f t="shared" si="136"/>
        <v>0</v>
      </c>
      <c r="Q977" s="30">
        <f t="shared" si="137"/>
        <v>0</v>
      </c>
      <c r="U977" s="42" t="e">
        <f ca="1">IF($C977=$R$3, $A977,)</f>
        <v>#NAME?</v>
      </c>
      <c r="W977" s="43" t="e">
        <f t="shared" ca="1" si="138"/>
        <v>#NAME?</v>
      </c>
      <c r="X977" s="42" t="e">
        <f t="shared" ca="1" si="139"/>
        <v>#NAME?</v>
      </c>
      <c r="AH977" s="59"/>
      <c r="AS977" s="59"/>
      <c r="BD977" s="59"/>
      <c r="BO977" s="59"/>
      <c r="BZ977" s="59"/>
      <c r="CK977" s="59"/>
      <c r="CV977" s="59"/>
      <c r="DG977" s="59"/>
      <c r="DR977" s="59"/>
      <c r="EC977" s="59"/>
      <c r="EN977" s="59"/>
      <c r="EY977" s="59"/>
      <c r="FJ977" s="59"/>
      <c r="FU977" s="59"/>
      <c r="GF977" s="59"/>
      <c r="GQ977" s="59"/>
      <c r="HB977" s="59"/>
      <c r="HM977" s="59"/>
      <c r="HX977" s="59"/>
      <c r="II977" s="59"/>
      <c r="IT977" s="59"/>
      <c r="JE977" s="59"/>
      <c r="JP977" s="59"/>
      <c r="KA977" s="59"/>
      <c r="KL977" s="59"/>
      <c r="KW977" s="59"/>
      <c r="LH977" s="59"/>
      <c r="LS977" s="59"/>
      <c r="MD977" s="59"/>
      <c r="MO977" s="59"/>
      <c r="MZ977" s="59"/>
      <c r="NK977" s="59"/>
      <c r="NV977" s="59"/>
      <c r="OG977" s="59"/>
      <c r="OR977" s="59"/>
      <c r="PC977" s="59"/>
      <c r="PN977" s="59"/>
      <c r="PY977" s="59"/>
      <c r="QJ977" s="59"/>
      <c r="QU977" s="59"/>
      <c r="RF977" s="59"/>
      <c r="RQ977" s="59"/>
      <c r="SB977" s="59"/>
      <c r="SM977" s="59"/>
      <c r="SX977" s="59"/>
      <c r="TI977" s="59"/>
      <c r="TT977" s="59"/>
      <c r="UE977" s="59"/>
      <c r="UP977" s="59"/>
      <c r="VA977" s="59"/>
      <c r="VL977" s="59"/>
      <c r="VW977" s="59"/>
      <c r="WH977" s="59"/>
      <c r="WS977" s="59"/>
      <c r="XD977" s="59"/>
      <c r="XO977" s="59"/>
      <c r="XZ977" s="59"/>
      <c r="YK977" s="59"/>
      <c r="YV977" s="59"/>
      <c r="ZG977" s="59"/>
      <c r="ZR977" s="59"/>
      <c r="AAC977" s="59"/>
      <c r="AAN977" s="59"/>
      <c r="AAY977" s="59"/>
      <c r="ABJ977" s="59"/>
      <c r="ABU977" s="59"/>
      <c r="ACF977" s="59"/>
      <c r="ACQ977" s="59"/>
      <c r="ADB977" s="59"/>
      <c r="ADM977" s="59"/>
      <c r="ADX977" s="59"/>
      <c r="AEI977" s="59"/>
      <c r="AET977" s="59"/>
      <c r="AFE977" s="59"/>
      <c r="AFP977" s="59"/>
      <c r="AGA977" s="59"/>
      <c r="AGL977" s="59"/>
      <c r="AGW977" s="59"/>
      <c r="AHH977" s="59"/>
      <c r="AHS977" s="59"/>
      <c r="AID977" s="59"/>
      <c r="AIO977" s="59"/>
      <c r="AIZ977" s="59"/>
      <c r="AJK977" s="59"/>
      <c r="AJV977" s="59"/>
      <c r="AKG977" s="59"/>
      <c r="AKR977" s="59"/>
      <c r="ALC977" s="59"/>
      <c r="ALN977" s="59"/>
      <c r="ALY977" s="59"/>
      <c r="AMJ977" s="59"/>
      <c r="AMU977" s="59"/>
      <c r="ANF977" s="59"/>
      <c r="ANQ977" s="59"/>
      <c r="AOB977" s="59"/>
      <c r="AOM977" s="59"/>
      <c r="AOX977" s="59"/>
      <c r="API977" s="59"/>
      <c r="APT977" s="59"/>
      <c r="AQE977" s="59"/>
      <c r="AQP977" s="59"/>
      <c r="ARA977" s="59"/>
      <c r="ARL977" s="59"/>
      <c r="ARW977" s="59"/>
      <c r="ASH977" s="59"/>
      <c r="ASS977" s="59"/>
      <c r="ATD977" s="59"/>
      <c r="ATO977" s="59"/>
      <c r="ATZ977" s="59"/>
      <c r="AUK977" s="59"/>
      <c r="AUV977" s="59"/>
      <c r="AVG977" s="59"/>
      <c r="AVR977" s="59"/>
      <c r="AWC977" s="59"/>
      <c r="AWN977" s="59"/>
      <c r="AWY977" s="59"/>
      <c r="AXJ977" s="59"/>
      <c r="AXU977" s="59"/>
      <c r="AYF977" s="59"/>
      <c r="AYQ977" s="59"/>
      <c r="AZB977" s="59"/>
    </row>
    <row r="978" spans="1:1024 1035:1354" ht="18.75" customHeight="1" x14ac:dyDescent="0.25">
      <c r="A978" s="24">
        <f>'total Scrap'!A978</f>
        <v>0</v>
      </c>
      <c r="B978" s="29">
        <f>'total Scrap'!D978</f>
        <v>0</v>
      </c>
      <c r="C978" s="45">
        <f>'total Scrap'!E978</f>
        <v>0</v>
      </c>
      <c r="D978" s="8">
        <f>'total Scrap'!F978</f>
        <v>0</v>
      </c>
      <c r="E978" s="26">
        <f t="shared" ca="1" si="132"/>
        <v>1457</v>
      </c>
      <c r="F978" s="26">
        <f t="shared" si="133"/>
        <v>610</v>
      </c>
      <c r="G978" s="27">
        <f t="shared" ca="1" si="134"/>
        <v>43.571428571428569</v>
      </c>
      <c r="H978" s="26" t="e">
        <f t="shared" ca="1" si="135"/>
        <v>#NAME?</v>
      </c>
      <c r="I978" s="26"/>
      <c r="J978" s="30"/>
      <c r="P978" s="57">
        <f t="shared" si="136"/>
        <v>0</v>
      </c>
      <c r="Q978" s="30">
        <f t="shared" si="137"/>
        <v>0</v>
      </c>
      <c r="U978" s="42" t="e">
        <f ca="1">IF($C978=$R$3, $A978,)</f>
        <v>#NAME?</v>
      </c>
      <c r="W978" s="43" t="e">
        <f t="shared" ca="1" si="138"/>
        <v>#NAME?</v>
      </c>
      <c r="X978" s="42" t="e">
        <f t="shared" ca="1" si="139"/>
        <v>#NAME?</v>
      </c>
      <c r="AH978" s="59"/>
      <c r="AS978" s="59"/>
      <c r="BD978" s="59"/>
      <c r="BO978" s="59"/>
      <c r="BZ978" s="59"/>
      <c r="CK978" s="59"/>
      <c r="CV978" s="59"/>
      <c r="DG978" s="59"/>
      <c r="DR978" s="59"/>
      <c r="EC978" s="59"/>
      <c r="EN978" s="59"/>
      <c r="EY978" s="59"/>
      <c r="FJ978" s="59"/>
      <c r="FU978" s="59"/>
      <c r="GF978" s="59"/>
      <c r="GQ978" s="59"/>
      <c r="HB978" s="59"/>
      <c r="HM978" s="59"/>
      <c r="HX978" s="59"/>
      <c r="II978" s="59"/>
      <c r="IT978" s="59"/>
      <c r="JE978" s="59"/>
      <c r="JP978" s="59"/>
      <c r="KA978" s="59"/>
      <c r="KL978" s="59"/>
      <c r="KW978" s="59"/>
      <c r="LH978" s="59"/>
      <c r="LS978" s="59"/>
      <c r="MD978" s="59"/>
      <c r="MO978" s="59"/>
      <c r="MZ978" s="59"/>
      <c r="NK978" s="59"/>
      <c r="NV978" s="59"/>
      <c r="OG978" s="59"/>
      <c r="OR978" s="59"/>
      <c r="PC978" s="59"/>
      <c r="PN978" s="59"/>
      <c r="PY978" s="59"/>
      <c r="QJ978" s="59"/>
      <c r="QU978" s="59"/>
      <c r="RF978" s="59"/>
      <c r="RQ978" s="59"/>
      <c r="SB978" s="59"/>
      <c r="SM978" s="59"/>
      <c r="SX978" s="59"/>
      <c r="TI978" s="59"/>
      <c r="TT978" s="59"/>
      <c r="UE978" s="59"/>
      <c r="UP978" s="59"/>
      <c r="VA978" s="59"/>
      <c r="VL978" s="59"/>
      <c r="VW978" s="59"/>
      <c r="WH978" s="59"/>
      <c r="WS978" s="59"/>
      <c r="XD978" s="59"/>
      <c r="XO978" s="59"/>
      <c r="XZ978" s="59"/>
      <c r="YK978" s="59"/>
      <c r="YV978" s="59"/>
      <c r="ZG978" s="59"/>
      <c r="ZR978" s="59"/>
      <c r="AAC978" s="59"/>
      <c r="AAN978" s="59"/>
      <c r="AAY978" s="59"/>
      <c r="ABJ978" s="59"/>
      <c r="ABU978" s="59"/>
      <c r="ACF978" s="59"/>
      <c r="ACQ978" s="59"/>
      <c r="ADB978" s="59"/>
      <c r="ADM978" s="59"/>
      <c r="ADX978" s="59"/>
      <c r="AEI978" s="59"/>
      <c r="AET978" s="59"/>
      <c r="AFE978" s="59"/>
      <c r="AFP978" s="59"/>
      <c r="AGA978" s="59"/>
      <c r="AGL978" s="59"/>
      <c r="AGW978" s="59"/>
      <c r="AHH978" s="59"/>
      <c r="AHS978" s="59"/>
      <c r="AID978" s="59"/>
      <c r="AIO978" s="59"/>
      <c r="AIZ978" s="59"/>
      <c r="AJK978" s="59"/>
      <c r="AJV978" s="59"/>
      <c r="AKG978" s="59"/>
      <c r="AKR978" s="59"/>
      <c r="ALC978" s="59"/>
      <c r="ALN978" s="59"/>
      <c r="ALY978" s="59"/>
      <c r="AMJ978" s="59"/>
      <c r="AMU978" s="59"/>
      <c r="ANF978" s="59"/>
      <c r="ANQ978" s="59"/>
      <c r="AOB978" s="59"/>
      <c r="AOM978" s="59"/>
      <c r="AOX978" s="59"/>
      <c r="API978" s="59"/>
      <c r="APT978" s="59"/>
      <c r="AQE978" s="59"/>
      <c r="AQP978" s="59"/>
      <c r="ARA978" s="59"/>
      <c r="ARL978" s="59"/>
      <c r="ARW978" s="59"/>
      <c r="ASH978" s="59"/>
      <c r="ASS978" s="59"/>
      <c r="ATD978" s="59"/>
      <c r="ATO978" s="59"/>
      <c r="ATZ978" s="59"/>
      <c r="AUK978" s="59"/>
      <c r="AUV978" s="59"/>
      <c r="AVG978" s="59"/>
      <c r="AVR978" s="59"/>
      <c r="AWC978" s="59"/>
      <c r="AWN978" s="59"/>
      <c r="AWY978" s="59"/>
      <c r="AXJ978" s="59"/>
      <c r="AXU978" s="59"/>
      <c r="AYF978" s="59"/>
      <c r="AYQ978" s="59"/>
      <c r="AZB978" s="59"/>
    </row>
    <row r="979" spans="1:1024 1035:1354" ht="18.75" customHeight="1" x14ac:dyDescent="0.25">
      <c r="A979" s="24">
        <f>'total Scrap'!A979</f>
        <v>0</v>
      </c>
      <c r="B979" s="29">
        <f>'total Scrap'!D979</f>
        <v>0</v>
      </c>
      <c r="C979" s="45">
        <f>'total Scrap'!E979</f>
        <v>0</v>
      </c>
      <c r="D979" s="8">
        <f>'total Scrap'!F979</f>
        <v>0</v>
      </c>
      <c r="E979" s="26">
        <f t="shared" ca="1" si="132"/>
        <v>1457</v>
      </c>
      <c r="F979" s="26">
        <f t="shared" si="133"/>
        <v>610</v>
      </c>
      <c r="G979" s="27">
        <f t="shared" ca="1" si="134"/>
        <v>43.571428571428569</v>
      </c>
      <c r="H979" s="26" t="e">
        <f t="shared" ca="1" si="135"/>
        <v>#NAME?</v>
      </c>
      <c r="I979" s="26"/>
      <c r="J979" s="30"/>
      <c r="P979" s="57">
        <f t="shared" si="136"/>
        <v>0</v>
      </c>
      <c r="Q979" s="30">
        <f t="shared" si="137"/>
        <v>0</v>
      </c>
      <c r="U979" s="42" t="e">
        <f ca="1">IF($C979=$R$3, $A979,)</f>
        <v>#NAME?</v>
      </c>
      <c r="W979" s="43" t="e">
        <f t="shared" ca="1" si="138"/>
        <v>#NAME?</v>
      </c>
      <c r="X979" s="42" t="e">
        <f t="shared" ca="1" si="139"/>
        <v>#NAME?</v>
      </c>
      <c r="AH979" s="59"/>
      <c r="AS979" s="59"/>
      <c r="BD979" s="59"/>
      <c r="BO979" s="59"/>
      <c r="BZ979" s="59"/>
      <c r="CK979" s="59"/>
      <c r="CV979" s="59"/>
      <c r="DG979" s="59"/>
      <c r="DR979" s="59"/>
      <c r="EC979" s="59"/>
      <c r="EN979" s="59"/>
      <c r="EY979" s="59"/>
      <c r="FJ979" s="59"/>
      <c r="FU979" s="59"/>
      <c r="GF979" s="59"/>
      <c r="GQ979" s="59"/>
      <c r="HB979" s="59"/>
      <c r="HM979" s="59"/>
      <c r="HX979" s="59"/>
      <c r="II979" s="59"/>
      <c r="IT979" s="59"/>
      <c r="JE979" s="59"/>
      <c r="JP979" s="59"/>
      <c r="KA979" s="59"/>
      <c r="KL979" s="59"/>
      <c r="KW979" s="59"/>
      <c r="LH979" s="59"/>
      <c r="LS979" s="59"/>
      <c r="MD979" s="59"/>
      <c r="MO979" s="59"/>
      <c r="MZ979" s="59"/>
      <c r="NK979" s="59"/>
      <c r="NV979" s="59"/>
      <c r="OG979" s="59"/>
      <c r="OR979" s="59"/>
      <c r="PC979" s="59"/>
      <c r="PN979" s="59"/>
      <c r="PY979" s="59"/>
      <c r="QJ979" s="59"/>
      <c r="QU979" s="59"/>
      <c r="RF979" s="59"/>
      <c r="RQ979" s="59"/>
      <c r="SB979" s="59"/>
      <c r="SM979" s="59"/>
      <c r="SX979" s="59"/>
      <c r="TI979" s="59"/>
      <c r="TT979" s="59"/>
      <c r="UE979" s="59"/>
      <c r="UP979" s="59"/>
      <c r="VA979" s="59"/>
      <c r="VL979" s="59"/>
      <c r="VW979" s="59"/>
      <c r="WH979" s="59"/>
      <c r="WS979" s="59"/>
      <c r="XD979" s="59"/>
      <c r="XO979" s="59"/>
      <c r="XZ979" s="59"/>
      <c r="YK979" s="59"/>
      <c r="YV979" s="59"/>
      <c r="ZG979" s="59"/>
      <c r="ZR979" s="59"/>
      <c r="AAC979" s="59"/>
      <c r="AAN979" s="59"/>
      <c r="AAY979" s="59"/>
      <c r="ABJ979" s="59"/>
      <c r="ABU979" s="59"/>
      <c r="ACF979" s="59"/>
      <c r="ACQ979" s="59"/>
      <c r="ADB979" s="59"/>
      <c r="ADM979" s="59"/>
      <c r="ADX979" s="59"/>
      <c r="AEI979" s="59"/>
      <c r="AET979" s="59"/>
      <c r="AFE979" s="59"/>
      <c r="AFP979" s="59"/>
      <c r="AGA979" s="59"/>
      <c r="AGL979" s="59"/>
      <c r="AGW979" s="59"/>
      <c r="AHH979" s="59"/>
      <c r="AHS979" s="59"/>
      <c r="AID979" s="59"/>
      <c r="AIO979" s="59"/>
      <c r="AIZ979" s="59"/>
      <c r="AJK979" s="59"/>
      <c r="AJV979" s="59"/>
      <c r="AKG979" s="59"/>
      <c r="AKR979" s="59"/>
      <c r="ALC979" s="59"/>
      <c r="ALN979" s="59"/>
      <c r="ALY979" s="59"/>
      <c r="AMJ979" s="59"/>
      <c r="AMU979" s="59"/>
      <c r="ANF979" s="59"/>
      <c r="ANQ979" s="59"/>
      <c r="AOB979" s="59"/>
      <c r="AOM979" s="59"/>
      <c r="AOX979" s="59"/>
      <c r="API979" s="59"/>
      <c r="APT979" s="59"/>
      <c r="AQE979" s="59"/>
      <c r="AQP979" s="59"/>
      <c r="ARA979" s="59"/>
      <c r="ARL979" s="59"/>
      <c r="ARW979" s="59"/>
      <c r="ASH979" s="59"/>
      <c r="ASS979" s="59"/>
      <c r="ATD979" s="59"/>
      <c r="ATO979" s="59"/>
      <c r="ATZ979" s="59"/>
      <c r="AUK979" s="59"/>
      <c r="AUV979" s="59"/>
      <c r="AVG979" s="59"/>
      <c r="AVR979" s="59"/>
      <c r="AWC979" s="59"/>
      <c r="AWN979" s="59"/>
      <c r="AWY979" s="59"/>
      <c r="AXJ979" s="59"/>
      <c r="AXU979" s="59"/>
      <c r="AYF979" s="59"/>
      <c r="AYQ979" s="59"/>
      <c r="AZB979" s="59"/>
    </row>
    <row r="980" spans="1:1024 1035:1354" ht="18.75" customHeight="1" x14ac:dyDescent="0.25">
      <c r="A980" s="24">
        <f>'total Scrap'!A980</f>
        <v>0</v>
      </c>
      <c r="B980" s="29">
        <f>'total Scrap'!D980</f>
        <v>0</v>
      </c>
      <c r="C980" s="45">
        <f>'total Scrap'!E980</f>
        <v>0</v>
      </c>
      <c r="D980" s="8">
        <f>'total Scrap'!F980</f>
        <v>0</v>
      </c>
      <c r="E980" s="26">
        <f t="shared" ca="1" si="132"/>
        <v>1457</v>
      </c>
      <c r="F980" s="26">
        <f t="shared" si="133"/>
        <v>610</v>
      </c>
      <c r="G980" s="27">
        <f t="shared" ca="1" si="134"/>
        <v>43.571428571428569</v>
      </c>
      <c r="H980" s="26" t="e">
        <f t="shared" ca="1" si="135"/>
        <v>#NAME?</v>
      </c>
      <c r="I980" s="26"/>
      <c r="J980" s="30"/>
      <c r="P980" s="57">
        <f t="shared" si="136"/>
        <v>0</v>
      </c>
      <c r="Q980" s="30">
        <f t="shared" si="137"/>
        <v>0</v>
      </c>
      <c r="U980" s="42" t="e">
        <f ca="1">IF($C980=$R$3, $A980,)</f>
        <v>#NAME?</v>
      </c>
      <c r="W980" s="43" t="e">
        <f t="shared" ca="1" si="138"/>
        <v>#NAME?</v>
      </c>
      <c r="X980" s="42" t="e">
        <f t="shared" ca="1" si="139"/>
        <v>#NAME?</v>
      </c>
      <c r="AH980" s="59"/>
      <c r="AS980" s="59"/>
      <c r="BD980" s="59"/>
      <c r="BO980" s="59"/>
      <c r="BZ980" s="59"/>
      <c r="CK980" s="59"/>
      <c r="CV980" s="59"/>
      <c r="DG980" s="59"/>
      <c r="DR980" s="59"/>
      <c r="EC980" s="59"/>
      <c r="EN980" s="59"/>
      <c r="EY980" s="59"/>
      <c r="FJ980" s="59"/>
      <c r="FU980" s="59"/>
      <c r="GF980" s="59"/>
      <c r="GQ980" s="59"/>
      <c r="HB980" s="59"/>
      <c r="HM980" s="59"/>
      <c r="HX980" s="59"/>
      <c r="II980" s="59"/>
      <c r="IT980" s="59"/>
      <c r="JE980" s="59"/>
      <c r="JP980" s="59"/>
      <c r="KA980" s="59"/>
      <c r="KL980" s="59"/>
      <c r="KW980" s="59"/>
      <c r="LH980" s="59"/>
      <c r="LS980" s="59"/>
      <c r="MD980" s="59"/>
      <c r="MO980" s="59"/>
      <c r="MZ980" s="59"/>
      <c r="NK980" s="59"/>
      <c r="NV980" s="59"/>
      <c r="OG980" s="59"/>
      <c r="OR980" s="59"/>
      <c r="PC980" s="59"/>
      <c r="PN980" s="59"/>
      <c r="PY980" s="59"/>
      <c r="QJ980" s="59"/>
      <c r="QU980" s="59"/>
      <c r="RF980" s="59"/>
      <c r="RQ980" s="59"/>
      <c r="SB980" s="59"/>
      <c r="SM980" s="59"/>
      <c r="SX980" s="59"/>
      <c r="TI980" s="59"/>
      <c r="TT980" s="59"/>
      <c r="UE980" s="59"/>
      <c r="UP980" s="59"/>
      <c r="VA980" s="59"/>
      <c r="VL980" s="59"/>
      <c r="VW980" s="59"/>
      <c r="WH980" s="59"/>
      <c r="WS980" s="59"/>
      <c r="XD980" s="59"/>
      <c r="XO980" s="59"/>
      <c r="XZ980" s="59"/>
      <c r="YK980" s="59"/>
      <c r="YV980" s="59"/>
      <c r="ZG980" s="59"/>
      <c r="ZR980" s="59"/>
      <c r="AAC980" s="59"/>
      <c r="AAN980" s="59"/>
      <c r="AAY980" s="59"/>
      <c r="ABJ980" s="59"/>
      <c r="ABU980" s="59"/>
      <c r="ACF980" s="59"/>
      <c r="ACQ980" s="59"/>
      <c r="ADB980" s="59"/>
      <c r="ADM980" s="59"/>
      <c r="ADX980" s="59"/>
      <c r="AEI980" s="59"/>
      <c r="AET980" s="59"/>
      <c r="AFE980" s="59"/>
      <c r="AFP980" s="59"/>
      <c r="AGA980" s="59"/>
      <c r="AGL980" s="59"/>
      <c r="AGW980" s="59"/>
      <c r="AHH980" s="59"/>
      <c r="AHS980" s="59"/>
      <c r="AID980" s="59"/>
      <c r="AIO980" s="59"/>
      <c r="AIZ980" s="59"/>
      <c r="AJK980" s="59"/>
      <c r="AJV980" s="59"/>
      <c r="AKG980" s="59"/>
      <c r="AKR980" s="59"/>
      <c r="ALC980" s="59"/>
      <c r="ALN980" s="59"/>
      <c r="ALY980" s="59"/>
      <c r="AMJ980" s="59"/>
      <c r="AMU980" s="59"/>
      <c r="ANF980" s="59"/>
      <c r="ANQ980" s="59"/>
      <c r="AOB980" s="59"/>
      <c r="AOM980" s="59"/>
      <c r="AOX980" s="59"/>
      <c r="API980" s="59"/>
      <c r="APT980" s="59"/>
      <c r="AQE980" s="59"/>
      <c r="AQP980" s="59"/>
      <c r="ARA980" s="59"/>
      <c r="ARL980" s="59"/>
      <c r="ARW980" s="59"/>
      <c r="ASH980" s="59"/>
      <c r="ASS980" s="59"/>
      <c r="ATD980" s="59"/>
      <c r="ATO980" s="59"/>
      <c r="ATZ980" s="59"/>
      <c r="AUK980" s="59"/>
      <c r="AUV980" s="59"/>
      <c r="AVG980" s="59"/>
      <c r="AVR980" s="59"/>
      <c r="AWC980" s="59"/>
      <c r="AWN980" s="59"/>
      <c r="AWY980" s="59"/>
      <c r="AXJ980" s="59"/>
      <c r="AXU980" s="59"/>
      <c r="AYF980" s="59"/>
      <c r="AYQ980" s="59"/>
      <c r="AZB980" s="59"/>
    </row>
    <row r="981" spans="1:1024 1035:1354" ht="18.75" customHeight="1" x14ac:dyDescent="0.25">
      <c r="A981" s="24">
        <f>'total Scrap'!A981</f>
        <v>0</v>
      </c>
      <c r="B981" s="29">
        <f>'total Scrap'!D981</f>
        <v>0</v>
      </c>
      <c r="C981" s="45">
        <f>'total Scrap'!E981</f>
        <v>0</v>
      </c>
      <c r="D981" s="8">
        <f>'total Scrap'!F981</f>
        <v>0</v>
      </c>
      <c r="E981" s="26">
        <f t="shared" ca="1" si="132"/>
        <v>1457</v>
      </c>
      <c r="F981" s="26">
        <f t="shared" si="133"/>
        <v>610</v>
      </c>
      <c r="G981" s="27">
        <f t="shared" ca="1" si="134"/>
        <v>43.571428571428569</v>
      </c>
      <c r="H981" s="26" t="e">
        <f t="shared" ca="1" si="135"/>
        <v>#NAME?</v>
      </c>
      <c r="I981" s="26"/>
      <c r="J981" s="30"/>
      <c r="P981" s="57">
        <f t="shared" si="136"/>
        <v>0</v>
      </c>
      <c r="Q981" s="30">
        <f t="shared" si="137"/>
        <v>0</v>
      </c>
      <c r="U981" s="42" t="e">
        <f ca="1">IF($C981=$R$3, $A981,)</f>
        <v>#NAME?</v>
      </c>
      <c r="W981" s="43" t="e">
        <f t="shared" ca="1" si="138"/>
        <v>#NAME?</v>
      </c>
      <c r="X981" s="42" t="e">
        <f t="shared" ca="1" si="139"/>
        <v>#NAME?</v>
      </c>
      <c r="AH981" s="59"/>
      <c r="AS981" s="59"/>
      <c r="BD981" s="59"/>
      <c r="BO981" s="59"/>
      <c r="BZ981" s="59"/>
      <c r="CK981" s="59"/>
      <c r="CV981" s="59"/>
      <c r="DG981" s="59"/>
      <c r="DR981" s="59"/>
      <c r="EC981" s="59"/>
      <c r="EN981" s="59"/>
      <c r="EY981" s="59"/>
      <c r="FJ981" s="59"/>
      <c r="FU981" s="59"/>
      <c r="GF981" s="59"/>
      <c r="GQ981" s="59"/>
      <c r="HB981" s="59"/>
      <c r="HM981" s="59"/>
      <c r="HX981" s="59"/>
      <c r="II981" s="59"/>
      <c r="IT981" s="59"/>
      <c r="JE981" s="59"/>
      <c r="JP981" s="59"/>
      <c r="KA981" s="59"/>
      <c r="KL981" s="59"/>
      <c r="KW981" s="59"/>
      <c r="LH981" s="59"/>
      <c r="LS981" s="59"/>
      <c r="MD981" s="59"/>
      <c r="MO981" s="59"/>
      <c r="MZ981" s="59"/>
      <c r="NK981" s="59"/>
      <c r="NV981" s="59"/>
      <c r="OG981" s="59"/>
      <c r="OR981" s="59"/>
      <c r="PC981" s="59"/>
      <c r="PN981" s="59"/>
      <c r="PY981" s="59"/>
      <c r="QJ981" s="59"/>
      <c r="QU981" s="59"/>
      <c r="RF981" s="59"/>
      <c r="RQ981" s="59"/>
      <c r="SB981" s="59"/>
      <c r="SM981" s="59"/>
      <c r="SX981" s="59"/>
      <c r="TI981" s="59"/>
      <c r="TT981" s="59"/>
      <c r="UE981" s="59"/>
      <c r="UP981" s="59"/>
      <c r="VA981" s="59"/>
      <c r="VL981" s="59"/>
      <c r="VW981" s="59"/>
      <c r="WH981" s="59"/>
      <c r="WS981" s="59"/>
      <c r="XD981" s="59"/>
      <c r="XO981" s="59"/>
      <c r="XZ981" s="59"/>
      <c r="YK981" s="59"/>
      <c r="YV981" s="59"/>
      <c r="ZG981" s="59"/>
      <c r="ZR981" s="59"/>
      <c r="AAC981" s="59"/>
      <c r="AAN981" s="59"/>
      <c r="AAY981" s="59"/>
      <c r="ABJ981" s="59"/>
      <c r="ABU981" s="59"/>
      <c r="ACF981" s="59"/>
      <c r="ACQ981" s="59"/>
      <c r="ADB981" s="59"/>
      <c r="ADM981" s="59"/>
      <c r="ADX981" s="59"/>
      <c r="AEI981" s="59"/>
      <c r="AET981" s="59"/>
      <c r="AFE981" s="59"/>
      <c r="AFP981" s="59"/>
      <c r="AGA981" s="59"/>
      <c r="AGL981" s="59"/>
      <c r="AGW981" s="59"/>
      <c r="AHH981" s="59"/>
      <c r="AHS981" s="59"/>
      <c r="AID981" s="59"/>
      <c r="AIO981" s="59"/>
      <c r="AIZ981" s="59"/>
      <c r="AJK981" s="59"/>
      <c r="AJV981" s="59"/>
      <c r="AKG981" s="59"/>
      <c r="AKR981" s="59"/>
      <c r="ALC981" s="59"/>
      <c r="ALN981" s="59"/>
      <c r="ALY981" s="59"/>
      <c r="AMJ981" s="59"/>
      <c r="AMU981" s="59"/>
      <c r="ANF981" s="59"/>
      <c r="ANQ981" s="59"/>
      <c r="AOB981" s="59"/>
      <c r="AOM981" s="59"/>
      <c r="AOX981" s="59"/>
      <c r="API981" s="59"/>
      <c r="APT981" s="59"/>
      <c r="AQE981" s="59"/>
      <c r="AQP981" s="59"/>
      <c r="ARA981" s="59"/>
      <c r="ARL981" s="59"/>
      <c r="ARW981" s="59"/>
      <c r="ASH981" s="59"/>
      <c r="ASS981" s="59"/>
      <c r="ATD981" s="59"/>
      <c r="ATO981" s="59"/>
      <c r="ATZ981" s="59"/>
      <c r="AUK981" s="59"/>
      <c r="AUV981" s="59"/>
      <c r="AVG981" s="59"/>
      <c r="AVR981" s="59"/>
      <c r="AWC981" s="59"/>
      <c r="AWN981" s="59"/>
      <c r="AWY981" s="59"/>
      <c r="AXJ981" s="59"/>
      <c r="AXU981" s="59"/>
      <c r="AYF981" s="59"/>
      <c r="AYQ981" s="59"/>
      <c r="AZB981" s="59"/>
    </row>
    <row r="982" spans="1:1024 1035:1354" ht="18.75" customHeight="1" x14ac:dyDescent="0.25">
      <c r="A982" s="24">
        <f>'total Scrap'!A982</f>
        <v>0</v>
      </c>
      <c r="B982" s="29">
        <f>'total Scrap'!D982</f>
        <v>0</v>
      </c>
      <c r="C982" s="45">
        <f>'total Scrap'!E982</f>
        <v>0</v>
      </c>
      <c r="D982" s="8">
        <f>'total Scrap'!F982</f>
        <v>0</v>
      </c>
      <c r="E982" s="26">
        <f t="shared" ca="1" si="132"/>
        <v>1457</v>
      </c>
      <c r="F982" s="26">
        <f t="shared" si="133"/>
        <v>610</v>
      </c>
      <c r="G982" s="27">
        <f t="shared" ca="1" si="134"/>
        <v>43.571428571428569</v>
      </c>
      <c r="H982" s="26" t="e">
        <f t="shared" ca="1" si="135"/>
        <v>#NAME?</v>
      </c>
      <c r="I982" s="26"/>
      <c r="J982" s="30"/>
      <c r="P982" s="57">
        <f t="shared" si="136"/>
        <v>0</v>
      </c>
      <c r="Q982" s="30">
        <f t="shared" si="137"/>
        <v>0</v>
      </c>
      <c r="U982" s="42" t="e">
        <f ca="1">IF($C982=$R$3, $A982,)</f>
        <v>#NAME?</v>
      </c>
      <c r="W982" s="43" t="e">
        <f t="shared" ca="1" si="138"/>
        <v>#NAME?</v>
      </c>
      <c r="X982" s="42" t="e">
        <f t="shared" ca="1" si="139"/>
        <v>#NAME?</v>
      </c>
      <c r="AH982" s="59"/>
      <c r="AS982" s="59"/>
      <c r="BD982" s="59"/>
      <c r="BO982" s="59"/>
      <c r="BZ982" s="59"/>
      <c r="CK982" s="59"/>
      <c r="CV982" s="59"/>
      <c r="DG982" s="59"/>
      <c r="DR982" s="59"/>
      <c r="EC982" s="59"/>
      <c r="EN982" s="59"/>
      <c r="EY982" s="59"/>
      <c r="FJ982" s="59"/>
      <c r="FU982" s="59"/>
      <c r="GF982" s="59"/>
      <c r="GQ982" s="59"/>
      <c r="HB982" s="59"/>
      <c r="HM982" s="59"/>
      <c r="HX982" s="59"/>
      <c r="II982" s="59"/>
      <c r="IT982" s="59"/>
      <c r="JE982" s="59"/>
      <c r="JP982" s="59"/>
      <c r="KA982" s="59"/>
      <c r="KL982" s="59"/>
      <c r="KW982" s="59"/>
      <c r="LH982" s="59"/>
      <c r="LS982" s="59"/>
      <c r="MD982" s="59"/>
      <c r="MO982" s="59"/>
      <c r="MZ982" s="59"/>
      <c r="NK982" s="59"/>
      <c r="NV982" s="59"/>
      <c r="OG982" s="59"/>
      <c r="OR982" s="59"/>
      <c r="PC982" s="59"/>
      <c r="PN982" s="59"/>
      <c r="PY982" s="59"/>
      <c r="QJ982" s="59"/>
      <c r="QU982" s="59"/>
      <c r="RF982" s="59"/>
      <c r="RQ982" s="59"/>
      <c r="SB982" s="59"/>
      <c r="SM982" s="59"/>
      <c r="SX982" s="59"/>
      <c r="TI982" s="59"/>
      <c r="TT982" s="59"/>
      <c r="UE982" s="59"/>
      <c r="UP982" s="59"/>
      <c r="VA982" s="59"/>
      <c r="VL982" s="59"/>
      <c r="VW982" s="59"/>
      <c r="WH982" s="59"/>
      <c r="WS982" s="59"/>
      <c r="XD982" s="59"/>
      <c r="XO982" s="59"/>
      <c r="XZ982" s="59"/>
      <c r="YK982" s="59"/>
      <c r="YV982" s="59"/>
      <c r="ZG982" s="59"/>
      <c r="ZR982" s="59"/>
      <c r="AAC982" s="59"/>
      <c r="AAN982" s="59"/>
      <c r="AAY982" s="59"/>
      <c r="ABJ982" s="59"/>
      <c r="ABU982" s="59"/>
      <c r="ACF982" s="59"/>
      <c r="ACQ982" s="59"/>
      <c r="ADB982" s="59"/>
      <c r="ADM982" s="59"/>
      <c r="ADX982" s="59"/>
      <c r="AEI982" s="59"/>
      <c r="AET982" s="59"/>
      <c r="AFE982" s="59"/>
      <c r="AFP982" s="59"/>
      <c r="AGA982" s="59"/>
      <c r="AGL982" s="59"/>
      <c r="AGW982" s="59"/>
      <c r="AHH982" s="59"/>
      <c r="AHS982" s="59"/>
      <c r="AID982" s="59"/>
      <c r="AIO982" s="59"/>
      <c r="AIZ982" s="59"/>
      <c r="AJK982" s="59"/>
      <c r="AJV982" s="59"/>
      <c r="AKG982" s="59"/>
      <c r="AKR982" s="59"/>
      <c r="ALC982" s="59"/>
      <c r="ALN982" s="59"/>
      <c r="ALY982" s="59"/>
      <c r="AMJ982" s="59"/>
      <c r="AMU982" s="59"/>
      <c r="ANF982" s="59"/>
      <c r="ANQ982" s="59"/>
      <c r="AOB982" s="59"/>
      <c r="AOM982" s="59"/>
      <c r="AOX982" s="59"/>
      <c r="API982" s="59"/>
      <c r="APT982" s="59"/>
      <c r="AQE982" s="59"/>
      <c r="AQP982" s="59"/>
      <c r="ARA982" s="59"/>
      <c r="ARL982" s="59"/>
      <c r="ARW982" s="59"/>
      <c r="ASH982" s="59"/>
      <c r="ASS982" s="59"/>
      <c r="ATD982" s="59"/>
      <c r="ATO982" s="59"/>
      <c r="ATZ982" s="59"/>
      <c r="AUK982" s="59"/>
      <c r="AUV982" s="59"/>
      <c r="AVG982" s="59"/>
      <c r="AVR982" s="59"/>
      <c r="AWC982" s="59"/>
      <c r="AWN982" s="59"/>
      <c r="AWY982" s="59"/>
      <c r="AXJ982" s="59"/>
      <c r="AXU982" s="59"/>
      <c r="AYF982" s="59"/>
      <c r="AYQ982" s="59"/>
      <c r="AZB982" s="59"/>
    </row>
    <row r="983" spans="1:1024 1035:1354" ht="18.75" customHeight="1" x14ac:dyDescent="0.25">
      <c r="A983" s="24">
        <f>'total Scrap'!A983</f>
        <v>0</v>
      </c>
      <c r="B983" s="29">
        <f>'total Scrap'!D983</f>
        <v>0</v>
      </c>
      <c r="C983" s="45">
        <f>'total Scrap'!E983</f>
        <v>0</v>
      </c>
      <c r="D983" s="8">
        <f>'total Scrap'!F983</f>
        <v>0</v>
      </c>
      <c r="E983" s="26">
        <f t="shared" ca="1" si="132"/>
        <v>1457</v>
      </c>
      <c r="F983" s="26">
        <f t="shared" si="133"/>
        <v>610</v>
      </c>
      <c r="G983" s="27">
        <f t="shared" ca="1" si="134"/>
        <v>43.571428571428569</v>
      </c>
      <c r="H983" s="26" t="e">
        <f t="shared" ca="1" si="135"/>
        <v>#NAME?</v>
      </c>
      <c r="I983" s="26"/>
      <c r="J983" s="30"/>
      <c r="P983" s="57">
        <f t="shared" si="136"/>
        <v>0</v>
      </c>
      <c r="Q983" s="30">
        <f t="shared" si="137"/>
        <v>0</v>
      </c>
      <c r="U983" s="42" t="e">
        <f ca="1">IF($C983=$R$3, $A983,)</f>
        <v>#NAME?</v>
      </c>
      <c r="W983" s="43" t="e">
        <f t="shared" ca="1" si="138"/>
        <v>#NAME?</v>
      </c>
      <c r="X983" s="42" t="e">
        <f t="shared" ca="1" si="139"/>
        <v>#NAME?</v>
      </c>
      <c r="AH983" s="59"/>
      <c r="AS983" s="59"/>
      <c r="BD983" s="59"/>
      <c r="BO983" s="59"/>
      <c r="BZ983" s="59"/>
      <c r="CK983" s="59"/>
      <c r="CV983" s="59"/>
      <c r="DG983" s="59"/>
      <c r="DR983" s="59"/>
      <c r="EC983" s="59"/>
      <c r="EN983" s="59"/>
      <c r="EY983" s="59"/>
      <c r="FJ983" s="59"/>
      <c r="FU983" s="59"/>
      <c r="GF983" s="59"/>
      <c r="GQ983" s="59"/>
      <c r="HB983" s="59"/>
      <c r="HM983" s="59"/>
      <c r="HX983" s="59"/>
      <c r="II983" s="59"/>
      <c r="IT983" s="59"/>
      <c r="JE983" s="59"/>
      <c r="JP983" s="59"/>
      <c r="KA983" s="59"/>
      <c r="KL983" s="59"/>
      <c r="KW983" s="59"/>
      <c r="LH983" s="59"/>
      <c r="LS983" s="59"/>
      <c r="MD983" s="59"/>
      <c r="MO983" s="59"/>
      <c r="MZ983" s="59"/>
      <c r="NK983" s="59"/>
      <c r="NV983" s="59"/>
      <c r="OG983" s="59"/>
      <c r="OR983" s="59"/>
      <c r="PC983" s="59"/>
      <c r="PN983" s="59"/>
      <c r="PY983" s="59"/>
      <c r="QJ983" s="59"/>
      <c r="QU983" s="59"/>
      <c r="RF983" s="59"/>
      <c r="RQ983" s="59"/>
      <c r="SB983" s="59"/>
      <c r="SM983" s="59"/>
      <c r="SX983" s="59"/>
      <c r="TI983" s="59"/>
      <c r="TT983" s="59"/>
      <c r="UE983" s="59"/>
      <c r="UP983" s="59"/>
      <c r="VA983" s="59"/>
      <c r="VL983" s="59"/>
      <c r="VW983" s="59"/>
      <c r="WH983" s="59"/>
      <c r="WS983" s="59"/>
      <c r="XD983" s="59"/>
      <c r="XO983" s="59"/>
      <c r="XZ983" s="59"/>
      <c r="YK983" s="59"/>
      <c r="YV983" s="59"/>
      <c r="ZG983" s="59"/>
      <c r="ZR983" s="59"/>
      <c r="AAC983" s="59"/>
      <c r="AAN983" s="59"/>
      <c r="AAY983" s="59"/>
      <c r="ABJ983" s="59"/>
      <c r="ABU983" s="59"/>
      <c r="ACF983" s="59"/>
      <c r="ACQ983" s="59"/>
      <c r="ADB983" s="59"/>
      <c r="ADM983" s="59"/>
      <c r="ADX983" s="59"/>
      <c r="AEI983" s="59"/>
      <c r="AET983" s="59"/>
      <c r="AFE983" s="59"/>
      <c r="AFP983" s="59"/>
      <c r="AGA983" s="59"/>
      <c r="AGL983" s="59"/>
      <c r="AGW983" s="59"/>
      <c r="AHH983" s="59"/>
      <c r="AHS983" s="59"/>
      <c r="AID983" s="59"/>
      <c r="AIO983" s="59"/>
      <c r="AIZ983" s="59"/>
      <c r="AJK983" s="59"/>
      <c r="AJV983" s="59"/>
      <c r="AKG983" s="59"/>
      <c r="AKR983" s="59"/>
      <c r="ALC983" s="59"/>
      <c r="ALN983" s="59"/>
      <c r="ALY983" s="59"/>
      <c r="AMJ983" s="59"/>
      <c r="AMU983" s="59"/>
      <c r="ANF983" s="59"/>
      <c r="ANQ983" s="59"/>
      <c r="AOB983" s="59"/>
      <c r="AOM983" s="59"/>
      <c r="AOX983" s="59"/>
      <c r="API983" s="59"/>
      <c r="APT983" s="59"/>
      <c r="AQE983" s="59"/>
      <c r="AQP983" s="59"/>
      <c r="ARA983" s="59"/>
      <c r="ARL983" s="59"/>
      <c r="ARW983" s="59"/>
      <c r="ASH983" s="59"/>
      <c r="ASS983" s="59"/>
      <c r="ATD983" s="59"/>
      <c r="ATO983" s="59"/>
      <c r="ATZ983" s="59"/>
      <c r="AUK983" s="59"/>
      <c r="AUV983" s="59"/>
      <c r="AVG983" s="59"/>
      <c r="AVR983" s="59"/>
      <c r="AWC983" s="59"/>
      <c r="AWN983" s="59"/>
      <c r="AWY983" s="59"/>
      <c r="AXJ983" s="59"/>
      <c r="AXU983" s="59"/>
      <c r="AYF983" s="59"/>
      <c r="AYQ983" s="59"/>
      <c r="AZB983" s="59"/>
    </row>
    <row r="984" spans="1:1024 1035:1354" ht="18.75" customHeight="1" x14ac:dyDescent="0.25">
      <c r="A984" s="24">
        <f>'total Scrap'!A984</f>
        <v>0</v>
      </c>
      <c r="B984" s="29">
        <f>'total Scrap'!D984</f>
        <v>0</v>
      </c>
      <c r="C984" s="45">
        <f>'total Scrap'!E984</f>
        <v>0</v>
      </c>
      <c r="D984" s="8">
        <f>'total Scrap'!F984</f>
        <v>0</v>
      </c>
      <c r="E984" s="26">
        <f t="shared" ca="1" si="132"/>
        <v>1457</v>
      </c>
      <c r="F984" s="26">
        <f t="shared" si="133"/>
        <v>610</v>
      </c>
      <c r="G984" s="27">
        <f t="shared" ca="1" si="134"/>
        <v>43.571428571428569</v>
      </c>
      <c r="H984" s="26" t="e">
        <f t="shared" ca="1" si="135"/>
        <v>#NAME?</v>
      </c>
      <c r="I984" s="26"/>
      <c r="J984" s="30"/>
      <c r="P984" s="57">
        <f t="shared" si="136"/>
        <v>0</v>
      </c>
      <c r="Q984" s="30">
        <f t="shared" si="137"/>
        <v>0</v>
      </c>
      <c r="U984" s="42" t="e">
        <f ca="1">IF($C984=$R$3, $A984,)</f>
        <v>#NAME?</v>
      </c>
      <c r="W984" s="43" t="e">
        <f t="shared" ca="1" si="138"/>
        <v>#NAME?</v>
      </c>
      <c r="X984" s="42" t="e">
        <f t="shared" ca="1" si="139"/>
        <v>#NAME?</v>
      </c>
      <c r="AH984" s="59"/>
      <c r="AS984" s="59"/>
      <c r="BD984" s="59"/>
      <c r="BO984" s="59"/>
      <c r="BZ984" s="59"/>
      <c r="CK984" s="59"/>
      <c r="CV984" s="59"/>
      <c r="DG984" s="59"/>
      <c r="DR984" s="59"/>
      <c r="EC984" s="59"/>
      <c r="EN984" s="59"/>
      <c r="EY984" s="59"/>
      <c r="FJ984" s="59"/>
      <c r="FU984" s="59"/>
      <c r="GF984" s="59"/>
      <c r="GQ984" s="59"/>
      <c r="HB984" s="59"/>
      <c r="HM984" s="59"/>
      <c r="HX984" s="59"/>
      <c r="II984" s="59"/>
      <c r="IT984" s="59"/>
      <c r="JE984" s="59"/>
      <c r="JP984" s="59"/>
      <c r="KA984" s="59"/>
      <c r="KL984" s="59"/>
      <c r="KW984" s="59"/>
      <c r="LH984" s="59"/>
      <c r="LS984" s="59"/>
      <c r="MD984" s="59"/>
      <c r="MO984" s="59"/>
      <c r="MZ984" s="59"/>
      <c r="NK984" s="59"/>
      <c r="NV984" s="59"/>
      <c r="OG984" s="59"/>
      <c r="OR984" s="59"/>
      <c r="PC984" s="59"/>
      <c r="PN984" s="59"/>
      <c r="PY984" s="59"/>
      <c r="QJ984" s="59"/>
      <c r="QU984" s="59"/>
      <c r="RF984" s="59"/>
      <c r="RQ984" s="59"/>
      <c r="SB984" s="59"/>
      <c r="SM984" s="59"/>
      <c r="SX984" s="59"/>
      <c r="TI984" s="59"/>
      <c r="TT984" s="59"/>
      <c r="UE984" s="59"/>
      <c r="UP984" s="59"/>
      <c r="VA984" s="59"/>
      <c r="VL984" s="59"/>
      <c r="VW984" s="59"/>
      <c r="WH984" s="59"/>
      <c r="WS984" s="59"/>
      <c r="XD984" s="59"/>
      <c r="XO984" s="59"/>
      <c r="XZ984" s="59"/>
      <c r="YK984" s="59"/>
      <c r="YV984" s="59"/>
      <c r="ZG984" s="59"/>
      <c r="ZR984" s="59"/>
      <c r="AAC984" s="59"/>
      <c r="AAN984" s="59"/>
      <c r="AAY984" s="59"/>
      <c r="ABJ984" s="59"/>
      <c r="ABU984" s="59"/>
      <c r="ACF984" s="59"/>
      <c r="ACQ984" s="59"/>
      <c r="ADB984" s="59"/>
      <c r="ADM984" s="59"/>
      <c r="ADX984" s="59"/>
      <c r="AEI984" s="59"/>
      <c r="AET984" s="59"/>
      <c r="AFE984" s="59"/>
      <c r="AFP984" s="59"/>
      <c r="AGA984" s="59"/>
      <c r="AGL984" s="59"/>
      <c r="AGW984" s="59"/>
      <c r="AHH984" s="59"/>
      <c r="AHS984" s="59"/>
      <c r="AID984" s="59"/>
      <c r="AIO984" s="59"/>
      <c r="AIZ984" s="59"/>
      <c r="AJK984" s="59"/>
      <c r="AJV984" s="59"/>
      <c r="AKG984" s="59"/>
      <c r="AKR984" s="59"/>
      <c r="ALC984" s="59"/>
      <c r="ALN984" s="59"/>
      <c r="ALY984" s="59"/>
      <c r="AMJ984" s="59"/>
      <c r="AMU984" s="59"/>
      <c r="ANF984" s="59"/>
      <c r="ANQ984" s="59"/>
      <c r="AOB984" s="59"/>
      <c r="AOM984" s="59"/>
      <c r="AOX984" s="59"/>
      <c r="API984" s="59"/>
      <c r="APT984" s="59"/>
      <c r="AQE984" s="59"/>
      <c r="AQP984" s="59"/>
      <c r="ARA984" s="59"/>
      <c r="ARL984" s="59"/>
      <c r="ARW984" s="59"/>
      <c r="ASH984" s="59"/>
      <c r="ASS984" s="59"/>
      <c r="ATD984" s="59"/>
      <c r="ATO984" s="59"/>
      <c r="ATZ984" s="59"/>
      <c r="AUK984" s="59"/>
      <c r="AUV984" s="59"/>
      <c r="AVG984" s="59"/>
      <c r="AVR984" s="59"/>
      <c r="AWC984" s="59"/>
      <c r="AWN984" s="59"/>
      <c r="AWY984" s="59"/>
      <c r="AXJ984" s="59"/>
      <c r="AXU984" s="59"/>
      <c r="AYF984" s="59"/>
      <c r="AYQ984" s="59"/>
      <c r="AZB984" s="59"/>
    </row>
    <row r="985" spans="1:1024 1035:1354" ht="18.75" customHeight="1" x14ac:dyDescent="0.25">
      <c r="A985" s="24">
        <f>'total Scrap'!A985</f>
        <v>0</v>
      </c>
      <c r="B985" s="29">
        <f>'total Scrap'!D985</f>
        <v>0</v>
      </c>
      <c r="C985" s="45">
        <f>'total Scrap'!E985</f>
        <v>0</v>
      </c>
      <c r="D985" s="8">
        <f>'total Scrap'!F985</f>
        <v>0</v>
      </c>
      <c r="E985" s="26">
        <f t="shared" ca="1" si="132"/>
        <v>1457</v>
      </c>
      <c r="F985" s="26">
        <f t="shared" si="133"/>
        <v>610</v>
      </c>
      <c r="G985" s="27">
        <f t="shared" ca="1" si="134"/>
        <v>43.571428571428569</v>
      </c>
      <c r="H985" s="26" t="e">
        <f t="shared" ca="1" si="135"/>
        <v>#NAME?</v>
      </c>
      <c r="I985" s="26"/>
      <c r="J985" s="30"/>
      <c r="P985" s="57">
        <f t="shared" si="136"/>
        <v>0</v>
      </c>
      <c r="Q985" s="30">
        <f t="shared" si="137"/>
        <v>0</v>
      </c>
      <c r="U985" s="42" t="e">
        <f ca="1">IF($C985=$R$3, $A985,)</f>
        <v>#NAME?</v>
      </c>
      <c r="W985" s="43" t="e">
        <f t="shared" ca="1" si="138"/>
        <v>#NAME?</v>
      </c>
      <c r="X985" s="42" t="e">
        <f t="shared" ca="1" si="139"/>
        <v>#NAME?</v>
      </c>
      <c r="AH985" s="59"/>
      <c r="AS985" s="59"/>
      <c r="BD985" s="59"/>
      <c r="BO985" s="59"/>
      <c r="BZ985" s="59"/>
      <c r="CK985" s="59"/>
      <c r="CV985" s="59"/>
      <c r="DG985" s="59"/>
      <c r="DR985" s="59"/>
      <c r="EC985" s="59"/>
      <c r="EN985" s="59"/>
      <c r="EY985" s="59"/>
      <c r="FJ985" s="59"/>
      <c r="FU985" s="59"/>
      <c r="GF985" s="59"/>
      <c r="GQ985" s="59"/>
      <c r="HB985" s="59"/>
      <c r="HM985" s="59"/>
      <c r="HX985" s="59"/>
      <c r="II985" s="59"/>
      <c r="IT985" s="59"/>
      <c r="JE985" s="59"/>
      <c r="JP985" s="59"/>
      <c r="KA985" s="59"/>
      <c r="KL985" s="59"/>
      <c r="KW985" s="59"/>
      <c r="LH985" s="59"/>
      <c r="LS985" s="59"/>
      <c r="MD985" s="59"/>
      <c r="MO985" s="59"/>
      <c r="MZ985" s="59"/>
      <c r="NK985" s="59"/>
      <c r="NV985" s="59"/>
      <c r="OG985" s="59"/>
      <c r="OR985" s="59"/>
      <c r="PC985" s="59"/>
      <c r="PN985" s="59"/>
      <c r="PY985" s="59"/>
      <c r="QJ985" s="59"/>
      <c r="QU985" s="59"/>
      <c r="RF985" s="59"/>
      <c r="RQ985" s="59"/>
      <c r="SB985" s="59"/>
      <c r="SM985" s="59"/>
      <c r="SX985" s="59"/>
      <c r="TI985" s="59"/>
      <c r="TT985" s="59"/>
      <c r="UE985" s="59"/>
      <c r="UP985" s="59"/>
      <c r="VA985" s="59"/>
      <c r="VL985" s="59"/>
      <c r="VW985" s="59"/>
      <c r="WH985" s="59"/>
      <c r="WS985" s="59"/>
      <c r="XD985" s="59"/>
      <c r="XO985" s="59"/>
      <c r="XZ985" s="59"/>
      <c r="YK985" s="59"/>
      <c r="YV985" s="59"/>
      <c r="ZG985" s="59"/>
      <c r="ZR985" s="59"/>
      <c r="AAC985" s="59"/>
      <c r="AAN985" s="59"/>
      <c r="AAY985" s="59"/>
      <c r="ABJ985" s="59"/>
      <c r="ABU985" s="59"/>
      <c r="ACF985" s="59"/>
      <c r="ACQ985" s="59"/>
      <c r="ADB985" s="59"/>
      <c r="ADM985" s="59"/>
      <c r="ADX985" s="59"/>
      <c r="AEI985" s="59"/>
      <c r="AET985" s="59"/>
      <c r="AFE985" s="59"/>
      <c r="AFP985" s="59"/>
      <c r="AGA985" s="59"/>
      <c r="AGL985" s="59"/>
      <c r="AGW985" s="59"/>
      <c r="AHH985" s="59"/>
      <c r="AHS985" s="59"/>
      <c r="AID985" s="59"/>
      <c r="AIO985" s="59"/>
      <c r="AIZ985" s="59"/>
      <c r="AJK985" s="59"/>
      <c r="AJV985" s="59"/>
      <c r="AKG985" s="59"/>
      <c r="AKR985" s="59"/>
      <c r="ALC985" s="59"/>
      <c r="ALN985" s="59"/>
      <c r="ALY985" s="59"/>
      <c r="AMJ985" s="59"/>
      <c r="AMU985" s="59"/>
      <c r="ANF985" s="59"/>
      <c r="ANQ985" s="59"/>
      <c r="AOB985" s="59"/>
      <c r="AOM985" s="59"/>
      <c r="AOX985" s="59"/>
      <c r="API985" s="59"/>
      <c r="APT985" s="59"/>
      <c r="AQE985" s="59"/>
      <c r="AQP985" s="59"/>
      <c r="ARA985" s="59"/>
      <c r="ARL985" s="59"/>
      <c r="ARW985" s="59"/>
      <c r="ASH985" s="59"/>
      <c r="ASS985" s="59"/>
      <c r="ATD985" s="59"/>
      <c r="ATO985" s="59"/>
      <c r="ATZ985" s="59"/>
      <c r="AUK985" s="59"/>
      <c r="AUV985" s="59"/>
      <c r="AVG985" s="59"/>
      <c r="AVR985" s="59"/>
      <c r="AWC985" s="59"/>
      <c r="AWN985" s="59"/>
      <c r="AWY985" s="59"/>
      <c r="AXJ985" s="59"/>
      <c r="AXU985" s="59"/>
      <c r="AYF985" s="59"/>
      <c r="AYQ985" s="59"/>
      <c r="AZB985" s="59"/>
    </row>
    <row r="986" spans="1:1024 1035:1354" ht="18.75" customHeight="1" x14ac:dyDescent="0.25">
      <c r="A986" s="24">
        <f>'total Scrap'!A986</f>
        <v>0</v>
      </c>
      <c r="B986" s="29">
        <f>'total Scrap'!D986</f>
        <v>0</v>
      </c>
      <c r="C986" s="45">
        <f>'total Scrap'!E986</f>
        <v>0</v>
      </c>
      <c r="D986" s="8">
        <f>'total Scrap'!F986</f>
        <v>0</v>
      </c>
      <c r="E986" s="26">
        <f t="shared" ca="1" si="132"/>
        <v>1457</v>
      </c>
      <c r="F986" s="26">
        <f t="shared" si="133"/>
        <v>610</v>
      </c>
      <c r="G986" s="27">
        <f t="shared" ca="1" si="134"/>
        <v>43.571428571428569</v>
      </c>
      <c r="H986" s="26" t="e">
        <f t="shared" ca="1" si="135"/>
        <v>#NAME?</v>
      </c>
      <c r="I986" s="26"/>
      <c r="J986" s="30"/>
      <c r="P986" s="57">
        <f t="shared" si="136"/>
        <v>0</v>
      </c>
      <c r="Q986" s="30">
        <f t="shared" si="137"/>
        <v>0</v>
      </c>
      <c r="U986" s="42" t="e">
        <f ca="1">IF($C986=$R$3, $A986,)</f>
        <v>#NAME?</v>
      </c>
      <c r="W986" s="43" t="e">
        <f t="shared" ca="1" si="138"/>
        <v>#NAME?</v>
      </c>
      <c r="X986" s="42" t="e">
        <f t="shared" ca="1" si="139"/>
        <v>#NAME?</v>
      </c>
      <c r="AH986" s="59"/>
      <c r="AS986" s="59"/>
      <c r="BD986" s="59"/>
      <c r="BO986" s="59"/>
      <c r="BZ986" s="59"/>
      <c r="CK986" s="59"/>
      <c r="CV986" s="59"/>
      <c r="DG986" s="59"/>
      <c r="DR986" s="59"/>
      <c r="EC986" s="59"/>
      <c r="EN986" s="59"/>
      <c r="EY986" s="59"/>
      <c r="FJ986" s="59"/>
      <c r="FU986" s="59"/>
      <c r="GF986" s="59"/>
      <c r="GQ986" s="59"/>
      <c r="HB986" s="59"/>
      <c r="HM986" s="59"/>
      <c r="HX986" s="59"/>
      <c r="II986" s="59"/>
      <c r="IT986" s="59"/>
      <c r="JE986" s="59"/>
      <c r="JP986" s="59"/>
      <c r="KA986" s="59"/>
      <c r="KL986" s="59"/>
      <c r="KW986" s="59"/>
      <c r="LH986" s="59"/>
      <c r="LS986" s="59"/>
      <c r="MD986" s="59"/>
      <c r="MO986" s="59"/>
      <c r="MZ986" s="59"/>
      <c r="NK986" s="59"/>
      <c r="NV986" s="59"/>
      <c r="OG986" s="59"/>
      <c r="OR986" s="59"/>
      <c r="PC986" s="59"/>
      <c r="PN986" s="59"/>
      <c r="PY986" s="59"/>
      <c r="QJ986" s="59"/>
      <c r="QU986" s="59"/>
      <c r="RF986" s="59"/>
      <c r="RQ986" s="59"/>
      <c r="SB986" s="59"/>
      <c r="SM986" s="59"/>
      <c r="SX986" s="59"/>
      <c r="TI986" s="59"/>
      <c r="TT986" s="59"/>
      <c r="UE986" s="59"/>
      <c r="UP986" s="59"/>
      <c r="VA986" s="59"/>
      <c r="VL986" s="59"/>
      <c r="VW986" s="59"/>
      <c r="WH986" s="59"/>
      <c r="WS986" s="59"/>
      <c r="XD986" s="59"/>
      <c r="XO986" s="59"/>
      <c r="XZ986" s="59"/>
      <c r="YK986" s="59"/>
      <c r="YV986" s="59"/>
      <c r="ZG986" s="59"/>
      <c r="ZR986" s="59"/>
      <c r="AAC986" s="59"/>
      <c r="AAN986" s="59"/>
      <c r="AAY986" s="59"/>
      <c r="ABJ986" s="59"/>
      <c r="ABU986" s="59"/>
      <c r="ACF986" s="59"/>
      <c r="ACQ986" s="59"/>
      <c r="ADB986" s="59"/>
      <c r="ADM986" s="59"/>
      <c r="ADX986" s="59"/>
      <c r="AEI986" s="59"/>
      <c r="AET986" s="59"/>
      <c r="AFE986" s="59"/>
      <c r="AFP986" s="59"/>
      <c r="AGA986" s="59"/>
      <c r="AGL986" s="59"/>
      <c r="AGW986" s="59"/>
      <c r="AHH986" s="59"/>
      <c r="AHS986" s="59"/>
      <c r="AID986" s="59"/>
      <c r="AIO986" s="59"/>
      <c r="AIZ986" s="59"/>
      <c r="AJK986" s="59"/>
      <c r="AJV986" s="59"/>
      <c r="AKG986" s="59"/>
      <c r="AKR986" s="59"/>
      <c r="ALC986" s="59"/>
      <c r="ALN986" s="59"/>
      <c r="ALY986" s="59"/>
      <c r="AMJ986" s="59"/>
      <c r="AMU986" s="59"/>
      <c r="ANF986" s="59"/>
      <c r="ANQ986" s="59"/>
      <c r="AOB986" s="59"/>
      <c r="AOM986" s="59"/>
      <c r="AOX986" s="59"/>
      <c r="API986" s="59"/>
      <c r="APT986" s="59"/>
      <c r="AQE986" s="59"/>
      <c r="AQP986" s="59"/>
      <c r="ARA986" s="59"/>
      <c r="ARL986" s="59"/>
      <c r="ARW986" s="59"/>
      <c r="ASH986" s="59"/>
      <c r="ASS986" s="59"/>
      <c r="ATD986" s="59"/>
      <c r="ATO986" s="59"/>
      <c r="ATZ986" s="59"/>
      <c r="AUK986" s="59"/>
      <c r="AUV986" s="59"/>
      <c r="AVG986" s="59"/>
      <c r="AVR986" s="59"/>
      <c r="AWC986" s="59"/>
      <c r="AWN986" s="59"/>
      <c r="AWY986" s="59"/>
      <c r="AXJ986" s="59"/>
      <c r="AXU986" s="59"/>
      <c r="AYF986" s="59"/>
      <c r="AYQ986" s="59"/>
      <c r="AZB986" s="59"/>
    </row>
    <row r="987" spans="1:1024 1035:1354" ht="18.75" customHeight="1" x14ac:dyDescent="0.25">
      <c r="A987" s="24">
        <f>'total Scrap'!A987</f>
        <v>0</v>
      </c>
      <c r="B987" s="29">
        <f>'total Scrap'!D987</f>
        <v>0</v>
      </c>
      <c r="C987" s="45">
        <f>'total Scrap'!E987</f>
        <v>0</v>
      </c>
      <c r="D987" s="8">
        <f>'total Scrap'!F987</f>
        <v>0</v>
      </c>
      <c r="E987" s="26">
        <f t="shared" ca="1" si="132"/>
        <v>1457</v>
      </c>
      <c r="F987" s="26">
        <f t="shared" si="133"/>
        <v>610</v>
      </c>
      <c r="G987" s="27">
        <f t="shared" ca="1" si="134"/>
        <v>43.571428571428569</v>
      </c>
      <c r="H987" s="26" t="e">
        <f t="shared" ca="1" si="135"/>
        <v>#NAME?</v>
      </c>
      <c r="I987" s="26"/>
      <c r="J987" s="30"/>
      <c r="P987" s="57">
        <f t="shared" si="136"/>
        <v>0</v>
      </c>
      <c r="Q987" s="30">
        <f t="shared" si="137"/>
        <v>0</v>
      </c>
      <c r="U987" s="42" t="e">
        <f ca="1">IF($C987=$R$3, $A987,)</f>
        <v>#NAME?</v>
      </c>
      <c r="W987" s="43" t="e">
        <f t="shared" ca="1" si="138"/>
        <v>#NAME?</v>
      </c>
      <c r="X987" s="42" t="e">
        <f t="shared" ca="1" si="139"/>
        <v>#NAME?</v>
      </c>
      <c r="AH987" s="59"/>
      <c r="AS987" s="59"/>
      <c r="BD987" s="59"/>
      <c r="BO987" s="59"/>
      <c r="BZ987" s="59"/>
      <c r="CK987" s="59"/>
      <c r="CV987" s="59"/>
      <c r="DG987" s="59"/>
      <c r="DR987" s="59"/>
      <c r="EC987" s="59"/>
      <c r="EN987" s="59"/>
      <c r="EY987" s="59"/>
      <c r="FJ987" s="59"/>
      <c r="FU987" s="59"/>
      <c r="GF987" s="59"/>
      <c r="GQ987" s="59"/>
      <c r="HB987" s="59"/>
      <c r="HM987" s="59"/>
      <c r="HX987" s="59"/>
      <c r="II987" s="59"/>
      <c r="IT987" s="59"/>
      <c r="JE987" s="59"/>
      <c r="JP987" s="59"/>
      <c r="KA987" s="59"/>
      <c r="KL987" s="59"/>
      <c r="KW987" s="59"/>
      <c r="LH987" s="59"/>
      <c r="LS987" s="59"/>
      <c r="MD987" s="59"/>
      <c r="MO987" s="59"/>
      <c r="MZ987" s="59"/>
      <c r="NK987" s="59"/>
      <c r="NV987" s="59"/>
      <c r="OG987" s="59"/>
      <c r="OR987" s="59"/>
      <c r="PC987" s="59"/>
      <c r="PN987" s="59"/>
      <c r="PY987" s="59"/>
      <c r="QJ987" s="59"/>
      <c r="QU987" s="59"/>
      <c r="RF987" s="59"/>
      <c r="RQ987" s="59"/>
      <c r="SB987" s="59"/>
      <c r="SM987" s="59"/>
      <c r="SX987" s="59"/>
      <c r="TI987" s="59"/>
      <c r="TT987" s="59"/>
      <c r="UE987" s="59"/>
      <c r="UP987" s="59"/>
      <c r="VA987" s="59"/>
      <c r="VL987" s="59"/>
      <c r="VW987" s="59"/>
      <c r="WH987" s="59"/>
      <c r="WS987" s="59"/>
      <c r="XD987" s="59"/>
      <c r="XO987" s="59"/>
      <c r="XZ987" s="59"/>
      <c r="YK987" s="59"/>
      <c r="YV987" s="59"/>
      <c r="ZG987" s="59"/>
      <c r="ZR987" s="59"/>
      <c r="AAC987" s="59"/>
      <c r="AAN987" s="59"/>
      <c r="AAY987" s="59"/>
      <c r="ABJ987" s="59"/>
      <c r="ABU987" s="59"/>
      <c r="ACF987" s="59"/>
      <c r="ACQ987" s="59"/>
      <c r="ADB987" s="59"/>
      <c r="ADM987" s="59"/>
      <c r="ADX987" s="59"/>
      <c r="AEI987" s="59"/>
      <c r="AET987" s="59"/>
      <c r="AFE987" s="59"/>
      <c r="AFP987" s="59"/>
      <c r="AGA987" s="59"/>
      <c r="AGL987" s="59"/>
      <c r="AGW987" s="59"/>
      <c r="AHH987" s="59"/>
      <c r="AHS987" s="59"/>
      <c r="AID987" s="59"/>
      <c r="AIO987" s="59"/>
      <c r="AIZ987" s="59"/>
      <c r="AJK987" s="59"/>
      <c r="AJV987" s="59"/>
      <c r="AKG987" s="59"/>
      <c r="AKR987" s="59"/>
      <c r="ALC987" s="59"/>
      <c r="ALN987" s="59"/>
      <c r="ALY987" s="59"/>
      <c r="AMJ987" s="59"/>
      <c r="AMU987" s="59"/>
      <c r="ANF987" s="59"/>
      <c r="ANQ987" s="59"/>
      <c r="AOB987" s="59"/>
      <c r="AOM987" s="59"/>
      <c r="AOX987" s="59"/>
      <c r="API987" s="59"/>
      <c r="APT987" s="59"/>
      <c r="AQE987" s="59"/>
      <c r="AQP987" s="59"/>
      <c r="ARA987" s="59"/>
      <c r="ARL987" s="59"/>
      <c r="ARW987" s="59"/>
      <c r="ASH987" s="59"/>
      <c r="ASS987" s="59"/>
      <c r="ATD987" s="59"/>
      <c r="ATO987" s="59"/>
      <c r="ATZ987" s="59"/>
      <c r="AUK987" s="59"/>
      <c r="AUV987" s="59"/>
      <c r="AVG987" s="59"/>
      <c r="AVR987" s="59"/>
      <c r="AWC987" s="59"/>
      <c r="AWN987" s="59"/>
      <c r="AWY987" s="59"/>
      <c r="AXJ987" s="59"/>
      <c r="AXU987" s="59"/>
      <c r="AYF987" s="59"/>
      <c r="AYQ987" s="59"/>
      <c r="AZB987" s="59"/>
    </row>
    <row r="988" spans="1:1024 1035:1354" ht="18.75" customHeight="1" x14ac:dyDescent="0.25">
      <c r="A988" s="24">
        <f>'total Scrap'!A988</f>
        <v>0</v>
      </c>
      <c r="B988" s="29">
        <f>'total Scrap'!D988</f>
        <v>0</v>
      </c>
      <c r="C988" s="45">
        <f>'total Scrap'!E988</f>
        <v>0</v>
      </c>
      <c r="D988" s="8">
        <f>'total Scrap'!F988</f>
        <v>0</v>
      </c>
      <c r="E988" s="26">
        <f t="shared" ca="1" si="132"/>
        <v>1457</v>
      </c>
      <c r="F988" s="26">
        <f t="shared" si="133"/>
        <v>610</v>
      </c>
      <c r="G988" s="27">
        <f t="shared" ca="1" si="134"/>
        <v>43.571428571428569</v>
      </c>
      <c r="H988" s="26" t="e">
        <f t="shared" ca="1" si="135"/>
        <v>#NAME?</v>
      </c>
      <c r="I988" s="26"/>
      <c r="J988" s="30"/>
      <c r="P988" s="57">
        <f t="shared" si="136"/>
        <v>0</v>
      </c>
      <c r="Q988" s="30">
        <f t="shared" si="137"/>
        <v>0</v>
      </c>
      <c r="U988" s="42" t="e">
        <f ca="1">IF($C988=$R$3, $A988,)</f>
        <v>#NAME?</v>
      </c>
      <c r="W988" s="43" t="e">
        <f t="shared" ca="1" si="138"/>
        <v>#NAME?</v>
      </c>
      <c r="X988" s="42" t="e">
        <f t="shared" ca="1" si="139"/>
        <v>#NAME?</v>
      </c>
      <c r="AH988" s="59"/>
      <c r="AS988" s="59"/>
      <c r="BD988" s="59"/>
      <c r="BO988" s="59"/>
      <c r="BZ988" s="59"/>
      <c r="CK988" s="59"/>
      <c r="CV988" s="59"/>
      <c r="DG988" s="59"/>
      <c r="DR988" s="59"/>
      <c r="EC988" s="59"/>
      <c r="EN988" s="59"/>
      <c r="EY988" s="59"/>
      <c r="FJ988" s="59"/>
      <c r="FU988" s="59"/>
      <c r="GF988" s="59"/>
      <c r="GQ988" s="59"/>
      <c r="HB988" s="59"/>
      <c r="HM988" s="59"/>
      <c r="HX988" s="59"/>
      <c r="II988" s="59"/>
      <c r="IT988" s="59"/>
      <c r="JE988" s="59"/>
      <c r="JP988" s="59"/>
      <c r="KA988" s="59"/>
      <c r="KL988" s="59"/>
      <c r="KW988" s="59"/>
      <c r="LH988" s="59"/>
      <c r="LS988" s="59"/>
      <c r="MD988" s="59"/>
      <c r="MO988" s="59"/>
      <c r="MZ988" s="59"/>
      <c r="NK988" s="59"/>
      <c r="NV988" s="59"/>
      <c r="OG988" s="59"/>
      <c r="OR988" s="59"/>
      <c r="PC988" s="59"/>
      <c r="PN988" s="59"/>
      <c r="PY988" s="59"/>
      <c r="QJ988" s="59"/>
      <c r="QU988" s="59"/>
      <c r="RF988" s="59"/>
      <c r="RQ988" s="59"/>
      <c r="SB988" s="59"/>
      <c r="SM988" s="59"/>
      <c r="SX988" s="59"/>
      <c r="TI988" s="59"/>
      <c r="TT988" s="59"/>
      <c r="UE988" s="59"/>
      <c r="UP988" s="59"/>
      <c r="VA988" s="59"/>
      <c r="VL988" s="59"/>
      <c r="VW988" s="59"/>
      <c r="WH988" s="59"/>
      <c r="WS988" s="59"/>
      <c r="XD988" s="59"/>
      <c r="XO988" s="59"/>
      <c r="XZ988" s="59"/>
      <c r="YK988" s="59"/>
      <c r="YV988" s="59"/>
      <c r="ZG988" s="59"/>
      <c r="ZR988" s="59"/>
      <c r="AAC988" s="59"/>
      <c r="AAN988" s="59"/>
      <c r="AAY988" s="59"/>
      <c r="ABJ988" s="59"/>
      <c r="ABU988" s="59"/>
      <c r="ACF988" s="59"/>
      <c r="ACQ988" s="59"/>
      <c r="ADB988" s="59"/>
      <c r="ADM988" s="59"/>
      <c r="ADX988" s="59"/>
      <c r="AEI988" s="59"/>
      <c r="AET988" s="59"/>
      <c r="AFE988" s="59"/>
      <c r="AFP988" s="59"/>
      <c r="AGA988" s="59"/>
      <c r="AGL988" s="59"/>
      <c r="AGW988" s="59"/>
      <c r="AHH988" s="59"/>
      <c r="AHS988" s="59"/>
      <c r="AID988" s="59"/>
      <c r="AIO988" s="59"/>
      <c r="AIZ988" s="59"/>
      <c r="AJK988" s="59"/>
      <c r="AJV988" s="59"/>
      <c r="AKG988" s="59"/>
      <c r="AKR988" s="59"/>
      <c r="ALC988" s="59"/>
      <c r="ALN988" s="59"/>
      <c r="ALY988" s="59"/>
      <c r="AMJ988" s="59"/>
      <c r="AMU988" s="59"/>
      <c r="ANF988" s="59"/>
      <c r="ANQ988" s="59"/>
      <c r="AOB988" s="59"/>
      <c r="AOM988" s="59"/>
      <c r="AOX988" s="59"/>
      <c r="API988" s="59"/>
      <c r="APT988" s="59"/>
      <c r="AQE988" s="59"/>
      <c r="AQP988" s="59"/>
      <c r="ARA988" s="59"/>
      <c r="ARL988" s="59"/>
      <c r="ARW988" s="59"/>
      <c r="ASH988" s="59"/>
      <c r="ASS988" s="59"/>
      <c r="ATD988" s="59"/>
      <c r="ATO988" s="59"/>
      <c r="ATZ988" s="59"/>
      <c r="AUK988" s="59"/>
      <c r="AUV988" s="59"/>
      <c r="AVG988" s="59"/>
      <c r="AVR988" s="59"/>
      <c r="AWC988" s="59"/>
      <c r="AWN988" s="59"/>
      <c r="AWY988" s="59"/>
      <c r="AXJ988" s="59"/>
      <c r="AXU988" s="59"/>
      <c r="AYF988" s="59"/>
      <c r="AYQ988" s="59"/>
      <c r="AZB988" s="59"/>
    </row>
    <row r="989" spans="1:1024 1035:1354" ht="18.75" customHeight="1" x14ac:dyDescent="0.25">
      <c r="A989" s="24">
        <f>'total Scrap'!A989</f>
        <v>0</v>
      </c>
      <c r="B989" s="29">
        <f>'total Scrap'!D989</f>
        <v>0</v>
      </c>
      <c r="C989" s="45">
        <f>'total Scrap'!E989</f>
        <v>0</v>
      </c>
      <c r="D989" s="8">
        <f>'total Scrap'!F989</f>
        <v>0</v>
      </c>
      <c r="E989" s="26">
        <f t="shared" ca="1" si="132"/>
        <v>1457</v>
      </c>
      <c r="F989" s="26">
        <f t="shared" si="133"/>
        <v>610</v>
      </c>
      <c r="G989" s="27">
        <f t="shared" ca="1" si="134"/>
        <v>43.571428571428569</v>
      </c>
      <c r="H989" s="26" t="e">
        <f t="shared" ca="1" si="135"/>
        <v>#NAME?</v>
      </c>
      <c r="I989" s="26"/>
      <c r="J989" s="30"/>
      <c r="P989" s="57">
        <f t="shared" si="136"/>
        <v>0</v>
      </c>
      <c r="Q989" s="30">
        <f t="shared" si="137"/>
        <v>0</v>
      </c>
      <c r="U989" s="42" t="e">
        <f ca="1">IF($C989=$R$3, $A989,)</f>
        <v>#NAME?</v>
      </c>
      <c r="W989" s="43" t="e">
        <f t="shared" ca="1" si="138"/>
        <v>#NAME?</v>
      </c>
      <c r="X989" s="42" t="e">
        <f t="shared" ca="1" si="139"/>
        <v>#NAME?</v>
      </c>
      <c r="AH989" s="59"/>
      <c r="AS989" s="59"/>
      <c r="BD989" s="59"/>
      <c r="BO989" s="59"/>
      <c r="BZ989" s="59"/>
      <c r="CK989" s="59"/>
      <c r="CV989" s="59"/>
      <c r="DG989" s="59"/>
      <c r="DR989" s="59"/>
      <c r="EC989" s="59"/>
      <c r="EN989" s="59"/>
      <c r="EY989" s="59"/>
      <c r="FJ989" s="59"/>
      <c r="FU989" s="59"/>
      <c r="GF989" s="59"/>
      <c r="GQ989" s="59"/>
      <c r="HB989" s="59"/>
      <c r="HM989" s="59"/>
      <c r="HX989" s="59"/>
      <c r="II989" s="59"/>
      <c r="IT989" s="59"/>
      <c r="JE989" s="59"/>
      <c r="JP989" s="59"/>
      <c r="KA989" s="59"/>
      <c r="KL989" s="59"/>
      <c r="KW989" s="59"/>
      <c r="LH989" s="59"/>
      <c r="LS989" s="59"/>
      <c r="MD989" s="59"/>
      <c r="MO989" s="59"/>
      <c r="MZ989" s="59"/>
      <c r="NK989" s="59"/>
      <c r="NV989" s="59"/>
      <c r="OG989" s="59"/>
      <c r="OR989" s="59"/>
      <c r="PC989" s="59"/>
      <c r="PN989" s="59"/>
      <c r="PY989" s="59"/>
      <c r="QJ989" s="59"/>
      <c r="QU989" s="59"/>
      <c r="RF989" s="59"/>
      <c r="RQ989" s="59"/>
      <c r="SB989" s="59"/>
      <c r="SM989" s="59"/>
      <c r="SX989" s="59"/>
      <c r="TI989" s="59"/>
      <c r="TT989" s="59"/>
      <c r="UE989" s="59"/>
      <c r="UP989" s="59"/>
      <c r="VA989" s="59"/>
      <c r="VL989" s="59"/>
      <c r="VW989" s="59"/>
      <c r="WH989" s="59"/>
      <c r="WS989" s="59"/>
      <c r="XD989" s="59"/>
      <c r="XO989" s="59"/>
      <c r="XZ989" s="59"/>
      <c r="YK989" s="59"/>
      <c r="YV989" s="59"/>
      <c r="ZG989" s="59"/>
      <c r="ZR989" s="59"/>
      <c r="AAC989" s="59"/>
      <c r="AAN989" s="59"/>
      <c r="AAY989" s="59"/>
      <c r="ABJ989" s="59"/>
      <c r="ABU989" s="59"/>
      <c r="ACF989" s="59"/>
      <c r="ACQ989" s="59"/>
      <c r="ADB989" s="59"/>
      <c r="ADM989" s="59"/>
      <c r="ADX989" s="59"/>
      <c r="AEI989" s="59"/>
      <c r="AET989" s="59"/>
      <c r="AFE989" s="59"/>
      <c r="AFP989" s="59"/>
      <c r="AGA989" s="59"/>
      <c r="AGL989" s="59"/>
      <c r="AGW989" s="59"/>
      <c r="AHH989" s="59"/>
      <c r="AHS989" s="59"/>
      <c r="AID989" s="59"/>
      <c r="AIO989" s="59"/>
      <c r="AIZ989" s="59"/>
      <c r="AJK989" s="59"/>
      <c r="AJV989" s="59"/>
      <c r="AKG989" s="59"/>
      <c r="AKR989" s="59"/>
      <c r="ALC989" s="59"/>
      <c r="ALN989" s="59"/>
      <c r="ALY989" s="59"/>
      <c r="AMJ989" s="59"/>
      <c r="AMU989" s="59"/>
      <c r="ANF989" s="59"/>
      <c r="ANQ989" s="59"/>
      <c r="AOB989" s="59"/>
      <c r="AOM989" s="59"/>
      <c r="AOX989" s="59"/>
      <c r="API989" s="59"/>
      <c r="APT989" s="59"/>
      <c r="AQE989" s="59"/>
      <c r="AQP989" s="59"/>
      <c r="ARA989" s="59"/>
      <c r="ARL989" s="59"/>
      <c r="ARW989" s="59"/>
      <c r="ASH989" s="59"/>
      <c r="ASS989" s="59"/>
      <c r="ATD989" s="59"/>
      <c r="ATO989" s="59"/>
      <c r="ATZ989" s="59"/>
      <c r="AUK989" s="59"/>
      <c r="AUV989" s="59"/>
      <c r="AVG989" s="59"/>
      <c r="AVR989" s="59"/>
      <c r="AWC989" s="59"/>
      <c r="AWN989" s="59"/>
      <c r="AWY989" s="59"/>
      <c r="AXJ989" s="59"/>
      <c r="AXU989" s="59"/>
      <c r="AYF989" s="59"/>
      <c r="AYQ989" s="59"/>
      <c r="AZB989" s="59"/>
    </row>
    <row r="990" spans="1:1024 1035:1354" ht="18.75" customHeight="1" x14ac:dyDescent="0.25">
      <c r="A990" s="24">
        <f>'total Scrap'!A990</f>
        <v>0</v>
      </c>
      <c r="B990" s="29">
        <f>'total Scrap'!D990</f>
        <v>0</v>
      </c>
      <c r="C990" s="45">
        <f>'total Scrap'!E990</f>
        <v>0</v>
      </c>
      <c r="D990" s="8">
        <f>'total Scrap'!F990</f>
        <v>0</v>
      </c>
      <c r="E990" s="26">
        <f t="shared" ca="1" si="132"/>
        <v>1457</v>
      </c>
      <c r="F990" s="26">
        <f t="shared" si="133"/>
        <v>610</v>
      </c>
      <c r="G990" s="27">
        <f t="shared" ca="1" si="134"/>
        <v>43.571428571428569</v>
      </c>
      <c r="H990" s="26" t="e">
        <f t="shared" ca="1" si="135"/>
        <v>#NAME?</v>
      </c>
      <c r="I990" s="26"/>
      <c r="J990" s="30"/>
      <c r="P990" s="57">
        <f t="shared" si="136"/>
        <v>0</v>
      </c>
      <c r="Q990" s="30">
        <f t="shared" si="137"/>
        <v>0</v>
      </c>
      <c r="U990" s="42" t="e">
        <f ca="1">IF($C990=$R$3, $A990,)</f>
        <v>#NAME?</v>
      </c>
      <c r="W990" s="43" t="e">
        <f t="shared" ca="1" si="138"/>
        <v>#NAME?</v>
      </c>
      <c r="X990" s="42" t="e">
        <f t="shared" ca="1" si="139"/>
        <v>#NAME?</v>
      </c>
      <c r="AH990" s="59"/>
      <c r="AS990" s="59"/>
      <c r="BD990" s="59"/>
      <c r="BO990" s="59"/>
      <c r="BZ990" s="59"/>
      <c r="CK990" s="59"/>
      <c r="CV990" s="59"/>
      <c r="DG990" s="59"/>
      <c r="DR990" s="59"/>
      <c r="EC990" s="59"/>
      <c r="EN990" s="59"/>
      <c r="EY990" s="59"/>
      <c r="FJ990" s="59"/>
      <c r="FU990" s="59"/>
      <c r="GF990" s="59"/>
      <c r="GQ990" s="59"/>
      <c r="HB990" s="59"/>
      <c r="HM990" s="59"/>
      <c r="HX990" s="59"/>
      <c r="II990" s="59"/>
      <c r="IT990" s="59"/>
      <c r="JE990" s="59"/>
      <c r="JP990" s="59"/>
      <c r="KA990" s="59"/>
      <c r="KL990" s="59"/>
      <c r="KW990" s="59"/>
      <c r="LH990" s="59"/>
      <c r="LS990" s="59"/>
      <c r="MD990" s="59"/>
      <c r="MO990" s="59"/>
      <c r="MZ990" s="59"/>
      <c r="NK990" s="59"/>
      <c r="NV990" s="59"/>
      <c r="OG990" s="59"/>
      <c r="OR990" s="59"/>
      <c r="PC990" s="59"/>
      <c r="PN990" s="59"/>
      <c r="PY990" s="59"/>
      <c r="QJ990" s="59"/>
      <c r="QU990" s="59"/>
      <c r="RF990" s="59"/>
      <c r="RQ990" s="59"/>
      <c r="SB990" s="59"/>
      <c r="SM990" s="59"/>
      <c r="SX990" s="59"/>
      <c r="TI990" s="59"/>
      <c r="TT990" s="59"/>
      <c r="UE990" s="59"/>
      <c r="UP990" s="59"/>
      <c r="VA990" s="59"/>
      <c r="VL990" s="59"/>
      <c r="VW990" s="59"/>
      <c r="WH990" s="59"/>
      <c r="WS990" s="59"/>
      <c r="XD990" s="59"/>
      <c r="XO990" s="59"/>
      <c r="XZ990" s="59"/>
      <c r="YK990" s="59"/>
      <c r="YV990" s="59"/>
      <c r="ZG990" s="59"/>
      <c r="ZR990" s="59"/>
      <c r="AAC990" s="59"/>
      <c r="AAN990" s="59"/>
      <c r="AAY990" s="59"/>
      <c r="ABJ990" s="59"/>
      <c r="ABU990" s="59"/>
      <c r="ACF990" s="59"/>
      <c r="ACQ990" s="59"/>
      <c r="ADB990" s="59"/>
      <c r="ADM990" s="59"/>
      <c r="ADX990" s="59"/>
      <c r="AEI990" s="59"/>
      <c r="AET990" s="59"/>
      <c r="AFE990" s="59"/>
      <c r="AFP990" s="59"/>
      <c r="AGA990" s="59"/>
      <c r="AGL990" s="59"/>
      <c r="AGW990" s="59"/>
      <c r="AHH990" s="59"/>
      <c r="AHS990" s="59"/>
      <c r="AID990" s="59"/>
      <c r="AIO990" s="59"/>
      <c r="AIZ990" s="59"/>
      <c r="AJK990" s="59"/>
      <c r="AJV990" s="59"/>
      <c r="AKG990" s="59"/>
      <c r="AKR990" s="59"/>
      <c r="ALC990" s="59"/>
      <c r="ALN990" s="59"/>
      <c r="ALY990" s="59"/>
      <c r="AMJ990" s="59"/>
      <c r="AMU990" s="59"/>
      <c r="ANF990" s="59"/>
      <c r="ANQ990" s="59"/>
      <c r="AOB990" s="59"/>
      <c r="AOM990" s="59"/>
      <c r="AOX990" s="59"/>
      <c r="API990" s="59"/>
      <c r="APT990" s="59"/>
      <c r="AQE990" s="59"/>
      <c r="AQP990" s="59"/>
      <c r="ARA990" s="59"/>
      <c r="ARL990" s="59"/>
      <c r="ARW990" s="59"/>
      <c r="ASH990" s="59"/>
      <c r="ASS990" s="59"/>
      <c r="ATD990" s="59"/>
      <c r="ATO990" s="59"/>
      <c r="ATZ990" s="59"/>
      <c r="AUK990" s="59"/>
      <c r="AUV990" s="59"/>
      <c r="AVG990" s="59"/>
      <c r="AVR990" s="59"/>
      <c r="AWC990" s="59"/>
      <c r="AWN990" s="59"/>
      <c r="AWY990" s="59"/>
      <c r="AXJ990" s="59"/>
      <c r="AXU990" s="59"/>
      <c r="AYF990" s="59"/>
      <c r="AYQ990" s="59"/>
      <c r="AZB990" s="59"/>
    </row>
    <row r="991" spans="1:1024 1035:1354" ht="18.75" customHeight="1" x14ac:dyDescent="0.25">
      <c r="A991" s="24">
        <f>'total Scrap'!A991</f>
        <v>0</v>
      </c>
      <c r="B991" s="29">
        <f>'total Scrap'!D991</f>
        <v>0</v>
      </c>
      <c r="C991" s="45">
        <f>'total Scrap'!E991</f>
        <v>0</v>
      </c>
      <c r="D991" s="8">
        <f>'total Scrap'!F991</f>
        <v>0</v>
      </c>
      <c r="E991" s="26">
        <f t="shared" ca="1" si="132"/>
        <v>1457</v>
      </c>
      <c r="F991" s="26">
        <f t="shared" si="133"/>
        <v>610</v>
      </c>
      <c r="G991" s="27">
        <f t="shared" ca="1" si="134"/>
        <v>43.571428571428569</v>
      </c>
      <c r="H991" s="26" t="e">
        <f t="shared" ca="1" si="135"/>
        <v>#NAME?</v>
      </c>
      <c r="I991" s="26"/>
      <c r="J991" s="30"/>
      <c r="P991" s="57">
        <f t="shared" si="136"/>
        <v>0</v>
      </c>
      <c r="Q991" s="30">
        <f t="shared" si="137"/>
        <v>0</v>
      </c>
      <c r="U991" s="42" t="e">
        <f ca="1">IF($C991=$R$3, $A991,)</f>
        <v>#NAME?</v>
      </c>
      <c r="W991" s="43" t="e">
        <f t="shared" ca="1" si="138"/>
        <v>#NAME?</v>
      </c>
      <c r="X991" s="42" t="e">
        <f t="shared" ca="1" si="139"/>
        <v>#NAME?</v>
      </c>
      <c r="AH991" s="59"/>
      <c r="AS991" s="59"/>
      <c r="BD991" s="59"/>
      <c r="BO991" s="59"/>
      <c r="BZ991" s="59"/>
      <c r="CK991" s="59"/>
      <c r="CV991" s="59"/>
      <c r="DG991" s="59"/>
      <c r="DR991" s="59"/>
      <c r="EC991" s="59"/>
      <c r="EN991" s="59"/>
      <c r="EY991" s="59"/>
      <c r="FJ991" s="59"/>
      <c r="FU991" s="59"/>
      <c r="GF991" s="59"/>
      <c r="GQ991" s="59"/>
      <c r="HB991" s="59"/>
      <c r="HM991" s="59"/>
      <c r="HX991" s="59"/>
      <c r="II991" s="59"/>
      <c r="IT991" s="59"/>
      <c r="JE991" s="59"/>
      <c r="JP991" s="59"/>
      <c r="KA991" s="59"/>
      <c r="KL991" s="59"/>
      <c r="KW991" s="59"/>
      <c r="LH991" s="59"/>
      <c r="LS991" s="59"/>
      <c r="MD991" s="59"/>
      <c r="MO991" s="59"/>
      <c r="MZ991" s="59"/>
      <c r="NK991" s="59"/>
      <c r="NV991" s="59"/>
      <c r="OG991" s="59"/>
      <c r="OR991" s="59"/>
      <c r="PC991" s="59"/>
      <c r="PN991" s="59"/>
      <c r="PY991" s="59"/>
      <c r="QJ991" s="59"/>
      <c r="QU991" s="59"/>
      <c r="RF991" s="59"/>
      <c r="RQ991" s="59"/>
      <c r="SB991" s="59"/>
      <c r="SM991" s="59"/>
      <c r="SX991" s="59"/>
      <c r="TI991" s="59"/>
      <c r="TT991" s="59"/>
      <c r="UE991" s="59"/>
      <c r="UP991" s="59"/>
      <c r="VA991" s="59"/>
      <c r="VL991" s="59"/>
      <c r="VW991" s="59"/>
      <c r="WH991" s="59"/>
      <c r="WS991" s="59"/>
      <c r="XD991" s="59"/>
      <c r="XO991" s="59"/>
      <c r="XZ991" s="59"/>
      <c r="YK991" s="59"/>
      <c r="YV991" s="59"/>
      <c r="ZG991" s="59"/>
      <c r="ZR991" s="59"/>
      <c r="AAC991" s="59"/>
      <c r="AAN991" s="59"/>
      <c r="AAY991" s="59"/>
      <c r="ABJ991" s="59"/>
      <c r="ABU991" s="59"/>
      <c r="ACF991" s="59"/>
      <c r="ACQ991" s="59"/>
      <c r="ADB991" s="59"/>
      <c r="ADM991" s="59"/>
      <c r="ADX991" s="59"/>
      <c r="AEI991" s="59"/>
      <c r="AET991" s="59"/>
      <c r="AFE991" s="59"/>
      <c r="AFP991" s="59"/>
      <c r="AGA991" s="59"/>
      <c r="AGL991" s="59"/>
      <c r="AGW991" s="59"/>
      <c r="AHH991" s="59"/>
      <c r="AHS991" s="59"/>
      <c r="AID991" s="59"/>
      <c r="AIO991" s="59"/>
      <c r="AIZ991" s="59"/>
      <c r="AJK991" s="59"/>
      <c r="AJV991" s="59"/>
      <c r="AKG991" s="59"/>
      <c r="AKR991" s="59"/>
      <c r="ALC991" s="59"/>
      <c r="ALN991" s="59"/>
      <c r="ALY991" s="59"/>
      <c r="AMJ991" s="59"/>
      <c r="AMU991" s="59"/>
      <c r="ANF991" s="59"/>
      <c r="ANQ991" s="59"/>
      <c r="AOB991" s="59"/>
      <c r="AOM991" s="59"/>
      <c r="AOX991" s="59"/>
      <c r="API991" s="59"/>
      <c r="APT991" s="59"/>
      <c r="AQE991" s="59"/>
      <c r="AQP991" s="59"/>
      <c r="ARA991" s="59"/>
      <c r="ARL991" s="59"/>
      <c r="ARW991" s="59"/>
      <c r="ASH991" s="59"/>
      <c r="ASS991" s="59"/>
      <c r="ATD991" s="59"/>
      <c r="ATO991" s="59"/>
      <c r="ATZ991" s="59"/>
      <c r="AUK991" s="59"/>
      <c r="AUV991" s="59"/>
      <c r="AVG991" s="59"/>
      <c r="AVR991" s="59"/>
      <c r="AWC991" s="59"/>
      <c r="AWN991" s="59"/>
      <c r="AWY991" s="59"/>
      <c r="AXJ991" s="59"/>
      <c r="AXU991" s="59"/>
      <c r="AYF991" s="59"/>
      <c r="AYQ991" s="59"/>
      <c r="AZB991" s="59"/>
    </row>
    <row r="992" spans="1:1024 1035:1354" ht="18.75" customHeight="1" x14ac:dyDescent="0.25">
      <c r="A992" s="24">
        <f>'total Scrap'!A992</f>
        <v>0</v>
      </c>
      <c r="B992" s="29">
        <f>'total Scrap'!D992</f>
        <v>0</v>
      </c>
      <c r="C992" s="45">
        <f>'total Scrap'!E992</f>
        <v>0</v>
      </c>
      <c r="D992" s="8">
        <f>'total Scrap'!F992</f>
        <v>0</v>
      </c>
      <c r="E992" s="26">
        <f t="shared" ca="1" si="132"/>
        <v>1457</v>
      </c>
      <c r="F992" s="26">
        <f t="shared" si="133"/>
        <v>610</v>
      </c>
      <c r="G992" s="27">
        <f t="shared" ca="1" si="134"/>
        <v>43.571428571428569</v>
      </c>
      <c r="H992" s="26" t="e">
        <f t="shared" ca="1" si="135"/>
        <v>#NAME?</v>
      </c>
      <c r="I992" s="26"/>
      <c r="J992" s="30"/>
      <c r="P992" s="57">
        <f t="shared" si="136"/>
        <v>0</v>
      </c>
      <c r="Q992" s="30">
        <f t="shared" si="137"/>
        <v>0</v>
      </c>
      <c r="U992" s="42" t="e">
        <f ca="1">IF($C992=$R$3, $A992,)</f>
        <v>#NAME?</v>
      </c>
      <c r="W992" s="43" t="e">
        <f t="shared" ca="1" si="138"/>
        <v>#NAME?</v>
      </c>
      <c r="X992" s="42" t="e">
        <f t="shared" ca="1" si="139"/>
        <v>#NAME?</v>
      </c>
      <c r="AH992" s="59"/>
      <c r="AS992" s="59"/>
      <c r="BD992" s="59"/>
      <c r="BO992" s="59"/>
      <c r="BZ992" s="59"/>
      <c r="CK992" s="59"/>
      <c r="CV992" s="59"/>
      <c r="DG992" s="59"/>
      <c r="DR992" s="59"/>
      <c r="EC992" s="59"/>
      <c r="EN992" s="59"/>
      <c r="EY992" s="59"/>
      <c r="FJ992" s="59"/>
      <c r="FU992" s="59"/>
      <c r="GF992" s="59"/>
      <c r="GQ992" s="59"/>
      <c r="HB992" s="59"/>
      <c r="HM992" s="59"/>
      <c r="HX992" s="59"/>
      <c r="II992" s="59"/>
      <c r="IT992" s="59"/>
      <c r="JE992" s="59"/>
      <c r="JP992" s="59"/>
      <c r="KA992" s="59"/>
      <c r="KL992" s="59"/>
      <c r="KW992" s="59"/>
      <c r="LH992" s="59"/>
      <c r="LS992" s="59"/>
      <c r="MD992" s="59"/>
      <c r="MO992" s="59"/>
      <c r="MZ992" s="59"/>
      <c r="NK992" s="59"/>
      <c r="NV992" s="59"/>
      <c r="OG992" s="59"/>
      <c r="OR992" s="59"/>
      <c r="PC992" s="59"/>
      <c r="PN992" s="59"/>
      <c r="PY992" s="59"/>
      <c r="QJ992" s="59"/>
      <c r="QU992" s="59"/>
      <c r="RF992" s="59"/>
      <c r="RQ992" s="59"/>
      <c r="SB992" s="59"/>
      <c r="SM992" s="59"/>
      <c r="SX992" s="59"/>
      <c r="TI992" s="59"/>
      <c r="TT992" s="59"/>
      <c r="UE992" s="59"/>
      <c r="UP992" s="59"/>
      <c r="VA992" s="59"/>
      <c r="VL992" s="59"/>
      <c r="VW992" s="59"/>
      <c r="WH992" s="59"/>
      <c r="WS992" s="59"/>
      <c r="XD992" s="59"/>
      <c r="XO992" s="59"/>
      <c r="XZ992" s="59"/>
      <c r="YK992" s="59"/>
      <c r="YV992" s="59"/>
      <c r="ZG992" s="59"/>
      <c r="ZR992" s="59"/>
      <c r="AAC992" s="59"/>
      <c r="AAN992" s="59"/>
      <c r="AAY992" s="59"/>
      <c r="ABJ992" s="59"/>
      <c r="ABU992" s="59"/>
      <c r="ACF992" s="59"/>
      <c r="ACQ992" s="59"/>
      <c r="ADB992" s="59"/>
      <c r="ADM992" s="59"/>
      <c r="ADX992" s="59"/>
      <c r="AEI992" s="59"/>
      <c r="AET992" s="59"/>
      <c r="AFE992" s="59"/>
      <c r="AFP992" s="59"/>
      <c r="AGA992" s="59"/>
      <c r="AGL992" s="59"/>
      <c r="AGW992" s="59"/>
      <c r="AHH992" s="59"/>
      <c r="AHS992" s="59"/>
      <c r="AID992" s="59"/>
      <c r="AIO992" s="59"/>
      <c r="AIZ992" s="59"/>
      <c r="AJK992" s="59"/>
      <c r="AJV992" s="59"/>
      <c r="AKG992" s="59"/>
      <c r="AKR992" s="59"/>
      <c r="ALC992" s="59"/>
      <c r="ALN992" s="59"/>
      <c r="ALY992" s="59"/>
      <c r="AMJ992" s="59"/>
      <c r="AMU992" s="59"/>
      <c r="ANF992" s="59"/>
      <c r="ANQ992" s="59"/>
      <c r="AOB992" s="59"/>
      <c r="AOM992" s="59"/>
      <c r="AOX992" s="59"/>
      <c r="API992" s="59"/>
      <c r="APT992" s="59"/>
      <c r="AQE992" s="59"/>
      <c r="AQP992" s="59"/>
      <c r="ARA992" s="59"/>
      <c r="ARL992" s="59"/>
      <c r="ARW992" s="59"/>
      <c r="ASH992" s="59"/>
      <c r="ASS992" s="59"/>
      <c r="ATD992" s="59"/>
      <c r="ATO992" s="59"/>
      <c r="ATZ992" s="59"/>
      <c r="AUK992" s="59"/>
      <c r="AUV992" s="59"/>
      <c r="AVG992" s="59"/>
      <c r="AVR992" s="59"/>
      <c r="AWC992" s="59"/>
      <c r="AWN992" s="59"/>
      <c r="AWY992" s="59"/>
      <c r="AXJ992" s="59"/>
      <c r="AXU992" s="59"/>
      <c r="AYF992" s="59"/>
      <c r="AYQ992" s="59"/>
      <c r="AZB992" s="59"/>
    </row>
    <row r="993" spans="1:1666" ht="18.75" customHeight="1" x14ac:dyDescent="0.25">
      <c r="A993" s="24">
        <f>'total Scrap'!A993</f>
        <v>0</v>
      </c>
      <c r="B993" s="29">
        <f>'total Scrap'!D993</f>
        <v>0</v>
      </c>
      <c r="C993" s="45">
        <f>'total Scrap'!E993</f>
        <v>0</v>
      </c>
      <c r="D993" s="8">
        <f>'total Scrap'!F993</f>
        <v>0</v>
      </c>
      <c r="E993" s="26">
        <f t="shared" ca="1" si="132"/>
        <v>1457</v>
      </c>
      <c r="F993" s="26">
        <f t="shared" si="133"/>
        <v>610</v>
      </c>
      <c r="G993" s="27">
        <f t="shared" ca="1" si="134"/>
        <v>43.571428571428569</v>
      </c>
      <c r="H993" s="26" t="e">
        <f t="shared" ca="1" si="135"/>
        <v>#NAME?</v>
      </c>
      <c r="I993" s="26"/>
      <c r="J993" s="30"/>
      <c r="P993" s="57">
        <f t="shared" si="136"/>
        <v>0</v>
      </c>
      <c r="Q993" s="30">
        <f t="shared" si="137"/>
        <v>0</v>
      </c>
      <c r="U993" s="42" t="e">
        <f ca="1">IF($C993=$R$3, $A993,)</f>
        <v>#NAME?</v>
      </c>
      <c r="W993" s="43" t="e">
        <f t="shared" ca="1" si="138"/>
        <v>#NAME?</v>
      </c>
      <c r="X993" s="42" t="e">
        <f t="shared" ca="1" si="139"/>
        <v>#NAME?</v>
      </c>
      <c r="AH993" s="59"/>
      <c r="AS993" s="59"/>
      <c r="BD993" s="59"/>
      <c r="BO993" s="59"/>
      <c r="BZ993" s="59"/>
      <c r="CK993" s="59"/>
      <c r="CV993" s="59"/>
      <c r="DG993" s="59"/>
      <c r="DR993" s="59"/>
      <c r="EC993" s="59"/>
      <c r="EN993" s="59"/>
      <c r="EY993" s="59"/>
      <c r="FJ993" s="59"/>
      <c r="FU993" s="59"/>
      <c r="GF993" s="59"/>
      <c r="GQ993" s="59"/>
      <c r="HB993" s="59"/>
      <c r="HM993" s="59"/>
      <c r="HX993" s="59"/>
      <c r="II993" s="59"/>
      <c r="IT993" s="59"/>
      <c r="JE993" s="59"/>
      <c r="JP993" s="59"/>
      <c r="KA993" s="59"/>
      <c r="KL993" s="59"/>
      <c r="KW993" s="59"/>
      <c r="LH993" s="59"/>
      <c r="LS993" s="59"/>
      <c r="MD993" s="59"/>
      <c r="MO993" s="59"/>
      <c r="MZ993" s="59"/>
      <c r="NK993" s="59"/>
      <c r="NV993" s="59"/>
      <c r="OG993" s="59"/>
      <c r="OR993" s="59"/>
      <c r="PC993" s="59"/>
      <c r="PN993" s="59"/>
      <c r="PY993" s="59"/>
      <c r="QJ993" s="59"/>
      <c r="QU993" s="59"/>
      <c r="RF993" s="59"/>
      <c r="RQ993" s="59"/>
      <c r="SB993" s="59"/>
      <c r="SM993" s="59"/>
      <c r="SX993" s="59"/>
      <c r="TI993" s="59"/>
      <c r="TT993" s="59"/>
      <c r="UE993" s="59"/>
      <c r="UP993" s="59"/>
      <c r="VA993" s="59"/>
      <c r="VL993" s="59"/>
      <c r="VW993" s="59"/>
      <c r="WH993" s="59"/>
      <c r="WS993" s="59"/>
      <c r="XD993" s="59"/>
      <c r="XO993" s="59"/>
      <c r="XZ993" s="59"/>
      <c r="YK993" s="59"/>
      <c r="YV993" s="59"/>
      <c r="ZG993" s="59"/>
      <c r="ZR993" s="59"/>
      <c r="AAC993" s="59"/>
      <c r="AAN993" s="59"/>
      <c r="AAY993" s="59"/>
      <c r="ABJ993" s="59"/>
      <c r="ABU993" s="59"/>
      <c r="ACF993" s="59"/>
      <c r="ACQ993" s="59"/>
      <c r="ADB993" s="59"/>
      <c r="ADM993" s="59"/>
      <c r="ADX993" s="59"/>
      <c r="AEI993" s="59"/>
      <c r="AET993" s="59"/>
      <c r="AFE993" s="59"/>
      <c r="AFP993" s="59"/>
      <c r="AGA993" s="59"/>
      <c r="AGL993" s="59"/>
      <c r="AGW993" s="59"/>
      <c r="AHH993" s="59"/>
      <c r="AHS993" s="59"/>
      <c r="AID993" s="59"/>
      <c r="AIO993" s="59"/>
      <c r="AIZ993" s="59"/>
      <c r="AJK993" s="59"/>
      <c r="AJV993" s="59"/>
      <c r="AKG993" s="59"/>
      <c r="AKR993" s="59"/>
      <c r="ALC993" s="59"/>
      <c r="ALN993" s="59"/>
      <c r="ALY993" s="59"/>
      <c r="AMJ993" s="59"/>
      <c r="AMU993" s="59"/>
      <c r="ANF993" s="59"/>
      <c r="ANQ993" s="59"/>
      <c r="AOB993" s="59"/>
      <c r="AOM993" s="59"/>
      <c r="AOX993" s="59"/>
      <c r="API993" s="59"/>
      <c r="APT993" s="59"/>
      <c r="AQE993" s="59"/>
      <c r="AQP993" s="59"/>
      <c r="ARA993" s="59"/>
      <c r="ARL993" s="59"/>
      <c r="ARW993" s="59"/>
      <c r="ASH993" s="59"/>
      <c r="ASS993" s="59"/>
      <c r="ATD993" s="59"/>
      <c r="ATO993" s="59"/>
      <c r="ATZ993" s="59"/>
      <c r="AUK993" s="59"/>
      <c r="AUV993" s="59"/>
      <c r="AVG993" s="59"/>
      <c r="AVR993" s="59"/>
      <c r="AWC993" s="59"/>
      <c r="AWN993" s="59"/>
      <c r="AWY993" s="59"/>
      <c r="AXJ993" s="59"/>
      <c r="AXU993" s="59"/>
      <c r="AYF993" s="59"/>
      <c r="AYQ993" s="59"/>
      <c r="AZB993" s="59"/>
    </row>
    <row r="994" spans="1:1666" ht="18.75" customHeight="1" x14ac:dyDescent="0.25">
      <c r="A994" s="24">
        <f>'total Scrap'!A994</f>
        <v>0</v>
      </c>
      <c r="B994" s="29">
        <f>'total Scrap'!D994</f>
        <v>0</v>
      </c>
      <c r="C994" s="45">
        <f>'total Scrap'!E994</f>
        <v>0</v>
      </c>
      <c r="D994" s="8">
        <f>'total Scrap'!F994</f>
        <v>0</v>
      </c>
      <c r="E994" s="26">
        <f t="shared" ca="1" si="132"/>
        <v>1457</v>
      </c>
      <c r="F994" s="26">
        <f t="shared" si="133"/>
        <v>610</v>
      </c>
      <c r="G994" s="27">
        <f t="shared" ca="1" si="134"/>
        <v>43.571428571428569</v>
      </c>
      <c r="H994" s="26" t="e">
        <f t="shared" ca="1" si="135"/>
        <v>#NAME?</v>
      </c>
      <c r="I994" s="26"/>
      <c r="J994" s="30"/>
      <c r="P994" s="57">
        <f t="shared" si="136"/>
        <v>0</v>
      </c>
      <c r="Q994" s="30">
        <f t="shared" si="137"/>
        <v>0</v>
      </c>
      <c r="U994" s="42" t="e">
        <f ca="1">IF($C994=$R$3, $A994,)</f>
        <v>#NAME?</v>
      </c>
      <c r="W994" s="43" t="e">
        <f t="shared" ca="1" si="138"/>
        <v>#NAME?</v>
      </c>
      <c r="X994" s="42" t="e">
        <f t="shared" ca="1" si="139"/>
        <v>#NAME?</v>
      </c>
      <c r="AH994" s="59"/>
      <c r="AS994" s="59"/>
      <c r="BD994" s="59"/>
      <c r="BO994" s="59"/>
      <c r="BZ994" s="59"/>
      <c r="CK994" s="59"/>
      <c r="CV994" s="59"/>
      <c r="DG994" s="59"/>
      <c r="DR994" s="59"/>
      <c r="EC994" s="59"/>
      <c r="EN994" s="59"/>
      <c r="EY994" s="59"/>
      <c r="FJ994" s="59"/>
      <c r="FU994" s="59"/>
      <c r="GF994" s="59"/>
      <c r="GQ994" s="59"/>
      <c r="HB994" s="59"/>
      <c r="HM994" s="59"/>
      <c r="HX994" s="59"/>
      <c r="II994" s="59"/>
      <c r="IT994" s="59"/>
      <c r="JE994" s="59"/>
      <c r="JP994" s="59"/>
      <c r="KA994" s="59"/>
      <c r="KL994" s="59"/>
      <c r="KW994" s="59"/>
      <c r="LH994" s="59"/>
      <c r="LS994" s="59"/>
      <c r="MD994" s="59"/>
      <c r="MO994" s="59"/>
      <c r="MZ994" s="59"/>
      <c r="NK994" s="59"/>
      <c r="NV994" s="59"/>
      <c r="OG994" s="59"/>
      <c r="OR994" s="59"/>
      <c r="PC994" s="59"/>
      <c r="PN994" s="59"/>
      <c r="PY994" s="59"/>
      <c r="QJ994" s="59"/>
      <c r="QU994" s="59"/>
      <c r="RF994" s="59"/>
      <c r="RQ994" s="59"/>
      <c r="SB994" s="59"/>
      <c r="SM994" s="59"/>
      <c r="SX994" s="59"/>
      <c r="TI994" s="59"/>
      <c r="TT994" s="59"/>
      <c r="UE994" s="59"/>
      <c r="UP994" s="59"/>
      <c r="VA994" s="59"/>
      <c r="VL994" s="59"/>
      <c r="VW994" s="59"/>
      <c r="WH994" s="59"/>
      <c r="WS994" s="59"/>
      <c r="XD994" s="59"/>
      <c r="XO994" s="59"/>
      <c r="XZ994" s="59"/>
      <c r="YK994" s="59"/>
      <c r="YV994" s="59"/>
      <c r="ZG994" s="59"/>
      <c r="ZR994" s="59"/>
      <c r="AAC994" s="59"/>
      <c r="AAN994" s="59"/>
      <c r="AAY994" s="59"/>
      <c r="ABJ994" s="59"/>
      <c r="ABU994" s="59"/>
      <c r="ACF994" s="59"/>
      <c r="ACQ994" s="59"/>
      <c r="ADB994" s="59"/>
      <c r="ADM994" s="59"/>
      <c r="ADX994" s="59"/>
      <c r="AEI994" s="59"/>
      <c r="AET994" s="59"/>
      <c r="AFE994" s="59"/>
      <c r="AFP994" s="59"/>
      <c r="AGA994" s="59"/>
      <c r="AGL994" s="59"/>
      <c r="AGW994" s="59"/>
      <c r="AHH994" s="59"/>
      <c r="AHS994" s="59"/>
      <c r="AID994" s="59"/>
      <c r="AIO994" s="59"/>
      <c r="AIZ994" s="59"/>
      <c r="AJK994" s="59"/>
      <c r="AJV994" s="59"/>
      <c r="AKG994" s="59"/>
      <c r="AKR994" s="59"/>
      <c r="ALC994" s="59"/>
      <c r="ALN994" s="59"/>
      <c r="ALY994" s="59"/>
      <c r="AMJ994" s="59"/>
      <c r="AMU994" s="59"/>
      <c r="ANF994" s="59"/>
      <c r="ANQ994" s="59"/>
      <c r="AOB994" s="59"/>
      <c r="AOM994" s="59"/>
      <c r="AOX994" s="59"/>
      <c r="API994" s="59"/>
      <c r="APT994" s="59"/>
      <c r="AQE994" s="59"/>
      <c r="AQP994" s="59"/>
      <c r="ARA994" s="59"/>
      <c r="ARL994" s="59"/>
      <c r="ARW994" s="59"/>
      <c r="ASH994" s="59"/>
      <c r="ASS994" s="59"/>
      <c r="ATD994" s="59"/>
      <c r="ATO994" s="59"/>
      <c r="ATZ994" s="59"/>
      <c r="AUK994" s="59"/>
      <c r="AUV994" s="59"/>
      <c r="AVG994" s="59"/>
      <c r="AVR994" s="59"/>
      <c r="AWC994" s="59"/>
      <c r="AWN994" s="59"/>
      <c r="AWY994" s="59"/>
      <c r="AXJ994" s="59"/>
      <c r="AXU994" s="59"/>
      <c r="AYF994" s="59"/>
      <c r="AYQ994" s="59"/>
      <c r="AZB994" s="59"/>
    </row>
    <row r="995" spans="1:1666" ht="18.75" customHeight="1" x14ac:dyDescent="0.25">
      <c r="A995" s="24">
        <f>'total Scrap'!A995</f>
        <v>0</v>
      </c>
      <c r="B995" s="29">
        <f>'total Scrap'!D995</f>
        <v>0</v>
      </c>
      <c r="C995" s="45">
        <f>'total Scrap'!E995</f>
        <v>0</v>
      </c>
      <c r="D995" s="8">
        <f>'total Scrap'!F995</f>
        <v>0</v>
      </c>
      <c r="E995" s="26">
        <f t="shared" ca="1" si="132"/>
        <v>1457</v>
      </c>
      <c r="F995" s="26">
        <f t="shared" si="133"/>
        <v>610</v>
      </c>
      <c r="G995" s="27">
        <f t="shared" ca="1" si="134"/>
        <v>43.571428571428569</v>
      </c>
      <c r="H995" s="26" t="e">
        <f t="shared" ca="1" si="135"/>
        <v>#NAME?</v>
      </c>
      <c r="I995" s="26"/>
      <c r="J995" s="30"/>
      <c r="K995" s="30"/>
      <c r="P995" s="57">
        <f t="shared" si="136"/>
        <v>0</v>
      </c>
      <c r="Q995" s="30">
        <f t="shared" si="137"/>
        <v>0</v>
      </c>
      <c r="U995" s="42" t="e">
        <f ca="1">IF($C995=$R$3, $A995,)</f>
        <v>#NAME?</v>
      </c>
      <c r="W995" s="43" t="e">
        <f t="shared" ca="1" si="138"/>
        <v>#NAME?</v>
      </c>
      <c r="X995" s="42" t="e">
        <f t="shared" ca="1" si="139"/>
        <v>#NAME?</v>
      </c>
      <c r="AH995" s="59"/>
      <c r="AS995" s="59"/>
      <c r="BD995" s="59"/>
      <c r="BO995" s="59"/>
      <c r="BZ995" s="59"/>
      <c r="CK995" s="59"/>
      <c r="CV995" s="59"/>
      <c r="DG995" s="59"/>
      <c r="DR995" s="59"/>
      <c r="EC995" s="59"/>
      <c r="EN995" s="59"/>
      <c r="EY995" s="59"/>
      <c r="FJ995" s="59"/>
      <c r="FU995" s="59"/>
      <c r="GF995" s="59"/>
      <c r="GQ995" s="59"/>
      <c r="HB995" s="59"/>
      <c r="HM995" s="59"/>
      <c r="HX995" s="59"/>
      <c r="II995" s="59"/>
      <c r="IT995" s="59"/>
      <c r="JE995" s="59"/>
      <c r="JP995" s="59"/>
      <c r="KA995" s="59"/>
      <c r="KL995" s="59"/>
      <c r="KW995" s="59"/>
      <c r="LH995" s="59"/>
      <c r="LS995" s="59"/>
      <c r="MD995" s="59"/>
      <c r="MO995" s="59"/>
      <c r="MZ995" s="59"/>
      <c r="NK995" s="59"/>
      <c r="NV995" s="59"/>
      <c r="OG995" s="59"/>
      <c r="OR995" s="59"/>
      <c r="PC995" s="59"/>
      <c r="PN995" s="59"/>
      <c r="PY995" s="59"/>
      <c r="QJ995" s="59"/>
      <c r="QU995" s="59"/>
      <c r="RF995" s="59"/>
      <c r="RQ995" s="59"/>
      <c r="SB995" s="59"/>
      <c r="SM995" s="59"/>
      <c r="SX995" s="59"/>
      <c r="TI995" s="59"/>
      <c r="TT995" s="59"/>
      <c r="UE995" s="59"/>
      <c r="UP995" s="59"/>
      <c r="VA995" s="59"/>
      <c r="VL995" s="59"/>
      <c r="VW995" s="59"/>
      <c r="WH995" s="59"/>
      <c r="WS995" s="59"/>
      <c r="XD995" s="59"/>
      <c r="XO995" s="59"/>
      <c r="XZ995" s="59"/>
      <c r="YK995" s="59"/>
      <c r="YV995" s="59"/>
      <c r="ZG995" s="59"/>
      <c r="ZR995" s="59"/>
      <c r="AAC995" s="59"/>
      <c r="AAN995" s="59"/>
      <c r="AAY995" s="59"/>
      <c r="ABJ995" s="59"/>
      <c r="ABU995" s="59"/>
      <c r="ACF995" s="59"/>
      <c r="ACQ995" s="59"/>
      <c r="ADB995" s="59"/>
      <c r="ADM995" s="59"/>
      <c r="ADX995" s="59"/>
      <c r="AEI995" s="59"/>
      <c r="AET995" s="59"/>
      <c r="AFE995" s="59"/>
      <c r="AFP995" s="59"/>
      <c r="AGA995" s="59"/>
      <c r="AGL995" s="59"/>
      <c r="AGW995" s="59"/>
      <c r="AHH995" s="59"/>
      <c r="AHS995" s="59"/>
      <c r="AID995" s="59"/>
      <c r="AIO995" s="59"/>
      <c r="AIZ995" s="59"/>
      <c r="AJK995" s="59"/>
      <c r="AJV995" s="59"/>
      <c r="AKG995" s="59"/>
      <c r="AKR995" s="59"/>
      <c r="ALC995" s="59"/>
      <c r="ALN995" s="59"/>
      <c r="ALY995" s="59"/>
      <c r="AMJ995" s="59"/>
      <c r="AMU995" s="59"/>
      <c r="ANF995" s="59"/>
      <c r="ANQ995" s="59"/>
      <c r="AOB995" s="59"/>
      <c r="AOM995" s="59"/>
      <c r="AOX995" s="59"/>
      <c r="API995" s="59"/>
      <c r="APT995" s="59"/>
      <c r="AQE995" s="59"/>
      <c r="AQP995" s="59"/>
      <c r="ARA995" s="59"/>
      <c r="ARL995" s="59"/>
      <c r="ARW995" s="59"/>
      <c r="ASH995" s="59"/>
      <c r="ASS995" s="59"/>
      <c r="ATD995" s="59"/>
      <c r="ATO995" s="59"/>
      <c r="ATZ995" s="59"/>
      <c r="AUK995" s="59"/>
      <c r="AUV995" s="59"/>
      <c r="AVG995" s="59"/>
      <c r="AVR995" s="59"/>
      <c r="AWC995" s="59"/>
      <c r="AWN995" s="59"/>
      <c r="AWY995" s="59"/>
      <c r="AXJ995" s="59"/>
      <c r="AXU995" s="59"/>
      <c r="AYF995" s="59"/>
      <c r="AYQ995" s="59"/>
      <c r="AZB995" s="59"/>
    </row>
    <row r="996" spans="1:1666" ht="18.75" customHeight="1" x14ac:dyDescent="0.25">
      <c r="A996" s="24">
        <f>'total Scrap'!A996</f>
        <v>0</v>
      </c>
      <c r="B996" s="29">
        <f>'total Scrap'!D996</f>
        <v>0</v>
      </c>
      <c r="C996" s="45">
        <f>'total Scrap'!E996</f>
        <v>0</v>
      </c>
      <c r="D996" s="8">
        <f>'total Scrap'!F996</f>
        <v>0</v>
      </c>
      <c r="E996" s="26">
        <f t="shared" ca="1" si="132"/>
        <v>1457</v>
      </c>
      <c r="F996" s="26">
        <f t="shared" si="133"/>
        <v>610</v>
      </c>
      <c r="G996" s="27">
        <f t="shared" ca="1" si="134"/>
        <v>43.571428571428569</v>
      </c>
      <c r="H996" s="26" t="e">
        <f t="shared" ca="1" si="135"/>
        <v>#NAME?</v>
      </c>
      <c r="I996" s="26"/>
      <c r="J996" s="30"/>
      <c r="P996" s="57">
        <f t="shared" si="136"/>
        <v>0</v>
      </c>
      <c r="Q996" s="30">
        <f t="shared" si="137"/>
        <v>0</v>
      </c>
      <c r="U996" s="42" t="e">
        <f ca="1">IF($C996=$R$3, $A996,)</f>
        <v>#NAME?</v>
      </c>
      <c r="W996" s="43" t="e">
        <f t="shared" ca="1" si="138"/>
        <v>#NAME?</v>
      </c>
      <c r="X996" s="42" t="e">
        <f t="shared" ca="1" si="139"/>
        <v>#NAME?</v>
      </c>
      <c r="AH996" s="59"/>
      <c r="AS996" s="59"/>
      <c r="BD996" s="59"/>
      <c r="BO996" s="59"/>
      <c r="BZ996" s="59"/>
      <c r="CK996" s="59"/>
      <c r="CV996" s="59"/>
      <c r="DG996" s="59"/>
      <c r="DR996" s="59"/>
      <c r="EC996" s="59"/>
      <c r="EN996" s="59"/>
      <c r="EY996" s="59"/>
      <c r="FJ996" s="59"/>
      <c r="FU996" s="59"/>
      <c r="GF996" s="59"/>
      <c r="GQ996" s="59"/>
      <c r="HB996" s="59"/>
      <c r="HM996" s="59"/>
      <c r="HX996" s="59"/>
      <c r="II996" s="59"/>
      <c r="IT996" s="59"/>
      <c r="JE996" s="59"/>
      <c r="JP996" s="59"/>
      <c r="KA996" s="59"/>
      <c r="KL996" s="59"/>
      <c r="KW996" s="59"/>
      <c r="LH996" s="59"/>
      <c r="LS996" s="59"/>
      <c r="MD996" s="59"/>
      <c r="MO996" s="59"/>
      <c r="MZ996" s="59"/>
      <c r="NK996" s="59"/>
      <c r="NV996" s="59"/>
      <c r="OG996" s="59"/>
      <c r="OR996" s="59"/>
      <c r="PC996" s="59"/>
      <c r="PN996" s="59"/>
      <c r="PY996" s="59"/>
      <c r="QJ996" s="59"/>
      <c r="QU996" s="59"/>
      <c r="RF996" s="59"/>
      <c r="RQ996" s="59"/>
      <c r="SB996" s="59"/>
      <c r="SM996" s="59"/>
      <c r="SX996" s="59"/>
      <c r="TI996" s="59"/>
      <c r="TT996" s="59"/>
      <c r="UE996" s="59"/>
      <c r="UP996" s="59"/>
      <c r="VA996" s="59"/>
      <c r="VL996" s="59"/>
      <c r="VW996" s="59"/>
      <c r="WH996" s="59"/>
      <c r="WS996" s="59"/>
      <c r="XD996" s="59"/>
      <c r="XO996" s="59"/>
      <c r="XZ996" s="59"/>
      <c r="YK996" s="59"/>
      <c r="YV996" s="59"/>
      <c r="ZG996" s="59"/>
      <c r="ZR996" s="59"/>
      <c r="AAC996" s="59"/>
      <c r="AAN996" s="59"/>
      <c r="AAY996" s="59"/>
      <c r="ABJ996" s="59"/>
      <c r="ABU996" s="59"/>
      <c r="ACF996" s="59"/>
      <c r="ACQ996" s="59"/>
      <c r="ADB996" s="59"/>
      <c r="ADM996" s="59"/>
      <c r="ADX996" s="59"/>
      <c r="AEI996" s="59"/>
      <c r="AET996" s="59"/>
      <c r="AFE996" s="59"/>
      <c r="AFP996" s="59"/>
      <c r="AGA996" s="59"/>
      <c r="AGL996" s="59"/>
      <c r="AGW996" s="59"/>
      <c r="AHH996" s="59"/>
      <c r="AHS996" s="59"/>
      <c r="AID996" s="59"/>
      <c r="AIO996" s="59"/>
      <c r="AIZ996" s="59"/>
      <c r="AJK996" s="59"/>
      <c r="AJV996" s="59"/>
      <c r="AKG996" s="59"/>
      <c r="AKR996" s="59"/>
      <c r="ALC996" s="59"/>
      <c r="ALN996" s="59"/>
      <c r="ALY996" s="59"/>
      <c r="AMJ996" s="59"/>
      <c r="AMU996" s="59"/>
      <c r="ANF996" s="59"/>
      <c r="ANQ996" s="59"/>
      <c r="AOB996" s="59"/>
      <c r="AOM996" s="59"/>
      <c r="AOX996" s="59"/>
      <c r="API996" s="59"/>
      <c r="APT996" s="59"/>
      <c r="AQE996" s="59"/>
      <c r="AQP996" s="59"/>
      <c r="ARA996" s="59"/>
      <c r="ARL996" s="59"/>
      <c r="ARW996" s="59"/>
      <c r="ASH996" s="59"/>
      <c r="ASS996" s="59"/>
      <c r="ATD996" s="59"/>
      <c r="ATO996" s="59"/>
      <c r="ATZ996" s="59"/>
      <c r="AUK996" s="59"/>
      <c r="AUV996" s="59"/>
      <c r="AVG996" s="59"/>
      <c r="AVR996" s="59"/>
      <c r="AWC996" s="59"/>
      <c r="AWN996" s="59"/>
      <c r="AWY996" s="59"/>
      <c r="AXJ996" s="59"/>
      <c r="AXU996" s="59"/>
      <c r="AYF996" s="59"/>
      <c r="AYQ996" s="59"/>
      <c r="AZB996" s="59"/>
    </row>
    <row r="997" spans="1:1666" ht="18.75" customHeight="1" x14ac:dyDescent="0.25">
      <c r="A997" s="24">
        <f>'total Scrap'!A997</f>
        <v>0</v>
      </c>
      <c r="B997" s="29">
        <f>'total Scrap'!D997</f>
        <v>0</v>
      </c>
      <c r="C997" s="45">
        <f>'total Scrap'!E997</f>
        <v>0</v>
      </c>
      <c r="D997" s="8">
        <f>'total Scrap'!F997</f>
        <v>0</v>
      </c>
      <c r="E997" s="26">
        <f t="shared" ca="1" si="132"/>
        <v>1457</v>
      </c>
      <c r="F997" s="26">
        <f t="shared" si="133"/>
        <v>610</v>
      </c>
      <c r="G997" s="27">
        <f t="shared" ca="1" si="134"/>
        <v>43.571428571428569</v>
      </c>
      <c r="H997" s="26" t="e">
        <f t="shared" ca="1" si="135"/>
        <v>#NAME?</v>
      </c>
      <c r="I997" s="26"/>
      <c r="J997" s="30"/>
      <c r="P997" s="57">
        <f t="shared" si="136"/>
        <v>0</v>
      </c>
      <c r="Q997" s="30">
        <f t="shared" si="137"/>
        <v>0</v>
      </c>
      <c r="U997" s="42" t="e">
        <f ca="1">IF($C997=$R$3, $A997,)</f>
        <v>#NAME?</v>
      </c>
      <c r="W997" s="43" t="e">
        <f t="shared" ca="1" si="138"/>
        <v>#NAME?</v>
      </c>
      <c r="X997" s="42" t="e">
        <f t="shared" ca="1" si="139"/>
        <v>#NAME?</v>
      </c>
      <c r="AH997" s="59"/>
      <c r="AS997" s="59"/>
      <c r="BD997" s="59"/>
      <c r="BO997" s="59"/>
      <c r="BZ997" s="59"/>
      <c r="CK997" s="59"/>
      <c r="CV997" s="59"/>
      <c r="DG997" s="59"/>
      <c r="DR997" s="59"/>
      <c r="EC997" s="59"/>
      <c r="EN997" s="59"/>
      <c r="EY997" s="59"/>
      <c r="FJ997" s="59"/>
      <c r="FU997" s="59"/>
      <c r="GF997" s="59"/>
      <c r="GQ997" s="59"/>
      <c r="HB997" s="59"/>
      <c r="HM997" s="59"/>
      <c r="HX997" s="59"/>
      <c r="II997" s="59"/>
      <c r="IT997" s="59"/>
      <c r="JE997" s="59"/>
      <c r="JP997" s="59"/>
      <c r="KA997" s="59"/>
      <c r="KL997" s="59"/>
      <c r="KW997" s="59"/>
      <c r="LH997" s="59"/>
      <c r="LS997" s="59"/>
      <c r="MD997" s="59"/>
      <c r="MO997" s="59"/>
      <c r="MZ997" s="59"/>
      <c r="NK997" s="59"/>
      <c r="NV997" s="59"/>
      <c r="OG997" s="59"/>
      <c r="OR997" s="59"/>
      <c r="PC997" s="59"/>
      <c r="PN997" s="59"/>
      <c r="PY997" s="59"/>
      <c r="QJ997" s="59"/>
      <c r="QU997" s="59"/>
      <c r="RF997" s="59"/>
      <c r="RQ997" s="59"/>
      <c r="SB997" s="59"/>
      <c r="SM997" s="59"/>
      <c r="SX997" s="59"/>
      <c r="TI997" s="59"/>
      <c r="TT997" s="59"/>
      <c r="UE997" s="59"/>
      <c r="UP997" s="59"/>
      <c r="VA997" s="59"/>
      <c r="VL997" s="59"/>
      <c r="VW997" s="59"/>
      <c r="WH997" s="59"/>
      <c r="WS997" s="59"/>
      <c r="XD997" s="59"/>
      <c r="XO997" s="59"/>
      <c r="XZ997" s="59"/>
      <c r="YK997" s="59"/>
      <c r="YV997" s="59"/>
      <c r="ZG997" s="59"/>
      <c r="ZR997" s="59"/>
      <c r="AAC997" s="59"/>
      <c r="AAN997" s="59"/>
      <c r="AAY997" s="59"/>
      <c r="ABJ997" s="59"/>
      <c r="ABU997" s="59"/>
      <c r="ACF997" s="59"/>
      <c r="ACQ997" s="59"/>
      <c r="ADB997" s="59"/>
      <c r="ADM997" s="59"/>
      <c r="ADX997" s="59"/>
      <c r="AEI997" s="59"/>
      <c r="AET997" s="59"/>
      <c r="AFE997" s="59"/>
      <c r="AFP997" s="59"/>
      <c r="AGA997" s="59"/>
      <c r="AGL997" s="59"/>
      <c r="AGW997" s="59"/>
      <c r="AHH997" s="59"/>
      <c r="AHS997" s="59"/>
      <c r="AID997" s="59"/>
      <c r="AIO997" s="59"/>
      <c r="AIZ997" s="59"/>
      <c r="AJK997" s="59"/>
      <c r="AJV997" s="59"/>
      <c r="AKG997" s="59"/>
      <c r="AKR997" s="59"/>
      <c r="ALC997" s="59"/>
      <c r="ALN997" s="59"/>
      <c r="ALY997" s="59"/>
      <c r="AMJ997" s="59"/>
      <c r="AMU997" s="59"/>
      <c r="ANF997" s="59"/>
      <c r="ANQ997" s="59"/>
      <c r="AOB997" s="59"/>
      <c r="AOM997" s="59"/>
      <c r="AOX997" s="59"/>
      <c r="API997" s="59"/>
      <c r="APT997" s="59"/>
      <c r="AQE997" s="59"/>
      <c r="AQP997" s="59"/>
      <c r="ARA997" s="59"/>
      <c r="ARL997" s="59"/>
      <c r="ARW997" s="59"/>
      <c r="ASH997" s="59"/>
      <c r="ASS997" s="59"/>
      <c r="ATD997" s="59"/>
      <c r="ATO997" s="59"/>
      <c r="ATZ997" s="59"/>
      <c r="AUK997" s="59"/>
      <c r="AUV997" s="59"/>
      <c r="AVG997" s="59"/>
      <c r="AVR997" s="59"/>
      <c r="AWC997" s="59"/>
      <c r="AWN997" s="59"/>
      <c r="AWY997" s="59"/>
      <c r="AXJ997" s="59"/>
      <c r="AXU997" s="59"/>
      <c r="AYF997" s="59"/>
      <c r="AYQ997" s="59"/>
      <c r="AZB997" s="59"/>
    </row>
    <row r="998" spans="1:1666" ht="18.75" customHeight="1" x14ac:dyDescent="0.25">
      <c r="A998" s="24">
        <f>'total Scrap'!A998</f>
        <v>0</v>
      </c>
      <c r="B998" s="29">
        <f>'total Scrap'!D998</f>
        <v>0</v>
      </c>
      <c r="C998" s="45">
        <f>'total Scrap'!E998</f>
        <v>0</v>
      </c>
      <c r="D998" s="8">
        <f>'total Scrap'!F998</f>
        <v>0</v>
      </c>
      <c r="E998" s="26">
        <f t="shared" ca="1" si="132"/>
        <v>1457</v>
      </c>
      <c r="F998" s="26">
        <f t="shared" si="133"/>
        <v>610</v>
      </c>
      <c r="G998" s="27">
        <f t="shared" ca="1" si="134"/>
        <v>43.571428571428569</v>
      </c>
      <c r="H998" s="26" t="e">
        <f t="shared" ca="1" si="135"/>
        <v>#NAME?</v>
      </c>
      <c r="I998" s="26"/>
      <c r="J998" s="30"/>
      <c r="P998" s="57">
        <f t="shared" si="136"/>
        <v>0</v>
      </c>
      <c r="Q998" s="30">
        <f t="shared" si="137"/>
        <v>0</v>
      </c>
      <c r="U998" s="42" t="e">
        <f ca="1">IF($C998=$R$3, $A998,)</f>
        <v>#NAME?</v>
      </c>
      <c r="W998" s="43" t="e">
        <f t="shared" ca="1" si="138"/>
        <v>#NAME?</v>
      </c>
      <c r="X998" s="42" t="e">
        <f t="shared" ca="1" si="139"/>
        <v>#NAME?</v>
      </c>
      <c r="AH998" s="59"/>
      <c r="AS998" s="59"/>
      <c r="BD998" s="59"/>
      <c r="BO998" s="59"/>
      <c r="BZ998" s="59"/>
      <c r="CK998" s="59"/>
      <c r="CV998" s="59"/>
      <c r="DG998" s="59"/>
      <c r="DR998" s="59"/>
      <c r="EC998" s="59"/>
      <c r="EN998" s="59"/>
      <c r="EY998" s="59"/>
      <c r="FJ998" s="59"/>
      <c r="FU998" s="59"/>
      <c r="GF998" s="59"/>
      <c r="GQ998" s="59"/>
      <c r="HB998" s="59"/>
      <c r="HM998" s="59"/>
      <c r="HX998" s="59"/>
      <c r="II998" s="59"/>
      <c r="IT998" s="59"/>
      <c r="JE998" s="59"/>
      <c r="JP998" s="59"/>
      <c r="KA998" s="59"/>
      <c r="KL998" s="59"/>
      <c r="KW998" s="59"/>
      <c r="LH998" s="59"/>
      <c r="LS998" s="59"/>
      <c r="MD998" s="59"/>
      <c r="MO998" s="59"/>
      <c r="MZ998" s="59"/>
      <c r="NK998" s="59"/>
      <c r="NV998" s="59"/>
      <c r="OG998" s="59"/>
      <c r="OR998" s="59"/>
      <c r="PC998" s="59"/>
      <c r="PN998" s="59"/>
      <c r="PY998" s="59"/>
      <c r="QJ998" s="59"/>
      <c r="QU998" s="59"/>
      <c r="RF998" s="59"/>
      <c r="RQ998" s="59"/>
      <c r="SB998" s="59"/>
      <c r="SM998" s="59"/>
      <c r="SX998" s="59"/>
      <c r="TI998" s="59"/>
      <c r="TT998" s="59"/>
      <c r="UE998" s="59"/>
      <c r="UP998" s="59"/>
      <c r="VA998" s="59"/>
      <c r="VL998" s="59"/>
      <c r="VW998" s="59"/>
      <c r="WH998" s="59"/>
      <c r="WS998" s="59"/>
      <c r="XD998" s="59"/>
      <c r="XO998" s="59"/>
      <c r="XZ998" s="59"/>
      <c r="YK998" s="59"/>
      <c r="YV998" s="59"/>
      <c r="ZG998" s="59"/>
      <c r="ZR998" s="59"/>
      <c r="AAC998" s="59"/>
      <c r="AAN998" s="59"/>
      <c r="AAY998" s="59"/>
      <c r="ABJ998" s="59"/>
      <c r="ABU998" s="59"/>
      <c r="ACF998" s="59"/>
      <c r="ACQ998" s="59"/>
      <c r="ADB998" s="59"/>
      <c r="ADM998" s="59"/>
      <c r="ADX998" s="59"/>
      <c r="AEI998" s="59"/>
      <c r="AET998" s="59"/>
      <c r="AFE998" s="59"/>
      <c r="AFP998" s="59"/>
      <c r="AGA998" s="59"/>
      <c r="AGL998" s="59"/>
      <c r="AGW998" s="59"/>
      <c r="AHH998" s="59"/>
      <c r="AHS998" s="59"/>
      <c r="AID998" s="59"/>
      <c r="AIO998" s="59"/>
      <c r="AIZ998" s="59"/>
      <c r="AJK998" s="59"/>
      <c r="AJV998" s="59"/>
      <c r="AKG998" s="59"/>
      <c r="AKR998" s="59"/>
      <c r="ALC998" s="59"/>
      <c r="ALN998" s="59"/>
      <c r="ALY998" s="59"/>
      <c r="AMJ998" s="59"/>
      <c r="AMU998" s="59"/>
      <c r="ANF998" s="59"/>
      <c r="ANQ998" s="59"/>
      <c r="AOB998" s="59"/>
      <c r="AOM998" s="59"/>
      <c r="AOX998" s="59"/>
      <c r="API998" s="59"/>
      <c r="APT998" s="59"/>
      <c r="AQE998" s="59"/>
      <c r="AQP998" s="59"/>
      <c r="ARA998" s="59"/>
      <c r="ARL998" s="59"/>
      <c r="ARW998" s="59"/>
      <c r="ASH998" s="59"/>
      <c r="ASS998" s="59"/>
      <c r="ATD998" s="59"/>
      <c r="ATO998" s="59"/>
      <c r="ATZ998" s="59"/>
      <c r="AUK998" s="59"/>
      <c r="AUV998" s="59"/>
      <c r="AVG998" s="59"/>
      <c r="AVR998" s="59"/>
      <c r="AWC998" s="59"/>
      <c r="AWN998" s="59"/>
      <c r="AWY998" s="59"/>
      <c r="AXJ998" s="59"/>
      <c r="AXU998" s="59"/>
      <c r="AYF998" s="59"/>
      <c r="AYQ998" s="59"/>
      <c r="AZB998" s="59"/>
    </row>
    <row r="999" spans="1:1666" ht="18.75" customHeight="1" x14ac:dyDescent="0.25">
      <c r="A999" s="50">
        <f>'total Scrap'!A999</f>
        <v>0</v>
      </c>
      <c r="B999" s="51">
        <f>'total Scrap'!D999</f>
        <v>0</v>
      </c>
      <c r="C999" s="52">
        <f>'total Scrap'!E999</f>
        <v>0</v>
      </c>
      <c r="D999" s="53">
        <f>'total Scrap'!F999</f>
        <v>0</v>
      </c>
      <c r="E999" s="54">
        <f t="shared" ca="1" si="132"/>
        <v>1457</v>
      </c>
      <c r="F999" s="54">
        <f t="shared" si="133"/>
        <v>610</v>
      </c>
      <c r="G999" s="55">
        <f t="shared" ca="1" si="134"/>
        <v>43.571428571428569</v>
      </c>
      <c r="H999" s="54" t="e">
        <f t="shared" ca="1" si="135"/>
        <v>#NAME?</v>
      </c>
      <c r="I999" s="54"/>
      <c r="J999" s="30"/>
      <c r="P999" s="57">
        <f t="shared" si="136"/>
        <v>0</v>
      </c>
      <c r="Q999" s="30">
        <f t="shared" si="137"/>
        <v>0</v>
      </c>
      <c r="U999" s="42" t="e">
        <f ca="1">IF($C999=$R$3, $A999,)</f>
        <v>#NAME?</v>
      </c>
      <c r="W999" s="43" t="e">
        <f t="shared" ca="1" si="138"/>
        <v>#NAME?</v>
      </c>
      <c r="X999" s="42" t="e">
        <f t="shared" ca="1" si="139"/>
        <v>#NAME?</v>
      </c>
      <c r="AH999" s="59"/>
      <c r="AS999" s="59"/>
      <c r="BD999" s="59"/>
      <c r="BO999" s="59"/>
      <c r="BZ999" s="59"/>
      <c r="CK999" s="59"/>
      <c r="CV999" s="59"/>
      <c r="DG999" s="59"/>
      <c r="DR999" s="59"/>
      <c r="EC999" s="59"/>
      <c r="EN999" s="59"/>
      <c r="EY999" s="59"/>
      <c r="FJ999" s="59"/>
      <c r="FU999" s="59"/>
      <c r="GF999" s="59"/>
      <c r="GQ999" s="59"/>
      <c r="HB999" s="59"/>
      <c r="HM999" s="59"/>
      <c r="HX999" s="59"/>
      <c r="II999" s="59"/>
      <c r="IT999" s="59"/>
      <c r="JE999" s="59"/>
      <c r="JP999" s="59"/>
      <c r="KA999" s="59"/>
      <c r="KL999" s="59"/>
      <c r="KW999" s="59"/>
      <c r="LH999" s="59"/>
      <c r="LS999" s="59"/>
      <c r="MD999" s="59"/>
      <c r="MO999" s="59"/>
      <c r="MZ999" s="59"/>
      <c r="NK999" s="59"/>
      <c r="NV999" s="59"/>
      <c r="OG999" s="59"/>
      <c r="OR999" s="59"/>
      <c r="PC999" s="59"/>
      <c r="PN999" s="59"/>
      <c r="PY999" s="59"/>
      <c r="QJ999" s="59"/>
      <c r="QU999" s="59"/>
      <c r="RF999" s="59"/>
      <c r="RQ999" s="59"/>
      <c r="SB999" s="59"/>
      <c r="SM999" s="59"/>
      <c r="SX999" s="59"/>
      <c r="TI999" s="59"/>
      <c r="TT999" s="59"/>
      <c r="UE999" s="59"/>
      <c r="UP999" s="59"/>
      <c r="VA999" s="59"/>
      <c r="VL999" s="59"/>
      <c r="VW999" s="59"/>
      <c r="WH999" s="59"/>
      <c r="WS999" s="59"/>
      <c r="XD999" s="59"/>
      <c r="XO999" s="59"/>
      <c r="XZ999" s="59"/>
      <c r="YK999" s="59"/>
      <c r="YV999" s="59"/>
      <c r="ZG999" s="59"/>
      <c r="ZR999" s="59"/>
      <c r="AAC999" s="59"/>
      <c r="AAN999" s="59"/>
      <c r="AAY999" s="59"/>
      <c r="ABJ999" s="59"/>
      <c r="ABU999" s="59"/>
      <c r="ACF999" s="59"/>
      <c r="ACQ999" s="59"/>
      <c r="ADB999" s="59"/>
      <c r="ADM999" s="59"/>
      <c r="ADX999" s="59"/>
      <c r="AEI999" s="59"/>
      <c r="AET999" s="59"/>
      <c r="AFE999" s="59"/>
      <c r="AFP999" s="59"/>
      <c r="AGA999" s="59"/>
      <c r="AGL999" s="59"/>
      <c r="AGW999" s="59"/>
      <c r="AHH999" s="59"/>
      <c r="AHS999" s="59"/>
      <c r="AID999" s="59"/>
      <c r="AIO999" s="59"/>
      <c r="AIZ999" s="59"/>
      <c r="AJK999" s="59"/>
      <c r="AJV999" s="59"/>
      <c r="AKG999" s="59"/>
      <c r="AKR999" s="59"/>
      <c r="ALC999" s="59"/>
      <c r="ALN999" s="59"/>
      <c r="ALY999" s="59"/>
      <c r="AMJ999" s="59"/>
      <c r="AMU999" s="59"/>
      <c r="ANF999" s="59"/>
      <c r="ANQ999" s="59"/>
      <c r="AOB999" s="59"/>
      <c r="AOM999" s="59"/>
      <c r="AOX999" s="59"/>
      <c r="API999" s="59"/>
      <c r="APT999" s="59"/>
      <c r="AQE999" s="59"/>
      <c r="AQP999" s="59"/>
      <c r="ARA999" s="59"/>
      <c r="ARL999" s="59"/>
      <c r="ARW999" s="59"/>
      <c r="ASH999" s="59"/>
      <c r="ASS999" s="59"/>
      <c r="ATD999" s="59"/>
      <c r="ATO999" s="59"/>
      <c r="ATZ999" s="59"/>
      <c r="AUK999" s="59"/>
      <c r="AUV999" s="59"/>
      <c r="AVG999" s="59"/>
      <c r="AVR999" s="59"/>
      <c r="AWC999" s="59"/>
      <c r="AWN999" s="59"/>
      <c r="AWY999" s="59"/>
      <c r="AXJ999" s="59"/>
      <c r="AXU999" s="59"/>
      <c r="AYF999" s="59"/>
      <c r="AYQ999" s="59"/>
      <c r="AZB999" s="59"/>
    </row>
    <row r="1000" spans="1:1666" s="30" customFormat="1" ht="18.75" customHeight="1" x14ac:dyDescent="0.25">
      <c r="A1000" s="24">
        <f>'total Scrap'!A1000</f>
        <v>0</v>
      </c>
      <c r="B1000" s="49">
        <f>'total Scrap'!D1000</f>
        <v>0</v>
      </c>
      <c r="C1000" s="45">
        <f>'total Scrap'!E1000</f>
        <v>0</v>
      </c>
      <c r="D1000" s="8">
        <f>'total Scrap'!F1000</f>
        <v>0</v>
      </c>
      <c r="E1000" s="26">
        <f t="shared" ca="1" si="132"/>
        <v>1457</v>
      </c>
      <c r="F1000" s="26">
        <f t="shared" si="133"/>
        <v>610</v>
      </c>
      <c r="G1000" s="27">
        <f t="shared" ca="1" si="134"/>
        <v>43.571428571428569</v>
      </c>
      <c r="H1000" s="26" t="e">
        <f t="shared" ca="1" si="135"/>
        <v>#NAME?</v>
      </c>
      <c r="I1000" s="26"/>
      <c r="P1000" s="57">
        <f t="shared" si="136"/>
        <v>0</v>
      </c>
      <c r="Q1000" s="30">
        <f t="shared" si="137"/>
        <v>0</v>
      </c>
      <c r="R1000" s="58"/>
      <c r="S1000" s="71"/>
      <c r="T1000" s="41"/>
      <c r="U1000" s="42" t="e">
        <f ca="1">IF($C1000=$R$3, $A1000,)</f>
        <v>#NAME?</v>
      </c>
      <c r="V1000" s="42"/>
      <c r="W1000" s="43" t="e">
        <f t="shared" ca="1" si="138"/>
        <v>#NAME?</v>
      </c>
      <c r="X1000" s="42" t="e">
        <f t="shared" ca="1" si="139"/>
        <v>#NAME?</v>
      </c>
      <c r="Y1000" s="42"/>
      <c r="Z1000" s="42"/>
      <c r="AA1000" s="42"/>
      <c r="AB1000" s="42"/>
      <c r="AC1000" s="42"/>
      <c r="AD1000" s="65"/>
      <c r="AE1000" s="48"/>
      <c r="AF1000" s="48"/>
      <c r="AG1000" s="48"/>
      <c r="AH1000" s="59"/>
      <c r="AI1000" s="48"/>
      <c r="AJ1000" s="48"/>
      <c r="AK1000" s="48"/>
      <c r="AL1000" s="48"/>
      <c r="AM1000" s="48"/>
      <c r="AN1000" s="48"/>
      <c r="AO1000" s="65"/>
      <c r="AP1000" s="48"/>
      <c r="AQ1000" s="48"/>
      <c r="AR1000" s="48"/>
      <c r="AS1000" s="59"/>
      <c r="AT1000" s="48"/>
      <c r="AU1000" s="48"/>
      <c r="AV1000" s="48"/>
      <c r="AW1000" s="48"/>
      <c r="AX1000" s="48"/>
      <c r="AY1000" s="48"/>
      <c r="AZ1000" s="65"/>
      <c r="BA1000" s="48"/>
      <c r="BB1000" s="48"/>
      <c r="BC1000" s="48"/>
      <c r="BD1000" s="59"/>
      <c r="BE1000" s="48"/>
      <c r="BF1000" s="48"/>
      <c r="BG1000" s="48"/>
      <c r="BH1000" s="48"/>
      <c r="BI1000" s="48"/>
      <c r="BJ1000" s="48"/>
      <c r="BK1000" s="65"/>
      <c r="BL1000" s="48"/>
      <c r="BM1000" s="48"/>
      <c r="BN1000" s="48"/>
      <c r="BO1000" s="59"/>
      <c r="BP1000" s="48"/>
      <c r="BQ1000" s="48"/>
      <c r="BR1000" s="48"/>
      <c r="BS1000" s="48"/>
      <c r="BT1000" s="48"/>
      <c r="BU1000" s="48"/>
      <c r="BV1000" s="65"/>
      <c r="BW1000" s="48"/>
      <c r="BX1000" s="48"/>
      <c r="BY1000" s="48"/>
      <c r="BZ1000" s="59"/>
      <c r="CA1000" s="48"/>
      <c r="CB1000" s="48"/>
      <c r="CC1000" s="48"/>
      <c r="CD1000" s="48"/>
      <c r="CE1000" s="48"/>
      <c r="CF1000" s="48"/>
      <c r="CG1000" s="65"/>
      <c r="CH1000" s="48"/>
      <c r="CI1000" s="48"/>
      <c r="CJ1000" s="48"/>
      <c r="CK1000" s="59"/>
      <c r="CL1000" s="48"/>
      <c r="CM1000" s="48"/>
      <c r="CN1000" s="48"/>
      <c r="CO1000" s="48"/>
      <c r="CP1000" s="48"/>
      <c r="CQ1000" s="48"/>
      <c r="CR1000" s="65"/>
      <c r="CS1000" s="48"/>
      <c r="CT1000" s="48"/>
      <c r="CU1000" s="48"/>
      <c r="CV1000" s="59"/>
      <c r="CW1000" s="48"/>
      <c r="CX1000" s="48"/>
      <c r="CY1000" s="48"/>
      <c r="CZ1000" s="48"/>
      <c r="DA1000" s="48"/>
      <c r="DB1000" s="48"/>
      <c r="DC1000" s="65"/>
      <c r="DD1000" s="48"/>
      <c r="DE1000" s="48"/>
      <c r="DF1000" s="48"/>
      <c r="DG1000" s="59"/>
      <c r="DH1000" s="48"/>
      <c r="DI1000" s="48"/>
      <c r="DJ1000" s="48"/>
      <c r="DK1000" s="48"/>
      <c r="DL1000" s="48"/>
      <c r="DM1000" s="48"/>
      <c r="DN1000" s="65"/>
      <c r="DO1000" s="48"/>
      <c r="DP1000" s="48"/>
      <c r="DQ1000" s="48"/>
      <c r="DR1000" s="59"/>
      <c r="DS1000" s="48"/>
      <c r="DT1000" s="48"/>
      <c r="DU1000" s="48"/>
      <c r="DV1000" s="48"/>
      <c r="DW1000" s="48"/>
      <c r="DX1000" s="48"/>
      <c r="DY1000" s="65"/>
      <c r="DZ1000" s="48"/>
      <c r="EA1000" s="48"/>
      <c r="EB1000" s="48"/>
      <c r="EC1000" s="59"/>
      <c r="ED1000" s="48"/>
      <c r="EE1000" s="48"/>
      <c r="EF1000" s="48"/>
      <c r="EG1000" s="48"/>
      <c r="EH1000" s="48"/>
      <c r="EI1000" s="48"/>
      <c r="EJ1000" s="65"/>
      <c r="EK1000" s="48"/>
      <c r="EL1000" s="48"/>
      <c r="EM1000" s="48"/>
      <c r="EN1000" s="59"/>
      <c r="EO1000" s="48"/>
      <c r="EP1000" s="48"/>
      <c r="EQ1000" s="48"/>
      <c r="ER1000" s="48"/>
      <c r="ES1000" s="48"/>
      <c r="ET1000" s="48"/>
      <c r="EU1000" s="65"/>
      <c r="EV1000" s="48"/>
      <c r="EW1000" s="48"/>
      <c r="EX1000" s="48"/>
      <c r="EY1000" s="59"/>
      <c r="EZ1000" s="48"/>
      <c r="FA1000" s="48"/>
      <c r="FB1000" s="48"/>
      <c r="FC1000" s="48"/>
      <c r="FD1000" s="48"/>
      <c r="FE1000" s="48"/>
      <c r="FF1000" s="65"/>
      <c r="FG1000" s="48"/>
      <c r="FH1000" s="48"/>
      <c r="FI1000" s="48"/>
      <c r="FJ1000" s="59"/>
      <c r="FK1000" s="48"/>
      <c r="FL1000" s="48"/>
      <c r="FM1000" s="48"/>
      <c r="FN1000" s="48"/>
      <c r="FO1000" s="48"/>
      <c r="FP1000" s="48"/>
      <c r="FQ1000" s="65"/>
      <c r="FR1000" s="48"/>
      <c r="FS1000" s="48"/>
      <c r="FT1000" s="48"/>
      <c r="FU1000" s="59"/>
      <c r="FV1000" s="48"/>
      <c r="FW1000" s="48"/>
      <c r="FX1000" s="48"/>
      <c r="FY1000" s="48"/>
      <c r="FZ1000" s="48"/>
      <c r="GA1000" s="48"/>
      <c r="GB1000" s="65"/>
      <c r="GC1000" s="48"/>
      <c r="GD1000" s="48"/>
      <c r="GE1000" s="48"/>
      <c r="GF1000" s="59"/>
      <c r="GG1000" s="48"/>
      <c r="GH1000" s="48"/>
      <c r="GI1000" s="48"/>
      <c r="GJ1000" s="48"/>
      <c r="GK1000" s="48"/>
      <c r="GL1000" s="48"/>
      <c r="GM1000" s="65"/>
      <c r="GN1000" s="48"/>
      <c r="GO1000" s="48"/>
      <c r="GP1000" s="48"/>
      <c r="GQ1000" s="59"/>
      <c r="GR1000" s="48"/>
      <c r="GS1000" s="48"/>
      <c r="GT1000" s="48"/>
      <c r="GU1000" s="48"/>
      <c r="GV1000" s="48"/>
      <c r="GW1000" s="48"/>
      <c r="GX1000" s="65"/>
      <c r="GY1000" s="48"/>
      <c r="GZ1000" s="48"/>
      <c r="HA1000" s="48"/>
      <c r="HB1000" s="59"/>
      <c r="HC1000" s="48"/>
      <c r="HD1000" s="48"/>
      <c r="HE1000" s="48"/>
      <c r="HF1000" s="48"/>
      <c r="HG1000" s="48"/>
      <c r="HH1000" s="48"/>
      <c r="HI1000" s="65"/>
      <c r="HJ1000" s="48"/>
      <c r="HK1000" s="48"/>
      <c r="HL1000" s="48"/>
      <c r="HM1000" s="59"/>
      <c r="HN1000" s="48"/>
      <c r="HO1000" s="48"/>
      <c r="HP1000" s="48"/>
      <c r="HQ1000" s="48"/>
      <c r="HR1000" s="48"/>
      <c r="HS1000" s="48"/>
      <c r="HT1000" s="65"/>
      <c r="HU1000" s="48"/>
      <c r="HV1000" s="48"/>
      <c r="HW1000" s="48"/>
      <c r="HX1000" s="59"/>
      <c r="HY1000" s="48"/>
      <c r="HZ1000" s="48"/>
      <c r="IA1000" s="48"/>
      <c r="IB1000" s="48"/>
      <c r="IC1000" s="48"/>
      <c r="ID1000" s="48"/>
      <c r="IE1000" s="65"/>
      <c r="IF1000" s="48"/>
      <c r="IG1000" s="48"/>
      <c r="IH1000" s="48"/>
      <c r="II1000" s="59"/>
      <c r="IJ1000" s="48"/>
      <c r="IK1000" s="48"/>
      <c r="IL1000" s="48"/>
      <c r="IM1000" s="48"/>
      <c r="IN1000" s="48"/>
      <c r="IO1000" s="48"/>
      <c r="IP1000" s="65"/>
      <c r="IQ1000" s="48"/>
      <c r="IR1000" s="48"/>
      <c r="IS1000" s="48"/>
      <c r="IT1000" s="59"/>
      <c r="IU1000" s="48"/>
      <c r="IV1000" s="48"/>
      <c r="IW1000" s="48"/>
      <c r="IX1000" s="48"/>
      <c r="IY1000" s="48"/>
      <c r="IZ1000" s="48"/>
      <c r="JA1000" s="65"/>
      <c r="JB1000" s="48"/>
      <c r="JC1000" s="48"/>
      <c r="JD1000" s="48"/>
      <c r="JE1000" s="59"/>
      <c r="JF1000" s="48"/>
      <c r="JG1000" s="48"/>
      <c r="JH1000" s="48"/>
      <c r="JI1000" s="48"/>
      <c r="JJ1000" s="48"/>
      <c r="JK1000" s="48"/>
      <c r="JL1000" s="65"/>
      <c r="JM1000" s="48"/>
      <c r="JN1000" s="48"/>
      <c r="JO1000" s="48"/>
      <c r="JP1000" s="59"/>
      <c r="JQ1000" s="48"/>
      <c r="JR1000" s="48"/>
      <c r="JS1000" s="48"/>
      <c r="JT1000" s="48"/>
      <c r="JU1000" s="48"/>
      <c r="JV1000" s="48"/>
      <c r="JW1000" s="65"/>
      <c r="JX1000" s="48"/>
      <c r="JY1000" s="48"/>
      <c r="JZ1000" s="48"/>
      <c r="KA1000" s="59"/>
      <c r="KB1000" s="48"/>
      <c r="KC1000" s="48"/>
      <c r="KD1000" s="48"/>
      <c r="KE1000" s="48"/>
      <c r="KF1000" s="48"/>
      <c r="KG1000" s="48"/>
      <c r="KH1000" s="65"/>
      <c r="KI1000" s="48"/>
      <c r="KJ1000" s="48"/>
      <c r="KK1000" s="48"/>
      <c r="KL1000" s="59"/>
      <c r="KM1000" s="48"/>
      <c r="KN1000" s="48"/>
      <c r="KO1000" s="48"/>
      <c r="KP1000" s="48"/>
      <c r="KQ1000" s="48"/>
      <c r="KR1000" s="48"/>
      <c r="KS1000" s="65"/>
      <c r="KT1000" s="48"/>
      <c r="KU1000" s="48"/>
      <c r="KV1000" s="48"/>
      <c r="KW1000" s="59"/>
      <c r="KX1000" s="48"/>
      <c r="KY1000" s="48"/>
      <c r="KZ1000" s="48"/>
      <c r="LA1000" s="48"/>
      <c r="LB1000" s="48"/>
      <c r="LC1000" s="48"/>
      <c r="LD1000" s="65"/>
      <c r="LE1000" s="48"/>
      <c r="LF1000" s="48"/>
      <c r="LG1000" s="48"/>
      <c r="LH1000" s="59"/>
      <c r="LI1000" s="48"/>
      <c r="LJ1000" s="48"/>
      <c r="LK1000" s="48"/>
      <c r="LL1000" s="48"/>
      <c r="LM1000" s="48"/>
      <c r="LN1000" s="48"/>
      <c r="LO1000" s="65"/>
      <c r="LP1000" s="48"/>
      <c r="LQ1000" s="48"/>
      <c r="LR1000" s="48"/>
      <c r="LS1000" s="59"/>
      <c r="LT1000" s="48"/>
      <c r="LU1000" s="48"/>
      <c r="LV1000" s="48"/>
      <c r="LW1000" s="48"/>
      <c r="LX1000" s="48"/>
      <c r="LY1000" s="48"/>
      <c r="LZ1000" s="65"/>
      <c r="MA1000" s="48"/>
      <c r="MB1000" s="48"/>
      <c r="MC1000" s="48"/>
      <c r="MD1000" s="59"/>
      <c r="ME1000" s="48"/>
      <c r="MF1000" s="48"/>
      <c r="MG1000" s="48"/>
      <c r="MH1000" s="48"/>
      <c r="MI1000" s="48"/>
      <c r="MJ1000" s="48"/>
      <c r="MK1000" s="65"/>
      <c r="ML1000" s="48"/>
      <c r="MM1000" s="48"/>
      <c r="MN1000" s="48"/>
      <c r="MO1000" s="59"/>
      <c r="MP1000" s="48"/>
      <c r="MQ1000" s="48"/>
      <c r="MR1000" s="48"/>
      <c r="MS1000" s="48"/>
      <c r="MT1000" s="48"/>
      <c r="MU1000" s="48"/>
      <c r="MV1000" s="65"/>
      <c r="MW1000" s="48"/>
      <c r="MX1000" s="48"/>
      <c r="MY1000" s="48"/>
      <c r="MZ1000" s="59"/>
      <c r="NA1000" s="48"/>
      <c r="NB1000" s="48"/>
      <c r="NC1000" s="48"/>
      <c r="ND1000" s="48"/>
      <c r="NE1000" s="48"/>
      <c r="NF1000" s="48"/>
      <c r="NG1000" s="65"/>
      <c r="NH1000" s="48"/>
      <c r="NI1000" s="48"/>
      <c r="NJ1000" s="48"/>
      <c r="NK1000" s="59"/>
      <c r="NL1000" s="48"/>
      <c r="NM1000" s="48"/>
      <c r="NN1000" s="48"/>
      <c r="NO1000" s="48"/>
      <c r="NP1000" s="48"/>
      <c r="NQ1000" s="48"/>
      <c r="NR1000" s="65"/>
      <c r="NS1000" s="48"/>
      <c r="NT1000" s="48"/>
      <c r="NU1000" s="48"/>
      <c r="NV1000" s="59"/>
      <c r="NW1000" s="48"/>
      <c r="NX1000" s="48"/>
      <c r="NY1000" s="48"/>
      <c r="NZ1000" s="48"/>
      <c r="OA1000" s="48"/>
      <c r="OB1000" s="48"/>
      <c r="OC1000" s="65"/>
      <c r="OD1000" s="48"/>
      <c r="OE1000" s="48"/>
      <c r="OF1000" s="48"/>
      <c r="OG1000" s="59"/>
      <c r="OH1000" s="48"/>
      <c r="OI1000" s="48"/>
      <c r="OJ1000" s="48"/>
      <c r="OK1000" s="48"/>
      <c r="OL1000" s="48"/>
      <c r="OM1000" s="48"/>
      <c r="ON1000" s="65"/>
      <c r="OO1000" s="48"/>
      <c r="OP1000" s="48"/>
      <c r="OQ1000" s="48"/>
      <c r="OR1000" s="59"/>
      <c r="OS1000" s="48"/>
      <c r="OT1000" s="48"/>
      <c r="OU1000" s="48"/>
      <c r="OV1000" s="48"/>
      <c r="OW1000" s="48"/>
      <c r="OX1000" s="48"/>
      <c r="OY1000" s="65"/>
      <c r="OZ1000" s="48"/>
      <c r="PA1000" s="48"/>
      <c r="PB1000" s="48"/>
      <c r="PC1000" s="59"/>
      <c r="PD1000" s="48"/>
      <c r="PE1000" s="48"/>
      <c r="PF1000" s="48"/>
      <c r="PG1000" s="48"/>
      <c r="PH1000" s="48"/>
      <c r="PI1000" s="48"/>
      <c r="PJ1000" s="65"/>
      <c r="PK1000" s="48"/>
      <c r="PL1000" s="48"/>
      <c r="PM1000" s="48"/>
      <c r="PN1000" s="59"/>
      <c r="PO1000" s="48"/>
      <c r="PP1000" s="48"/>
      <c r="PQ1000" s="48"/>
      <c r="PR1000" s="48"/>
      <c r="PS1000" s="48"/>
      <c r="PT1000" s="48"/>
      <c r="PU1000" s="65"/>
      <c r="PV1000" s="48"/>
      <c r="PW1000" s="48"/>
      <c r="PX1000" s="48"/>
      <c r="PY1000" s="59"/>
      <c r="PZ1000" s="48"/>
      <c r="QA1000" s="48"/>
      <c r="QB1000" s="48"/>
      <c r="QC1000" s="48"/>
      <c r="QD1000" s="48"/>
      <c r="QE1000" s="48"/>
      <c r="QF1000" s="65"/>
      <c r="QG1000" s="48"/>
      <c r="QH1000" s="48"/>
      <c r="QI1000" s="48"/>
      <c r="QJ1000" s="59"/>
      <c r="QK1000" s="48"/>
      <c r="QL1000" s="48"/>
      <c r="QM1000" s="48"/>
      <c r="QN1000" s="48"/>
      <c r="QO1000" s="48"/>
      <c r="QP1000" s="48"/>
      <c r="QQ1000" s="65"/>
      <c r="QR1000" s="48"/>
      <c r="QS1000" s="48"/>
      <c r="QT1000" s="48"/>
      <c r="QU1000" s="59"/>
      <c r="QV1000" s="48"/>
      <c r="QW1000" s="48"/>
      <c r="QX1000" s="48"/>
      <c r="QY1000" s="48"/>
      <c r="QZ1000" s="48"/>
      <c r="RA1000" s="48"/>
      <c r="RB1000" s="65"/>
      <c r="RC1000" s="48"/>
      <c r="RD1000" s="48"/>
      <c r="RE1000" s="48"/>
      <c r="RF1000" s="59"/>
      <c r="RG1000" s="48"/>
      <c r="RH1000" s="48"/>
      <c r="RI1000" s="48"/>
      <c r="RJ1000" s="48"/>
      <c r="RK1000" s="48"/>
      <c r="RL1000" s="48"/>
      <c r="RM1000" s="48"/>
      <c r="RN1000" s="48"/>
      <c r="RO1000" s="48"/>
      <c r="RP1000" s="48"/>
      <c r="RQ1000" s="59"/>
      <c r="RR1000" s="48"/>
      <c r="RS1000" s="48"/>
      <c r="RT1000" s="48"/>
      <c r="RU1000" s="48"/>
      <c r="RV1000" s="48"/>
      <c r="RW1000" s="48"/>
      <c r="RX1000" s="48"/>
      <c r="RY1000" s="48"/>
      <c r="RZ1000" s="48"/>
      <c r="SA1000" s="48"/>
      <c r="SB1000" s="59"/>
      <c r="SC1000" s="48"/>
      <c r="SD1000" s="48"/>
      <c r="SE1000" s="48"/>
      <c r="SF1000" s="48"/>
      <c r="SG1000" s="48"/>
      <c r="SH1000" s="48"/>
      <c r="SI1000" s="48"/>
      <c r="SJ1000" s="48"/>
      <c r="SK1000" s="48"/>
      <c r="SL1000" s="48"/>
      <c r="SM1000" s="59"/>
      <c r="SN1000" s="48"/>
      <c r="SO1000" s="48"/>
      <c r="SP1000" s="48"/>
      <c r="SQ1000" s="48"/>
      <c r="SR1000" s="48"/>
      <c r="SS1000" s="48"/>
      <c r="ST1000" s="48"/>
      <c r="SU1000" s="48"/>
      <c r="SV1000" s="48"/>
      <c r="SW1000" s="48"/>
      <c r="SX1000" s="59"/>
      <c r="SY1000" s="48"/>
      <c r="SZ1000" s="48"/>
      <c r="TA1000" s="48"/>
      <c r="TB1000" s="48"/>
      <c r="TC1000" s="48"/>
      <c r="TD1000" s="48"/>
      <c r="TE1000" s="48"/>
      <c r="TF1000" s="48"/>
      <c r="TG1000" s="48"/>
      <c r="TH1000" s="48"/>
      <c r="TI1000" s="59"/>
      <c r="TJ1000" s="48"/>
      <c r="TK1000" s="48"/>
      <c r="TL1000" s="48"/>
      <c r="TM1000" s="48"/>
      <c r="TN1000" s="48"/>
      <c r="TO1000" s="48"/>
      <c r="TP1000" s="48"/>
      <c r="TQ1000" s="48"/>
      <c r="TR1000" s="48"/>
      <c r="TS1000" s="48"/>
      <c r="TT1000" s="59"/>
      <c r="TU1000" s="48"/>
      <c r="TV1000" s="48"/>
      <c r="TW1000" s="48"/>
      <c r="TX1000" s="48"/>
      <c r="TY1000" s="48"/>
      <c r="TZ1000" s="48"/>
      <c r="UA1000" s="48"/>
      <c r="UB1000" s="48"/>
      <c r="UC1000" s="48"/>
      <c r="UD1000" s="48"/>
      <c r="UE1000" s="59"/>
      <c r="UF1000" s="48"/>
      <c r="UG1000" s="48"/>
      <c r="UH1000" s="48"/>
      <c r="UI1000" s="48"/>
      <c r="UJ1000" s="48"/>
      <c r="UK1000" s="48"/>
      <c r="UL1000" s="48"/>
      <c r="UM1000" s="48"/>
      <c r="UN1000" s="48"/>
      <c r="UO1000" s="48"/>
      <c r="UP1000" s="59"/>
      <c r="UQ1000" s="48"/>
      <c r="UR1000" s="48"/>
      <c r="US1000" s="48"/>
      <c r="UT1000" s="48"/>
      <c r="UU1000" s="48"/>
      <c r="UV1000" s="48"/>
      <c r="UW1000" s="48"/>
      <c r="UX1000" s="48"/>
      <c r="UY1000" s="48"/>
      <c r="UZ1000" s="48"/>
      <c r="VA1000" s="59"/>
      <c r="VB1000" s="48"/>
      <c r="VC1000" s="48"/>
      <c r="VD1000" s="48"/>
      <c r="VE1000" s="48"/>
      <c r="VF1000" s="48"/>
      <c r="VG1000" s="48"/>
      <c r="VH1000" s="48"/>
      <c r="VI1000" s="48"/>
      <c r="VJ1000" s="48"/>
      <c r="VK1000" s="48"/>
      <c r="VL1000" s="59"/>
      <c r="VM1000" s="48"/>
      <c r="VN1000" s="48"/>
      <c r="VO1000" s="48"/>
      <c r="VP1000" s="48"/>
      <c r="VQ1000" s="48"/>
      <c r="VR1000" s="48"/>
      <c r="VS1000" s="48"/>
      <c r="VT1000" s="48"/>
      <c r="VU1000" s="48"/>
      <c r="VV1000" s="48"/>
      <c r="VW1000" s="59"/>
      <c r="VX1000" s="48"/>
      <c r="VY1000" s="48"/>
      <c r="VZ1000" s="48"/>
      <c r="WA1000" s="48"/>
      <c r="WB1000" s="48"/>
      <c r="WC1000" s="48"/>
      <c r="WD1000" s="48"/>
      <c r="WE1000" s="48"/>
      <c r="WF1000" s="48"/>
      <c r="WG1000" s="48"/>
      <c r="WH1000" s="59"/>
      <c r="WI1000" s="48"/>
      <c r="WJ1000" s="48"/>
      <c r="WK1000" s="48"/>
      <c r="WL1000" s="48"/>
      <c r="WM1000" s="48"/>
      <c r="WN1000" s="48"/>
      <c r="WO1000" s="48"/>
      <c r="WP1000" s="48"/>
      <c r="WQ1000" s="48"/>
      <c r="WR1000" s="48"/>
      <c r="WS1000" s="59"/>
      <c r="WT1000" s="48"/>
      <c r="WU1000" s="48"/>
      <c r="WV1000" s="48"/>
      <c r="WW1000" s="48"/>
      <c r="WX1000" s="48"/>
      <c r="WY1000" s="48"/>
      <c r="WZ1000" s="48"/>
      <c r="XA1000" s="48"/>
      <c r="XB1000" s="48"/>
      <c r="XC1000" s="48"/>
      <c r="XD1000" s="59"/>
      <c r="XE1000" s="48"/>
      <c r="XF1000" s="48"/>
      <c r="XG1000" s="48"/>
      <c r="XH1000" s="48"/>
      <c r="XI1000" s="48"/>
      <c r="XJ1000" s="48"/>
      <c r="XK1000" s="48"/>
      <c r="XL1000" s="48"/>
      <c r="XM1000" s="48"/>
      <c r="XN1000" s="48"/>
      <c r="XO1000" s="59"/>
      <c r="XP1000" s="48"/>
      <c r="XQ1000" s="48"/>
      <c r="XR1000" s="48"/>
      <c r="XS1000" s="48"/>
      <c r="XT1000" s="48"/>
      <c r="XU1000" s="48"/>
      <c r="XV1000" s="48"/>
      <c r="XW1000" s="48"/>
      <c r="XX1000" s="48"/>
      <c r="XY1000" s="48"/>
      <c r="XZ1000" s="59"/>
      <c r="YA1000" s="48"/>
      <c r="YB1000" s="48"/>
      <c r="YC1000" s="48"/>
      <c r="YD1000" s="48"/>
      <c r="YE1000" s="48"/>
      <c r="YF1000" s="48"/>
      <c r="YG1000" s="48"/>
      <c r="YH1000" s="48"/>
      <c r="YI1000" s="48"/>
      <c r="YJ1000" s="48"/>
      <c r="YK1000" s="59"/>
      <c r="YL1000" s="48"/>
      <c r="YM1000" s="48"/>
      <c r="YN1000" s="48"/>
      <c r="YO1000" s="48"/>
      <c r="YP1000" s="48"/>
      <c r="YQ1000" s="48"/>
      <c r="YR1000" s="48"/>
      <c r="YS1000" s="48"/>
      <c r="YT1000" s="48"/>
      <c r="YU1000" s="48"/>
      <c r="YV1000" s="59"/>
      <c r="YW1000" s="48"/>
      <c r="YX1000" s="48"/>
      <c r="YY1000" s="48"/>
      <c r="YZ1000" s="48"/>
      <c r="ZA1000" s="48"/>
      <c r="ZB1000" s="48"/>
      <c r="ZC1000" s="48"/>
      <c r="ZD1000" s="48"/>
      <c r="ZE1000" s="48"/>
      <c r="ZF1000" s="48"/>
      <c r="ZG1000" s="59"/>
      <c r="ZH1000" s="48"/>
      <c r="ZI1000" s="48"/>
      <c r="ZJ1000" s="48"/>
      <c r="ZK1000" s="48"/>
      <c r="ZL1000" s="48"/>
      <c r="ZM1000" s="48"/>
      <c r="ZN1000" s="48"/>
      <c r="ZO1000" s="48"/>
      <c r="ZP1000" s="48"/>
      <c r="ZQ1000" s="48"/>
      <c r="ZR1000" s="59"/>
      <c r="ZS1000" s="48"/>
      <c r="ZT1000" s="48"/>
      <c r="ZU1000" s="48"/>
      <c r="ZV1000" s="48"/>
      <c r="ZW1000" s="48"/>
      <c r="ZX1000" s="48"/>
      <c r="ZY1000" s="48"/>
      <c r="ZZ1000" s="48"/>
      <c r="AAA1000" s="48"/>
      <c r="AAB1000" s="48"/>
      <c r="AAC1000" s="59"/>
      <c r="AAD1000" s="48"/>
      <c r="AAE1000" s="48"/>
      <c r="AAF1000" s="48"/>
      <c r="AAG1000" s="48"/>
      <c r="AAH1000" s="48"/>
      <c r="AAI1000" s="48"/>
      <c r="AAJ1000" s="48"/>
      <c r="AAK1000" s="48"/>
      <c r="AAL1000" s="48"/>
      <c r="AAM1000" s="48"/>
      <c r="AAN1000" s="59"/>
      <c r="AAO1000" s="48"/>
      <c r="AAP1000" s="48"/>
      <c r="AAQ1000" s="48"/>
      <c r="AAR1000" s="48"/>
      <c r="AAS1000" s="48"/>
      <c r="AAT1000" s="48"/>
      <c r="AAU1000" s="48"/>
      <c r="AAV1000" s="48"/>
      <c r="AAW1000" s="48"/>
      <c r="AAX1000" s="48"/>
      <c r="AAY1000" s="59"/>
      <c r="AAZ1000" s="48"/>
      <c r="ABA1000" s="48"/>
      <c r="ABB1000" s="48"/>
      <c r="ABC1000" s="48"/>
      <c r="ABD1000" s="48"/>
      <c r="ABE1000" s="48"/>
      <c r="ABF1000" s="48"/>
      <c r="ABG1000" s="48"/>
      <c r="ABH1000" s="48"/>
      <c r="ABI1000" s="48"/>
      <c r="ABJ1000" s="59"/>
      <c r="ABK1000" s="48"/>
      <c r="ABL1000" s="48"/>
      <c r="ABM1000" s="48"/>
      <c r="ABN1000" s="48"/>
      <c r="ABO1000" s="48"/>
      <c r="ABP1000" s="48"/>
      <c r="ABQ1000" s="48"/>
      <c r="ABR1000" s="48"/>
      <c r="ABS1000" s="48"/>
      <c r="ABT1000" s="48"/>
      <c r="ABU1000" s="59"/>
      <c r="ABV1000" s="48"/>
      <c r="ABW1000" s="48"/>
      <c r="ABX1000" s="48"/>
      <c r="ABY1000" s="48"/>
      <c r="ABZ1000" s="48"/>
      <c r="ACA1000" s="48"/>
      <c r="ACB1000" s="48"/>
      <c r="ACC1000" s="48"/>
      <c r="ACD1000" s="48"/>
      <c r="ACE1000" s="48"/>
      <c r="ACF1000" s="59"/>
      <c r="ACG1000" s="48"/>
      <c r="ACH1000" s="48"/>
      <c r="ACI1000" s="48"/>
      <c r="ACJ1000" s="48"/>
      <c r="ACK1000" s="48"/>
      <c r="ACL1000" s="48"/>
      <c r="ACM1000" s="48"/>
      <c r="ACN1000" s="48"/>
      <c r="ACO1000" s="48"/>
      <c r="ACP1000" s="48"/>
      <c r="ACQ1000" s="59"/>
      <c r="ACR1000" s="48"/>
      <c r="ACS1000" s="48"/>
      <c r="ACT1000" s="48"/>
      <c r="ACU1000" s="48"/>
      <c r="ACV1000" s="48"/>
      <c r="ACW1000" s="48"/>
      <c r="ACX1000" s="48"/>
      <c r="ACY1000" s="48"/>
      <c r="ACZ1000" s="48"/>
      <c r="ADA1000" s="48"/>
      <c r="ADB1000" s="59"/>
      <c r="ADC1000" s="48"/>
      <c r="ADD1000" s="48"/>
      <c r="ADE1000" s="48"/>
      <c r="ADF1000" s="48"/>
      <c r="ADG1000" s="48"/>
      <c r="ADH1000" s="48"/>
      <c r="ADI1000" s="48"/>
      <c r="ADJ1000" s="48"/>
      <c r="ADK1000" s="48"/>
      <c r="ADL1000" s="48"/>
      <c r="ADM1000" s="59"/>
      <c r="ADN1000" s="48"/>
      <c r="ADO1000" s="48"/>
      <c r="ADP1000" s="48"/>
      <c r="ADQ1000" s="48"/>
      <c r="ADR1000" s="48"/>
      <c r="ADS1000" s="48"/>
      <c r="ADT1000" s="48"/>
      <c r="ADU1000" s="48"/>
      <c r="ADV1000" s="48"/>
      <c r="ADW1000" s="48"/>
      <c r="ADX1000" s="59"/>
      <c r="ADY1000" s="48"/>
      <c r="ADZ1000" s="48"/>
      <c r="AEA1000" s="48"/>
      <c r="AEB1000" s="48"/>
      <c r="AEC1000" s="48"/>
      <c r="AED1000" s="48"/>
      <c r="AEE1000" s="48"/>
      <c r="AEF1000" s="48"/>
      <c r="AEG1000" s="48"/>
      <c r="AEH1000" s="48"/>
      <c r="AEI1000" s="59"/>
      <c r="AEJ1000" s="48"/>
      <c r="AEK1000" s="48"/>
      <c r="AEL1000" s="48"/>
      <c r="AEM1000" s="48"/>
      <c r="AEN1000" s="48"/>
      <c r="AEO1000" s="48"/>
      <c r="AEP1000" s="48"/>
      <c r="AEQ1000" s="48"/>
      <c r="AER1000" s="48"/>
      <c r="AES1000" s="48"/>
      <c r="AET1000" s="59"/>
      <c r="AEU1000" s="48"/>
      <c r="AEV1000" s="48"/>
      <c r="AEW1000" s="48"/>
      <c r="AEX1000" s="48"/>
      <c r="AEY1000" s="48"/>
      <c r="AEZ1000" s="48"/>
      <c r="AFA1000" s="48"/>
      <c r="AFB1000" s="48"/>
      <c r="AFC1000" s="48"/>
      <c r="AFD1000" s="48"/>
      <c r="AFE1000" s="59"/>
      <c r="AFF1000" s="48"/>
      <c r="AFG1000" s="48"/>
      <c r="AFH1000" s="48"/>
      <c r="AFI1000" s="48"/>
      <c r="AFJ1000" s="48"/>
      <c r="AFK1000" s="48"/>
      <c r="AFL1000" s="48"/>
      <c r="AFM1000" s="48"/>
      <c r="AFN1000" s="48"/>
      <c r="AFO1000" s="48"/>
      <c r="AFP1000" s="59"/>
      <c r="AFQ1000" s="48"/>
      <c r="AFR1000" s="48"/>
      <c r="AFS1000" s="48"/>
      <c r="AFT1000" s="48"/>
      <c r="AFU1000" s="48"/>
      <c r="AFV1000" s="48"/>
      <c r="AFW1000" s="48"/>
      <c r="AFX1000" s="48"/>
      <c r="AFY1000" s="48"/>
      <c r="AFZ1000" s="48"/>
      <c r="AGA1000" s="59"/>
      <c r="AGB1000" s="48"/>
      <c r="AGC1000" s="48"/>
      <c r="AGD1000" s="48"/>
      <c r="AGE1000" s="48"/>
      <c r="AGF1000" s="48"/>
      <c r="AGG1000" s="48"/>
      <c r="AGH1000" s="48"/>
      <c r="AGI1000" s="48"/>
      <c r="AGJ1000" s="48"/>
      <c r="AGK1000" s="48"/>
      <c r="AGL1000" s="59"/>
      <c r="AGM1000" s="48"/>
      <c r="AGN1000" s="48"/>
      <c r="AGO1000" s="48"/>
      <c r="AGP1000" s="48"/>
      <c r="AGQ1000" s="48"/>
      <c r="AGR1000" s="48"/>
      <c r="AGS1000" s="48"/>
      <c r="AGT1000" s="48"/>
      <c r="AGU1000" s="48"/>
      <c r="AGV1000" s="48"/>
      <c r="AGW1000" s="59"/>
      <c r="AGX1000" s="48"/>
      <c r="AGY1000" s="48"/>
      <c r="AGZ1000" s="48"/>
      <c r="AHA1000" s="48"/>
      <c r="AHB1000" s="48"/>
      <c r="AHC1000" s="48"/>
      <c r="AHD1000" s="48"/>
      <c r="AHE1000" s="48"/>
      <c r="AHF1000" s="48"/>
      <c r="AHG1000" s="48"/>
      <c r="AHH1000" s="59"/>
      <c r="AHI1000" s="48"/>
      <c r="AHJ1000" s="48"/>
      <c r="AHK1000" s="48"/>
      <c r="AHL1000" s="48"/>
      <c r="AHM1000" s="48"/>
      <c r="AHN1000" s="48"/>
      <c r="AHO1000" s="48"/>
      <c r="AHP1000" s="48"/>
      <c r="AHQ1000" s="48"/>
      <c r="AHR1000" s="48"/>
      <c r="AHS1000" s="59"/>
      <c r="AHT1000" s="48"/>
      <c r="AHU1000" s="48"/>
      <c r="AHV1000" s="48"/>
      <c r="AHW1000" s="48"/>
      <c r="AHX1000" s="48"/>
      <c r="AHY1000" s="48"/>
      <c r="AHZ1000" s="48"/>
      <c r="AIA1000" s="48"/>
      <c r="AIB1000" s="48"/>
      <c r="AIC1000" s="48"/>
      <c r="AID1000" s="59"/>
      <c r="AIE1000" s="48"/>
      <c r="AIF1000" s="48"/>
      <c r="AIG1000" s="48"/>
      <c r="AIH1000" s="48"/>
      <c r="AII1000" s="48"/>
      <c r="AIJ1000" s="48"/>
      <c r="AIK1000" s="48"/>
      <c r="AIL1000" s="48"/>
      <c r="AIM1000" s="48"/>
      <c r="AIN1000" s="48"/>
      <c r="AIO1000" s="59"/>
      <c r="AIP1000" s="48"/>
      <c r="AIQ1000" s="48"/>
      <c r="AIR1000" s="48"/>
      <c r="AIS1000" s="48"/>
      <c r="AIT1000" s="48"/>
      <c r="AIU1000" s="48"/>
      <c r="AIV1000" s="48"/>
      <c r="AIW1000" s="48"/>
      <c r="AIX1000" s="48"/>
      <c r="AIY1000" s="48"/>
      <c r="AIZ1000" s="59"/>
      <c r="AJA1000" s="48"/>
      <c r="AJB1000" s="48"/>
      <c r="AJC1000" s="48"/>
      <c r="AJD1000" s="48"/>
      <c r="AJE1000" s="48"/>
      <c r="AJF1000" s="48"/>
      <c r="AJG1000" s="48"/>
      <c r="AJH1000" s="48"/>
      <c r="AJI1000" s="48"/>
      <c r="AJJ1000" s="48"/>
      <c r="AJK1000" s="59"/>
      <c r="AJL1000" s="48"/>
      <c r="AJM1000" s="48"/>
      <c r="AJN1000" s="48"/>
      <c r="AJO1000" s="48"/>
      <c r="AJP1000" s="48"/>
      <c r="AJQ1000" s="48"/>
      <c r="AJR1000" s="48"/>
      <c r="AJS1000" s="48"/>
      <c r="AJT1000" s="48"/>
      <c r="AJU1000" s="48"/>
      <c r="AJV1000" s="59"/>
      <c r="AJW1000" s="48"/>
      <c r="AJX1000" s="48"/>
      <c r="AJY1000" s="48"/>
      <c r="AJZ1000" s="48"/>
      <c r="AKA1000" s="48"/>
      <c r="AKB1000" s="48"/>
      <c r="AKC1000" s="48"/>
      <c r="AKD1000" s="48"/>
      <c r="AKE1000" s="48"/>
      <c r="AKF1000" s="48"/>
      <c r="AKG1000" s="59"/>
      <c r="AKH1000" s="48"/>
      <c r="AKI1000" s="48"/>
      <c r="AKJ1000" s="48"/>
      <c r="AKK1000" s="48"/>
      <c r="AKL1000" s="48"/>
      <c r="AKM1000" s="48"/>
      <c r="AKN1000" s="48"/>
      <c r="AKO1000" s="48"/>
      <c r="AKP1000" s="48"/>
      <c r="AKQ1000" s="48"/>
      <c r="AKR1000" s="59"/>
      <c r="AKS1000" s="48"/>
      <c r="AKT1000" s="48"/>
      <c r="AKU1000" s="48"/>
      <c r="AKV1000" s="48"/>
      <c r="AKW1000" s="48"/>
      <c r="AKX1000" s="48"/>
      <c r="AKY1000" s="48"/>
      <c r="AKZ1000" s="48"/>
      <c r="ALA1000" s="48"/>
      <c r="ALB1000" s="48"/>
      <c r="ALC1000" s="59"/>
      <c r="ALD1000" s="48"/>
      <c r="ALE1000" s="48"/>
      <c r="ALF1000" s="48"/>
      <c r="ALG1000" s="48"/>
      <c r="ALH1000" s="48"/>
      <c r="ALI1000" s="48"/>
      <c r="ALJ1000" s="48"/>
      <c r="ALK1000" s="48"/>
      <c r="ALL1000" s="48"/>
      <c r="ALM1000" s="48"/>
      <c r="ALN1000" s="59"/>
      <c r="ALO1000" s="48"/>
      <c r="ALP1000" s="48"/>
      <c r="ALQ1000" s="48"/>
      <c r="ALR1000" s="48"/>
      <c r="ALS1000" s="48"/>
      <c r="ALT1000" s="48"/>
      <c r="ALU1000" s="48"/>
      <c r="ALV1000" s="48"/>
      <c r="ALW1000" s="48"/>
      <c r="ALX1000" s="48"/>
      <c r="ALY1000" s="59"/>
      <c r="ALZ1000" s="48"/>
      <c r="AMA1000" s="48"/>
      <c r="AMB1000" s="48"/>
      <c r="AMC1000" s="48"/>
      <c r="AMD1000" s="48"/>
      <c r="AME1000" s="48"/>
      <c r="AMF1000" s="48"/>
      <c r="AMG1000" s="48"/>
      <c r="AMH1000" s="48"/>
      <c r="AMI1000" s="48"/>
      <c r="AMJ1000" s="59"/>
      <c r="AMK1000" s="48"/>
      <c r="AML1000" s="48"/>
      <c r="AMM1000" s="48"/>
      <c r="AMN1000" s="48"/>
      <c r="AMO1000" s="48"/>
      <c r="AMP1000" s="48"/>
      <c r="AMQ1000" s="48"/>
      <c r="AMR1000" s="48"/>
      <c r="AMS1000" s="48"/>
      <c r="AMT1000" s="48"/>
      <c r="AMU1000" s="59"/>
      <c r="AMV1000" s="48"/>
      <c r="AMW1000" s="48"/>
      <c r="AMX1000" s="48"/>
      <c r="AMY1000" s="48"/>
      <c r="AMZ1000" s="48"/>
      <c r="ANA1000" s="48"/>
      <c r="ANB1000" s="48"/>
      <c r="ANC1000" s="48"/>
      <c r="AND1000" s="48"/>
      <c r="ANE1000" s="48"/>
      <c r="ANF1000" s="59"/>
      <c r="ANG1000" s="48"/>
      <c r="ANH1000" s="48"/>
      <c r="ANI1000" s="48"/>
      <c r="ANJ1000" s="48"/>
      <c r="ANK1000" s="48"/>
      <c r="ANL1000" s="48"/>
      <c r="ANM1000" s="48"/>
      <c r="ANN1000" s="48"/>
      <c r="ANO1000" s="48"/>
      <c r="ANP1000" s="48"/>
      <c r="ANQ1000" s="59"/>
      <c r="ANR1000" s="48"/>
      <c r="ANS1000" s="48"/>
      <c r="ANT1000" s="48"/>
      <c r="ANU1000" s="48"/>
      <c r="ANV1000" s="48"/>
      <c r="ANW1000" s="48"/>
      <c r="ANX1000" s="48"/>
      <c r="ANY1000" s="48"/>
      <c r="ANZ1000" s="48"/>
      <c r="AOA1000" s="48"/>
      <c r="AOB1000" s="59"/>
      <c r="AOC1000" s="48"/>
      <c r="AOD1000" s="48"/>
      <c r="AOE1000" s="48"/>
      <c r="AOF1000" s="48"/>
      <c r="AOG1000" s="48"/>
      <c r="AOH1000" s="48"/>
      <c r="AOI1000" s="48"/>
      <c r="AOJ1000" s="48"/>
      <c r="AOK1000" s="48"/>
      <c r="AOL1000" s="48"/>
      <c r="AOM1000" s="59"/>
      <c r="AON1000" s="48"/>
      <c r="AOO1000" s="48"/>
      <c r="AOP1000" s="48"/>
      <c r="AOQ1000" s="48"/>
      <c r="AOR1000" s="48"/>
      <c r="AOS1000" s="48"/>
      <c r="AOT1000" s="48"/>
      <c r="AOU1000" s="48"/>
      <c r="AOV1000" s="48"/>
      <c r="AOW1000" s="48"/>
      <c r="AOX1000" s="59"/>
      <c r="AOY1000" s="48"/>
      <c r="AOZ1000" s="48"/>
      <c r="APA1000" s="48"/>
      <c r="APB1000" s="48"/>
      <c r="APC1000" s="48"/>
      <c r="APD1000" s="48"/>
      <c r="APE1000" s="48"/>
      <c r="APF1000" s="48"/>
      <c r="APG1000" s="48"/>
      <c r="APH1000" s="48"/>
      <c r="API1000" s="59"/>
      <c r="APJ1000" s="48"/>
      <c r="APK1000" s="48"/>
      <c r="APL1000" s="48"/>
      <c r="APM1000" s="48"/>
      <c r="APN1000" s="48"/>
      <c r="APO1000" s="48"/>
      <c r="APP1000" s="48"/>
      <c r="APQ1000" s="48"/>
      <c r="APR1000" s="48"/>
      <c r="APS1000" s="48"/>
      <c r="APT1000" s="59"/>
      <c r="APU1000" s="48"/>
      <c r="APV1000" s="48"/>
      <c r="APW1000" s="48"/>
      <c r="APX1000" s="48"/>
      <c r="APY1000" s="48"/>
      <c r="APZ1000" s="48"/>
      <c r="AQA1000" s="48"/>
      <c r="AQB1000" s="48"/>
      <c r="AQC1000" s="48"/>
      <c r="AQD1000" s="48"/>
      <c r="AQE1000" s="59"/>
      <c r="AQF1000" s="48"/>
      <c r="AQG1000" s="48"/>
      <c r="AQH1000" s="48"/>
      <c r="AQI1000" s="48"/>
      <c r="AQJ1000" s="48"/>
      <c r="AQK1000" s="48"/>
      <c r="AQL1000" s="48"/>
      <c r="AQM1000" s="48"/>
      <c r="AQN1000" s="48"/>
      <c r="AQO1000" s="48"/>
      <c r="AQP1000" s="59"/>
      <c r="AQQ1000" s="48"/>
      <c r="AQR1000" s="48"/>
      <c r="AQS1000" s="48"/>
      <c r="AQT1000" s="48"/>
      <c r="AQU1000" s="48"/>
      <c r="AQV1000" s="48"/>
      <c r="AQW1000" s="48"/>
      <c r="AQX1000" s="48"/>
      <c r="AQY1000" s="48"/>
      <c r="AQZ1000" s="48"/>
      <c r="ARA1000" s="59"/>
      <c r="ARB1000" s="48"/>
      <c r="ARC1000" s="48"/>
      <c r="ARD1000" s="48"/>
      <c r="ARE1000" s="48"/>
      <c r="ARF1000" s="48"/>
      <c r="ARG1000" s="48"/>
      <c r="ARH1000" s="48"/>
      <c r="ARI1000" s="48"/>
      <c r="ARJ1000" s="48"/>
      <c r="ARK1000" s="48"/>
      <c r="ARL1000" s="59"/>
      <c r="ARM1000" s="48"/>
      <c r="ARN1000" s="48"/>
      <c r="ARO1000" s="48"/>
      <c r="ARP1000" s="48"/>
      <c r="ARQ1000" s="48"/>
      <c r="ARR1000" s="48"/>
      <c r="ARS1000" s="48"/>
      <c r="ART1000" s="48"/>
      <c r="ARU1000" s="48"/>
      <c r="ARV1000" s="48"/>
      <c r="ARW1000" s="59"/>
      <c r="ARX1000" s="48"/>
      <c r="ARY1000" s="48"/>
      <c r="ARZ1000" s="48"/>
      <c r="ASA1000" s="48"/>
      <c r="ASB1000" s="48"/>
      <c r="ASC1000" s="48"/>
      <c r="ASD1000" s="48"/>
      <c r="ASE1000" s="48"/>
      <c r="ASF1000" s="48"/>
      <c r="ASG1000" s="48"/>
      <c r="ASH1000" s="59"/>
      <c r="ASI1000" s="48"/>
      <c r="ASJ1000" s="48"/>
      <c r="ASK1000" s="48"/>
      <c r="ASL1000" s="48"/>
      <c r="ASM1000" s="48"/>
      <c r="ASN1000" s="48"/>
      <c r="ASO1000" s="48"/>
      <c r="ASP1000" s="48"/>
      <c r="ASQ1000" s="48"/>
      <c r="ASR1000" s="48"/>
      <c r="ASS1000" s="59"/>
      <c r="AST1000" s="48"/>
      <c r="ASU1000" s="48"/>
      <c r="ASV1000" s="48"/>
      <c r="ASW1000" s="48"/>
      <c r="ASX1000" s="48"/>
      <c r="ASY1000" s="48"/>
      <c r="ASZ1000" s="48"/>
      <c r="ATA1000" s="48"/>
      <c r="ATB1000" s="48"/>
      <c r="ATC1000" s="48"/>
      <c r="ATD1000" s="59"/>
      <c r="ATE1000" s="48"/>
      <c r="ATF1000" s="48"/>
      <c r="ATG1000" s="48"/>
      <c r="ATH1000" s="48"/>
      <c r="ATI1000" s="48"/>
      <c r="ATJ1000" s="48"/>
      <c r="ATK1000" s="48"/>
      <c r="ATL1000" s="48"/>
      <c r="ATM1000" s="48"/>
      <c r="ATN1000" s="48"/>
      <c r="ATO1000" s="59"/>
      <c r="ATP1000" s="48"/>
      <c r="ATQ1000" s="48"/>
      <c r="ATR1000" s="48"/>
      <c r="ATS1000" s="48"/>
      <c r="ATT1000" s="48"/>
      <c r="ATU1000" s="48"/>
      <c r="ATV1000" s="48"/>
      <c r="ATW1000" s="48"/>
      <c r="ATX1000" s="48"/>
      <c r="ATY1000" s="48"/>
      <c r="ATZ1000" s="59"/>
      <c r="AUA1000" s="48"/>
      <c r="AUB1000" s="48"/>
      <c r="AUC1000" s="48"/>
      <c r="AUD1000" s="48"/>
      <c r="AUE1000" s="48"/>
      <c r="AUF1000" s="48"/>
      <c r="AUG1000" s="48"/>
      <c r="AUH1000" s="48"/>
      <c r="AUI1000" s="48"/>
      <c r="AUJ1000" s="48"/>
      <c r="AUK1000" s="59"/>
      <c r="AUL1000" s="48"/>
      <c r="AUM1000" s="48"/>
      <c r="AUN1000" s="48"/>
      <c r="AUO1000" s="48"/>
      <c r="AUP1000" s="48"/>
      <c r="AUQ1000" s="48"/>
      <c r="AUR1000" s="48"/>
      <c r="AUS1000" s="48"/>
      <c r="AUT1000" s="48"/>
      <c r="AUU1000" s="48"/>
      <c r="AUV1000" s="59"/>
      <c r="AUW1000" s="48"/>
      <c r="AUX1000" s="48"/>
      <c r="AUY1000" s="48"/>
      <c r="AUZ1000" s="48"/>
      <c r="AVA1000" s="48"/>
      <c r="AVB1000" s="48"/>
      <c r="AVC1000" s="48"/>
      <c r="AVD1000" s="48"/>
      <c r="AVE1000" s="48"/>
      <c r="AVF1000" s="48"/>
      <c r="AVG1000" s="59"/>
      <c r="AVH1000" s="48"/>
      <c r="AVI1000" s="48"/>
      <c r="AVJ1000" s="48"/>
      <c r="AVK1000" s="48"/>
      <c r="AVL1000" s="48"/>
      <c r="AVM1000" s="48"/>
      <c r="AVN1000" s="48"/>
      <c r="AVO1000" s="48"/>
      <c r="AVP1000" s="48"/>
      <c r="AVQ1000" s="48"/>
      <c r="AVR1000" s="59"/>
      <c r="AVS1000" s="48"/>
      <c r="AVT1000" s="48"/>
      <c r="AVU1000" s="48"/>
      <c r="AVV1000" s="48"/>
      <c r="AVW1000" s="48"/>
      <c r="AVX1000" s="48"/>
      <c r="AVY1000" s="48"/>
      <c r="AVZ1000" s="48"/>
      <c r="AWA1000" s="48"/>
      <c r="AWB1000" s="48"/>
      <c r="AWC1000" s="59"/>
      <c r="AWD1000" s="48"/>
      <c r="AWE1000" s="48"/>
      <c r="AWF1000" s="48"/>
      <c r="AWG1000" s="48"/>
      <c r="AWH1000" s="48"/>
      <c r="AWI1000" s="48"/>
      <c r="AWJ1000" s="48"/>
      <c r="AWK1000" s="48"/>
      <c r="AWL1000" s="48"/>
      <c r="AWM1000" s="48"/>
      <c r="AWN1000" s="59"/>
      <c r="AWO1000" s="48"/>
      <c r="AWP1000" s="48"/>
      <c r="AWQ1000" s="48"/>
      <c r="AWR1000" s="48"/>
      <c r="AWS1000" s="48"/>
      <c r="AWT1000" s="48"/>
      <c r="AWU1000" s="48"/>
      <c r="AWV1000" s="48"/>
      <c r="AWW1000" s="48"/>
      <c r="AWX1000" s="48"/>
      <c r="AWY1000" s="59"/>
      <c r="AWZ1000" s="48"/>
      <c r="AXA1000" s="48"/>
      <c r="AXB1000" s="48"/>
      <c r="AXC1000" s="48"/>
      <c r="AXD1000" s="48"/>
      <c r="AXE1000" s="48"/>
      <c r="AXF1000" s="48"/>
      <c r="AXG1000" s="48"/>
      <c r="AXH1000" s="48"/>
      <c r="AXI1000" s="48"/>
      <c r="AXJ1000" s="59"/>
      <c r="AXK1000" s="48"/>
      <c r="AXL1000" s="48"/>
      <c r="AXM1000" s="48"/>
      <c r="AXN1000" s="48"/>
      <c r="AXO1000" s="48"/>
      <c r="AXP1000" s="48"/>
      <c r="AXQ1000" s="48"/>
      <c r="AXR1000" s="48"/>
      <c r="AXS1000" s="48"/>
      <c r="AXT1000" s="48"/>
      <c r="AXU1000" s="59"/>
      <c r="AXV1000" s="48"/>
      <c r="AXW1000" s="48"/>
      <c r="AXX1000" s="48"/>
      <c r="AXY1000" s="48"/>
      <c r="AXZ1000" s="48"/>
      <c r="AYA1000" s="48"/>
      <c r="AYB1000" s="48"/>
      <c r="AYC1000" s="48"/>
      <c r="AYD1000" s="48"/>
      <c r="AYE1000" s="48"/>
      <c r="AYF1000" s="59"/>
      <c r="AYG1000" s="48"/>
      <c r="AYH1000" s="48"/>
      <c r="AYI1000" s="48"/>
      <c r="AYJ1000" s="48"/>
      <c r="AYK1000" s="48"/>
      <c r="AYL1000" s="48"/>
      <c r="AYM1000" s="48"/>
      <c r="AYN1000" s="48"/>
      <c r="AYO1000" s="48"/>
      <c r="AYP1000" s="48"/>
      <c r="AYQ1000" s="59"/>
      <c r="AYR1000" s="48"/>
      <c r="AYS1000" s="48"/>
      <c r="AYT1000" s="48"/>
      <c r="AYU1000" s="48"/>
      <c r="AYV1000" s="48"/>
      <c r="AYW1000" s="48"/>
      <c r="AYX1000" s="48"/>
      <c r="AYY1000" s="48"/>
      <c r="AYZ1000" s="48"/>
      <c r="AZA1000" s="48"/>
      <c r="AZB1000" s="59"/>
      <c r="AZC1000" s="48"/>
      <c r="AZD1000" s="48"/>
      <c r="AZE1000" s="48"/>
      <c r="AZF1000" s="48"/>
      <c r="AZG1000" s="48"/>
      <c r="AZH1000" s="48"/>
      <c r="AZI1000" s="32"/>
      <c r="AZJ1000" s="32"/>
      <c r="AZK1000" s="32"/>
      <c r="AZL1000" s="32"/>
      <c r="AZM1000" s="32"/>
      <c r="AZN1000" s="32"/>
      <c r="AZO1000" s="32"/>
      <c r="AZP1000" s="32"/>
      <c r="AZQ1000" s="32"/>
      <c r="AZR1000" s="32"/>
      <c r="AZS1000" s="32"/>
      <c r="AZT1000" s="32"/>
      <c r="AZU1000" s="32"/>
      <c r="AZV1000" s="32"/>
      <c r="AZW1000" s="32"/>
      <c r="AZX1000" s="32"/>
      <c r="AZY1000" s="32"/>
      <c r="AZZ1000" s="32"/>
      <c r="BAA1000" s="32"/>
      <c r="BAB1000" s="32"/>
      <c r="BAC1000" s="32"/>
      <c r="BAD1000" s="32"/>
      <c r="BAE1000" s="32"/>
      <c r="BAF1000" s="32"/>
      <c r="BAG1000" s="32"/>
      <c r="BAH1000" s="32"/>
      <c r="BAI1000" s="32"/>
      <c r="BAJ1000" s="32"/>
      <c r="BAK1000" s="32"/>
      <c r="BAL1000" s="32"/>
      <c r="BAM1000" s="32"/>
      <c r="BAN1000" s="32"/>
      <c r="BAO1000" s="32"/>
      <c r="BAP1000" s="32"/>
      <c r="BAQ1000" s="32"/>
      <c r="BAR1000" s="32"/>
      <c r="BAS1000" s="32"/>
      <c r="BAT1000" s="32"/>
      <c r="BAU1000" s="32"/>
      <c r="BAV1000" s="32"/>
      <c r="BAW1000" s="32"/>
      <c r="BAX1000" s="32"/>
      <c r="BAY1000" s="32"/>
      <c r="BAZ1000" s="32"/>
      <c r="BBA1000" s="32"/>
      <c r="BBB1000" s="32"/>
      <c r="BBC1000" s="32"/>
      <c r="BBD1000" s="32"/>
      <c r="BBE1000" s="32"/>
      <c r="BBF1000" s="32"/>
      <c r="BBG1000" s="32"/>
      <c r="BBH1000" s="32"/>
      <c r="BBI1000" s="32"/>
      <c r="BBJ1000" s="32"/>
      <c r="BBK1000" s="32"/>
      <c r="BBL1000" s="32"/>
      <c r="BBM1000" s="32"/>
      <c r="BBN1000" s="32"/>
      <c r="BBO1000" s="32"/>
      <c r="BBP1000" s="32"/>
      <c r="BBQ1000" s="32"/>
      <c r="BBR1000" s="32"/>
      <c r="BBS1000" s="32"/>
      <c r="BBT1000" s="32"/>
      <c r="BBU1000" s="32"/>
      <c r="BBV1000" s="32"/>
      <c r="BBW1000" s="32"/>
      <c r="BBX1000" s="32"/>
      <c r="BBY1000" s="32"/>
      <c r="BBZ1000" s="32"/>
      <c r="BCA1000" s="32"/>
      <c r="BCB1000" s="32"/>
      <c r="BCC1000" s="32"/>
      <c r="BCD1000" s="32"/>
      <c r="BCE1000" s="32"/>
      <c r="BCF1000" s="32"/>
      <c r="BCG1000" s="32"/>
      <c r="BCH1000" s="32"/>
      <c r="BCI1000" s="32"/>
      <c r="BCJ1000" s="32"/>
      <c r="BCK1000" s="32"/>
      <c r="BCL1000" s="32"/>
      <c r="BCM1000" s="32"/>
      <c r="BCN1000" s="32"/>
      <c r="BCO1000" s="32"/>
      <c r="BCP1000" s="32"/>
      <c r="BCQ1000" s="32"/>
      <c r="BCR1000" s="32"/>
      <c r="BCS1000" s="32"/>
      <c r="BCT1000" s="32"/>
      <c r="BCU1000" s="32"/>
      <c r="BCV1000" s="32"/>
      <c r="BCW1000" s="32"/>
      <c r="BCX1000" s="32"/>
      <c r="BCY1000" s="32"/>
      <c r="BCZ1000" s="32"/>
      <c r="BDA1000" s="32"/>
      <c r="BDB1000" s="32"/>
      <c r="BDC1000" s="32"/>
      <c r="BDD1000" s="32"/>
      <c r="BDE1000" s="32"/>
      <c r="BDF1000" s="32"/>
      <c r="BDG1000" s="32"/>
      <c r="BDH1000" s="32"/>
      <c r="BDI1000" s="32"/>
      <c r="BDJ1000" s="32"/>
      <c r="BDK1000" s="32"/>
      <c r="BDL1000" s="32"/>
      <c r="BDM1000" s="32"/>
      <c r="BDN1000" s="32"/>
      <c r="BDO1000" s="32"/>
      <c r="BDP1000" s="32"/>
      <c r="BDQ1000" s="32"/>
      <c r="BDR1000" s="32"/>
      <c r="BDS1000" s="32"/>
      <c r="BDT1000" s="32"/>
      <c r="BDU1000" s="32"/>
      <c r="BDV1000" s="32"/>
      <c r="BDW1000" s="32"/>
      <c r="BDX1000" s="32"/>
      <c r="BDY1000" s="32"/>
      <c r="BDZ1000" s="32"/>
      <c r="BEA1000" s="32"/>
      <c r="BEB1000" s="32"/>
      <c r="BEC1000" s="32"/>
      <c r="BED1000" s="32"/>
      <c r="BEE1000" s="32"/>
      <c r="BEF1000" s="32"/>
      <c r="BEG1000" s="32"/>
      <c r="BEH1000" s="32"/>
      <c r="BEI1000" s="32"/>
      <c r="BEJ1000" s="32"/>
      <c r="BEK1000" s="32"/>
      <c r="BEL1000" s="32"/>
      <c r="BEM1000" s="32"/>
      <c r="BEN1000" s="32"/>
      <c r="BEO1000" s="32"/>
      <c r="BEP1000" s="32"/>
      <c r="BEQ1000" s="32"/>
      <c r="BER1000" s="32"/>
      <c r="BES1000" s="32"/>
      <c r="BET1000" s="32"/>
      <c r="BEU1000" s="32"/>
      <c r="BEV1000" s="32"/>
      <c r="BEW1000" s="32"/>
      <c r="BEX1000" s="32"/>
      <c r="BEY1000" s="32"/>
      <c r="BEZ1000" s="32"/>
      <c r="BFA1000" s="32"/>
      <c r="BFB1000" s="32"/>
      <c r="BFC1000" s="32"/>
      <c r="BFD1000" s="32"/>
      <c r="BFE1000" s="32"/>
      <c r="BFF1000" s="32"/>
      <c r="BFG1000" s="32"/>
      <c r="BFH1000" s="32"/>
      <c r="BFI1000" s="32"/>
      <c r="BFJ1000" s="32"/>
      <c r="BFK1000" s="32"/>
      <c r="BFL1000" s="32"/>
      <c r="BFM1000" s="32"/>
      <c r="BFN1000" s="32"/>
      <c r="BFO1000" s="32"/>
      <c r="BFP1000" s="32"/>
      <c r="BFQ1000" s="32"/>
      <c r="BFR1000" s="32"/>
      <c r="BFS1000" s="32"/>
      <c r="BFT1000" s="32"/>
      <c r="BFU1000" s="32"/>
      <c r="BFV1000" s="32"/>
      <c r="BFW1000" s="32"/>
      <c r="BFX1000" s="32"/>
      <c r="BFY1000" s="32"/>
      <c r="BFZ1000" s="32"/>
      <c r="BGA1000" s="32"/>
      <c r="BGB1000" s="32"/>
      <c r="BGC1000" s="32"/>
      <c r="BGD1000" s="32"/>
      <c r="BGE1000" s="32"/>
      <c r="BGF1000" s="32"/>
      <c r="BGG1000" s="32"/>
      <c r="BGH1000" s="32"/>
      <c r="BGI1000" s="32"/>
      <c r="BGJ1000" s="32"/>
      <c r="BGK1000" s="32"/>
      <c r="BGL1000" s="32"/>
      <c r="BGM1000" s="32"/>
      <c r="BGN1000" s="32"/>
      <c r="BGO1000" s="32"/>
      <c r="BGP1000" s="32"/>
      <c r="BGQ1000" s="32"/>
      <c r="BGR1000" s="32"/>
      <c r="BGS1000" s="32"/>
      <c r="BGT1000" s="32"/>
      <c r="BGU1000" s="32"/>
      <c r="BGV1000" s="32"/>
      <c r="BGW1000" s="32"/>
      <c r="BGX1000" s="32"/>
      <c r="BGY1000" s="32"/>
      <c r="BGZ1000" s="32"/>
      <c r="BHA1000" s="32"/>
      <c r="BHB1000" s="32"/>
      <c r="BHC1000" s="32"/>
      <c r="BHD1000" s="32"/>
      <c r="BHE1000" s="32"/>
      <c r="BHF1000" s="32"/>
      <c r="BHG1000" s="32"/>
      <c r="BHH1000" s="32"/>
      <c r="BHI1000" s="32"/>
      <c r="BHJ1000" s="32"/>
      <c r="BHK1000" s="32"/>
      <c r="BHL1000" s="32"/>
      <c r="BHM1000" s="32"/>
      <c r="BHN1000" s="32"/>
      <c r="BHO1000" s="32"/>
      <c r="BHP1000" s="32"/>
      <c r="BHQ1000" s="32"/>
      <c r="BHR1000" s="32"/>
      <c r="BHS1000" s="32"/>
      <c r="BHT1000" s="32"/>
      <c r="BHU1000" s="32"/>
      <c r="BHV1000" s="32"/>
      <c r="BHW1000" s="32"/>
      <c r="BHX1000" s="32"/>
      <c r="BHY1000" s="32"/>
      <c r="BHZ1000" s="32"/>
      <c r="BIA1000" s="32"/>
      <c r="BIB1000" s="32"/>
      <c r="BIC1000" s="32"/>
      <c r="BID1000" s="32"/>
      <c r="BIE1000" s="32"/>
      <c r="BIF1000" s="32"/>
      <c r="BIG1000" s="32"/>
      <c r="BIH1000" s="32"/>
      <c r="BII1000" s="32"/>
      <c r="BIJ1000" s="32"/>
      <c r="BIK1000" s="32"/>
      <c r="BIL1000" s="32"/>
      <c r="BIM1000" s="32"/>
      <c r="BIN1000" s="32"/>
      <c r="BIO1000" s="32"/>
      <c r="BIP1000" s="32"/>
      <c r="BIQ1000" s="32"/>
      <c r="BIR1000" s="32"/>
      <c r="BIS1000" s="32"/>
      <c r="BIT1000" s="32"/>
      <c r="BIU1000" s="32"/>
      <c r="BIV1000" s="32"/>
      <c r="BIW1000" s="32"/>
      <c r="BIX1000" s="32"/>
      <c r="BIY1000" s="32"/>
      <c r="BIZ1000" s="32"/>
      <c r="BJA1000" s="32"/>
      <c r="BJB1000" s="32"/>
      <c r="BJC1000" s="32"/>
      <c r="BJD1000" s="32"/>
      <c r="BJE1000" s="32"/>
      <c r="BJF1000" s="32"/>
      <c r="BJG1000" s="32"/>
      <c r="BJH1000" s="32"/>
      <c r="BJI1000" s="32"/>
      <c r="BJJ1000" s="32"/>
      <c r="BJK1000" s="32"/>
      <c r="BJL1000" s="32"/>
      <c r="BJM1000" s="32"/>
      <c r="BJN1000" s="32"/>
      <c r="BJO1000" s="32"/>
      <c r="BJP1000" s="32"/>
      <c r="BJQ1000" s="32"/>
      <c r="BJR1000" s="32"/>
      <c r="BJS1000" s="32"/>
      <c r="BJT1000" s="32"/>
      <c r="BJU1000" s="32"/>
      <c r="BJV1000" s="32"/>
      <c r="BJW1000" s="32"/>
      <c r="BJX1000" s="32"/>
      <c r="BJY1000" s="32"/>
      <c r="BJZ1000" s="32"/>
      <c r="BKA1000" s="32"/>
      <c r="BKB1000" s="32"/>
      <c r="BKC1000" s="32"/>
      <c r="BKD1000" s="32"/>
      <c r="BKE1000" s="32"/>
      <c r="BKF1000" s="32"/>
      <c r="BKG1000" s="32"/>
      <c r="BKH1000" s="32"/>
      <c r="BKI1000" s="32"/>
      <c r="BKJ1000" s="32"/>
      <c r="BKK1000" s="32"/>
      <c r="BKL1000" s="32"/>
      <c r="BKM1000" s="32"/>
      <c r="BKN1000" s="32"/>
      <c r="BKO1000" s="32"/>
      <c r="BKP1000" s="32"/>
      <c r="BKQ1000" s="32"/>
      <c r="BKR1000" s="32"/>
      <c r="BKS1000" s="32"/>
      <c r="BKT1000" s="32"/>
      <c r="BKU1000" s="32"/>
      <c r="BKV1000" s="32"/>
      <c r="BKW1000" s="32"/>
      <c r="BKX1000" s="32"/>
      <c r="BKY1000" s="32"/>
      <c r="BKZ1000" s="32"/>
      <c r="BLA1000" s="32"/>
      <c r="BLB1000" s="32"/>
    </row>
  </sheetData>
  <mergeCells count="44">
    <mergeCell ref="ON1:ON1048576"/>
    <mergeCell ref="OY1:OY1048576"/>
    <mergeCell ref="LO1:LO1048576"/>
    <mergeCell ref="LZ1:LZ1048576"/>
    <mergeCell ref="MK1:MK1048576"/>
    <mergeCell ref="MV1:MV1048576"/>
    <mergeCell ref="OC1:OC1048576"/>
    <mergeCell ref="NR1:NR1048576"/>
    <mergeCell ref="NG1:NG1048576"/>
    <mergeCell ref="LD1:LD1048576"/>
    <mergeCell ref="KS1:KS1048576"/>
    <mergeCell ref="JA1:JA1048576"/>
    <mergeCell ref="JL1:JL1048576"/>
    <mergeCell ref="JW1:JW1048576"/>
    <mergeCell ref="KH1:KH1048576"/>
    <mergeCell ref="FF1:FF1048576"/>
    <mergeCell ref="GB1:GB1048576"/>
    <mergeCell ref="FQ1:FQ1048576"/>
    <mergeCell ref="GM1:GM1048576"/>
    <mergeCell ref="IP1:IP1048576"/>
    <mergeCell ref="IE1:IE1048576"/>
    <mergeCell ref="HT1:HT1048576"/>
    <mergeCell ref="HI1:HI1048576"/>
    <mergeCell ref="GX1:GX1048576"/>
    <mergeCell ref="DC1:DC1048576"/>
    <mergeCell ref="DN1:DN1048576"/>
    <mergeCell ref="EJ1:EJ1048576"/>
    <mergeCell ref="DY1:DY1048576"/>
    <mergeCell ref="EU1:EU1048576"/>
    <mergeCell ref="AZ1:AZ1048576"/>
    <mergeCell ref="BK1:BK1048576"/>
    <mergeCell ref="BV1:BV1048576"/>
    <mergeCell ref="CG1:CG1048576"/>
    <mergeCell ref="CR1:CR1048576"/>
    <mergeCell ref="K3:N4"/>
    <mergeCell ref="O3:O4"/>
    <mergeCell ref="P1:Q1"/>
    <mergeCell ref="AD1:AD1048576"/>
    <mergeCell ref="AO1:AO1048576"/>
    <mergeCell ref="PJ1:PJ1048576"/>
    <mergeCell ref="QF1:QF1048576"/>
    <mergeCell ref="QQ1:QQ1048576"/>
    <mergeCell ref="PU1:PU1048576"/>
    <mergeCell ref="RB1:RB1048576"/>
  </mergeCells>
  <conditionalFormatting sqref="G2:G1000">
    <cfRule type="cellIs" dxfId="14" priority="717" operator="between">
      <formula>1</formula>
      <formula>100000</formula>
    </cfRule>
    <cfRule type="cellIs" dxfId="13" priority="718" operator="between">
      <formula>0.5</formula>
      <formula>1</formula>
    </cfRule>
    <cfRule type="cellIs" dxfId="12" priority="719" operator="between">
      <formula>0.2</formula>
      <formula>0.5</formula>
    </cfRule>
    <cfRule type="cellIs" dxfId="11" priority="720" operator="between">
      <formula>0</formula>
      <formula>0.2</formula>
    </cfRule>
  </conditionalFormatting>
  <conditionalFormatting sqref="F1:F1048576">
    <cfRule type="cellIs" dxfId="10" priority="713" operator="between">
      <formula>7</formula>
      <formula>100</formula>
    </cfRule>
    <cfRule type="cellIs" dxfId="9" priority="714" operator="between">
      <formula>5</formula>
      <formula>7</formula>
    </cfRule>
    <cfRule type="cellIs" dxfId="8" priority="715" operator="between">
      <formula>2</formula>
      <formula>4</formula>
    </cfRule>
    <cfRule type="cellIs" dxfId="7" priority="716" operator="between">
      <formula>0</formula>
      <formula>1</formula>
    </cfRule>
  </conditionalFormatting>
  <conditionalFormatting sqref="P2:P1048576 Q2:Q1000">
    <cfRule type="cellIs" dxfId="6" priority="721" operator="equal">
      <formula>0</formula>
    </cfRule>
  </conditionalFormatting>
  <conditionalFormatting sqref="P1:P1048576">
    <cfRule type="containsBlanks" dxfId="5" priority="710">
      <formula>LEN(TRIM(P1))=0</formula>
    </cfRule>
  </conditionalFormatting>
  <conditionalFormatting sqref="U2:U1048576">
    <cfRule type="cellIs" dxfId="4" priority="709" operator="notEqual">
      <formula>0</formula>
    </cfRule>
  </conditionalFormatting>
  <conditionalFormatting sqref="AC4">
    <cfRule type="cellIs" dxfId="3" priority="657" operator="equal">
      <formula>4</formula>
    </cfRule>
    <cfRule type="cellIs" dxfId="2" priority="658" operator="equal">
      <formula>3</formula>
    </cfRule>
    <cfRule type="cellIs" dxfId="1" priority="659" operator="equal">
      <formula>2</formula>
    </cfRule>
    <cfRule type="cellIs" dxfId="0" priority="660" operator="equal">
      <formula>1</formula>
    </cfRule>
  </conditionalFormatting>
  <pageMargins left="0.7" right="0.7" top="0.75" bottom="0.75" header="0.3" footer="0.3"/>
  <pageSetup orientation="portrait" r:id="rId1"/>
  <headerFooter>
    <oddFooter>&amp;R&amp;1#&amp;"Calibri"&amp;10&amp;K000000Information 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Scrap</vt:lpstr>
      <vt:lpstr>récurrence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BLANLOT</dc:creator>
  <cp:lastModifiedBy>LAVALLEZ Pascal</cp:lastModifiedBy>
  <dcterms:created xsi:type="dcterms:W3CDTF">2021-06-07T17:13:47Z</dcterms:created>
  <dcterms:modified xsi:type="dcterms:W3CDTF">2021-06-23T13:52:49Z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d4ed3a-2150-4db7-9fdf-18419c2ded52_Enabled">
    <vt:lpwstr>true</vt:lpwstr>
  </property>
  <property fmtid="{D5CDD505-2E9C-101B-9397-08002B2CF9AE}" pid="3" name="MSIP_Label_3cd4ed3a-2150-4db7-9fdf-18419c2ded52_SetDate">
    <vt:lpwstr>2021-06-23T11:24:56Z</vt:lpwstr>
  </property>
  <property fmtid="{D5CDD505-2E9C-101B-9397-08002B2CF9AE}" pid="4" name="MSIP_Label_3cd4ed3a-2150-4db7-9fdf-18419c2ded52_Method">
    <vt:lpwstr>Standard</vt:lpwstr>
  </property>
  <property fmtid="{D5CDD505-2E9C-101B-9397-08002B2CF9AE}" pid="5" name="MSIP_Label_3cd4ed3a-2150-4db7-9fdf-18419c2ded52_Name">
    <vt:lpwstr>3cd4ed3a-2150-4db7-9fdf-18419c2ded52</vt:lpwstr>
  </property>
  <property fmtid="{D5CDD505-2E9C-101B-9397-08002B2CF9AE}" pid="6" name="MSIP_Label_3cd4ed3a-2150-4db7-9fdf-18419c2ded52_SiteId">
    <vt:lpwstr>c3af1697-15c2-44e3-99ae-9f34166c36fb</vt:lpwstr>
  </property>
  <property fmtid="{D5CDD505-2E9C-101B-9397-08002B2CF9AE}" pid="7" name="MSIP_Label_3cd4ed3a-2150-4db7-9fdf-18419c2ded52_ActionId">
    <vt:lpwstr>999c3a10-a951-4529-a2db-b27328aed78c</vt:lpwstr>
  </property>
  <property fmtid="{D5CDD505-2E9C-101B-9397-08002B2CF9AE}" pid="8" name="MSIP_Label_3cd4ed3a-2150-4db7-9fdf-18419c2ded52_ContentBits">
    <vt:lpwstr>2</vt:lpwstr>
  </property>
</Properties>
</file>