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6\OneDrive\Documents\Sports\Football\Saison 2020-2021\"/>
    </mc:Choice>
  </mc:AlternateContent>
  <xr:revisionPtr revIDLastSave="0" documentId="13_ncr:1_{2E589D4E-B352-4D5D-8C58-E6F0C1D466F4}" xr6:coauthVersionLast="45" xr6:coauthVersionMax="45" xr10:uidLastSave="{00000000-0000-0000-0000-000000000000}"/>
  <bookViews>
    <workbookView xWindow="-120" yWindow="-120" windowWidth="20730" windowHeight="11160" tabRatio="692" activeTab="1" xr2:uid="{00000000-000D-0000-FFFF-FFFF00000000}"/>
  </bookViews>
  <sheets>
    <sheet name="Présentation" sheetId="91" r:id="rId1"/>
    <sheet name="J01" sheetId="2" r:id="rId2"/>
    <sheet name="J02" sheetId="94" r:id="rId3"/>
    <sheet name="J03" sheetId="95" r:id="rId4"/>
    <sheet name="Class. Buteurs" sheetId="51" r:id="rId5"/>
    <sheet name="Class. Passeurs" sheetId="89" r:id="rId6"/>
    <sheet name="FairPlay" sheetId="52" r:id="rId7"/>
  </sheets>
  <definedNames>
    <definedName name="Année">#REF!</definedName>
    <definedName name="Décisions">#REF!</definedName>
    <definedName name="Equipes">#REF!</definedName>
    <definedName name="Etat">#REF!</definedName>
    <definedName name="Journée">#REF!</definedName>
    <definedName name="Saison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C21" i="2" s="1"/>
  <c r="D25" i="2" l="1"/>
  <c r="C25" i="2" s="1"/>
  <c r="D24" i="2"/>
  <c r="C24" i="2" s="1"/>
  <c r="D23" i="2"/>
  <c r="C23" i="2" s="1"/>
  <c r="D22" i="2"/>
  <c r="C22" i="2" s="1"/>
  <c r="F16" i="95" l="1"/>
  <c r="D15" i="95"/>
  <c r="F16" i="2" l="1"/>
  <c r="F16" i="94" l="1"/>
  <c r="D15" i="2" l="1"/>
  <c r="D15" i="94" l="1"/>
  <c r="R6" i="2" l="1"/>
  <c r="R7" i="2"/>
  <c r="R8" i="2"/>
</calcChain>
</file>

<file path=xl/sharedStrings.xml><?xml version="1.0" encoding="utf-8"?>
<sst xmlns="http://schemas.openxmlformats.org/spreadsheetml/2006/main" count="802" uniqueCount="365">
  <si>
    <t>Equipes</t>
  </si>
  <si>
    <t>P</t>
  </si>
  <si>
    <t>Dates</t>
  </si>
  <si>
    <t>Horaires</t>
  </si>
  <si>
    <t>J</t>
  </si>
  <si>
    <t>G</t>
  </si>
  <si>
    <t>N</t>
  </si>
  <si>
    <t>5 dernières journées</t>
  </si>
  <si>
    <t>Pts</t>
  </si>
  <si>
    <t>Diff</t>
  </si>
  <si>
    <t>RC Lens</t>
  </si>
  <si>
    <t>FC Lorient</t>
  </si>
  <si>
    <t>Rg.</t>
  </si>
  <si>
    <t>Total Buts Championnat</t>
  </si>
  <si>
    <t>Meilleurs Attaques</t>
  </si>
  <si>
    <t>Meilleurs Défenses</t>
  </si>
  <si>
    <t>Scores</t>
  </si>
  <si>
    <t>Joueurs</t>
  </si>
  <si>
    <t>Clubs</t>
  </si>
  <si>
    <t>Buts</t>
  </si>
  <si>
    <t>Pen</t>
  </si>
  <si>
    <t>Passes</t>
  </si>
  <si>
    <t>Poste</t>
  </si>
  <si>
    <t>Cartons Jaune</t>
  </si>
  <si>
    <t>Cartons Rouge</t>
  </si>
  <si>
    <t>"</t>
  </si>
  <si>
    <t>*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</si>
  <si>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</si>
  <si>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</si>
  <si>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</si>
  <si>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</si>
  <si>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</si>
  <si>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</si>
  <si>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</si>
  <si>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</si>
  <si>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</si>
  <si>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</si>
  <si>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</si>
  <si>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</si>
  <si>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</si>
  <si>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</si>
  <si>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</si>
  <si>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</si>
  <si>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</si>
  <si>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</si>
  <si>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</si>
  <si>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</si>
  <si>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</si>
  <si>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</si>
  <si>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</si>
  <si>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</si>
  <si>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</si>
  <si>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</si>
  <si>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</si>
  <si>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</si>
  <si>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</si>
  <si>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</si>
  <si>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</si>
  <si>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</si>
  <si>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</si>
  <si>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</si>
  <si>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</si>
  <si>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</si>
  <si>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</si>
  <si>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</si>
  <si>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</si>
  <si>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</si>
  <si>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</si>
  <si>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</si>
  <si>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</si>
  <si>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</si>
  <si>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</si>
  <si>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</si>
  <si>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</si>
  <si>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</si>
  <si>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</si>
  <si>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</si>
  <si>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</si>
  <si>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</si>
  <si>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</si>
  <si>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</si>
  <si>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</si>
  <si>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</si>
  <si>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</si>
  <si>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</si>
  <si>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</si>
  <si>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</si>
  <si>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</si>
  <si>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</si>
  <si>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</si>
  <si>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</si>
  <si>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</si>
  <si>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</si>
  <si>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</si>
  <si>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</si>
  <si>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</si>
  <si>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</si>
  <si>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</si>
  <si>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</si>
  <si>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</si>
  <si>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</si>
  <si>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</si>
  <si>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</si>
  <si>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</si>
  <si>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</si>
  <si>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</si>
  <si>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</si>
  <si>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</si>
  <si>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</si>
  <si>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</si>
  <si>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</si>
  <si>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</si>
  <si>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</si>
  <si>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</si>
  <si>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</si>
  <si>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</si>
  <si>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</si>
  <si>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</si>
  <si>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</si>
  <si>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</si>
  <si>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</si>
  <si>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</si>
  <si>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</si>
  <si>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</si>
  <si>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</si>
  <si>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</si>
  <si>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</si>
  <si>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</si>
  <si>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</si>
  <si>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</si>
  <si>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</si>
  <si>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</si>
  <si>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</si>
  <si>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</si>
  <si>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</si>
  <si>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</si>
  <si>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</si>
  <si>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</si>
  <si>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</si>
  <si>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</si>
  <si>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</si>
  <si>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</si>
  <si>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</si>
  <si>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</si>
  <si>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</si>
  <si>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</si>
  <si>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</si>
  <si>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</si>
  <si>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</si>
  <si>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</si>
  <si>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</si>
  <si>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</si>
  <si>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</si>
  <si>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</si>
  <si>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</si>
  <si>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</si>
  <si>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</si>
  <si>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</si>
  <si>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</si>
  <si>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</si>
  <si>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</si>
  <si>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</si>
  <si>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</si>
  <si>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</si>
  <si>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</si>
  <si>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</si>
  <si>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</si>
  <si>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</si>
  <si>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</si>
  <si>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</si>
  <si>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</si>
  <si>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</si>
  <si>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</si>
  <si>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</si>
  <si>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</si>
  <si>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</si>
  <si>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</si>
  <si>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</si>
  <si>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</si>
  <si>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</si>
  <si>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</si>
  <si>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</si>
  <si>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</si>
  <si>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</si>
  <si>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</si>
  <si>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</si>
  <si>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</si>
  <si>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</si>
  <si>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</si>
  <si>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</si>
  <si>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</si>
  <si>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</si>
  <si>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</si>
  <si>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</si>
  <si>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</si>
  <si>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</si>
  <si>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</si>
  <si>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</si>
  <si>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</si>
  <si>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</si>
  <si>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</si>
  <si>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</si>
  <si>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</si>
  <si>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</si>
  <si>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</si>
  <si>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</si>
  <si>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</si>
  <si>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</si>
  <si>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</si>
  <si>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</si>
  <si>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</si>
  <si>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</si>
  <si>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</si>
  <si>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</si>
  <si>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</si>
  <si>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</si>
  <si>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</si>
  <si>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</si>
  <si>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</si>
  <si>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</si>
  <si>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</si>
  <si>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</si>
  <si>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</si>
  <si>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</si>
  <si>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</si>
  <si>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</si>
  <si>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-</t>
  </si>
  <si>
    <t xml:space="preserve">Classeurs Meilleurs Passeurs </t>
  </si>
  <si>
    <t>Classement Meilleurs Buteurs</t>
  </si>
  <si>
    <t>Ligue 1 Uber Eats - Journée n°1</t>
  </si>
  <si>
    <t>Classement général - Ligue 1 Uber Eats - Journée n°1</t>
  </si>
  <si>
    <t>ANGERS SCO</t>
  </si>
  <si>
    <t>AS MONACO</t>
  </si>
  <si>
    <t>AS SAINT-ETIENNE</t>
  </si>
  <si>
    <t>DIJON FCO</t>
  </si>
  <si>
    <t>FC GIRONDINS DE BORDEAUX</t>
  </si>
  <si>
    <t>FC LORIENT</t>
  </si>
  <si>
    <t>FC METZ</t>
  </si>
  <si>
    <t>FC NANTES</t>
  </si>
  <si>
    <t>LILLE OSC</t>
  </si>
  <si>
    <t>MONTPELLIER HSC</t>
  </si>
  <si>
    <t>NÎMES OLYMPIQUE</t>
  </si>
  <si>
    <t>OGC NICE</t>
  </si>
  <si>
    <t>PARIS SAINT-GERMAIN</t>
  </si>
  <si>
    <t>OLYMPIQUE DE MARSEILLE</t>
  </si>
  <si>
    <t>OLYMPIQUE LYONNAIS</t>
  </si>
  <si>
    <t>RC LENS</t>
  </si>
  <si>
    <t>RC STRASBOURG</t>
  </si>
  <si>
    <t>STADE BRESTOIS 29</t>
  </si>
  <si>
    <t>STADE DE REIMS</t>
  </si>
  <si>
    <t>STADE RENNAIS</t>
  </si>
  <si>
    <t>Stade Raymond Kopa</t>
  </si>
  <si>
    <t>Stade Louis II</t>
  </si>
  <si>
    <t>Geoffroy-Guichard</t>
  </si>
  <si>
    <t>Stade du Moustoir</t>
  </si>
  <si>
    <t>Stade Saint-Symphorien</t>
  </si>
  <si>
    <t>La Beaujeoire</t>
  </si>
  <si>
    <t>Stade de la Mosson</t>
  </si>
  <si>
    <t>Stade des Costieres</t>
  </si>
  <si>
    <t>Allianz Riviera</t>
  </si>
  <si>
    <t>Orange Vélodrome</t>
  </si>
  <si>
    <t>Groupama Stadium</t>
  </si>
  <si>
    <t>Parc des Princes</t>
  </si>
  <si>
    <t>Stade Bollaert-Delelis</t>
  </si>
  <si>
    <t>Stade de la Meinau</t>
  </si>
  <si>
    <t>Stade Francis Le Blé</t>
  </si>
  <si>
    <t>Stade Auguste Delaune</t>
  </si>
  <si>
    <t>Roazhon Park</t>
  </si>
  <si>
    <t>Matmut Atlantique</t>
  </si>
  <si>
    <t>Stade Pierre Mauroy</t>
  </si>
  <si>
    <t>Stade Gaston Gerard</t>
  </si>
  <si>
    <t>8 titres</t>
  </si>
  <si>
    <t>10 titres</t>
  </si>
  <si>
    <t>6 titres</t>
  </si>
  <si>
    <t>3 titres</t>
  </si>
  <si>
    <t>1 titre</t>
  </si>
  <si>
    <t>4 titres</t>
  </si>
  <si>
    <t>9 titres</t>
  </si>
  <si>
    <t>7 titres</t>
  </si>
  <si>
    <t>Paulo Sousa (Por)</t>
  </si>
  <si>
    <t>Christophe Pelissier (Fra)</t>
  </si>
  <si>
    <t>Vincent Hognon (Fra)</t>
  </si>
  <si>
    <t>Christian Gourcuff (Fra)</t>
  </si>
  <si>
    <t>Christophe Galtier (Fra)</t>
  </si>
  <si>
    <t>Michel Der Zakarian (Fra)</t>
  </si>
  <si>
    <t>Patrick Viera (Fra)</t>
  </si>
  <si>
    <t>André Villas-Boas (Por)</t>
  </si>
  <si>
    <t>Rudy Garcia (Fra)</t>
  </si>
  <si>
    <t>Franck Haise (Fra)</t>
  </si>
  <si>
    <t>Stéphane Moulin (Fra)</t>
  </si>
  <si>
    <t>Roberto Moreno (Esp)</t>
  </si>
  <si>
    <t>Claude Puel (Fra)</t>
  </si>
  <si>
    <t>Stéphane Jobart (Fra)</t>
  </si>
  <si>
    <t>Jérôme Arpinon (Fra)</t>
  </si>
  <si>
    <t>Thomas Tuchel (All)</t>
  </si>
  <si>
    <t>Thierry Laurey (Fra)</t>
  </si>
  <si>
    <t>Olivier Dall'Oglio (Fra)</t>
  </si>
  <si>
    <t>Julien Stephan (Fra)</t>
  </si>
  <si>
    <t>David Guion (Fra)</t>
  </si>
  <si>
    <t>Angers SCO</t>
  </si>
  <si>
    <t>Girondins de Bordeaux</t>
  </si>
  <si>
    <t>Stade Brestois 29</t>
  </si>
  <si>
    <t>Dijon FCO</t>
  </si>
  <si>
    <t>Lille OSC</t>
  </si>
  <si>
    <t>Olympique Lyonnais</t>
  </si>
  <si>
    <t>Olympique de Marseille</t>
  </si>
  <si>
    <t>FC Metz</t>
  </si>
  <si>
    <t>AS Monaco</t>
  </si>
  <si>
    <t>Montpellier HSC</t>
  </si>
  <si>
    <t>FC Nantes</t>
  </si>
  <si>
    <t>OGC Nice</t>
  </si>
  <si>
    <t>Nîmes Olympique</t>
  </si>
  <si>
    <t>Paris Saint-Germain</t>
  </si>
  <si>
    <t>Stade de Reims</t>
  </si>
  <si>
    <t>Stade Rennais</t>
  </si>
  <si>
    <t>AS Saint-Etienne</t>
  </si>
  <si>
    <t>RC Strasbourg</t>
  </si>
  <si>
    <t>Ligue 1 Uber Eats - Journée n°2</t>
  </si>
  <si>
    <t>Stade Brestois</t>
  </si>
  <si>
    <t>Total Buts Journée 2</t>
  </si>
  <si>
    <t>FC Girondins de Bordeaux</t>
  </si>
  <si>
    <t>Ismaël TRAORE</t>
  </si>
  <si>
    <t>Defenseur</t>
  </si>
  <si>
    <t>Jonathan BAMBA</t>
  </si>
  <si>
    <t>Damien DA SILVA</t>
  </si>
  <si>
    <t>Axel DISASI</t>
  </si>
  <si>
    <t>Benoît BADIASHILE</t>
  </si>
  <si>
    <t>Boulaye DIA</t>
  </si>
  <si>
    <t>Attaquant</t>
  </si>
  <si>
    <t>El Bilal TOURE</t>
  </si>
  <si>
    <t>Milieu</t>
  </si>
  <si>
    <t>Gaël KAKUTA</t>
  </si>
  <si>
    <t>Romain PHILLIPOTEAUX</t>
  </si>
  <si>
    <t>Yoane WISSA</t>
  </si>
  <si>
    <t>Pierre-Yves HAMEL</t>
  </si>
  <si>
    <t>Memphis DEPAY</t>
  </si>
  <si>
    <t>Aurélien SCHEIDLER</t>
  </si>
  <si>
    <t>Kasper DOLBERG</t>
  </si>
  <si>
    <t>Gaëtan LABORDE</t>
  </si>
  <si>
    <t>Eduardo CAMAVINGA</t>
  </si>
  <si>
    <t>Toma BASIC</t>
  </si>
  <si>
    <t>Imran LOUZA</t>
  </si>
  <si>
    <t>Andrei GIROTTO</t>
  </si>
  <si>
    <t>Zinedine FEHRAT</t>
  </si>
  <si>
    <t>Romain HAMOUMA</t>
  </si>
  <si>
    <t>Florian THAUVIN</t>
  </si>
  <si>
    <t>Duje CALETA-CAR</t>
  </si>
  <si>
    <t>Romain FAIVRE</t>
  </si>
  <si>
    <t>Gaëtan CHARBONNIER</t>
  </si>
  <si>
    <t>1&amp;4</t>
  </si>
  <si>
    <t>Amine GOUIRI</t>
  </si>
  <si>
    <t>Adrian GRBIC</t>
  </si>
  <si>
    <t>Joshua MAJA</t>
  </si>
  <si>
    <t>Birger MELING</t>
  </si>
  <si>
    <t>Moussa KONÉ</t>
  </si>
  <si>
    <t>Kévin DENKEY</t>
  </si>
  <si>
    <t>Mehdi CHAHIRI</t>
  </si>
  <si>
    <t>PARTENAIRE TITRE</t>
  </si>
  <si>
    <t>DIFFUSEURS OFFICIELS</t>
  </si>
  <si>
    <t>Stade Bretois</t>
  </si>
  <si>
    <t>Ligue 1 Uber Eats - Journée n°3</t>
  </si>
  <si>
    <t>Total Buts Journée 3</t>
  </si>
  <si>
    <t>Total Buts 1ere journée</t>
  </si>
  <si>
    <t>Bp</t>
  </si>
  <si>
    <t>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</si>
</sst>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C]d\-mmm\-yy;@"/>
    <numFmt numFmtId="165" formatCode="h:mm;@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 tint="0.249977111117893"/>
      <name val="Verdana"/>
      <family val="2"/>
    </font>
    <font>
      <sz val="10"/>
      <color theme="1" tint="0.34998626667073579"/>
      <name val="Verdana"/>
      <family val="2"/>
    </font>
    <font>
      <b/>
      <sz val="8"/>
      <color theme="1" tint="0.34998626667073579"/>
      <name val="Verdana"/>
      <family val="2"/>
    </font>
    <font>
      <b/>
      <sz val="8"/>
      <color theme="5"/>
      <name val="Verdana"/>
      <family val="2"/>
    </font>
    <font>
      <sz val="10"/>
      <color rgb="FF313A59"/>
      <name val="Verdana"/>
      <family val="2"/>
    </font>
    <font>
      <b/>
      <sz val="9"/>
      <color rgb="FF313A59"/>
      <name val="Heebo"/>
    </font>
    <font>
      <sz val="9"/>
      <color rgb="FF313A59"/>
      <name val="Heebo"/>
    </font>
    <font>
      <sz val="9"/>
      <color theme="1" tint="0.249977111117893"/>
      <name val="Heebo"/>
    </font>
    <font>
      <sz val="9"/>
      <color theme="1"/>
      <name val="Heebo"/>
    </font>
    <font>
      <sz val="9"/>
      <color rgb="FF313A59"/>
      <name val="Heebo Black"/>
    </font>
    <font>
      <sz val="11"/>
      <color theme="1"/>
      <name val="Heebo"/>
    </font>
    <font>
      <b/>
      <sz val="11"/>
      <color rgb="FF313A59"/>
      <name val="Heebo"/>
    </font>
    <font>
      <b/>
      <sz val="8"/>
      <color rgb="FF313A59"/>
      <name val="Heebo"/>
    </font>
    <font>
      <b/>
      <sz val="14"/>
      <color theme="0"/>
      <name val="Heebo Black"/>
    </font>
    <font>
      <sz val="8"/>
      <color rgb="FF313A59"/>
      <name val="Heebo"/>
    </font>
    <font>
      <sz val="9"/>
      <color theme="2" tint="-0.749992370372631"/>
      <name val="Heebo"/>
    </font>
    <font>
      <b/>
      <sz val="11"/>
      <color rgb="FF091C3E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CDFB0A"/>
      <name val="Heebo Black"/>
    </font>
    <font>
      <b/>
      <sz val="14"/>
      <color rgb="FFCDFB0A"/>
      <name val="Heebo"/>
    </font>
    <font>
      <sz val="9"/>
      <color rgb="FF091C3E"/>
      <name val="Heebo"/>
    </font>
    <font>
      <b/>
      <sz val="9"/>
      <color theme="1" tint="0.249977111117893"/>
      <name val="Heebo"/>
    </font>
    <font>
      <sz val="6"/>
      <color theme="1"/>
      <name val="Heebo"/>
    </font>
    <font>
      <b/>
      <sz val="9"/>
      <color rgb="FF091C3E"/>
      <name val="Verdana"/>
      <family val="2"/>
    </font>
    <font>
      <sz val="9"/>
      <name val="Verdana"/>
      <family val="2"/>
    </font>
    <font>
      <b/>
      <sz val="9"/>
      <name val="Heebo"/>
    </font>
    <font>
      <sz val="9"/>
      <name val="Heebo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D8DF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E0E0F4"/>
        <bgColor indexed="64"/>
      </patternFill>
    </fill>
    <fill>
      <patternFill patternType="solid">
        <fgColor rgb="FF313A59"/>
        <bgColor indexed="64"/>
      </patternFill>
    </fill>
    <fill>
      <patternFill patternType="solid">
        <fgColor rgb="FF091C3E"/>
        <bgColor indexed="64"/>
      </patternFill>
    </fill>
    <fill>
      <patternFill patternType="solid">
        <fgColor rgb="FFCDFB0A"/>
        <bgColor indexed="64"/>
      </patternFill>
    </fill>
  </fills>
  <borders count="3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313A59"/>
      </bottom>
      <diagonal/>
    </border>
    <border>
      <left/>
      <right/>
      <top style="medium">
        <color theme="0"/>
      </top>
      <bottom style="thin">
        <color rgb="FF313A59"/>
      </bottom>
      <diagonal/>
    </border>
    <border>
      <left/>
      <right/>
      <top style="thin">
        <color rgb="FF313A59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313A59"/>
      </left>
      <right style="thin">
        <color rgb="FF313A59"/>
      </right>
      <top style="thin">
        <color rgb="FF313A59"/>
      </top>
      <bottom style="thin">
        <color rgb="FF313A59"/>
      </bottom>
      <diagonal/>
    </border>
    <border>
      <left/>
      <right/>
      <top style="thin">
        <color rgb="FF313A59"/>
      </top>
      <bottom style="thin">
        <color rgb="FF313A59"/>
      </bottom>
      <diagonal/>
    </border>
    <border>
      <left style="thin">
        <color rgb="FF313A59"/>
      </left>
      <right/>
      <top style="thin">
        <color rgb="FF313A59"/>
      </top>
      <bottom style="thin">
        <color rgb="FF313A59"/>
      </bottom>
      <diagonal/>
    </border>
    <border>
      <left/>
      <right style="thin">
        <color rgb="FF313A59"/>
      </right>
      <top style="thin">
        <color rgb="FF313A59"/>
      </top>
      <bottom style="thin">
        <color rgb="FF313A59"/>
      </bottom>
      <diagonal/>
    </border>
    <border>
      <left/>
      <right/>
      <top style="thin">
        <color rgb="FFCDFB0A"/>
      </top>
      <bottom/>
      <diagonal/>
    </border>
    <border>
      <left/>
      <right/>
      <top/>
      <bottom style="thin">
        <color rgb="FFCDFB0A"/>
      </bottom>
      <diagonal/>
    </border>
    <border>
      <left style="medium">
        <color rgb="FFCDFB0A"/>
      </left>
      <right/>
      <top style="medium">
        <color rgb="FFCDFB0A"/>
      </top>
      <bottom/>
      <diagonal/>
    </border>
    <border>
      <left/>
      <right/>
      <top style="medium">
        <color rgb="FFCDFB0A"/>
      </top>
      <bottom/>
      <diagonal/>
    </border>
    <border>
      <left/>
      <right style="medium">
        <color rgb="FFCDFB0A"/>
      </right>
      <top style="medium">
        <color rgb="FFCDFB0A"/>
      </top>
      <bottom/>
      <diagonal/>
    </border>
    <border>
      <left style="medium">
        <color rgb="FFCDFB0A"/>
      </left>
      <right/>
      <top/>
      <bottom/>
      <diagonal/>
    </border>
    <border>
      <left/>
      <right style="medium">
        <color rgb="FFCDFB0A"/>
      </right>
      <top/>
      <bottom/>
      <diagonal/>
    </border>
    <border>
      <left style="medium">
        <color rgb="FFCDFB0A"/>
      </left>
      <right/>
      <top/>
      <bottom style="thin">
        <color rgb="FFCDFB0A"/>
      </bottom>
      <diagonal/>
    </border>
    <border>
      <left/>
      <right style="medium">
        <color rgb="FFCDFB0A"/>
      </right>
      <top/>
      <bottom style="thin">
        <color rgb="FFCDFB0A"/>
      </bottom>
      <diagonal/>
    </border>
    <border>
      <left style="medium">
        <color rgb="FFCDFB0A"/>
      </left>
      <right/>
      <top/>
      <bottom style="medium">
        <color rgb="FFCDFB0A"/>
      </bottom>
      <diagonal/>
    </border>
    <border>
      <left/>
      <right/>
      <top/>
      <bottom style="medium">
        <color rgb="FFCDFB0A"/>
      </bottom>
      <diagonal/>
    </border>
    <border>
      <left/>
      <right style="medium">
        <color rgb="FFCDFB0A"/>
      </right>
      <top/>
      <bottom style="medium">
        <color rgb="FFCDFB0A"/>
      </bottom>
      <diagonal/>
    </border>
    <border>
      <left style="medium">
        <color rgb="FFCDFB0A"/>
      </left>
      <right/>
      <top style="thin">
        <color rgb="FFCDFB0A"/>
      </top>
      <bottom/>
      <diagonal/>
    </border>
    <border>
      <left/>
      <right style="medium">
        <color rgb="FFCDFB0A"/>
      </right>
      <top style="thin">
        <color rgb="FFCDFB0A"/>
      </top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indent="1"/>
    </xf>
    <xf numFmtId="0" fontId="6" fillId="0" borderId="0" xfId="0" applyFont="1" applyAlignment="1">
      <alignment horizontal="left" vertical="center" indent="3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4" borderId="0" xfId="0" applyFont="1" applyFill="1"/>
    <xf numFmtId="0" fontId="2" fillId="10" borderId="0" xfId="0" applyFont="1" applyFill="1"/>
    <xf numFmtId="0" fontId="5" fillId="4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left" vertical="center" wrapText="1" indent="3"/>
    </xf>
    <xf numFmtId="0" fontId="9" fillId="4" borderId="11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right" vertical="center" wrapText="1" indent="3"/>
    </xf>
    <xf numFmtId="0" fontId="11" fillId="4" borderId="0" xfId="0" applyFont="1" applyFill="1" applyBorder="1" applyAlignment="1">
      <alignment horizontal="left" vertical="center" wrapText="1" indent="3"/>
    </xf>
    <xf numFmtId="0" fontId="13" fillId="4" borderId="18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8" xfId="0" applyFont="1" applyFill="1" applyBorder="1" applyAlignment="1">
      <alignment horizontal="left" vertical="center" indent="2"/>
    </xf>
    <xf numFmtId="0" fontId="13" fillId="4" borderId="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left" vertical="center" indent="2"/>
    </xf>
    <xf numFmtId="0" fontId="13" fillId="4" borderId="18" xfId="0" applyFont="1" applyFill="1" applyBorder="1" applyAlignment="1">
      <alignment horizontal="left" vertical="center" indent="3"/>
    </xf>
    <xf numFmtId="0" fontId="13" fillId="4" borderId="20" xfId="0" applyFont="1" applyFill="1" applyBorder="1" applyAlignment="1">
      <alignment horizontal="left" vertical="center" indent="3"/>
    </xf>
    <xf numFmtId="164" fontId="12" fillId="3" borderId="0" xfId="0" applyNumberFormat="1" applyFont="1" applyFill="1" applyBorder="1" applyAlignment="1">
      <alignment horizontal="center" vertical="center"/>
    </xf>
    <xf numFmtId="165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indent="3"/>
    </xf>
    <xf numFmtId="164" fontId="12" fillId="4" borderId="0" xfId="0" applyNumberFormat="1" applyFont="1" applyFill="1" applyBorder="1" applyAlignment="1">
      <alignment horizontal="center" vertical="center"/>
    </xf>
    <xf numFmtId="165" fontId="12" fillId="4" borderId="0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right" vertical="center" indent="3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left" vertical="center" indent="3"/>
    </xf>
    <xf numFmtId="0" fontId="14" fillId="6" borderId="0" xfId="0" applyFont="1" applyFill="1" applyAlignment="1">
      <alignment horizontal="right" vertical="center"/>
    </xf>
    <xf numFmtId="0" fontId="14" fillId="0" borderId="0" xfId="0" applyFont="1" applyAlignment="1">
      <alignment horizontal="left" vertical="center" indent="3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3"/>
    </xf>
    <xf numFmtId="0" fontId="14" fillId="0" borderId="0" xfId="0" applyFont="1" applyAlignment="1">
      <alignment horizontal="right" vertical="center" indent="1"/>
    </xf>
    <xf numFmtId="0" fontId="10" fillId="0" borderId="0" xfId="0" applyFont="1" applyAlignment="1">
      <alignment horizontal="right"/>
    </xf>
    <xf numFmtId="0" fontId="14" fillId="4" borderId="0" xfId="0" applyFont="1" applyFill="1" applyAlignment="1">
      <alignment horizontal="right" vertical="center"/>
    </xf>
    <xf numFmtId="0" fontId="10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9" fillId="0" borderId="0" xfId="0" applyFont="1"/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indent="1"/>
    </xf>
    <xf numFmtId="0" fontId="15" fillId="0" borderId="0" xfId="0" applyFont="1"/>
    <xf numFmtId="0" fontId="16" fillId="4" borderId="0" xfId="0" applyFont="1" applyFill="1"/>
    <xf numFmtId="0" fontId="17" fillId="4" borderId="0" xfId="0" applyFont="1" applyFill="1" applyAlignment="1">
      <alignment vertical="center"/>
    </xf>
    <xf numFmtId="0" fontId="17" fillId="4" borderId="0" xfId="0" applyFont="1" applyFill="1" applyAlignment="1">
      <alignment horizontal="left" vertical="center" indent="3"/>
    </xf>
    <xf numFmtId="0" fontId="17" fillId="4" borderId="0" xfId="0" applyFont="1" applyFill="1" applyAlignment="1">
      <alignment horizontal="center" vertical="center"/>
    </xf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7" fillId="4" borderId="0" xfId="0" applyFont="1" applyFill="1" applyAlignment="1">
      <alignment horizontal="right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right"/>
    </xf>
    <xf numFmtId="0" fontId="15" fillId="4" borderId="0" xfId="0" applyFont="1" applyFill="1" applyAlignment="1">
      <alignment horizontal="right" indent="1"/>
    </xf>
    <xf numFmtId="0" fontId="15" fillId="4" borderId="0" xfId="0" applyFont="1" applyFill="1" applyAlignment="1">
      <alignment horizontal="right" indent="2"/>
    </xf>
    <xf numFmtId="0" fontId="11" fillId="4" borderId="0" xfId="0" applyFont="1" applyFill="1" applyAlignment="1">
      <alignment horizontal="left" vertical="center" indent="3"/>
    </xf>
    <xf numFmtId="0" fontId="19" fillId="4" borderId="0" xfId="0" applyFont="1" applyFill="1" applyAlignment="1">
      <alignment horizontal="right" vertical="center"/>
    </xf>
    <xf numFmtId="0" fontId="20" fillId="4" borderId="0" xfId="0" applyFont="1" applyFill="1" applyAlignment="1">
      <alignment horizontal="left" vertical="center" indent="3"/>
    </xf>
    <xf numFmtId="0" fontId="20" fillId="4" borderId="6" xfId="0" applyFont="1" applyFill="1" applyBorder="1" applyAlignment="1">
      <alignment horizontal="right" vertical="center" indent="1"/>
    </xf>
    <xf numFmtId="0" fontId="20" fillId="4" borderId="6" xfId="0" applyFont="1" applyFill="1" applyBorder="1" applyAlignment="1">
      <alignment horizontal="right" vertical="center"/>
    </xf>
    <xf numFmtId="0" fontId="20" fillId="4" borderId="5" xfId="0" applyFont="1" applyFill="1" applyBorder="1" applyAlignment="1">
      <alignment horizontal="right" vertical="center"/>
    </xf>
    <xf numFmtId="0" fontId="20" fillId="4" borderId="7" xfId="0" applyFont="1" applyFill="1" applyBorder="1" applyAlignment="1">
      <alignment horizontal="right" vertical="center" indent="1"/>
    </xf>
    <xf numFmtId="0" fontId="20" fillId="4" borderId="8" xfId="0" applyFont="1" applyFill="1" applyBorder="1" applyAlignment="1">
      <alignment horizontal="right" vertical="center" indent="1"/>
    </xf>
    <xf numFmtId="0" fontId="18" fillId="4" borderId="0" xfId="0" applyFont="1" applyFill="1" applyAlignment="1">
      <alignment horizontal="center" vertical="center"/>
    </xf>
    <xf numFmtId="0" fontId="11" fillId="4" borderId="6" xfId="0" applyFont="1" applyFill="1" applyBorder="1" applyAlignment="1">
      <alignment horizontal="right" vertical="center"/>
    </xf>
    <xf numFmtId="0" fontId="11" fillId="4" borderId="5" xfId="0" applyFont="1" applyFill="1" applyBorder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0" fontId="0" fillId="15" borderId="0" xfId="0" applyFill="1" applyBorder="1"/>
    <xf numFmtId="0" fontId="0" fillId="15" borderId="23" xfId="0" applyFill="1" applyBorder="1"/>
    <xf numFmtId="0" fontId="0" fillId="4" borderId="0" xfId="0" applyFill="1"/>
    <xf numFmtId="0" fontId="0" fillId="4" borderId="0" xfId="0" applyFill="1" applyBorder="1"/>
    <xf numFmtId="0" fontId="0" fillId="15" borderId="24" xfId="0" applyFill="1" applyBorder="1"/>
    <xf numFmtId="0" fontId="0" fillId="15" borderId="25" xfId="0" applyFill="1" applyBorder="1"/>
    <xf numFmtId="0" fontId="0" fillId="15" borderId="26" xfId="0" applyFill="1" applyBorder="1"/>
    <xf numFmtId="0" fontId="0" fillId="15" borderId="27" xfId="0" applyFill="1" applyBorder="1"/>
    <xf numFmtId="0" fontId="0" fillId="15" borderId="28" xfId="0" applyFill="1" applyBorder="1"/>
    <xf numFmtId="0" fontId="0" fillId="15" borderId="29" xfId="0" applyFill="1" applyBorder="1"/>
    <xf numFmtId="0" fontId="0" fillId="15" borderId="30" xfId="0" applyFill="1" applyBorder="1"/>
    <xf numFmtId="0" fontId="0" fillId="9" borderId="24" xfId="0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0" xfId="0" applyFill="1" applyBorder="1"/>
    <xf numFmtId="0" fontId="0" fillId="9" borderId="28" xfId="0" applyFill="1" applyBorder="1"/>
    <xf numFmtId="0" fontId="0" fillId="9" borderId="29" xfId="0" applyFill="1" applyBorder="1"/>
    <xf numFmtId="0" fontId="0" fillId="9" borderId="23" xfId="0" applyFill="1" applyBorder="1"/>
    <xf numFmtId="0" fontId="0" fillId="9" borderId="30" xfId="0" applyFill="1" applyBorder="1"/>
    <xf numFmtId="0" fontId="11" fillId="4" borderId="0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/>
    </xf>
    <xf numFmtId="0" fontId="11" fillId="12" borderId="14" xfId="0" applyFont="1" applyFill="1" applyBorder="1" applyAlignment="1">
      <alignment horizontal="center" vertical="center"/>
    </xf>
    <xf numFmtId="0" fontId="11" fillId="13" borderId="16" xfId="0" applyFont="1" applyFill="1" applyBorder="1" applyAlignment="1">
      <alignment horizontal="center" vertical="center"/>
    </xf>
    <xf numFmtId="0" fontId="11" fillId="13" borderId="17" xfId="0" applyFont="1" applyFill="1" applyBorder="1" applyAlignment="1">
      <alignment horizontal="center" vertical="center"/>
    </xf>
    <xf numFmtId="0" fontId="11" fillId="13" borderId="17" xfId="0" applyFont="1" applyFill="1" applyBorder="1" applyAlignment="1">
      <alignment horizontal="left" vertical="center" indent="3"/>
    </xf>
    <xf numFmtId="0" fontId="11" fillId="13" borderId="15" xfId="0" applyFont="1" applyFill="1" applyBorder="1" applyAlignment="1">
      <alignment horizontal="center" vertical="center"/>
    </xf>
    <xf numFmtId="0" fontId="11" fillId="13" borderId="15" xfId="0" applyFont="1" applyFill="1" applyBorder="1" applyAlignment="1">
      <alignment horizontal="left" vertical="center" indent="3"/>
    </xf>
    <xf numFmtId="0" fontId="11" fillId="12" borderId="1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6" borderId="0" xfId="0" applyFont="1" applyFill="1" applyBorder="1" applyAlignment="1">
      <alignment horizontal="center" vertical="center"/>
    </xf>
    <xf numFmtId="0" fontId="11" fillId="16" borderId="0" xfId="0" applyFont="1" applyFill="1" applyBorder="1" applyAlignment="1">
      <alignment horizontal="left" vertical="center" indent="3"/>
    </xf>
    <xf numFmtId="0" fontId="20" fillId="4" borderId="8" xfId="0" applyFont="1" applyFill="1" applyBorder="1" applyAlignment="1">
      <alignment horizontal="right" vertical="center"/>
    </xf>
    <xf numFmtId="0" fontId="10" fillId="4" borderId="36" xfId="0" applyFont="1" applyFill="1" applyBorder="1" applyAlignment="1">
      <alignment horizontal="left" vertical="center" indent="3"/>
    </xf>
    <xf numFmtId="0" fontId="11" fillId="4" borderId="37" xfId="0" applyFont="1" applyFill="1" applyBorder="1" applyAlignment="1">
      <alignment horizontal="right" vertical="center"/>
    </xf>
    <xf numFmtId="0" fontId="26" fillId="3" borderId="0" xfId="0" applyFont="1" applyFill="1" applyBorder="1" applyAlignment="1">
      <alignment horizontal="right" vertical="center" indent="3"/>
    </xf>
    <xf numFmtId="0" fontId="26" fillId="3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right" vertical="center" indent="3"/>
    </xf>
    <xf numFmtId="0" fontId="26" fillId="4" borderId="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left" vertical="center" indent="3"/>
    </xf>
    <xf numFmtId="0" fontId="11" fillId="13" borderId="13" xfId="0" applyFont="1" applyFill="1" applyBorder="1" applyAlignment="1">
      <alignment horizontal="left" vertical="center" indent="3"/>
    </xf>
    <xf numFmtId="0" fontId="11" fillId="13" borderId="16" xfId="0" applyFont="1" applyFill="1" applyBorder="1" applyAlignment="1">
      <alignment horizontal="left" vertical="center" indent="3"/>
    </xf>
    <xf numFmtId="0" fontId="11" fillId="13" borderId="14" xfId="0" applyFont="1" applyFill="1" applyBorder="1" applyAlignment="1">
      <alignment horizontal="left" vertical="center" indent="3"/>
    </xf>
    <xf numFmtId="0" fontId="11" fillId="13" borderId="13" xfId="0" applyFont="1" applyFill="1" applyBorder="1" applyAlignment="1">
      <alignment horizontal="center" vertical="center"/>
    </xf>
    <xf numFmtId="0" fontId="11" fillId="13" borderId="14" xfId="0" applyFont="1" applyFill="1" applyBorder="1" applyAlignment="1">
      <alignment horizontal="center" vertical="center"/>
    </xf>
    <xf numFmtId="0" fontId="12" fillId="16" borderId="0" xfId="0" applyFont="1" applyFill="1" applyBorder="1" applyAlignment="1">
      <alignment horizontal="right" vertical="center" indent="3"/>
    </xf>
    <xf numFmtId="0" fontId="12" fillId="16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 indent="3"/>
    </xf>
    <xf numFmtId="0" fontId="27" fillId="4" borderId="0" xfId="0" applyFont="1" applyFill="1"/>
    <xf numFmtId="0" fontId="14" fillId="16" borderId="0" xfId="0" applyFont="1" applyFill="1" applyAlignment="1">
      <alignment horizontal="left" vertical="center" indent="3"/>
    </xf>
    <xf numFmtId="0" fontId="11" fillId="16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left" vertical="center" indent="3"/>
    </xf>
    <xf numFmtId="0" fontId="14" fillId="16" borderId="0" xfId="0" applyFont="1" applyFill="1" applyAlignment="1">
      <alignment horizontal="right" vertical="center" indent="1"/>
    </xf>
    <xf numFmtId="0" fontId="10" fillId="16" borderId="0" xfId="0" applyFont="1" applyFill="1" applyAlignment="1">
      <alignment horizontal="right"/>
    </xf>
    <xf numFmtId="0" fontId="11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/>
    </xf>
    <xf numFmtId="0" fontId="12" fillId="16" borderId="0" xfId="0" applyFont="1" applyFill="1" applyBorder="1" applyAlignment="1">
      <alignment horizontal="left" vertical="center" indent="3"/>
    </xf>
    <xf numFmtId="0" fontId="13" fillId="4" borderId="0" xfId="0" applyFont="1" applyFill="1" applyBorder="1" applyAlignment="1">
      <alignment horizontal="center" vertical="center"/>
    </xf>
    <xf numFmtId="0" fontId="25" fillId="16" borderId="17" xfId="0" applyFont="1" applyFill="1" applyBorder="1" applyAlignment="1">
      <alignment horizontal="left" vertical="center" indent="3"/>
    </xf>
    <xf numFmtId="0" fontId="25" fillId="16" borderId="17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28" xfId="0" applyFont="1" applyFill="1" applyBorder="1" applyAlignment="1">
      <alignment horizontal="center"/>
    </xf>
    <xf numFmtId="0" fontId="21" fillId="4" borderId="31" xfId="0" applyFont="1" applyFill="1" applyBorder="1" applyAlignment="1">
      <alignment horizontal="center"/>
    </xf>
    <xf numFmtId="0" fontId="21" fillId="4" borderId="32" xfId="0" applyFont="1" applyFill="1" applyBorder="1" applyAlignment="1">
      <alignment horizontal="center"/>
    </xf>
    <xf numFmtId="0" fontId="21" fillId="4" borderId="33" xfId="0" applyFont="1" applyFill="1" applyBorder="1" applyAlignment="1">
      <alignment horizontal="center"/>
    </xf>
    <xf numFmtId="0" fontId="22" fillId="4" borderId="27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4" borderId="28" xfId="0" applyFont="1" applyFill="1" applyBorder="1" applyAlignment="1">
      <alignment horizontal="center"/>
    </xf>
    <xf numFmtId="0" fontId="22" fillId="4" borderId="31" xfId="0" applyFont="1" applyFill="1" applyBorder="1" applyAlignment="1">
      <alignment horizontal="center"/>
    </xf>
    <xf numFmtId="0" fontId="22" fillId="4" borderId="32" xfId="0" applyFont="1" applyFill="1" applyBorder="1" applyAlignment="1">
      <alignment horizontal="center"/>
    </xf>
    <xf numFmtId="0" fontId="22" fillId="4" borderId="33" xfId="0" applyFont="1" applyFill="1" applyBorder="1" applyAlignment="1">
      <alignment horizontal="center"/>
    </xf>
    <xf numFmtId="0" fontId="21" fillId="4" borderId="34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21" fillId="4" borderId="35" xfId="0" applyFont="1" applyFill="1" applyBorder="1" applyAlignment="1">
      <alignment horizontal="center"/>
    </xf>
    <xf numFmtId="0" fontId="28" fillId="16" borderId="38" xfId="0" applyFont="1" applyFill="1" applyBorder="1" applyAlignment="1">
      <alignment horizontal="center" vertical="center"/>
    </xf>
    <xf numFmtId="0" fontId="28" fillId="16" borderId="0" xfId="0" applyFont="1" applyFill="1" applyBorder="1" applyAlignment="1">
      <alignment horizontal="center" vertical="center"/>
    </xf>
    <xf numFmtId="0" fontId="28" fillId="16" borderId="10" xfId="0" applyFont="1" applyFill="1" applyBorder="1" applyAlignment="1">
      <alignment horizontal="center" vertical="center"/>
    </xf>
    <xf numFmtId="0" fontId="23" fillId="14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28" fillId="16" borderId="0" xfId="0" applyFont="1" applyFill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indent="3"/>
    </xf>
    <xf numFmtId="0" fontId="29" fillId="0" borderId="0" xfId="0" applyFont="1" applyFill="1" applyBorder="1" applyAlignment="1">
      <alignment horizontal="right" vertical="center" indent="1"/>
    </xf>
    <xf numFmtId="0" fontId="31" fillId="0" borderId="0" xfId="0" applyFont="1" applyFill="1" applyBorder="1" applyAlignment="1">
      <alignment horizontal="left" vertical="center" indent="3"/>
    </xf>
    <xf numFmtId="0" fontId="30" fillId="0" borderId="0" xfId="0" applyFont="1" applyFill="1" applyBorder="1" applyAlignment="1">
      <alignment horizontal="left" vertical="center" indent="2"/>
    </xf>
    <xf numFmtId="0" fontId="31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 indent="2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1" fillId="0" borderId="0" xfId="0" applyFont="1" applyFill="1" applyBorder="1" applyAlignment="1">
      <alignment vertical="center"/>
    </xf>
  </cellXfs>
  <cellStyles count="1">
    <cellStyle name="Normal" xfId="0" builtinId="0"/>
  </cellStyles>
  <dxfs count="46"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  <alignment horizontal="right" vertical="center" textRotation="0" wrapText="0" relativeIndent="1" justifyLastLine="0" shrinkToFit="0" readingOrder="0"/>
      <border diagonalUp="0" diagonalDown="0" outline="0">
        <left style="thin">
          <color rgb="FFFF0000"/>
        </left>
        <right style="thin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  <alignment horizontal="left" vertical="center" textRotation="0" wrapText="0" relativeIndent="1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</dxf>
    <dxf>
      <border>
        <bottom style="thin">
          <color rgb="FFFF0000"/>
        </bottom>
      </border>
    </dxf>
    <dxf>
      <font>
        <b val="0"/>
        <strike val="0"/>
        <outline val="0"/>
        <shadow val="0"/>
        <u val="none"/>
        <vertAlign val="baseline"/>
        <sz val="9"/>
        <color rgb="FF313A59"/>
        <name val="Heebo"/>
        <scheme val="none"/>
      </font>
      <fill>
        <patternFill patternType="solid">
          <fgColor indexed="64"/>
          <bgColor theme="0"/>
        </patternFill>
      </fill>
      <alignment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  <alignment horizontal="left" vertical="center" textRotation="0" wrapText="0" indent="3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theme="2" tint="-0.749992370372631"/>
        <name val="Heebo"/>
        <scheme val="none"/>
      </font>
      <fill>
        <patternFill>
          <fgColor indexed="64"/>
          <bgColor theme="0"/>
        </patternFill>
      </fill>
    </dxf>
    <dxf>
      <font>
        <b val="0"/>
        <strike val="0"/>
        <outline val="0"/>
        <shadow val="0"/>
        <u val="none"/>
        <vertAlign val="baseline"/>
        <color rgb="FF313A59"/>
        <name val="Heebo"/>
        <scheme val="none"/>
      </font>
      <fill>
        <patternFill patternType="solid">
          <fgColor indexed="64"/>
          <bgColor theme="0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 Black"/>
        <scheme val="none"/>
      </font>
      <alignment horizontal="right" vertical="center" textRotation="0" wrapText="0" indent="1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313A59"/>
        <name val="Heebo"/>
        <scheme val="none"/>
      </font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313A59"/>
        <name val="Heebo Black"/>
        <scheme val="none"/>
      </font>
      <alignment horizontal="left" vertical="center" textRotation="0" wrapText="0" relativeIndent="1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rgb="FF313A59"/>
        <name val="Verdana"/>
        <family val="2"/>
        <scheme val="none"/>
      </font>
    </dxf>
    <dxf>
      <font>
        <b/>
        <strike val="0"/>
        <outline val="0"/>
        <shadow val="0"/>
        <u val="none"/>
        <vertAlign val="baseline"/>
        <sz val="8"/>
        <color rgb="FF313A59"/>
        <name val="Heebo"/>
        <scheme val="none"/>
      </font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9"/>
        <color rgb="FF313A59"/>
        <name val="Heebo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 Black"/>
        <scheme val="none"/>
      </font>
      <alignment horizontal="right" vertical="center" textRotation="0" wrapText="0" indent="1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313A59"/>
        <name val="Heebo"/>
        <scheme val="none"/>
      </font>
      <alignment horizontal="left" vertical="center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313A59"/>
        <name val="Heebo Black"/>
        <scheme val="none"/>
      </font>
      <alignment horizontal="left" vertical="center" textRotation="0" wrapText="0" relativeIndent="1" justifyLastLine="0" shrinkToFit="0" readingOrder="0"/>
    </dxf>
    <dxf>
      <font>
        <b/>
        <strike val="0"/>
        <outline val="0"/>
        <shadow val="0"/>
        <u val="none"/>
        <vertAlign val="baseline"/>
        <sz val="9"/>
        <color rgb="FF313A59"/>
        <name val="Verdana"/>
        <family val="2"/>
        <scheme val="none"/>
      </font>
    </dxf>
    <dxf>
      <font>
        <b/>
        <strike val="0"/>
        <outline val="0"/>
        <shadow val="0"/>
        <u val="none"/>
        <vertAlign val="baseline"/>
        <sz val="8"/>
        <color rgb="FF313A59"/>
        <name val="Heebo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left" vertical="center" textRotation="0" wrapText="0" relative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medium">
          <color theme="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13A59"/>
        <name val="Heebo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rgb="FF313A59"/>
        </bottom>
      </border>
    </dxf>
    <dxf>
      <font>
        <b val="0"/>
        <strike val="0"/>
        <outline val="0"/>
        <shadow val="0"/>
        <u val="none"/>
        <vertAlign val="baseline"/>
        <sz val="10"/>
        <color rgb="FF313A59"/>
        <name val="Verdana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vertical style="thin">
          <color auto="1"/>
        </vertical>
        <horizontal style="thin">
          <color auto="1"/>
        </horizontal>
      </border>
    </dxf>
    <dxf>
      <border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  <border>
        <vertical style="thin">
          <color auto="1"/>
        </vertical>
        <horizontal style="thin">
          <color auto="1"/>
        </horizontal>
      </border>
    </dxf>
    <dxf>
      <fill>
        <patternFill>
          <bgColor rgb="FFD8DFD6"/>
        </patternFill>
      </fill>
      <border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0"/>
        </patternFill>
      </fill>
    </dxf>
    <dxf>
      <fill>
        <patternFill>
          <bgColor rgb="FFD8DFD6"/>
        </patternFill>
      </fill>
    </dxf>
  </dxfs>
  <tableStyles count="3" defaultTableStyle="TableStyleMedium2" defaultPivotStyle="PivotStyleLight16">
    <tableStyle name="Style de tableau 1" pivot="0" count="2" xr9:uid="{DF58132B-4D62-48BA-9365-437BF6B016B1}">
      <tableStyleElement type="firstRowStripe" dxfId="45"/>
      <tableStyleElement type="secondRowStripe" dxfId="44"/>
    </tableStyle>
    <tableStyle name="Style de tableau 2" pivot="0" count="5" xr9:uid="{139D5922-FFE5-4711-A008-8953541078AD}">
      <tableStyleElement type="wholeTable" dxfId="43"/>
      <tableStyleElement type="firstRowStripe" dxfId="42"/>
      <tableStyleElement type="secondRowStripe" dxfId="41"/>
      <tableStyleElement type="firstColumnStripe" dxfId="40"/>
      <tableStyleElement type="secondColumnStripe" dxfId="39"/>
    </tableStyle>
    <tableStyle name="Style de tableau 3" pivot="0" count="4" xr9:uid="{D1A74580-74EB-4B45-8007-B3BC72D1836D}">
      <tableStyleElement type="wholeTable" dxfId="38"/>
      <tableStyleElement type="headerRow" dxfId="37"/>
      <tableStyleElement type="firstRowStripe" dxfId="36"/>
      <tableStyleElement type="secondRowStripe" dxfId="35"/>
    </tableStyle>
  </tableStyles>
  <colors>
    <mruColors>
      <color rgb="FFD8DFD6"/>
      <color rgb="FFCDFB0A"/>
      <color rgb="FF091C3E"/>
      <color rgb="FFE0E0F4"/>
      <color rgb="FF313A59"/>
      <color rgb="FFC7C7C7"/>
      <color rgb="FF909090"/>
      <color rgb="FF374F08"/>
      <color rgb="FF81907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32.png"/><Relationship Id="rId18" Type="http://schemas.openxmlformats.org/officeDocument/2006/relationships/image" Target="../media/image34.png"/><Relationship Id="rId3" Type="http://schemas.openxmlformats.org/officeDocument/2006/relationships/image" Target="../media/image4.png"/><Relationship Id="rId21" Type="http://schemas.openxmlformats.org/officeDocument/2006/relationships/image" Target="../media/image36.png"/><Relationship Id="rId7" Type="http://schemas.openxmlformats.org/officeDocument/2006/relationships/image" Target="../media/image27.png"/><Relationship Id="rId12" Type="http://schemas.openxmlformats.org/officeDocument/2006/relationships/image" Target="../media/image31.png"/><Relationship Id="rId17" Type="http://schemas.openxmlformats.org/officeDocument/2006/relationships/image" Target="../media/image33.png"/><Relationship Id="rId2" Type="http://schemas.openxmlformats.org/officeDocument/2006/relationships/image" Target="../media/image23.png"/><Relationship Id="rId16" Type="http://schemas.openxmlformats.org/officeDocument/2006/relationships/image" Target="../media/image15.png"/><Relationship Id="rId20" Type="http://schemas.openxmlformats.org/officeDocument/2006/relationships/image" Target="../media/image6.png"/><Relationship Id="rId1" Type="http://schemas.openxmlformats.org/officeDocument/2006/relationships/image" Target="../media/image22.png"/><Relationship Id="rId6" Type="http://schemas.openxmlformats.org/officeDocument/2006/relationships/image" Target="../media/image26.png"/><Relationship Id="rId11" Type="http://schemas.openxmlformats.org/officeDocument/2006/relationships/image" Target="../media/image30.png"/><Relationship Id="rId24" Type="http://schemas.openxmlformats.org/officeDocument/2006/relationships/image" Target="../media/image39.png"/><Relationship Id="rId5" Type="http://schemas.openxmlformats.org/officeDocument/2006/relationships/image" Target="../media/image25.png"/><Relationship Id="rId15" Type="http://schemas.openxmlformats.org/officeDocument/2006/relationships/image" Target="../media/image14.png"/><Relationship Id="rId23" Type="http://schemas.openxmlformats.org/officeDocument/2006/relationships/image" Target="../media/image38.png"/><Relationship Id="rId10" Type="http://schemas.openxmlformats.org/officeDocument/2006/relationships/image" Target="../media/image29.png"/><Relationship Id="rId19" Type="http://schemas.openxmlformats.org/officeDocument/2006/relationships/image" Target="../media/image35.png"/><Relationship Id="rId4" Type="http://schemas.openxmlformats.org/officeDocument/2006/relationships/image" Target="../media/image24.png"/><Relationship Id="rId9" Type="http://schemas.openxmlformats.org/officeDocument/2006/relationships/image" Target="../media/image28.png"/><Relationship Id="rId14" Type="http://schemas.openxmlformats.org/officeDocument/2006/relationships/image" Target="../media/image10.png"/><Relationship Id="rId22" Type="http://schemas.openxmlformats.org/officeDocument/2006/relationships/image" Target="../media/image37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13" Type="http://schemas.openxmlformats.org/officeDocument/2006/relationships/image" Target="../media/image33.png"/><Relationship Id="rId18" Type="http://schemas.openxmlformats.org/officeDocument/2006/relationships/image" Target="../media/image23.png"/><Relationship Id="rId3" Type="http://schemas.openxmlformats.org/officeDocument/2006/relationships/image" Target="../media/image30.png"/><Relationship Id="rId7" Type="http://schemas.openxmlformats.org/officeDocument/2006/relationships/image" Target="../media/image4.png"/><Relationship Id="rId12" Type="http://schemas.openxmlformats.org/officeDocument/2006/relationships/image" Target="../media/image15.png"/><Relationship Id="rId17" Type="http://schemas.openxmlformats.org/officeDocument/2006/relationships/image" Target="../media/image34.png"/><Relationship Id="rId2" Type="http://schemas.openxmlformats.org/officeDocument/2006/relationships/image" Target="../media/image27.png"/><Relationship Id="rId16" Type="http://schemas.openxmlformats.org/officeDocument/2006/relationships/image" Target="../media/image14.png"/><Relationship Id="rId20" Type="http://schemas.openxmlformats.org/officeDocument/2006/relationships/image" Target="../media/image16.png"/><Relationship Id="rId1" Type="http://schemas.openxmlformats.org/officeDocument/2006/relationships/image" Target="../media/image22.png"/><Relationship Id="rId6" Type="http://schemas.openxmlformats.org/officeDocument/2006/relationships/image" Target="../media/image25.png"/><Relationship Id="rId11" Type="http://schemas.openxmlformats.org/officeDocument/2006/relationships/image" Target="../media/image29.png"/><Relationship Id="rId5" Type="http://schemas.openxmlformats.org/officeDocument/2006/relationships/image" Target="../media/image35.png"/><Relationship Id="rId15" Type="http://schemas.openxmlformats.org/officeDocument/2006/relationships/image" Target="../media/image32.png"/><Relationship Id="rId10" Type="http://schemas.openxmlformats.org/officeDocument/2006/relationships/image" Target="../media/image26.png"/><Relationship Id="rId19" Type="http://schemas.openxmlformats.org/officeDocument/2006/relationships/image" Target="../media/image10.png"/><Relationship Id="rId4" Type="http://schemas.openxmlformats.org/officeDocument/2006/relationships/image" Target="../media/image24.png"/><Relationship Id="rId9" Type="http://schemas.openxmlformats.org/officeDocument/2006/relationships/image" Target="../media/image28.png"/><Relationship Id="rId1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png"/><Relationship Id="rId13" Type="http://schemas.openxmlformats.org/officeDocument/2006/relationships/image" Target="../media/image32.png"/><Relationship Id="rId18" Type="http://schemas.openxmlformats.org/officeDocument/2006/relationships/image" Target="../media/image26.png"/><Relationship Id="rId3" Type="http://schemas.openxmlformats.org/officeDocument/2006/relationships/image" Target="../media/image4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10.png"/><Relationship Id="rId2" Type="http://schemas.openxmlformats.org/officeDocument/2006/relationships/image" Target="../media/image35.png"/><Relationship Id="rId16" Type="http://schemas.openxmlformats.org/officeDocument/2006/relationships/image" Target="../media/image15.png"/><Relationship Id="rId20" Type="http://schemas.openxmlformats.org/officeDocument/2006/relationships/image" Target="../media/image16.png"/><Relationship Id="rId1" Type="http://schemas.openxmlformats.org/officeDocument/2006/relationships/image" Target="../media/image22.png"/><Relationship Id="rId6" Type="http://schemas.openxmlformats.org/officeDocument/2006/relationships/image" Target="../media/image27.png"/><Relationship Id="rId11" Type="http://schemas.openxmlformats.org/officeDocument/2006/relationships/image" Target="../media/image28.png"/><Relationship Id="rId5" Type="http://schemas.openxmlformats.org/officeDocument/2006/relationships/image" Target="../media/image30.png"/><Relationship Id="rId15" Type="http://schemas.openxmlformats.org/officeDocument/2006/relationships/image" Target="../media/image31.png"/><Relationship Id="rId10" Type="http://schemas.openxmlformats.org/officeDocument/2006/relationships/image" Target="../media/image6.png"/><Relationship Id="rId19" Type="http://schemas.openxmlformats.org/officeDocument/2006/relationships/image" Target="../media/image34.png"/><Relationship Id="rId4" Type="http://schemas.openxmlformats.org/officeDocument/2006/relationships/image" Target="../media/image14.png"/><Relationship Id="rId9" Type="http://schemas.openxmlformats.org/officeDocument/2006/relationships/image" Target="../media/image25.png"/><Relationship Id="rId14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1.png"/><Relationship Id="rId18" Type="http://schemas.openxmlformats.org/officeDocument/2006/relationships/image" Target="../media/image34.png"/><Relationship Id="rId26" Type="http://schemas.openxmlformats.org/officeDocument/2006/relationships/image" Target="../media/image47.png"/><Relationship Id="rId3" Type="http://schemas.openxmlformats.org/officeDocument/2006/relationships/image" Target="../media/image14.png"/><Relationship Id="rId21" Type="http://schemas.openxmlformats.org/officeDocument/2006/relationships/image" Target="../media/image42.png"/><Relationship Id="rId7" Type="http://schemas.openxmlformats.org/officeDocument/2006/relationships/image" Target="../media/image35.png"/><Relationship Id="rId12" Type="http://schemas.openxmlformats.org/officeDocument/2006/relationships/image" Target="../media/image28.png"/><Relationship Id="rId17" Type="http://schemas.openxmlformats.org/officeDocument/2006/relationships/image" Target="../media/image32.png"/><Relationship Id="rId25" Type="http://schemas.openxmlformats.org/officeDocument/2006/relationships/image" Target="../media/image46.png"/><Relationship Id="rId2" Type="http://schemas.openxmlformats.org/officeDocument/2006/relationships/image" Target="../media/image25.png"/><Relationship Id="rId16" Type="http://schemas.openxmlformats.org/officeDocument/2006/relationships/image" Target="../media/image16.png"/><Relationship Id="rId20" Type="http://schemas.openxmlformats.org/officeDocument/2006/relationships/image" Target="../media/image41.png"/><Relationship Id="rId29" Type="http://schemas.openxmlformats.org/officeDocument/2006/relationships/image" Target="../media/image50.png"/><Relationship Id="rId1" Type="http://schemas.openxmlformats.org/officeDocument/2006/relationships/image" Target="../media/image22.png"/><Relationship Id="rId6" Type="http://schemas.openxmlformats.org/officeDocument/2006/relationships/image" Target="../media/image29.png"/><Relationship Id="rId11" Type="http://schemas.openxmlformats.org/officeDocument/2006/relationships/image" Target="../media/image15.png"/><Relationship Id="rId24" Type="http://schemas.openxmlformats.org/officeDocument/2006/relationships/image" Target="../media/image45.png"/><Relationship Id="rId5" Type="http://schemas.openxmlformats.org/officeDocument/2006/relationships/image" Target="../media/image24.png"/><Relationship Id="rId15" Type="http://schemas.openxmlformats.org/officeDocument/2006/relationships/image" Target="../media/image10.png"/><Relationship Id="rId23" Type="http://schemas.openxmlformats.org/officeDocument/2006/relationships/image" Target="../media/image44.png"/><Relationship Id="rId28" Type="http://schemas.openxmlformats.org/officeDocument/2006/relationships/image" Target="../media/image49.png"/><Relationship Id="rId10" Type="http://schemas.openxmlformats.org/officeDocument/2006/relationships/image" Target="../media/image33.png"/><Relationship Id="rId19" Type="http://schemas.openxmlformats.org/officeDocument/2006/relationships/image" Target="../media/image40.png"/><Relationship Id="rId4" Type="http://schemas.openxmlformats.org/officeDocument/2006/relationships/image" Target="../media/image27.png"/><Relationship Id="rId9" Type="http://schemas.openxmlformats.org/officeDocument/2006/relationships/image" Target="../media/image4.png"/><Relationship Id="rId14" Type="http://schemas.openxmlformats.org/officeDocument/2006/relationships/image" Target="../media/image23.png"/><Relationship Id="rId22" Type="http://schemas.openxmlformats.org/officeDocument/2006/relationships/image" Target="../media/image43.png"/><Relationship Id="rId27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20</xdr:row>
      <xdr:rowOff>188109</xdr:rowOff>
    </xdr:from>
    <xdr:to>
      <xdr:col>9</xdr:col>
      <xdr:colOff>742500</xdr:colOff>
      <xdr:row>42</xdr:row>
      <xdr:rowOff>137818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496ABD3-E5E9-4133-B2FF-548E91CA69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62" r="1926" b="27841"/>
        <a:stretch/>
      </xdr:blipFill>
      <xdr:spPr>
        <a:xfrm>
          <a:off x="3086100" y="3998109"/>
          <a:ext cx="4514400" cy="42782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304800</xdr:colOff>
      <xdr:row>11</xdr:row>
      <xdr:rowOff>103716</xdr:rowOff>
    </xdr:to>
    <xdr:sp macro="" textlink="">
      <xdr:nvSpPr>
        <xdr:cNvPr id="2049" name="AutoShape 1" descr="Ligue1 Logo">
          <a:extLst>
            <a:ext uri="{FF2B5EF4-FFF2-40B4-BE49-F238E27FC236}">
              <a16:creationId xmlns:a16="http://schemas.microsoft.com/office/drawing/2014/main" id="{A0EEA681-71DD-41EB-9555-0BE3639DF422}"/>
            </a:ext>
          </a:extLst>
        </xdr:cNvPr>
        <xdr:cNvSpPr>
          <a:spLocks noChangeAspect="1" noChangeArrowheads="1"/>
        </xdr:cNvSpPr>
      </xdr:nvSpPr>
      <xdr:spPr bwMode="auto">
        <a:xfrm>
          <a:off x="129540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105830</xdr:colOff>
      <xdr:row>4</xdr:row>
      <xdr:rowOff>42334</xdr:rowOff>
    </xdr:from>
    <xdr:to>
      <xdr:col>2</xdr:col>
      <xdr:colOff>645830</xdr:colOff>
      <xdr:row>6</xdr:row>
      <xdr:rowOff>180167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1C42C34-5BB2-4C63-BBFA-C6907CA80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814917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39</xdr:row>
      <xdr:rowOff>31749</xdr:rowOff>
    </xdr:from>
    <xdr:to>
      <xdr:col>2</xdr:col>
      <xdr:colOff>645830</xdr:colOff>
      <xdr:row>41</xdr:row>
      <xdr:rowOff>169582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DB9101F0-0BC6-4434-884C-B798D8C90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7683499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25</xdr:row>
      <xdr:rowOff>31749</xdr:rowOff>
    </xdr:from>
    <xdr:to>
      <xdr:col>11</xdr:col>
      <xdr:colOff>645830</xdr:colOff>
      <xdr:row>27</xdr:row>
      <xdr:rowOff>169582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7526CBF5-C78D-4CF2-B1B7-4B6BBD3EC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49318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18</xdr:row>
      <xdr:rowOff>31749</xdr:rowOff>
    </xdr:from>
    <xdr:to>
      <xdr:col>11</xdr:col>
      <xdr:colOff>645830</xdr:colOff>
      <xdr:row>20</xdr:row>
      <xdr:rowOff>169582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2AB503FF-F1A3-4EDD-93E4-CAFF0913E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3555999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46</xdr:row>
      <xdr:rowOff>31749</xdr:rowOff>
    </xdr:from>
    <xdr:to>
      <xdr:col>2</xdr:col>
      <xdr:colOff>645830</xdr:colOff>
      <xdr:row>48</xdr:row>
      <xdr:rowOff>169582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A6286E96-E283-48B7-8428-B957D2A9C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90593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25</xdr:row>
      <xdr:rowOff>31749</xdr:rowOff>
    </xdr:from>
    <xdr:to>
      <xdr:col>2</xdr:col>
      <xdr:colOff>645830</xdr:colOff>
      <xdr:row>27</xdr:row>
      <xdr:rowOff>169582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C7905389-B10A-4743-BD47-0ECAAA3C1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49318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39</xdr:row>
      <xdr:rowOff>31749</xdr:rowOff>
    </xdr:from>
    <xdr:to>
      <xdr:col>11</xdr:col>
      <xdr:colOff>645830</xdr:colOff>
      <xdr:row>41</xdr:row>
      <xdr:rowOff>169582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805D1558-8A45-4950-96E6-FB3827637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7683499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53</xdr:row>
      <xdr:rowOff>31749</xdr:rowOff>
    </xdr:from>
    <xdr:to>
      <xdr:col>11</xdr:col>
      <xdr:colOff>645830</xdr:colOff>
      <xdr:row>55</xdr:row>
      <xdr:rowOff>169583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5A8385E3-D553-4E24-9209-4EEE528E3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10435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53</xdr:row>
      <xdr:rowOff>31749</xdr:rowOff>
    </xdr:from>
    <xdr:to>
      <xdr:col>2</xdr:col>
      <xdr:colOff>645830</xdr:colOff>
      <xdr:row>55</xdr:row>
      <xdr:rowOff>169583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703EC63C-8DAE-4833-BABF-4CB2716BA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10435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32</xdr:row>
      <xdr:rowOff>31749</xdr:rowOff>
    </xdr:from>
    <xdr:to>
      <xdr:col>2</xdr:col>
      <xdr:colOff>645830</xdr:colOff>
      <xdr:row>34</xdr:row>
      <xdr:rowOff>169583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DA6912FF-973F-4C32-81CE-BE0236299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63076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11</xdr:row>
      <xdr:rowOff>31749</xdr:rowOff>
    </xdr:from>
    <xdr:to>
      <xdr:col>2</xdr:col>
      <xdr:colOff>645830</xdr:colOff>
      <xdr:row>13</xdr:row>
      <xdr:rowOff>169583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F74585C0-A4B8-4006-A1C4-C9174C9A5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2180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105830</xdr:colOff>
      <xdr:row>53</xdr:row>
      <xdr:rowOff>31749</xdr:rowOff>
    </xdr:from>
    <xdr:to>
      <xdr:col>8</xdr:col>
      <xdr:colOff>645830</xdr:colOff>
      <xdr:row>55</xdr:row>
      <xdr:rowOff>169583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E4B432F5-D633-4EFF-B5AA-3983D6FC2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1830" y="10435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105830</xdr:colOff>
      <xdr:row>4</xdr:row>
      <xdr:rowOff>31749</xdr:rowOff>
    </xdr:from>
    <xdr:to>
      <xdr:col>8</xdr:col>
      <xdr:colOff>645830</xdr:colOff>
      <xdr:row>6</xdr:row>
      <xdr:rowOff>169582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58E62C67-239B-4A36-B8B5-457DC66B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1830" y="8043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32</xdr:row>
      <xdr:rowOff>31749</xdr:rowOff>
    </xdr:from>
    <xdr:to>
      <xdr:col>11</xdr:col>
      <xdr:colOff>645830</xdr:colOff>
      <xdr:row>34</xdr:row>
      <xdr:rowOff>169583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E18D2E64-B9C1-43C6-ADC7-4529C1CE1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63076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105830</xdr:colOff>
      <xdr:row>53</xdr:row>
      <xdr:rowOff>31749</xdr:rowOff>
    </xdr:from>
    <xdr:to>
      <xdr:col>5</xdr:col>
      <xdr:colOff>645830</xdr:colOff>
      <xdr:row>55</xdr:row>
      <xdr:rowOff>169583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FC99CCB3-A2BC-4D21-A26B-6B2536619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0" y="10435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4</xdr:row>
      <xdr:rowOff>31749</xdr:rowOff>
    </xdr:from>
    <xdr:to>
      <xdr:col>11</xdr:col>
      <xdr:colOff>645830</xdr:colOff>
      <xdr:row>6</xdr:row>
      <xdr:rowOff>169582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220D1308-029A-4CB3-972C-18FDE5AD8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8043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105830</xdr:colOff>
      <xdr:row>18</xdr:row>
      <xdr:rowOff>31749</xdr:rowOff>
    </xdr:from>
    <xdr:to>
      <xdr:col>2</xdr:col>
      <xdr:colOff>645830</xdr:colOff>
      <xdr:row>20</xdr:row>
      <xdr:rowOff>169582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80E5CB35-4D2A-4EE5-B11F-8500EF564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30" y="3555999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11</xdr:row>
      <xdr:rowOff>31749</xdr:rowOff>
    </xdr:from>
    <xdr:to>
      <xdr:col>11</xdr:col>
      <xdr:colOff>645830</xdr:colOff>
      <xdr:row>13</xdr:row>
      <xdr:rowOff>169583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1043A6DD-4E6D-42AC-9262-F9F167A9C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218016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105830</xdr:colOff>
      <xdr:row>46</xdr:row>
      <xdr:rowOff>31749</xdr:rowOff>
    </xdr:from>
    <xdr:to>
      <xdr:col>11</xdr:col>
      <xdr:colOff>645830</xdr:colOff>
      <xdr:row>48</xdr:row>
      <xdr:rowOff>169582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080AE56C-F185-4DCF-8FF3-D8851E49B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7830" y="905933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105830</xdr:colOff>
      <xdr:row>4</xdr:row>
      <xdr:rowOff>31749</xdr:rowOff>
    </xdr:from>
    <xdr:to>
      <xdr:col>5</xdr:col>
      <xdr:colOff>645830</xdr:colOff>
      <xdr:row>6</xdr:row>
      <xdr:rowOff>169582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3DE293D3-F651-430A-B4F8-BFCA8775F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0" y="804332"/>
          <a:ext cx="540000" cy="5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6</xdr:row>
      <xdr:rowOff>9525</xdr:rowOff>
    </xdr:from>
    <xdr:to>
      <xdr:col>8</xdr:col>
      <xdr:colOff>239700</xdr:colOff>
      <xdr:row>6</xdr:row>
      <xdr:rowOff>211125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F41AE6-A240-4E9C-A0C3-8BC3A159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828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14</xdr:row>
      <xdr:rowOff>9525</xdr:rowOff>
    </xdr:from>
    <xdr:to>
      <xdr:col>8</xdr:col>
      <xdr:colOff>239700</xdr:colOff>
      <xdr:row>14</xdr:row>
      <xdr:rowOff>211125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576FFED3-905F-4BDD-9D31-08F6539CE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743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19</xdr:row>
      <xdr:rowOff>9525</xdr:rowOff>
    </xdr:from>
    <xdr:to>
      <xdr:col>8</xdr:col>
      <xdr:colOff>239700</xdr:colOff>
      <xdr:row>19</xdr:row>
      <xdr:rowOff>211125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7C290A4C-322E-4DB5-8097-605CAA37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3343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4</xdr:row>
      <xdr:rowOff>9525</xdr:rowOff>
    </xdr:from>
    <xdr:to>
      <xdr:col>8</xdr:col>
      <xdr:colOff>239700</xdr:colOff>
      <xdr:row>4</xdr:row>
      <xdr:rowOff>211125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5855833F-A662-4CC0-AB58-0F62F255E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2200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7</xdr:row>
      <xdr:rowOff>9525</xdr:rowOff>
    </xdr:from>
    <xdr:to>
      <xdr:col>8</xdr:col>
      <xdr:colOff>239700</xdr:colOff>
      <xdr:row>7</xdr:row>
      <xdr:rowOff>211125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D463B520-A4B0-4EBC-9465-947DC8761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3114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18</xdr:row>
      <xdr:rowOff>9525</xdr:rowOff>
    </xdr:from>
    <xdr:to>
      <xdr:col>8</xdr:col>
      <xdr:colOff>239700</xdr:colOff>
      <xdr:row>18</xdr:row>
      <xdr:rowOff>211125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A9E02F8-3EFE-4A8B-899C-8EBFCD20B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2886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21</xdr:row>
      <xdr:rowOff>9525</xdr:rowOff>
    </xdr:from>
    <xdr:to>
      <xdr:col>8</xdr:col>
      <xdr:colOff>239700</xdr:colOff>
      <xdr:row>21</xdr:row>
      <xdr:rowOff>211125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699471B9-178D-44AF-8FE6-FA3CCADE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514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22</xdr:row>
      <xdr:rowOff>9525</xdr:rowOff>
    </xdr:from>
    <xdr:to>
      <xdr:col>8</xdr:col>
      <xdr:colOff>239700</xdr:colOff>
      <xdr:row>22</xdr:row>
      <xdr:rowOff>211125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46873E59-F5E2-40BF-A8E4-A6581E9D7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285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17</xdr:row>
      <xdr:rowOff>9525</xdr:rowOff>
    </xdr:from>
    <xdr:to>
      <xdr:col>8</xdr:col>
      <xdr:colOff>239700</xdr:colOff>
      <xdr:row>17</xdr:row>
      <xdr:rowOff>211125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479F9692-17BC-4559-81BA-BB4866894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2657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12</xdr:row>
      <xdr:rowOff>9525</xdr:rowOff>
    </xdr:from>
    <xdr:to>
      <xdr:col>8</xdr:col>
      <xdr:colOff>239700</xdr:colOff>
      <xdr:row>12</xdr:row>
      <xdr:rowOff>211125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7E2B6058-3790-4535-8CA6-6C1DC78ED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3571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9</xdr:row>
      <xdr:rowOff>9525</xdr:rowOff>
    </xdr:from>
    <xdr:to>
      <xdr:col>8</xdr:col>
      <xdr:colOff>239700</xdr:colOff>
      <xdr:row>9</xdr:row>
      <xdr:rowOff>211125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352CCDF6-0915-4FC7-A4FE-188096934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971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16</xdr:row>
      <xdr:rowOff>9525</xdr:rowOff>
    </xdr:from>
    <xdr:to>
      <xdr:col>8</xdr:col>
      <xdr:colOff>239700</xdr:colOff>
      <xdr:row>16</xdr:row>
      <xdr:rowOff>211125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368992CD-E1C4-4E7B-A930-3BCCDB135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2428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10</xdr:row>
      <xdr:rowOff>9525</xdr:rowOff>
    </xdr:from>
    <xdr:to>
      <xdr:col>8</xdr:col>
      <xdr:colOff>239700</xdr:colOff>
      <xdr:row>10</xdr:row>
      <xdr:rowOff>211125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F8A9F596-BFD4-4EFB-B3A2-F49B689E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714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15</xdr:row>
      <xdr:rowOff>9525</xdr:rowOff>
    </xdr:from>
    <xdr:to>
      <xdr:col>8</xdr:col>
      <xdr:colOff>239700</xdr:colOff>
      <xdr:row>15</xdr:row>
      <xdr:rowOff>211125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68B69795-EB15-4A5E-98CD-4B6D9A29C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5172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20</xdr:row>
      <xdr:rowOff>9525</xdr:rowOff>
    </xdr:from>
    <xdr:to>
      <xdr:col>8</xdr:col>
      <xdr:colOff>239700</xdr:colOff>
      <xdr:row>20</xdr:row>
      <xdr:rowOff>211125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FFCAB37F-BF56-4949-AE19-4513C6CDA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257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5</xdr:row>
      <xdr:rowOff>9525</xdr:rowOff>
    </xdr:from>
    <xdr:to>
      <xdr:col>8</xdr:col>
      <xdr:colOff>239700</xdr:colOff>
      <xdr:row>5</xdr:row>
      <xdr:rowOff>211125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10C5C4CB-C5BD-42B6-9232-A60D3E5CB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3800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3</xdr:row>
      <xdr:rowOff>9525</xdr:rowOff>
    </xdr:from>
    <xdr:to>
      <xdr:col>8</xdr:col>
      <xdr:colOff>239700</xdr:colOff>
      <xdr:row>3</xdr:row>
      <xdr:rowOff>211125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6D23A7E7-C40B-4D01-975A-0EEBE651C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029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8</xdr:row>
      <xdr:rowOff>9525</xdr:rowOff>
    </xdr:from>
    <xdr:to>
      <xdr:col>8</xdr:col>
      <xdr:colOff>239700</xdr:colOff>
      <xdr:row>8</xdr:row>
      <xdr:rowOff>211125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0D7A740F-FB52-440B-BCF4-4D9A970B7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486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11</xdr:row>
      <xdr:rowOff>9525</xdr:rowOff>
    </xdr:from>
    <xdr:to>
      <xdr:col>8</xdr:col>
      <xdr:colOff>239700</xdr:colOff>
      <xdr:row>11</xdr:row>
      <xdr:rowOff>211125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564B8F9E-59F0-4701-B080-FCCDEB7AA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1057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13</xdr:row>
      <xdr:rowOff>9525</xdr:rowOff>
    </xdr:from>
    <xdr:to>
      <xdr:col>8</xdr:col>
      <xdr:colOff>239700</xdr:colOff>
      <xdr:row>13</xdr:row>
      <xdr:rowOff>211125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1452A84D-1504-410C-95EF-C6C940208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257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6</xdr:row>
      <xdr:rowOff>9525</xdr:rowOff>
    </xdr:from>
    <xdr:to>
      <xdr:col>5</xdr:col>
      <xdr:colOff>211125</xdr:colOff>
      <xdr:row>6</xdr:row>
      <xdr:rowOff>211125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C2C82CAD-784B-4DA3-AAE9-E8D1CBD5EE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514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6</xdr:row>
      <xdr:rowOff>9525</xdr:rowOff>
    </xdr:from>
    <xdr:to>
      <xdr:col>3</xdr:col>
      <xdr:colOff>1575</xdr:colOff>
      <xdr:row>6</xdr:row>
      <xdr:rowOff>211125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6EF26B43-43D2-455A-A746-4AEEE35EF9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514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11</xdr:row>
      <xdr:rowOff>9525</xdr:rowOff>
    </xdr:from>
    <xdr:to>
      <xdr:col>3</xdr:col>
      <xdr:colOff>1575</xdr:colOff>
      <xdr:row>11</xdr:row>
      <xdr:rowOff>211125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FBD5E601-E3CA-498B-A784-5895A07E8F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86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10</xdr:row>
      <xdr:rowOff>9525</xdr:rowOff>
    </xdr:from>
    <xdr:to>
      <xdr:col>3</xdr:col>
      <xdr:colOff>1575</xdr:colOff>
      <xdr:row>10</xdr:row>
      <xdr:rowOff>211125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F1C2DA9C-A4F3-4948-BC33-DB8914EDCC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657475"/>
          <a:ext cx="201600" cy="201600"/>
        </a:xfrm>
        <a:prstGeom prst="rect">
          <a:avLst/>
        </a:prstGeom>
      </xdr:spPr>
    </xdr:pic>
    <xdr:clientData/>
  </xdr:twoCellAnchor>
  <xdr:oneCellAnchor>
    <xdr:from>
      <xdr:col>5</xdr:col>
      <xdr:colOff>9525</xdr:colOff>
      <xdr:row>3</xdr:row>
      <xdr:rowOff>9525</xdr:rowOff>
    </xdr:from>
    <xdr:ext cx="201600" cy="201600"/>
    <xdr:pic>
      <xdr:nvPicPr>
        <xdr:cNvPr id="81" name="Image 80">
          <a:extLst>
            <a:ext uri="{FF2B5EF4-FFF2-40B4-BE49-F238E27FC236}">
              <a16:creationId xmlns:a16="http://schemas.microsoft.com/office/drawing/2014/main" id="{D7F9CECE-E7D2-4327-AA96-1D98D87267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0572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3</xdr:row>
      <xdr:rowOff>9525</xdr:rowOff>
    </xdr:from>
    <xdr:ext cx="201600" cy="201600"/>
    <xdr:pic>
      <xdr:nvPicPr>
        <xdr:cNvPr id="85" name="Image 84">
          <a:extLst>
            <a:ext uri="{FF2B5EF4-FFF2-40B4-BE49-F238E27FC236}">
              <a16:creationId xmlns:a16="http://schemas.microsoft.com/office/drawing/2014/main" id="{F2732C3A-296C-4561-9F9B-A33BA038F2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057275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9525</xdr:colOff>
      <xdr:row>5</xdr:row>
      <xdr:rowOff>9525</xdr:rowOff>
    </xdr:from>
    <xdr:ext cx="201600" cy="201600"/>
    <xdr:pic>
      <xdr:nvPicPr>
        <xdr:cNvPr id="64" name="Image 63">
          <a:extLst>
            <a:ext uri="{FF2B5EF4-FFF2-40B4-BE49-F238E27FC236}">
              <a16:creationId xmlns:a16="http://schemas.microsoft.com/office/drawing/2014/main" id="{C3716165-3B6F-4243-A422-B117CB647B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0572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5</xdr:row>
      <xdr:rowOff>9525</xdr:rowOff>
    </xdr:from>
    <xdr:ext cx="201600" cy="201600"/>
    <xdr:pic>
      <xdr:nvPicPr>
        <xdr:cNvPr id="69" name="Image 68">
          <a:extLst>
            <a:ext uri="{FF2B5EF4-FFF2-40B4-BE49-F238E27FC236}">
              <a16:creationId xmlns:a16="http://schemas.microsoft.com/office/drawing/2014/main" id="{12996F8A-B2FB-4CC1-8D16-7D9A792338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057275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9525</xdr:colOff>
      <xdr:row>4</xdr:row>
      <xdr:rowOff>9525</xdr:rowOff>
    </xdr:from>
    <xdr:ext cx="201600" cy="201600"/>
    <xdr:pic>
      <xdr:nvPicPr>
        <xdr:cNvPr id="72" name="Image 71">
          <a:extLst>
            <a:ext uri="{FF2B5EF4-FFF2-40B4-BE49-F238E27FC236}">
              <a16:creationId xmlns:a16="http://schemas.microsoft.com/office/drawing/2014/main" id="{4810CDEA-5642-4E79-9A20-4FB65EBA3F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7430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4</xdr:row>
      <xdr:rowOff>9525</xdr:rowOff>
    </xdr:from>
    <xdr:ext cx="201600" cy="201600"/>
    <xdr:pic>
      <xdr:nvPicPr>
        <xdr:cNvPr id="73" name="Image 72">
          <a:extLst>
            <a:ext uri="{FF2B5EF4-FFF2-40B4-BE49-F238E27FC236}">
              <a16:creationId xmlns:a16="http://schemas.microsoft.com/office/drawing/2014/main" id="{2BA7BF61-F921-4758-9A14-EC5FD1B820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743075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9525</xdr:colOff>
      <xdr:row>7</xdr:row>
      <xdr:rowOff>9525</xdr:rowOff>
    </xdr:from>
    <xdr:ext cx="201600" cy="201600"/>
    <xdr:pic>
      <xdr:nvPicPr>
        <xdr:cNvPr id="88" name="Image 87">
          <a:extLst>
            <a:ext uri="{FF2B5EF4-FFF2-40B4-BE49-F238E27FC236}">
              <a16:creationId xmlns:a16="http://schemas.microsoft.com/office/drawing/2014/main" id="{852BB9C4-3150-4128-BB08-A7E622A44E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7430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10</xdr:row>
      <xdr:rowOff>9525</xdr:rowOff>
    </xdr:from>
    <xdr:ext cx="201600" cy="201600"/>
    <xdr:pic>
      <xdr:nvPicPr>
        <xdr:cNvPr id="90" name="Image 89">
          <a:extLst>
            <a:ext uri="{FF2B5EF4-FFF2-40B4-BE49-F238E27FC236}">
              <a16:creationId xmlns:a16="http://schemas.microsoft.com/office/drawing/2014/main" id="{A550043F-B567-4B22-9B2C-9EDA2DEB3D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6574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7</xdr:row>
      <xdr:rowOff>9525</xdr:rowOff>
    </xdr:from>
    <xdr:ext cx="201600" cy="201600"/>
    <xdr:pic>
      <xdr:nvPicPr>
        <xdr:cNvPr id="93" name="Image 92">
          <a:extLst>
            <a:ext uri="{FF2B5EF4-FFF2-40B4-BE49-F238E27FC236}">
              <a16:creationId xmlns:a16="http://schemas.microsoft.com/office/drawing/2014/main" id="{212512D4-E939-4A7C-946F-7AB63C9A44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9716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11</xdr:row>
      <xdr:rowOff>9525</xdr:rowOff>
    </xdr:from>
    <xdr:ext cx="201600" cy="201600"/>
    <xdr:pic>
      <xdr:nvPicPr>
        <xdr:cNvPr id="95" name="Image 94">
          <a:extLst>
            <a:ext uri="{FF2B5EF4-FFF2-40B4-BE49-F238E27FC236}">
              <a16:creationId xmlns:a16="http://schemas.microsoft.com/office/drawing/2014/main" id="{A8DD55D8-7401-4206-B8F6-D26A3DF079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86075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8</xdr:row>
      <xdr:rowOff>0</xdr:rowOff>
    </xdr:from>
    <xdr:ext cx="201600" cy="201600"/>
    <xdr:pic>
      <xdr:nvPicPr>
        <xdr:cNvPr id="99" name="Image 98">
          <a:extLst>
            <a:ext uri="{FF2B5EF4-FFF2-40B4-BE49-F238E27FC236}">
              <a16:creationId xmlns:a16="http://schemas.microsoft.com/office/drawing/2014/main" id="{F471E3A7-5BCD-4C0C-9FB5-2425B16883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962150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8</xdr:row>
      <xdr:rowOff>0</xdr:rowOff>
    </xdr:from>
    <xdr:ext cx="201600" cy="201600"/>
    <xdr:pic>
      <xdr:nvPicPr>
        <xdr:cNvPr id="101" name="Image 100">
          <a:extLst>
            <a:ext uri="{FF2B5EF4-FFF2-40B4-BE49-F238E27FC236}">
              <a16:creationId xmlns:a16="http://schemas.microsoft.com/office/drawing/2014/main" id="{CF099E52-9A8C-4B07-B39C-C97D157933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962150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9</xdr:row>
      <xdr:rowOff>0</xdr:rowOff>
    </xdr:from>
    <xdr:ext cx="201600" cy="201600"/>
    <xdr:pic>
      <xdr:nvPicPr>
        <xdr:cNvPr id="102" name="Image 101">
          <a:extLst>
            <a:ext uri="{FF2B5EF4-FFF2-40B4-BE49-F238E27FC236}">
              <a16:creationId xmlns:a16="http://schemas.microsoft.com/office/drawing/2014/main" id="{A80B0734-4CE9-4255-B6D2-6F306AE9EF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190750"/>
          <a:ext cx="201600" cy="201600"/>
        </a:xfrm>
        <a:prstGeom prst="rect">
          <a:avLst/>
        </a:prstGeom>
      </xdr:spPr>
    </xdr:pic>
    <xdr:clientData/>
  </xdr:oneCellAnchor>
  <xdr:oneCellAnchor>
    <xdr:from>
      <xdr:col>2</xdr:col>
      <xdr:colOff>1847850</xdr:colOff>
      <xdr:row>12</xdr:row>
      <xdr:rowOff>0</xdr:rowOff>
    </xdr:from>
    <xdr:ext cx="201600" cy="201600"/>
    <xdr:pic>
      <xdr:nvPicPr>
        <xdr:cNvPr id="103" name="Image 102">
          <a:extLst>
            <a:ext uri="{FF2B5EF4-FFF2-40B4-BE49-F238E27FC236}">
              <a16:creationId xmlns:a16="http://schemas.microsoft.com/office/drawing/2014/main" id="{FACBA7E9-DCCC-4346-A167-B4867A2D65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76550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9</xdr:row>
      <xdr:rowOff>0</xdr:rowOff>
    </xdr:from>
    <xdr:ext cx="201600" cy="201600"/>
    <xdr:pic>
      <xdr:nvPicPr>
        <xdr:cNvPr id="104" name="Image 103">
          <a:extLst>
            <a:ext uri="{FF2B5EF4-FFF2-40B4-BE49-F238E27FC236}">
              <a16:creationId xmlns:a16="http://schemas.microsoft.com/office/drawing/2014/main" id="{D40B6907-0DEC-46FD-A850-59A06C11A4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190750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11</xdr:row>
      <xdr:rowOff>0</xdr:rowOff>
    </xdr:from>
    <xdr:ext cx="201600" cy="201600"/>
    <xdr:pic>
      <xdr:nvPicPr>
        <xdr:cNvPr id="105" name="Image 104">
          <a:extLst>
            <a:ext uri="{FF2B5EF4-FFF2-40B4-BE49-F238E27FC236}">
              <a16:creationId xmlns:a16="http://schemas.microsoft.com/office/drawing/2014/main" id="{CDE4B3D6-930B-48DD-8305-4F91FB37E5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647950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</xdr:row>
      <xdr:rowOff>0</xdr:rowOff>
    </xdr:from>
    <xdr:ext cx="201600" cy="201600"/>
    <xdr:pic>
      <xdr:nvPicPr>
        <xdr:cNvPr id="106" name="Image 105">
          <a:extLst>
            <a:ext uri="{FF2B5EF4-FFF2-40B4-BE49-F238E27FC236}">
              <a16:creationId xmlns:a16="http://schemas.microsoft.com/office/drawing/2014/main" id="{0B250DD5-BD60-4034-9D4D-7BAEBD71F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419350"/>
          <a:ext cx="201600" cy="2016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12</xdr:row>
      <xdr:rowOff>0</xdr:rowOff>
    </xdr:from>
    <xdr:ext cx="201600" cy="201600"/>
    <xdr:pic>
      <xdr:nvPicPr>
        <xdr:cNvPr id="107" name="Image 106">
          <a:extLst>
            <a:ext uri="{FF2B5EF4-FFF2-40B4-BE49-F238E27FC236}">
              <a16:creationId xmlns:a16="http://schemas.microsoft.com/office/drawing/2014/main" id="{9D60EED9-328B-4F5D-BDF4-B0176AD40F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876550"/>
          <a:ext cx="201600" cy="201600"/>
        </a:xfrm>
        <a:prstGeom prst="rect">
          <a:avLst/>
        </a:prstGeom>
      </xdr:spPr>
    </xdr:pic>
    <xdr:clientData/>
  </xdr:oneCellAnchor>
  <xdr:twoCellAnchor editAs="oneCell">
    <xdr:from>
      <xdr:col>8</xdr:col>
      <xdr:colOff>333375</xdr:colOff>
      <xdr:row>25</xdr:row>
      <xdr:rowOff>57150</xdr:rowOff>
    </xdr:from>
    <xdr:to>
      <xdr:col>8</xdr:col>
      <xdr:colOff>1413375</xdr:colOff>
      <xdr:row>26</xdr:row>
      <xdr:rowOff>34124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263C78EC-398C-459F-B8BA-51704AF90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5905500"/>
          <a:ext cx="1080000" cy="205574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25</xdr:row>
      <xdr:rowOff>47625</xdr:rowOff>
    </xdr:from>
    <xdr:to>
      <xdr:col>13</xdr:col>
      <xdr:colOff>343875</xdr:colOff>
      <xdr:row>26</xdr:row>
      <xdr:rowOff>102739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9E409641-75AE-4881-8CDE-36DC332E1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5525" y="5895975"/>
          <a:ext cx="1191600" cy="283714"/>
        </a:xfrm>
        <a:prstGeom prst="rect">
          <a:avLst/>
        </a:prstGeom>
      </xdr:spPr>
    </xdr:pic>
    <xdr:clientData/>
  </xdr:twoCellAnchor>
  <xdr:twoCellAnchor editAs="oneCell">
    <xdr:from>
      <xdr:col>14</xdr:col>
      <xdr:colOff>133350</xdr:colOff>
      <xdr:row>25</xdr:row>
      <xdr:rowOff>38100</xdr:rowOff>
    </xdr:from>
    <xdr:to>
      <xdr:col>18</xdr:col>
      <xdr:colOff>10006</xdr:colOff>
      <xdr:row>26</xdr:row>
      <xdr:rowOff>104894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CAB85A36-6922-46BE-A2E5-64A1DB8C6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0" y="5886450"/>
          <a:ext cx="1191106" cy="295394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285750</xdr:colOff>
      <xdr:row>26</xdr:row>
      <xdr:rowOff>142875</xdr:rowOff>
    </xdr:from>
    <xdr:to>
      <xdr:col>15</xdr:col>
      <xdr:colOff>162900</xdr:colOff>
      <xdr:row>28</xdr:row>
      <xdr:rowOff>70062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BD67300F-F61A-433F-9616-1D4CC767A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10850" y="6219825"/>
          <a:ext cx="1191600" cy="3843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7</xdr:row>
      <xdr:rowOff>19050</xdr:rowOff>
    </xdr:from>
    <xdr:to>
      <xdr:col>3</xdr:col>
      <xdr:colOff>1575</xdr:colOff>
      <xdr:row>7</xdr:row>
      <xdr:rowOff>220650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1656A0E3-67AA-48F3-B7AE-BD70550802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7526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3</xdr:row>
      <xdr:rowOff>19050</xdr:rowOff>
    </xdr:from>
    <xdr:to>
      <xdr:col>5</xdr:col>
      <xdr:colOff>211125</xdr:colOff>
      <xdr:row>3</xdr:row>
      <xdr:rowOff>220650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EBEE17D2-79FD-4B4D-8BB0-7C8CFEB8EE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8382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6</xdr:row>
      <xdr:rowOff>19050</xdr:rowOff>
    </xdr:from>
    <xdr:to>
      <xdr:col>5</xdr:col>
      <xdr:colOff>211125</xdr:colOff>
      <xdr:row>6</xdr:row>
      <xdr:rowOff>220650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A625DB31-2139-4A85-96F4-9CE5674441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5240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10</xdr:row>
      <xdr:rowOff>19050</xdr:rowOff>
    </xdr:from>
    <xdr:to>
      <xdr:col>5</xdr:col>
      <xdr:colOff>211125</xdr:colOff>
      <xdr:row>10</xdr:row>
      <xdr:rowOff>220650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4BB16C98-143D-4FDB-A55D-011E1B10EC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24384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7</xdr:row>
      <xdr:rowOff>19050</xdr:rowOff>
    </xdr:from>
    <xdr:to>
      <xdr:col>5</xdr:col>
      <xdr:colOff>211125</xdr:colOff>
      <xdr:row>7</xdr:row>
      <xdr:rowOff>220650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8C7812F9-5E3A-4B47-A5B2-1A4756EF4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7526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8</xdr:row>
      <xdr:rowOff>19050</xdr:rowOff>
    </xdr:from>
    <xdr:to>
      <xdr:col>5</xdr:col>
      <xdr:colOff>211125</xdr:colOff>
      <xdr:row>8</xdr:row>
      <xdr:rowOff>220650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59FD3CEB-C916-416A-8CF7-F0E49A53EF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9812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</xdr:row>
      <xdr:rowOff>19050</xdr:rowOff>
    </xdr:from>
    <xdr:to>
      <xdr:col>5</xdr:col>
      <xdr:colOff>211125</xdr:colOff>
      <xdr:row>4</xdr:row>
      <xdr:rowOff>220650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26231E2A-284B-4AAC-A16F-A64AC1B327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0668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3</xdr:row>
      <xdr:rowOff>19050</xdr:rowOff>
    </xdr:from>
    <xdr:to>
      <xdr:col>3</xdr:col>
      <xdr:colOff>1575</xdr:colOff>
      <xdr:row>3</xdr:row>
      <xdr:rowOff>220650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DC8D1170-F7E8-46E3-9E04-7EE19578FE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8382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11</xdr:row>
      <xdr:rowOff>19050</xdr:rowOff>
    </xdr:from>
    <xdr:to>
      <xdr:col>5</xdr:col>
      <xdr:colOff>211125</xdr:colOff>
      <xdr:row>11</xdr:row>
      <xdr:rowOff>220650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882C0E8E-E722-4441-B348-C9DA14E73B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28956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8</xdr:row>
      <xdr:rowOff>19050</xdr:rowOff>
    </xdr:from>
    <xdr:to>
      <xdr:col>3</xdr:col>
      <xdr:colOff>1575</xdr:colOff>
      <xdr:row>8</xdr:row>
      <xdr:rowOff>220650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6CD01E43-49C9-4241-8CA8-B1E86F7F24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9812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9</xdr:row>
      <xdr:rowOff>19050</xdr:rowOff>
    </xdr:from>
    <xdr:to>
      <xdr:col>3</xdr:col>
      <xdr:colOff>1575</xdr:colOff>
      <xdr:row>9</xdr:row>
      <xdr:rowOff>220650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0AAE9923-C8E0-4D93-BE3E-B8F11636C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2098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5</xdr:row>
      <xdr:rowOff>19050</xdr:rowOff>
    </xdr:from>
    <xdr:to>
      <xdr:col>5</xdr:col>
      <xdr:colOff>211125</xdr:colOff>
      <xdr:row>5</xdr:row>
      <xdr:rowOff>220650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60912D9F-DB97-418B-8EB7-64F1ED9102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26670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9</xdr:row>
      <xdr:rowOff>19050</xdr:rowOff>
    </xdr:from>
    <xdr:to>
      <xdr:col>5</xdr:col>
      <xdr:colOff>211125</xdr:colOff>
      <xdr:row>9</xdr:row>
      <xdr:rowOff>220650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A6E1FB73-3F6A-4775-AD27-0D95E02703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22098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12</xdr:row>
      <xdr:rowOff>19050</xdr:rowOff>
    </xdr:from>
    <xdr:to>
      <xdr:col>5</xdr:col>
      <xdr:colOff>211125</xdr:colOff>
      <xdr:row>12</xdr:row>
      <xdr:rowOff>220650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66F90054-3EA8-4DE4-9172-3598EE2019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2954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4</xdr:row>
      <xdr:rowOff>19050</xdr:rowOff>
    </xdr:from>
    <xdr:to>
      <xdr:col>3</xdr:col>
      <xdr:colOff>1575</xdr:colOff>
      <xdr:row>4</xdr:row>
      <xdr:rowOff>220650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2BE41DFD-1A5C-49C2-B9B6-682ED4C8A8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0668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10</xdr:row>
      <xdr:rowOff>19050</xdr:rowOff>
    </xdr:from>
    <xdr:to>
      <xdr:col>3</xdr:col>
      <xdr:colOff>1575</xdr:colOff>
      <xdr:row>10</xdr:row>
      <xdr:rowOff>220650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373CC16A-18CC-4AA0-83D5-C3AFCBB74A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4384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6</xdr:row>
      <xdr:rowOff>19050</xdr:rowOff>
    </xdr:from>
    <xdr:to>
      <xdr:col>3</xdr:col>
      <xdr:colOff>1575</xdr:colOff>
      <xdr:row>6</xdr:row>
      <xdr:rowOff>220650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B8784C16-A1E5-4370-B195-D02AC19817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5240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12</xdr:row>
      <xdr:rowOff>19050</xdr:rowOff>
    </xdr:from>
    <xdr:to>
      <xdr:col>3</xdr:col>
      <xdr:colOff>1575</xdr:colOff>
      <xdr:row>12</xdr:row>
      <xdr:rowOff>220650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C688CB7F-DFB1-463D-8C2C-F1828A40AA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2954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5</xdr:row>
      <xdr:rowOff>19050</xdr:rowOff>
    </xdr:from>
    <xdr:to>
      <xdr:col>3</xdr:col>
      <xdr:colOff>1575</xdr:colOff>
      <xdr:row>5</xdr:row>
      <xdr:rowOff>220650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199A060F-D5B1-4065-98B1-F163C09AE9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6670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11</xdr:row>
      <xdr:rowOff>19050</xdr:rowOff>
    </xdr:from>
    <xdr:to>
      <xdr:col>3</xdr:col>
      <xdr:colOff>1575</xdr:colOff>
      <xdr:row>11</xdr:row>
      <xdr:rowOff>220650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CA75C3E0-A141-458C-A448-643E248188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95600"/>
          <a:ext cx="201600" cy="201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7</xdr:row>
      <xdr:rowOff>19050</xdr:rowOff>
    </xdr:from>
    <xdr:to>
      <xdr:col>3</xdr:col>
      <xdr:colOff>1575</xdr:colOff>
      <xdr:row>7</xdr:row>
      <xdr:rowOff>220650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657EA469-8915-46F2-AFD3-5ADF27A00C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75260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3</xdr:row>
      <xdr:rowOff>9525</xdr:rowOff>
    </xdr:from>
    <xdr:to>
      <xdr:col>3</xdr:col>
      <xdr:colOff>1575</xdr:colOff>
      <xdr:row>3</xdr:row>
      <xdr:rowOff>211125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6E0AAFA8-CAD5-463C-9B7C-DFD71D6A80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828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4</xdr:row>
      <xdr:rowOff>9525</xdr:rowOff>
    </xdr:from>
    <xdr:to>
      <xdr:col>3</xdr:col>
      <xdr:colOff>1575</xdr:colOff>
      <xdr:row>4</xdr:row>
      <xdr:rowOff>211125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B270965E-9FA9-419C-800F-425BF263B6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057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5</xdr:row>
      <xdr:rowOff>9525</xdr:rowOff>
    </xdr:from>
    <xdr:to>
      <xdr:col>3</xdr:col>
      <xdr:colOff>1575</xdr:colOff>
      <xdr:row>5</xdr:row>
      <xdr:rowOff>211125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1AED598F-5D51-4D72-AB47-9832FEB614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285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6</xdr:row>
      <xdr:rowOff>9525</xdr:rowOff>
    </xdr:from>
    <xdr:to>
      <xdr:col>3</xdr:col>
      <xdr:colOff>1575</xdr:colOff>
      <xdr:row>6</xdr:row>
      <xdr:rowOff>211125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E5CC193F-B1D8-4D24-8E84-356E3F5862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514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8</xdr:row>
      <xdr:rowOff>9525</xdr:rowOff>
    </xdr:from>
    <xdr:to>
      <xdr:col>3</xdr:col>
      <xdr:colOff>1575</xdr:colOff>
      <xdr:row>8</xdr:row>
      <xdr:rowOff>211125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CDC02284-477F-47EA-847C-02C96553D4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1971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9</xdr:row>
      <xdr:rowOff>9525</xdr:rowOff>
    </xdr:from>
    <xdr:to>
      <xdr:col>3</xdr:col>
      <xdr:colOff>1575</xdr:colOff>
      <xdr:row>9</xdr:row>
      <xdr:rowOff>211125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3A7B8FF-4C20-4D63-A9CD-36898C539F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200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10</xdr:row>
      <xdr:rowOff>9525</xdr:rowOff>
    </xdr:from>
    <xdr:to>
      <xdr:col>3</xdr:col>
      <xdr:colOff>1575</xdr:colOff>
      <xdr:row>10</xdr:row>
      <xdr:rowOff>211125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D91393CE-4E0A-4625-AB6A-56F6ED7094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428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11</xdr:row>
      <xdr:rowOff>9525</xdr:rowOff>
    </xdr:from>
    <xdr:to>
      <xdr:col>3</xdr:col>
      <xdr:colOff>1575</xdr:colOff>
      <xdr:row>11</xdr:row>
      <xdr:rowOff>211125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6033DC9C-8E50-4443-A599-9D2275197E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657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1847850</xdr:colOff>
      <xdr:row>12</xdr:row>
      <xdr:rowOff>9525</xdr:rowOff>
    </xdr:from>
    <xdr:to>
      <xdr:col>3</xdr:col>
      <xdr:colOff>1575</xdr:colOff>
      <xdr:row>12</xdr:row>
      <xdr:rowOff>211125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537D5989-7E35-4FE3-8927-1D520BFA7F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2886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9525</xdr:rowOff>
    </xdr:from>
    <xdr:to>
      <xdr:col>5</xdr:col>
      <xdr:colOff>201600</xdr:colOff>
      <xdr:row>12</xdr:row>
      <xdr:rowOff>211125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E1A466C5-A4C3-45DD-A3B2-ADCABCF2A6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886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9525</xdr:rowOff>
    </xdr:from>
    <xdr:to>
      <xdr:col>5</xdr:col>
      <xdr:colOff>201600</xdr:colOff>
      <xdr:row>11</xdr:row>
      <xdr:rowOff>211125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61240AAD-4F51-49A7-9591-6852A19DE2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657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9525</xdr:rowOff>
    </xdr:from>
    <xdr:to>
      <xdr:col>5</xdr:col>
      <xdr:colOff>201600</xdr:colOff>
      <xdr:row>10</xdr:row>
      <xdr:rowOff>211125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F707273-6341-4BB8-B0F1-8E7DBEDD9E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428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9525</xdr:rowOff>
    </xdr:from>
    <xdr:to>
      <xdr:col>5</xdr:col>
      <xdr:colOff>201600</xdr:colOff>
      <xdr:row>9</xdr:row>
      <xdr:rowOff>211125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5AEED62E-59CF-4AD8-BABF-0E3EE3CB5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2200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9525</xdr:rowOff>
    </xdr:from>
    <xdr:to>
      <xdr:col>5</xdr:col>
      <xdr:colOff>201600</xdr:colOff>
      <xdr:row>3</xdr:row>
      <xdr:rowOff>211125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86987AAF-6F02-4CC3-A02E-51CAEB65A8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8286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9525</xdr:rowOff>
    </xdr:from>
    <xdr:to>
      <xdr:col>5</xdr:col>
      <xdr:colOff>201600</xdr:colOff>
      <xdr:row>4</xdr:row>
      <xdr:rowOff>211125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29A190BA-904B-41C7-ACF0-9D353029FF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0572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</xdr:row>
      <xdr:rowOff>9525</xdr:rowOff>
    </xdr:from>
    <xdr:to>
      <xdr:col>5</xdr:col>
      <xdr:colOff>201600</xdr:colOff>
      <xdr:row>5</xdr:row>
      <xdr:rowOff>211125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A4760526-0E9F-4FDC-AF8A-26A7AEFF69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2858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9525</xdr:rowOff>
    </xdr:from>
    <xdr:to>
      <xdr:col>5</xdr:col>
      <xdr:colOff>201600</xdr:colOff>
      <xdr:row>6</xdr:row>
      <xdr:rowOff>211125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3CCC1F40-F14C-4A68-B7EC-A0D2C446EC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5144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201600</xdr:colOff>
      <xdr:row>7</xdr:row>
      <xdr:rowOff>211125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6D24759C-29A0-42D4-B1F5-E3BCAC1A96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743075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9525</xdr:rowOff>
    </xdr:from>
    <xdr:to>
      <xdr:col>5</xdr:col>
      <xdr:colOff>201600</xdr:colOff>
      <xdr:row>8</xdr:row>
      <xdr:rowOff>211125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35D56165-0BF2-45EF-93E7-C814217E2B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971675"/>
          <a:ext cx="201600" cy="201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3</xdr:row>
      <xdr:rowOff>9525</xdr:rowOff>
    </xdr:from>
    <xdr:to>
      <xdr:col>4</xdr:col>
      <xdr:colOff>239700</xdr:colOff>
      <xdr:row>3</xdr:row>
      <xdr:rowOff>211125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F011FC-CBEE-45AE-BAE5-8F3125603B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781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4</xdr:row>
      <xdr:rowOff>9525</xdr:rowOff>
    </xdr:from>
    <xdr:to>
      <xdr:col>4</xdr:col>
      <xdr:colOff>239700</xdr:colOff>
      <xdr:row>4</xdr:row>
      <xdr:rowOff>211125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3C3F8C8-A783-4E99-9B7A-CA51F08052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009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5</xdr:row>
      <xdr:rowOff>9525</xdr:rowOff>
    </xdr:from>
    <xdr:to>
      <xdr:col>4</xdr:col>
      <xdr:colOff>239700</xdr:colOff>
      <xdr:row>5</xdr:row>
      <xdr:rowOff>211125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AAD3A00-D36F-441B-9933-5C353BE03B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238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6</xdr:row>
      <xdr:rowOff>9525</xdr:rowOff>
    </xdr:from>
    <xdr:to>
      <xdr:col>4</xdr:col>
      <xdr:colOff>239700</xdr:colOff>
      <xdr:row>6</xdr:row>
      <xdr:rowOff>211125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C9AB4C5-B802-495F-82C9-7190201609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466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7</xdr:row>
      <xdr:rowOff>9525</xdr:rowOff>
    </xdr:from>
    <xdr:to>
      <xdr:col>4</xdr:col>
      <xdr:colOff>239700</xdr:colOff>
      <xdr:row>7</xdr:row>
      <xdr:rowOff>211125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2DAF260-A3B7-4D59-AF2A-00B65208DF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695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8</xdr:row>
      <xdr:rowOff>9525</xdr:rowOff>
    </xdr:from>
    <xdr:to>
      <xdr:col>4</xdr:col>
      <xdr:colOff>239700</xdr:colOff>
      <xdr:row>8</xdr:row>
      <xdr:rowOff>211125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BFF9DB8E-AD9B-448D-8746-F271E096F3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924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9</xdr:row>
      <xdr:rowOff>9525</xdr:rowOff>
    </xdr:from>
    <xdr:to>
      <xdr:col>4</xdr:col>
      <xdr:colOff>239700</xdr:colOff>
      <xdr:row>9</xdr:row>
      <xdr:rowOff>211125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96F4EB8-A218-45E4-A29E-29B520A9C1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2152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10</xdr:row>
      <xdr:rowOff>9525</xdr:rowOff>
    </xdr:from>
    <xdr:to>
      <xdr:col>4</xdr:col>
      <xdr:colOff>239700</xdr:colOff>
      <xdr:row>10</xdr:row>
      <xdr:rowOff>211125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346868F2-ADF7-4D9B-BD2B-C0DA5E601A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2381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11</xdr:row>
      <xdr:rowOff>9525</xdr:rowOff>
    </xdr:from>
    <xdr:to>
      <xdr:col>4</xdr:col>
      <xdr:colOff>239700</xdr:colOff>
      <xdr:row>11</xdr:row>
      <xdr:rowOff>211125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C32DF51-B0DF-4895-A4CF-2F87E46E7A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2609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12</xdr:row>
      <xdr:rowOff>9525</xdr:rowOff>
    </xdr:from>
    <xdr:to>
      <xdr:col>4</xdr:col>
      <xdr:colOff>239700</xdr:colOff>
      <xdr:row>12</xdr:row>
      <xdr:rowOff>211125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A7DF601-ADD0-48FB-A127-9FED5BAAC5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2838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13</xdr:row>
      <xdr:rowOff>9525</xdr:rowOff>
    </xdr:from>
    <xdr:to>
      <xdr:col>4</xdr:col>
      <xdr:colOff>239700</xdr:colOff>
      <xdr:row>13</xdr:row>
      <xdr:rowOff>211125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ED91B352-0E16-4B3E-AFFE-E097A13C2B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067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14</xdr:row>
      <xdr:rowOff>9525</xdr:rowOff>
    </xdr:from>
    <xdr:to>
      <xdr:col>4</xdr:col>
      <xdr:colOff>239700</xdr:colOff>
      <xdr:row>14</xdr:row>
      <xdr:rowOff>211125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A9BDE845-D9D4-4BF0-8ACC-CFBC886688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295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15</xdr:row>
      <xdr:rowOff>9525</xdr:rowOff>
    </xdr:from>
    <xdr:to>
      <xdr:col>4</xdr:col>
      <xdr:colOff>239700</xdr:colOff>
      <xdr:row>15</xdr:row>
      <xdr:rowOff>211125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D5979EC-4900-45BF-A202-1C40F08C6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524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16</xdr:row>
      <xdr:rowOff>9525</xdr:rowOff>
    </xdr:from>
    <xdr:to>
      <xdr:col>4</xdr:col>
      <xdr:colOff>239700</xdr:colOff>
      <xdr:row>16</xdr:row>
      <xdr:rowOff>211125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4A93E2F-9CF5-4309-9030-2AC33D9313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752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17</xdr:row>
      <xdr:rowOff>9525</xdr:rowOff>
    </xdr:from>
    <xdr:to>
      <xdr:col>4</xdr:col>
      <xdr:colOff>239700</xdr:colOff>
      <xdr:row>17</xdr:row>
      <xdr:rowOff>211125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92418A3B-2C4E-4076-B378-36CA3BF5A0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3981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18</xdr:row>
      <xdr:rowOff>9525</xdr:rowOff>
    </xdr:from>
    <xdr:to>
      <xdr:col>4</xdr:col>
      <xdr:colOff>239700</xdr:colOff>
      <xdr:row>18</xdr:row>
      <xdr:rowOff>211125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EF389B46-197A-41B6-9A42-1CC697ECE8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4210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19</xdr:row>
      <xdr:rowOff>9525</xdr:rowOff>
    </xdr:from>
    <xdr:to>
      <xdr:col>4</xdr:col>
      <xdr:colOff>239700</xdr:colOff>
      <xdr:row>19</xdr:row>
      <xdr:rowOff>211125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3AA879F4-A439-4097-A442-25C17C36AF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4438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20</xdr:row>
      <xdr:rowOff>9525</xdr:rowOff>
    </xdr:from>
    <xdr:to>
      <xdr:col>4</xdr:col>
      <xdr:colOff>239700</xdr:colOff>
      <xdr:row>20</xdr:row>
      <xdr:rowOff>211125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243F51EB-0414-40C2-9F83-673284B19E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4667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21</xdr:row>
      <xdr:rowOff>9525</xdr:rowOff>
    </xdr:from>
    <xdr:to>
      <xdr:col>4</xdr:col>
      <xdr:colOff>239700</xdr:colOff>
      <xdr:row>21</xdr:row>
      <xdr:rowOff>211125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580B47E1-9F30-48EA-91B1-57BED98CA8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4895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22</xdr:row>
      <xdr:rowOff>9525</xdr:rowOff>
    </xdr:from>
    <xdr:to>
      <xdr:col>4</xdr:col>
      <xdr:colOff>239700</xdr:colOff>
      <xdr:row>22</xdr:row>
      <xdr:rowOff>211125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CECA9951-96D5-439F-8F96-D1F0882209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5124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23</xdr:row>
      <xdr:rowOff>9525</xdr:rowOff>
    </xdr:from>
    <xdr:to>
      <xdr:col>4</xdr:col>
      <xdr:colOff>239700</xdr:colOff>
      <xdr:row>23</xdr:row>
      <xdr:rowOff>211125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76A0E0B7-703C-441F-A646-7E112515FB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5353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24</xdr:row>
      <xdr:rowOff>9525</xdr:rowOff>
    </xdr:from>
    <xdr:to>
      <xdr:col>4</xdr:col>
      <xdr:colOff>239700</xdr:colOff>
      <xdr:row>24</xdr:row>
      <xdr:rowOff>211125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D2EAC751-74E0-4418-9B82-744066FB55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5581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25</xdr:row>
      <xdr:rowOff>9525</xdr:rowOff>
    </xdr:from>
    <xdr:to>
      <xdr:col>4</xdr:col>
      <xdr:colOff>239700</xdr:colOff>
      <xdr:row>25</xdr:row>
      <xdr:rowOff>211125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DE4BFB65-5018-4E19-A669-437225E7F8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5810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26</xdr:row>
      <xdr:rowOff>9525</xdr:rowOff>
    </xdr:from>
    <xdr:to>
      <xdr:col>4</xdr:col>
      <xdr:colOff>239700</xdr:colOff>
      <xdr:row>26</xdr:row>
      <xdr:rowOff>211125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F8E5C0D9-1B18-45DF-B3E7-61FEA1ECDB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038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27</xdr:row>
      <xdr:rowOff>9525</xdr:rowOff>
    </xdr:from>
    <xdr:to>
      <xdr:col>4</xdr:col>
      <xdr:colOff>239700</xdr:colOff>
      <xdr:row>27</xdr:row>
      <xdr:rowOff>211125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681BF939-D89F-41B9-B992-B046B577F3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267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28</xdr:row>
      <xdr:rowOff>9525</xdr:rowOff>
    </xdr:from>
    <xdr:to>
      <xdr:col>4</xdr:col>
      <xdr:colOff>239700</xdr:colOff>
      <xdr:row>28</xdr:row>
      <xdr:rowOff>211125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231D254E-12AE-4AD1-9565-BA32F70886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496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29</xdr:row>
      <xdr:rowOff>9525</xdr:rowOff>
    </xdr:from>
    <xdr:to>
      <xdr:col>4</xdr:col>
      <xdr:colOff>239700</xdr:colOff>
      <xdr:row>29</xdr:row>
      <xdr:rowOff>211125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DF16ABAE-F161-448E-AE97-3F8678E3E1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724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30</xdr:row>
      <xdr:rowOff>9525</xdr:rowOff>
    </xdr:from>
    <xdr:to>
      <xdr:col>4</xdr:col>
      <xdr:colOff>239700</xdr:colOff>
      <xdr:row>30</xdr:row>
      <xdr:rowOff>211125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8D466566-3F19-4A3A-B04E-43E21B932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69532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34</xdr:row>
      <xdr:rowOff>9525</xdr:rowOff>
    </xdr:from>
    <xdr:to>
      <xdr:col>4</xdr:col>
      <xdr:colOff>239700</xdr:colOff>
      <xdr:row>34</xdr:row>
      <xdr:rowOff>211125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745602F6-370B-4948-A04D-496635FB30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78676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9525</xdr:rowOff>
    </xdr:from>
    <xdr:to>
      <xdr:col>4</xdr:col>
      <xdr:colOff>239700</xdr:colOff>
      <xdr:row>33</xdr:row>
      <xdr:rowOff>211125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5DCD22BA-CCFC-49EA-AB67-E969038C09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76390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31</xdr:row>
      <xdr:rowOff>9525</xdr:rowOff>
    </xdr:from>
    <xdr:to>
      <xdr:col>4</xdr:col>
      <xdr:colOff>239700</xdr:colOff>
      <xdr:row>31</xdr:row>
      <xdr:rowOff>211125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7C7C4D1-95A4-4898-94E1-38AC2AEEAA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71818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32</xdr:row>
      <xdr:rowOff>9525</xdr:rowOff>
    </xdr:from>
    <xdr:to>
      <xdr:col>4</xdr:col>
      <xdr:colOff>239700</xdr:colOff>
      <xdr:row>32</xdr:row>
      <xdr:rowOff>211125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C6B7541A-7B89-449C-BCC2-5BE1A636EE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7410450"/>
          <a:ext cx="201600" cy="201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198000</xdr:colOff>
      <xdr:row>11</xdr:row>
      <xdr:rowOff>156329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B89C5299-FE82-4D11-86A3-AF4FA175F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6003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198000</xdr:colOff>
      <xdr:row>12</xdr:row>
      <xdr:rowOff>158400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E7F58218-5B1C-4637-B5F5-9E4F1DD3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828925"/>
          <a:ext cx="198000" cy="158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198000</xdr:colOff>
      <xdr:row>6</xdr:row>
      <xdr:rowOff>156329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510E79EC-4763-47D1-BD6E-B01FDDBDC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4573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198000</xdr:colOff>
      <xdr:row>7</xdr:row>
      <xdr:rowOff>156329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7E2FAA31-42B8-4B78-B5B9-2EB401B53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6859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198000</xdr:colOff>
      <xdr:row>8</xdr:row>
      <xdr:rowOff>156329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431EF1CE-4DCE-4E11-95AD-4A087879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9145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198000</xdr:colOff>
      <xdr:row>10</xdr:row>
      <xdr:rowOff>156329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4F14A032-F335-44A4-BD28-90C720AEE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3717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198000</xdr:colOff>
      <xdr:row>3</xdr:row>
      <xdr:rowOff>156329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98D3E775-0AF9-4830-B44D-4397880C7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7715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198000</xdr:colOff>
      <xdr:row>4</xdr:row>
      <xdr:rowOff>156329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7C655F1F-563D-4827-A458-4470A3ED2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0001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198000</xdr:colOff>
      <xdr:row>5</xdr:row>
      <xdr:rowOff>156329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70E5A37C-DF2E-48A2-A93A-FCF5306B0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2287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198000</xdr:colOff>
      <xdr:row>9</xdr:row>
      <xdr:rowOff>165600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CBA6C05A-E71D-478E-AD34-EFD5A833EC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21431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198000</xdr:colOff>
      <xdr:row>14</xdr:row>
      <xdr:rowOff>165600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6889D3B8-8767-486F-874B-8B56371EC3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32861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198000</xdr:colOff>
      <xdr:row>13</xdr:row>
      <xdr:rowOff>165600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ADAA548B-5AB1-4DC0-B1DF-4D2FEAC5D7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30575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198000</xdr:colOff>
      <xdr:row>16</xdr:row>
      <xdr:rowOff>156329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34C14403-0FAE-4EE0-BF54-118388636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37433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198000</xdr:colOff>
      <xdr:row>19</xdr:row>
      <xdr:rowOff>156329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98B966A6-942C-4117-88D1-09F545C8B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44291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198000</xdr:colOff>
      <xdr:row>27</xdr:row>
      <xdr:rowOff>156329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E3AF78D3-4462-4873-AA3E-4979990D6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62579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198000</xdr:colOff>
      <xdr:row>34</xdr:row>
      <xdr:rowOff>156329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E35BBEA4-D103-4FA8-922A-7C1F2F151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78581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198000</xdr:colOff>
      <xdr:row>33</xdr:row>
      <xdr:rowOff>156329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34A7EECC-A5F0-4C96-A6A6-546230DFC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76295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198000</xdr:colOff>
      <xdr:row>30</xdr:row>
      <xdr:rowOff>156329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E5B18D1A-8765-4E2C-9FC6-F8B06A969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69437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198000</xdr:colOff>
      <xdr:row>29</xdr:row>
      <xdr:rowOff>156329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4DDF1F09-B558-4360-BF3F-717A4765E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67151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198000</xdr:colOff>
      <xdr:row>15</xdr:row>
      <xdr:rowOff>156329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CA89CD9C-7906-4952-93D8-5E197B73E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35147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198000</xdr:colOff>
      <xdr:row>17</xdr:row>
      <xdr:rowOff>156329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48C65D7C-E467-492A-B97A-8BC31746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39719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198000</xdr:colOff>
      <xdr:row>18</xdr:row>
      <xdr:rowOff>165600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46158357-2061-4083-B574-5128F8F1C9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42005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198000</xdr:colOff>
      <xdr:row>23</xdr:row>
      <xdr:rowOff>165600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C17BE27F-4B72-4CA0-9154-08C866D3D5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3435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198000</xdr:colOff>
      <xdr:row>20</xdr:row>
      <xdr:rowOff>165600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8FECA26B-7E49-4521-9126-8D441B057A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46577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198000</xdr:colOff>
      <xdr:row>21</xdr:row>
      <xdr:rowOff>165600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8CD7A105-B784-44E8-8BA7-D930ACFBBD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48863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198000</xdr:colOff>
      <xdr:row>22</xdr:row>
      <xdr:rowOff>156329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C452AEA6-F49C-4ECA-AF3F-2C896437E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1149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198000</xdr:colOff>
      <xdr:row>24</xdr:row>
      <xdr:rowOff>156329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F046194F-A042-4757-9869-A1CBEDD9D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5721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198000</xdr:colOff>
      <xdr:row>25</xdr:row>
      <xdr:rowOff>165600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CBC24615-7D62-47AF-AEE1-75AA08ACDF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58007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198000</xdr:colOff>
      <xdr:row>26</xdr:row>
      <xdr:rowOff>165600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C0A65735-97DF-401C-B9AB-6E8FC50B0F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6029325"/>
          <a:ext cx="198000" cy="165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198000</xdr:colOff>
      <xdr:row>28</xdr:row>
      <xdr:rowOff>156329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9A670595-5B14-4C33-A955-31F3FFAC1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64865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198000</xdr:colOff>
      <xdr:row>31</xdr:row>
      <xdr:rowOff>156329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7C56CD9E-D2A0-45AB-970E-677FD576E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7172325"/>
          <a:ext cx="198000" cy="1563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198000</xdr:colOff>
      <xdr:row>32</xdr:row>
      <xdr:rowOff>165600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02574B3B-31D4-4138-B197-F96B3A564B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7400925"/>
          <a:ext cx="198000" cy="1656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865192-3E17-4512-934A-DD987ACBFB29}" name="Tableau2" displayName="Tableau2" ref="I3:Q23" totalsRowShown="0" headerRowDxfId="34" dataDxfId="32" headerRowBorderDxfId="33" tableBorderDxfId="31">
  <autoFilter ref="I3:Q23" xr:uid="{ECCCF24A-6B22-488E-A738-78E182445613}"/>
  <sortState xmlns:xlrd2="http://schemas.microsoft.com/office/spreadsheetml/2017/richdata2" ref="I4:Q23">
    <sortCondition descending="1" ref="J3:J23"/>
  </sortState>
  <tableColumns count="9">
    <tableColumn id="1" xr3:uid="{94828A7A-90B6-4644-8E9D-9424C523E1AE}" name="Clubs" dataDxfId="30"/>
    <tableColumn id="2" xr3:uid="{D3FD27FA-4171-4F96-819E-CB52D134EAAC}" name="Pts" dataDxfId="29"/>
    <tableColumn id="3" xr3:uid="{B9B5360B-2179-45AA-8E36-37066C4959CA}" name="J" dataDxfId="28"/>
    <tableColumn id="4" xr3:uid="{E9B46512-CE27-4A42-A054-0B35FDB438D5}" name="G" dataDxfId="27"/>
    <tableColumn id="5" xr3:uid="{B92012B6-6872-49C1-BC3B-4376445F9062}" name="N" dataDxfId="26"/>
    <tableColumn id="6" xr3:uid="{1E0C83EE-D619-477F-B3F0-4F8196F8D5F3}" name="P" dataDxfId="25"/>
    <tableColumn id="7" xr3:uid="{CEF8404A-9B51-43AE-915A-CFA1E85CDB03}" name="Bp" dataDxfId="24"/>
    <tableColumn id="8" xr3:uid="{2CD0ADF2-828B-4A26-8185-F17A0E87CF25}" name="Bc" dataDxfId="23"/>
    <tableColumn id="9" xr3:uid="{6F1ED06F-495B-4431-B102-C41AAC5A600B}" name="Diff" dataDxfId="22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E28422-C0E1-40F9-936A-6F9D1366FFDA}" name="Tableau1" displayName="Tableau1" ref="C3:G202" totalsRowShown="0" headerRowDxfId="21" dataDxfId="20">
  <autoFilter ref="C3:G202" xr:uid="{9D22D5E9-454E-44D2-9095-D1F41A40A408}"/>
  <sortState xmlns:xlrd2="http://schemas.microsoft.com/office/spreadsheetml/2017/richdata2" ref="C4:G202">
    <sortCondition ref="E3:E202"/>
  </sortState>
  <tableColumns count="5">
    <tableColumn id="1" xr3:uid="{9A34EB32-F854-49A5-B4B0-06CC0B4A5070}" name="Joueurs" dataDxfId="19"/>
    <tableColumn id="5" xr3:uid="{07B61F14-1E01-4B60-B2EA-22D3754D0FE5}" name="Poste" dataDxfId="18"/>
    <tableColumn id="2" xr3:uid="{4341F8FF-1488-4349-91F2-5A12EA9AE9D4}" name="Clubs" dataDxfId="17"/>
    <tableColumn id="4" xr3:uid="{E2480357-FC6B-4CE1-B5C1-90AF91CF02AC}" name="Buts" dataDxfId="16"/>
    <tableColumn id="3" xr3:uid="{1AA43FA0-4C8F-497F-936E-EFE21235614C}" name="Pen" dataDxfId="15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6F8503-192F-4564-8265-69984760F256}" name="Tableau14" displayName="Tableau14" ref="C3:F202" totalsRowShown="0" headerRowDxfId="14" dataDxfId="13">
  <autoFilter ref="C3:F202" xr:uid="{37639E23-15BE-486A-9B49-C6BE5787AFDE}"/>
  <sortState xmlns:xlrd2="http://schemas.microsoft.com/office/spreadsheetml/2017/richdata2" ref="C4:F202">
    <sortCondition descending="1" ref="F3:F202"/>
  </sortState>
  <tableColumns count="4">
    <tableColumn id="1" xr3:uid="{E0EB85F1-135F-4F20-BCF6-25722F29E2DA}" name="Joueurs" dataDxfId="12"/>
    <tableColumn id="5" xr3:uid="{2371DEDC-BE6C-4859-BB63-2BD6920F0665}" name="Poste" dataDxfId="11"/>
    <tableColumn id="2" xr3:uid="{B425D69D-E940-4346-9306-DE14CA6E1412}" name="Clubs" dataDxfId="10"/>
    <tableColumn id="4" xr3:uid="{264790B3-C427-4331-919C-67A7EB717B63}" name="Passes" dataDxfId="9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61C997-BEDD-4258-8649-FDDC8B1FB734}" name="Tableau5" displayName="Tableau5" ref="C4:D24" totalsRowShown="0" headerRowDxfId="8" dataDxfId="7">
  <autoFilter ref="C4:D24" xr:uid="{8AD2A133-DB6C-4ECF-8789-AE31BDDAC700}"/>
  <sortState xmlns:xlrd2="http://schemas.microsoft.com/office/spreadsheetml/2017/richdata2" ref="C5:D24">
    <sortCondition ref="D4:D24"/>
  </sortState>
  <tableColumns count="2">
    <tableColumn id="1" xr3:uid="{ECC21DDF-9666-439D-873B-0AB6562B6479}" name="Clubs" dataDxfId="6"/>
    <tableColumn id="2" xr3:uid="{D8C768EB-E6DA-4B73-93A7-1300EA4186E2}" name="&quot;" dataDxfId="5"/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F8D125A-5B40-4381-9F1A-8B9E1D38FCA9}" name="Tableau57" displayName="Tableau57" ref="G4:H24" totalsRowShown="0" headerRowDxfId="4" dataDxfId="2" headerRowBorderDxfId="3">
  <autoFilter ref="G4:H24" xr:uid="{D1A0FC7D-F0BC-41B2-819D-261E01142B23}"/>
  <sortState xmlns:xlrd2="http://schemas.microsoft.com/office/spreadsheetml/2017/richdata2" ref="G5:H24">
    <sortCondition descending="1" ref="H4:H24"/>
  </sortState>
  <tableColumns count="2">
    <tableColumn id="1" xr3:uid="{F4FAE672-98D6-4541-A297-5A26D8D3A5EA}" name="Clubs" dataDxfId="1"/>
    <tableColumn id="2" xr3:uid="{80BEF58B-C772-4E98-BEEE-2CC591DFDF29}" name="*" dataDxfId="0"/>
  </tableColumns>
  <tableStyleInfo name="Style de tableau 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D4CE-3E07-43E0-88E1-A7684B585FC3}">
  <dimension ref="B4:R60"/>
  <sheetViews>
    <sheetView zoomScale="90" zoomScaleNormal="90" workbookViewId="0">
      <selection activeCell="O46" sqref="O46"/>
    </sheetView>
  </sheetViews>
  <sheetFormatPr baseColWidth="10" defaultRowHeight="15" x14ac:dyDescent="0.25"/>
  <cols>
    <col min="1" max="16384" width="11.42578125" style="90"/>
  </cols>
  <sheetData>
    <row r="4" spans="2:18" ht="15.75" thickBot="1" x14ac:dyDescent="0.3"/>
    <row r="5" spans="2:18" ht="15.95" customHeight="1" x14ac:dyDescent="0.25">
      <c r="B5" s="92"/>
      <c r="C5" s="93"/>
      <c r="D5" s="94"/>
      <c r="E5" s="92"/>
      <c r="F5" s="93"/>
      <c r="G5" s="94"/>
      <c r="H5" s="92"/>
      <c r="I5" s="93"/>
      <c r="J5" s="94"/>
      <c r="K5" s="92"/>
      <c r="L5" s="93"/>
      <c r="M5" s="94"/>
    </row>
    <row r="6" spans="2:18" ht="15.95" customHeight="1" x14ac:dyDescent="0.25">
      <c r="B6" s="95"/>
      <c r="C6" s="88"/>
      <c r="D6" s="96"/>
      <c r="E6" s="95"/>
      <c r="F6" s="88"/>
      <c r="G6" s="96"/>
      <c r="H6" s="95"/>
      <c r="I6" s="88"/>
      <c r="J6" s="96"/>
      <c r="K6" s="95"/>
      <c r="L6" s="88"/>
      <c r="M6" s="96"/>
    </row>
    <row r="7" spans="2:18" ht="15.95" customHeight="1" x14ac:dyDescent="0.25">
      <c r="B7" s="97"/>
      <c r="C7" s="89"/>
      <c r="D7" s="98"/>
      <c r="E7" s="97"/>
      <c r="F7" s="89"/>
      <c r="G7" s="98"/>
      <c r="H7" s="97"/>
      <c r="I7" s="89"/>
      <c r="J7" s="98"/>
      <c r="K7" s="97"/>
      <c r="L7" s="89"/>
      <c r="M7" s="98"/>
    </row>
    <row r="8" spans="2:18" x14ac:dyDescent="0.25">
      <c r="B8" s="148" t="s">
        <v>231</v>
      </c>
      <c r="C8" s="149"/>
      <c r="D8" s="150"/>
      <c r="E8" s="148" t="s">
        <v>232</v>
      </c>
      <c r="F8" s="149"/>
      <c r="G8" s="150"/>
      <c r="H8" s="148" t="s">
        <v>233</v>
      </c>
      <c r="I8" s="149"/>
      <c r="J8" s="150"/>
      <c r="K8" s="148" t="s">
        <v>234</v>
      </c>
      <c r="L8" s="149"/>
      <c r="M8" s="150"/>
    </row>
    <row r="9" spans="2:18" x14ac:dyDescent="0.25">
      <c r="B9" s="148" t="s">
        <v>226</v>
      </c>
      <c r="C9" s="149"/>
      <c r="D9" s="150"/>
      <c r="E9" s="148" t="s">
        <v>271</v>
      </c>
      <c r="F9" s="149"/>
      <c r="G9" s="150"/>
      <c r="H9" s="148" t="s">
        <v>272</v>
      </c>
      <c r="I9" s="149"/>
      <c r="J9" s="150"/>
      <c r="K9" s="148" t="s">
        <v>226</v>
      </c>
      <c r="L9" s="149"/>
      <c r="M9" s="150"/>
    </row>
    <row r="10" spans="2:18" x14ac:dyDescent="0.25">
      <c r="B10" s="148" t="s">
        <v>289</v>
      </c>
      <c r="C10" s="149"/>
      <c r="D10" s="150"/>
      <c r="E10" s="148" t="s">
        <v>290</v>
      </c>
      <c r="F10" s="149"/>
      <c r="G10" s="150"/>
      <c r="H10" s="148" t="s">
        <v>291</v>
      </c>
      <c r="I10" s="149"/>
      <c r="J10" s="150"/>
      <c r="K10" s="148" t="s">
        <v>292</v>
      </c>
      <c r="L10" s="149"/>
      <c r="M10" s="150"/>
    </row>
    <row r="11" spans="2:18" ht="15.75" thickBot="1" x14ac:dyDescent="0.3">
      <c r="B11" s="151" t="s">
        <v>251</v>
      </c>
      <c r="C11" s="152"/>
      <c r="D11" s="153"/>
      <c r="E11" s="151" t="s">
        <v>252</v>
      </c>
      <c r="F11" s="152"/>
      <c r="G11" s="153"/>
      <c r="H11" s="151" t="s">
        <v>253</v>
      </c>
      <c r="I11" s="152"/>
      <c r="J11" s="153"/>
      <c r="K11" s="151" t="s">
        <v>270</v>
      </c>
      <c r="L11" s="152"/>
      <c r="M11" s="153"/>
      <c r="R11"/>
    </row>
    <row r="12" spans="2:18" ht="15.95" customHeight="1" x14ac:dyDescent="0.25">
      <c r="B12" s="92"/>
      <c r="C12" s="93"/>
      <c r="D12" s="94"/>
      <c r="E12" s="91"/>
      <c r="F12" s="91"/>
      <c r="G12" s="91"/>
      <c r="H12" s="91"/>
      <c r="I12" s="91"/>
      <c r="J12" s="91"/>
      <c r="K12" s="92"/>
      <c r="L12" s="93"/>
      <c r="M12" s="94"/>
    </row>
    <row r="13" spans="2:18" ht="15.95" customHeight="1" x14ac:dyDescent="0.25">
      <c r="B13" s="95"/>
      <c r="C13" s="88"/>
      <c r="D13" s="96"/>
      <c r="E13" s="91"/>
      <c r="F13" s="91"/>
      <c r="G13" s="91"/>
      <c r="H13" s="91"/>
      <c r="I13" s="91"/>
      <c r="J13" s="91"/>
      <c r="K13" s="95"/>
      <c r="L13" s="88"/>
      <c r="M13" s="96"/>
    </row>
    <row r="14" spans="2:18" ht="15.95" customHeight="1" x14ac:dyDescent="0.25">
      <c r="B14" s="97"/>
      <c r="C14" s="89"/>
      <c r="D14" s="98"/>
      <c r="E14" s="91"/>
      <c r="F14" s="91"/>
      <c r="G14" s="91"/>
      <c r="H14" s="91"/>
      <c r="I14" s="91"/>
      <c r="J14" s="91"/>
      <c r="K14" s="97"/>
      <c r="L14" s="89"/>
      <c r="M14" s="98"/>
    </row>
    <row r="15" spans="2:18" x14ac:dyDescent="0.25">
      <c r="B15" s="160" t="s">
        <v>235</v>
      </c>
      <c r="C15" s="161"/>
      <c r="D15" s="162"/>
      <c r="E15" s="91"/>
      <c r="F15" s="91"/>
      <c r="G15" s="91"/>
      <c r="H15" s="91"/>
      <c r="I15" s="91"/>
      <c r="J15" s="91"/>
      <c r="K15" s="148" t="s">
        <v>236</v>
      </c>
      <c r="L15" s="149"/>
      <c r="M15" s="150"/>
    </row>
    <row r="16" spans="2:18" x14ac:dyDescent="0.25">
      <c r="B16" s="148" t="s">
        <v>273</v>
      </c>
      <c r="C16" s="149"/>
      <c r="D16" s="150"/>
      <c r="E16" s="91"/>
      <c r="F16" s="91"/>
      <c r="G16" s="91"/>
      <c r="H16" s="91"/>
      <c r="I16" s="91"/>
      <c r="J16" s="91"/>
      <c r="K16" s="148" t="s">
        <v>226</v>
      </c>
      <c r="L16" s="149"/>
      <c r="M16" s="150"/>
    </row>
    <row r="17" spans="2:13" x14ac:dyDescent="0.25">
      <c r="B17" s="148" t="s">
        <v>279</v>
      </c>
      <c r="C17" s="149"/>
      <c r="D17" s="150"/>
      <c r="E17" s="91"/>
      <c r="F17" s="91"/>
      <c r="G17" s="91"/>
      <c r="H17" s="91"/>
      <c r="I17" s="91"/>
      <c r="J17" s="91"/>
      <c r="K17" s="148" t="s">
        <v>280</v>
      </c>
      <c r="L17" s="149"/>
      <c r="M17" s="150"/>
    </row>
    <row r="18" spans="2:13" ht="15.75" thickBot="1" x14ac:dyDescent="0.3">
      <c r="B18" s="151" t="s">
        <v>268</v>
      </c>
      <c r="C18" s="152"/>
      <c r="D18" s="153"/>
      <c r="E18" s="91"/>
      <c r="F18" s="91"/>
      <c r="G18" s="91"/>
      <c r="H18" s="91"/>
      <c r="I18" s="91"/>
      <c r="J18" s="91"/>
      <c r="K18" s="151" t="s">
        <v>254</v>
      </c>
      <c r="L18" s="152"/>
      <c r="M18" s="153"/>
    </row>
    <row r="19" spans="2:13" ht="15.95" customHeight="1" x14ac:dyDescent="0.25">
      <c r="B19" s="92"/>
      <c r="C19" s="93"/>
      <c r="D19" s="94"/>
      <c r="E19" s="91"/>
      <c r="F19" s="91"/>
      <c r="G19" s="91"/>
      <c r="K19" s="92"/>
      <c r="L19" s="93"/>
      <c r="M19" s="94"/>
    </row>
    <row r="20" spans="2:13" ht="15.95" customHeight="1" x14ac:dyDescent="0.25">
      <c r="B20" s="95"/>
      <c r="C20" s="88"/>
      <c r="D20" s="96"/>
      <c r="K20" s="95"/>
      <c r="L20" s="88"/>
      <c r="M20" s="96"/>
    </row>
    <row r="21" spans="2:13" ht="15.95" customHeight="1" x14ac:dyDescent="0.25">
      <c r="B21" s="97"/>
      <c r="C21" s="89"/>
      <c r="D21" s="98"/>
      <c r="K21" s="97"/>
      <c r="L21" s="89"/>
      <c r="M21" s="98"/>
    </row>
    <row r="22" spans="2:13" x14ac:dyDescent="0.25">
      <c r="B22" s="148" t="s">
        <v>237</v>
      </c>
      <c r="C22" s="149"/>
      <c r="D22" s="150"/>
      <c r="K22" s="148" t="s">
        <v>238</v>
      </c>
      <c r="L22" s="149"/>
      <c r="M22" s="150"/>
    </row>
    <row r="23" spans="2:13" x14ac:dyDescent="0.25">
      <c r="B23" s="148" t="s">
        <v>226</v>
      </c>
      <c r="C23" s="149"/>
      <c r="D23" s="150"/>
      <c r="K23" s="148" t="s">
        <v>271</v>
      </c>
      <c r="L23" s="149"/>
      <c r="M23" s="150"/>
    </row>
    <row r="24" spans="2:13" x14ac:dyDescent="0.25">
      <c r="B24" s="148" t="s">
        <v>281</v>
      </c>
      <c r="C24" s="149"/>
      <c r="D24" s="150"/>
      <c r="K24" s="148" t="s">
        <v>282</v>
      </c>
      <c r="L24" s="149"/>
      <c r="M24" s="150"/>
    </row>
    <row r="25" spans="2:13" ht="15.75" thickBot="1" x14ac:dyDescent="0.3">
      <c r="B25" s="151" t="s">
        <v>255</v>
      </c>
      <c r="C25" s="152"/>
      <c r="D25" s="153"/>
      <c r="K25" s="151" t="s">
        <v>256</v>
      </c>
      <c r="L25" s="152"/>
      <c r="M25" s="153"/>
    </row>
    <row r="26" spans="2:13" ht="15.95" customHeight="1" x14ac:dyDescent="0.25">
      <c r="B26" s="92"/>
      <c r="C26" s="93"/>
      <c r="D26" s="94"/>
      <c r="K26" s="92"/>
      <c r="L26" s="93"/>
      <c r="M26" s="94"/>
    </row>
    <row r="27" spans="2:13" ht="15.95" customHeight="1" x14ac:dyDescent="0.25">
      <c r="B27" s="95"/>
      <c r="C27" s="88"/>
      <c r="D27" s="96"/>
      <c r="K27" s="95"/>
      <c r="L27" s="88"/>
      <c r="M27" s="96"/>
    </row>
    <row r="28" spans="2:13" ht="15.95" customHeight="1" x14ac:dyDescent="0.25">
      <c r="B28" s="97"/>
      <c r="C28" s="89"/>
      <c r="D28" s="98"/>
      <c r="K28" s="97"/>
      <c r="L28" s="89"/>
      <c r="M28" s="98"/>
    </row>
    <row r="29" spans="2:13" x14ac:dyDescent="0.25">
      <c r="B29" s="148" t="s">
        <v>239</v>
      </c>
      <c r="C29" s="149"/>
      <c r="D29" s="150"/>
      <c r="K29" s="148" t="s">
        <v>240</v>
      </c>
      <c r="L29" s="149"/>
      <c r="M29" s="150"/>
    </row>
    <row r="30" spans="2:13" x14ac:dyDescent="0.25">
      <c r="B30" s="148" t="s">
        <v>274</v>
      </c>
      <c r="C30" s="149"/>
      <c r="D30" s="150"/>
      <c r="K30" s="148" t="s">
        <v>275</v>
      </c>
      <c r="L30" s="149"/>
      <c r="M30" s="150"/>
    </row>
    <row r="31" spans="2:13" x14ac:dyDescent="0.25">
      <c r="B31" s="148" t="s">
        <v>283</v>
      </c>
      <c r="C31" s="149"/>
      <c r="D31" s="150"/>
      <c r="K31" s="148" t="s">
        <v>284</v>
      </c>
      <c r="L31" s="149"/>
      <c r="M31" s="150"/>
    </row>
    <row r="32" spans="2:13" ht="15.75" thickBot="1" x14ac:dyDescent="0.3">
      <c r="B32" s="151" t="s">
        <v>269</v>
      </c>
      <c r="C32" s="152"/>
      <c r="D32" s="153"/>
      <c r="K32" s="151" t="s">
        <v>257</v>
      </c>
      <c r="L32" s="152"/>
      <c r="M32" s="153"/>
    </row>
    <row r="33" spans="2:13" ht="15.95" customHeight="1" x14ac:dyDescent="0.25">
      <c r="B33" s="92"/>
      <c r="C33" s="93"/>
      <c r="D33" s="94"/>
      <c r="K33" s="92"/>
      <c r="L33" s="93"/>
      <c r="M33" s="94"/>
    </row>
    <row r="34" spans="2:13" ht="15.95" customHeight="1" x14ac:dyDescent="0.25">
      <c r="B34" s="95"/>
      <c r="C34" s="88"/>
      <c r="D34" s="96"/>
      <c r="K34" s="95"/>
      <c r="L34" s="88"/>
      <c r="M34" s="96"/>
    </row>
    <row r="35" spans="2:13" ht="15.95" customHeight="1" x14ac:dyDescent="0.25">
      <c r="B35" s="97"/>
      <c r="C35" s="89"/>
      <c r="D35" s="98"/>
      <c r="K35" s="97"/>
      <c r="L35" s="89"/>
      <c r="M35" s="98"/>
    </row>
    <row r="36" spans="2:13" x14ac:dyDescent="0.25">
      <c r="B36" s="148" t="s">
        <v>241</v>
      </c>
      <c r="C36" s="149"/>
      <c r="D36" s="150"/>
      <c r="K36" s="148" t="s">
        <v>242</v>
      </c>
      <c r="L36" s="149"/>
      <c r="M36" s="150"/>
    </row>
    <row r="37" spans="2:13" x14ac:dyDescent="0.25">
      <c r="B37" s="148" t="s">
        <v>226</v>
      </c>
      <c r="C37" s="149"/>
      <c r="D37" s="150"/>
      <c r="K37" s="148" t="s">
        <v>276</v>
      </c>
      <c r="L37" s="149"/>
      <c r="M37" s="150"/>
    </row>
    <row r="38" spans="2:13" x14ac:dyDescent="0.25">
      <c r="B38" s="148" t="s">
        <v>293</v>
      </c>
      <c r="C38" s="149"/>
      <c r="D38" s="150"/>
      <c r="K38" s="148" t="s">
        <v>285</v>
      </c>
      <c r="L38" s="149"/>
      <c r="M38" s="150"/>
    </row>
    <row r="39" spans="2:13" ht="15.75" thickBot="1" x14ac:dyDescent="0.3">
      <c r="B39" s="151" t="s">
        <v>258</v>
      </c>
      <c r="C39" s="152"/>
      <c r="D39" s="153"/>
      <c r="K39" s="151" t="s">
        <v>259</v>
      </c>
      <c r="L39" s="152"/>
      <c r="M39" s="153"/>
    </row>
    <row r="40" spans="2:13" ht="15.95" customHeight="1" x14ac:dyDescent="0.25">
      <c r="B40" s="92"/>
      <c r="C40" s="93"/>
      <c r="D40" s="94"/>
      <c r="K40" s="92"/>
      <c r="L40" s="93"/>
      <c r="M40" s="94"/>
    </row>
    <row r="41" spans="2:13" ht="15.95" customHeight="1" x14ac:dyDescent="0.25">
      <c r="B41" s="95"/>
      <c r="C41" s="88"/>
      <c r="D41" s="96"/>
      <c r="K41" s="95"/>
      <c r="L41" s="88"/>
      <c r="M41" s="96"/>
    </row>
    <row r="42" spans="2:13" ht="15.95" customHeight="1" x14ac:dyDescent="0.25">
      <c r="B42" s="97"/>
      <c r="C42" s="89"/>
      <c r="D42" s="98"/>
      <c r="K42" s="97"/>
      <c r="L42" s="89"/>
      <c r="M42" s="98"/>
    </row>
    <row r="43" spans="2:13" x14ac:dyDescent="0.25">
      <c r="B43" s="148" t="s">
        <v>244</v>
      </c>
      <c r="C43" s="149"/>
      <c r="D43" s="150"/>
      <c r="K43" s="148" t="s">
        <v>245</v>
      </c>
      <c r="L43" s="149"/>
      <c r="M43" s="150"/>
    </row>
    <row r="44" spans="2:13" x14ac:dyDescent="0.25">
      <c r="B44" s="148" t="s">
        <v>277</v>
      </c>
      <c r="C44" s="149"/>
      <c r="D44" s="150"/>
      <c r="K44" s="148" t="s">
        <v>278</v>
      </c>
      <c r="L44" s="149"/>
      <c r="M44" s="150"/>
    </row>
    <row r="45" spans="2:13" x14ac:dyDescent="0.25">
      <c r="B45" s="148" t="s">
        <v>286</v>
      </c>
      <c r="C45" s="149"/>
      <c r="D45" s="150"/>
      <c r="K45" s="148" t="s">
        <v>287</v>
      </c>
      <c r="L45" s="149"/>
      <c r="M45" s="150"/>
    </row>
    <row r="46" spans="2:13" ht="15.75" thickBot="1" x14ac:dyDescent="0.3">
      <c r="B46" s="151" t="s">
        <v>260</v>
      </c>
      <c r="C46" s="152"/>
      <c r="D46" s="153"/>
      <c r="K46" s="151" t="s">
        <v>261</v>
      </c>
      <c r="L46" s="152"/>
      <c r="M46" s="153"/>
    </row>
    <row r="47" spans="2:13" ht="15.95" customHeight="1" x14ac:dyDescent="0.25">
      <c r="B47" s="92"/>
      <c r="C47" s="93"/>
      <c r="D47" s="94"/>
      <c r="E47" s="91"/>
      <c r="F47" s="91"/>
      <c r="G47" s="91"/>
      <c r="H47" s="91"/>
      <c r="I47" s="91"/>
      <c r="J47" s="91"/>
      <c r="K47" s="99"/>
      <c r="L47" s="100"/>
      <c r="M47" s="101"/>
    </row>
    <row r="48" spans="2:13" ht="15.95" customHeight="1" x14ac:dyDescent="0.25">
      <c r="B48" s="95"/>
      <c r="C48" s="88"/>
      <c r="D48" s="96"/>
      <c r="E48" s="91"/>
      <c r="F48" s="91"/>
      <c r="G48" s="91"/>
      <c r="H48" s="91"/>
      <c r="I48" s="91"/>
      <c r="J48" s="91"/>
      <c r="K48" s="102"/>
      <c r="L48" s="103"/>
      <c r="M48" s="104"/>
    </row>
    <row r="49" spans="2:13" ht="15.95" customHeight="1" x14ac:dyDescent="0.25">
      <c r="B49" s="97"/>
      <c r="C49" s="89"/>
      <c r="D49" s="98"/>
      <c r="E49" s="91"/>
      <c r="F49" s="91"/>
      <c r="G49" s="91"/>
      <c r="H49" s="91"/>
      <c r="I49" s="91"/>
      <c r="J49" s="91"/>
      <c r="K49" s="105"/>
      <c r="L49" s="106"/>
      <c r="M49" s="107"/>
    </row>
    <row r="50" spans="2:13" x14ac:dyDescent="0.25">
      <c r="B50" s="148" t="s">
        <v>243</v>
      </c>
      <c r="C50" s="149"/>
      <c r="D50" s="150"/>
      <c r="E50" s="91"/>
      <c r="F50" s="91"/>
      <c r="G50" s="91"/>
      <c r="H50" s="91"/>
      <c r="I50" s="91"/>
      <c r="J50" s="91"/>
      <c r="K50" s="154" t="s">
        <v>246</v>
      </c>
      <c r="L50" s="155"/>
      <c r="M50" s="156"/>
    </row>
    <row r="51" spans="2:13" x14ac:dyDescent="0.25">
      <c r="B51" s="148" t="s">
        <v>277</v>
      </c>
      <c r="C51" s="149"/>
      <c r="D51" s="150"/>
      <c r="E51" s="91"/>
      <c r="F51" s="91"/>
      <c r="G51" s="91"/>
      <c r="H51" s="91"/>
      <c r="I51" s="91"/>
      <c r="J51" s="91"/>
      <c r="K51" s="154" t="s">
        <v>275</v>
      </c>
      <c r="L51" s="155"/>
      <c r="M51" s="156"/>
    </row>
    <row r="52" spans="2:13" x14ac:dyDescent="0.25">
      <c r="B52" s="148" t="s">
        <v>294</v>
      </c>
      <c r="C52" s="149"/>
      <c r="D52" s="150"/>
      <c r="E52" s="91"/>
      <c r="F52" s="91"/>
      <c r="G52" s="91"/>
      <c r="H52" s="91"/>
      <c r="I52" s="91"/>
      <c r="J52" s="91"/>
      <c r="K52" s="154" t="s">
        <v>288</v>
      </c>
      <c r="L52" s="155"/>
      <c r="M52" s="156"/>
    </row>
    <row r="53" spans="2:13" ht="15.75" thickBot="1" x14ac:dyDescent="0.3">
      <c r="B53" s="151" t="s">
        <v>262</v>
      </c>
      <c r="C53" s="152"/>
      <c r="D53" s="153"/>
      <c r="E53" s="91"/>
      <c r="F53" s="91"/>
      <c r="G53" s="91"/>
      <c r="H53" s="91"/>
      <c r="I53" s="91"/>
      <c r="J53" s="91"/>
      <c r="K53" s="157" t="s">
        <v>263</v>
      </c>
      <c r="L53" s="158"/>
      <c r="M53" s="159"/>
    </row>
    <row r="54" spans="2:13" ht="15.95" customHeight="1" x14ac:dyDescent="0.25">
      <c r="B54" s="92"/>
      <c r="C54" s="93"/>
      <c r="D54" s="94"/>
      <c r="E54" s="92"/>
      <c r="F54" s="93"/>
      <c r="G54" s="94"/>
      <c r="H54" s="92"/>
      <c r="I54" s="93"/>
      <c r="J54" s="94"/>
      <c r="K54" s="92"/>
      <c r="L54" s="93"/>
      <c r="M54" s="94"/>
    </row>
    <row r="55" spans="2:13" ht="15.95" customHeight="1" x14ac:dyDescent="0.25">
      <c r="B55" s="95"/>
      <c r="C55" s="88"/>
      <c r="D55" s="96"/>
      <c r="E55" s="95"/>
      <c r="F55" s="88"/>
      <c r="G55" s="96"/>
      <c r="H55" s="95"/>
      <c r="I55" s="88"/>
      <c r="J55" s="96"/>
      <c r="K55" s="95"/>
      <c r="L55" s="88"/>
      <c r="M55" s="96"/>
    </row>
    <row r="56" spans="2:13" ht="15.95" customHeight="1" x14ac:dyDescent="0.25">
      <c r="B56" s="97"/>
      <c r="C56" s="89"/>
      <c r="D56" s="98"/>
      <c r="E56" s="97"/>
      <c r="F56" s="89"/>
      <c r="G56" s="98"/>
      <c r="H56" s="97"/>
      <c r="I56" s="89"/>
      <c r="J56" s="98"/>
      <c r="K56" s="97"/>
      <c r="L56" s="89"/>
      <c r="M56" s="98"/>
    </row>
    <row r="57" spans="2:13" x14ac:dyDescent="0.25">
      <c r="B57" s="148" t="s">
        <v>247</v>
      </c>
      <c r="C57" s="149"/>
      <c r="D57" s="150"/>
      <c r="E57" s="148" t="s">
        <v>248</v>
      </c>
      <c r="F57" s="149"/>
      <c r="G57" s="150"/>
      <c r="H57" s="148" t="s">
        <v>249</v>
      </c>
      <c r="I57" s="149"/>
      <c r="J57" s="150"/>
      <c r="K57" s="148" t="s">
        <v>250</v>
      </c>
      <c r="L57" s="149"/>
      <c r="M57" s="150"/>
    </row>
    <row r="58" spans="2:13" x14ac:dyDescent="0.25">
      <c r="B58" s="148" t="s">
        <v>275</v>
      </c>
      <c r="C58" s="149"/>
      <c r="D58" s="150"/>
      <c r="E58" s="148" t="s">
        <v>226</v>
      </c>
      <c r="F58" s="149"/>
      <c r="G58" s="150"/>
      <c r="H58" s="148" t="s">
        <v>273</v>
      </c>
      <c r="I58" s="149"/>
      <c r="J58" s="150"/>
      <c r="K58" s="148" t="s">
        <v>226</v>
      </c>
      <c r="L58" s="149"/>
      <c r="M58" s="150"/>
    </row>
    <row r="59" spans="2:13" x14ac:dyDescent="0.25">
      <c r="B59" s="148" t="s">
        <v>295</v>
      </c>
      <c r="C59" s="149"/>
      <c r="D59" s="150"/>
      <c r="E59" s="148" t="s">
        <v>296</v>
      </c>
      <c r="F59" s="149"/>
      <c r="G59" s="150"/>
      <c r="H59" s="148" t="s">
        <v>298</v>
      </c>
      <c r="I59" s="149"/>
      <c r="J59" s="150"/>
      <c r="K59" s="148" t="s">
        <v>297</v>
      </c>
      <c r="L59" s="149"/>
      <c r="M59" s="150"/>
    </row>
    <row r="60" spans="2:13" ht="15.75" thickBot="1" x14ac:dyDescent="0.3">
      <c r="B60" s="151" t="s">
        <v>264</v>
      </c>
      <c r="C60" s="152"/>
      <c r="D60" s="153"/>
      <c r="E60" s="151" t="s">
        <v>265</v>
      </c>
      <c r="F60" s="152"/>
      <c r="G60" s="153"/>
      <c r="H60" s="151" t="s">
        <v>266</v>
      </c>
      <c r="I60" s="152"/>
      <c r="J60" s="153"/>
      <c r="K60" s="151" t="s">
        <v>267</v>
      </c>
      <c r="L60" s="152"/>
      <c r="M60" s="153"/>
    </row>
  </sheetData>
  <mergeCells count="80">
    <mergeCell ref="B8:D8"/>
    <mergeCell ref="B9:D9"/>
    <mergeCell ref="B10:D10"/>
    <mergeCell ref="B11:D11"/>
    <mergeCell ref="E8:G8"/>
    <mergeCell ref="E9:G9"/>
    <mergeCell ref="E10:G10"/>
    <mergeCell ref="E11:G11"/>
    <mergeCell ref="H8:J8"/>
    <mergeCell ref="H9:J9"/>
    <mergeCell ref="H10:J10"/>
    <mergeCell ref="H11:J11"/>
    <mergeCell ref="K8:M8"/>
    <mergeCell ref="K9:M9"/>
    <mergeCell ref="K10:M10"/>
    <mergeCell ref="K11:M11"/>
    <mergeCell ref="B15:D15"/>
    <mergeCell ref="B16:D16"/>
    <mergeCell ref="B17:D17"/>
    <mergeCell ref="B18:D18"/>
    <mergeCell ref="K15:M15"/>
    <mergeCell ref="K16:M16"/>
    <mergeCell ref="K17:M17"/>
    <mergeCell ref="K18:M18"/>
    <mergeCell ref="B22:D22"/>
    <mergeCell ref="B23:D23"/>
    <mergeCell ref="B24:D24"/>
    <mergeCell ref="B25:D25"/>
    <mergeCell ref="K22:M22"/>
    <mergeCell ref="K23:M23"/>
    <mergeCell ref="K24:M24"/>
    <mergeCell ref="K25:M25"/>
    <mergeCell ref="K29:M29"/>
    <mergeCell ref="K30:M30"/>
    <mergeCell ref="K31:M31"/>
    <mergeCell ref="K32:M32"/>
    <mergeCell ref="B29:D29"/>
    <mergeCell ref="B30:D30"/>
    <mergeCell ref="B31:D31"/>
    <mergeCell ref="B32:D32"/>
    <mergeCell ref="B45:D45"/>
    <mergeCell ref="B46:D46"/>
    <mergeCell ref="K36:M36"/>
    <mergeCell ref="K37:M37"/>
    <mergeCell ref="K38:M38"/>
    <mergeCell ref="K39:M39"/>
    <mergeCell ref="K43:M43"/>
    <mergeCell ref="K44:M44"/>
    <mergeCell ref="K45:M45"/>
    <mergeCell ref="K46:M46"/>
    <mergeCell ref="B36:D36"/>
    <mergeCell ref="B37:D37"/>
    <mergeCell ref="B38:D38"/>
    <mergeCell ref="B39:D39"/>
    <mergeCell ref="B43:D43"/>
    <mergeCell ref="B44:D44"/>
    <mergeCell ref="K50:M50"/>
    <mergeCell ref="K51:M51"/>
    <mergeCell ref="K52:M52"/>
    <mergeCell ref="K53:M53"/>
    <mergeCell ref="B50:D50"/>
    <mergeCell ref="B51:D51"/>
    <mergeCell ref="B52:D52"/>
    <mergeCell ref="B53:D53"/>
    <mergeCell ref="B57:D57"/>
    <mergeCell ref="B58:D58"/>
    <mergeCell ref="B59:D59"/>
    <mergeCell ref="B60:D60"/>
    <mergeCell ref="E57:G57"/>
    <mergeCell ref="E58:G58"/>
    <mergeCell ref="E59:G59"/>
    <mergeCell ref="E60:G60"/>
    <mergeCell ref="H57:J57"/>
    <mergeCell ref="H58:J58"/>
    <mergeCell ref="H59:J59"/>
    <mergeCell ref="H60:J60"/>
    <mergeCell ref="K57:M57"/>
    <mergeCell ref="K58:M58"/>
    <mergeCell ref="K59:M59"/>
    <mergeCell ref="K60:M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13A59"/>
  </sheetPr>
  <dimension ref="A1:AEJ52"/>
  <sheetViews>
    <sheetView tabSelected="1" topLeftCell="A10" zoomScaleNormal="100" workbookViewId="0">
      <selection activeCell="O10" sqref="O10"/>
    </sheetView>
  </sheetViews>
  <sheetFormatPr baseColWidth="10" defaultRowHeight="14.25" x14ac:dyDescent="0.2"/>
  <cols>
    <col min="1" max="1" width="13" style="7" customWidth="1"/>
    <col min="2" max="2" width="9.140625" style="7" customWidth="1"/>
    <col min="3" max="3" width="30.7109375" style="7" customWidth="1"/>
    <col min="4" max="5" width="6.7109375" style="7" customWidth="1"/>
    <col min="6" max="6" width="30.7109375" style="7" customWidth="1"/>
    <col min="7" max="7" width="1.7109375" style="6" customWidth="1"/>
    <col min="8" max="8" width="5.7109375" style="7" customWidth="1"/>
    <col min="9" max="9" width="30.7109375" style="7" customWidth="1"/>
    <col min="10" max="17" width="6.5703125" style="7" customWidth="1"/>
    <col min="18" max="18" width="3.7109375" style="7" hidden="1" customWidth="1"/>
    <col min="19" max="816" width="11.42578125" style="7"/>
    <col min="817" max="16384" width="11.42578125" style="9"/>
  </cols>
  <sheetData>
    <row r="1" spans="1:816" ht="16.5" customHeight="1" x14ac:dyDescent="0.2">
      <c r="A1" s="10"/>
      <c r="B1" s="10"/>
      <c r="C1" s="10"/>
      <c r="D1" s="10"/>
      <c r="E1" s="10"/>
      <c r="F1" s="10"/>
      <c r="G1" s="13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816" s="2" customFormat="1" ht="24.95" customHeight="1" thickBot="1" x14ac:dyDescent="0.25">
      <c r="A2" s="166" t="s">
        <v>229</v>
      </c>
      <c r="B2" s="166"/>
      <c r="C2" s="166"/>
      <c r="D2" s="166"/>
      <c r="E2" s="166"/>
      <c r="F2" s="166"/>
      <c r="G2" s="14"/>
      <c r="H2" s="166" t="s">
        <v>230</v>
      </c>
      <c r="I2" s="166"/>
      <c r="J2" s="166"/>
      <c r="K2" s="166"/>
      <c r="L2" s="166"/>
      <c r="M2" s="166"/>
      <c r="N2" s="166"/>
      <c r="O2" s="166"/>
      <c r="P2" s="166"/>
      <c r="Q2" s="166"/>
      <c r="R2" s="1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</row>
    <row r="3" spans="1:816" s="5" customFormat="1" ht="23.25" customHeight="1" thickBot="1" x14ac:dyDescent="0.25">
      <c r="A3" s="28" t="s">
        <v>2</v>
      </c>
      <c r="B3" s="28" t="s">
        <v>3</v>
      </c>
      <c r="C3" s="29" t="s">
        <v>0</v>
      </c>
      <c r="D3" s="168" t="s">
        <v>16</v>
      </c>
      <c r="E3" s="168"/>
      <c r="F3" s="30" t="s">
        <v>0</v>
      </c>
      <c r="G3" s="15"/>
      <c r="H3" s="25" t="s">
        <v>12</v>
      </c>
      <c r="I3" s="26" t="s">
        <v>18</v>
      </c>
      <c r="J3" s="27" t="s">
        <v>8</v>
      </c>
      <c r="K3" s="27" t="s">
        <v>4</v>
      </c>
      <c r="L3" s="27" t="s">
        <v>5</v>
      </c>
      <c r="M3" s="27" t="s">
        <v>6</v>
      </c>
      <c r="N3" s="27" t="s">
        <v>1</v>
      </c>
      <c r="O3" s="27" t="s">
        <v>363</v>
      </c>
      <c r="P3" s="27" t="s">
        <v>364</v>
      </c>
      <c r="Q3" s="27" t="s">
        <v>9</v>
      </c>
      <c r="R3" s="3" t="s">
        <v>7</v>
      </c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</row>
    <row r="4" spans="1:816" ht="18.600000000000001" customHeight="1" x14ac:dyDescent="0.2">
      <c r="A4" s="43">
        <v>44064</v>
      </c>
      <c r="B4" s="44">
        <v>0.79166666666666663</v>
      </c>
      <c r="C4" s="45" t="s">
        <v>300</v>
      </c>
      <c r="D4" s="46">
        <v>0</v>
      </c>
      <c r="E4" s="46">
        <v>0</v>
      </c>
      <c r="F4" s="47" t="s">
        <v>309</v>
      </c>
      <c r="G4" s="13"/>
      <c r="H4" s="109">
        <v>1</v>
      </c>
      <c r="I4" s="128" t="s">
        <v>311</v>
      </c>
      <c r="J4" s="131">
        <v>3</v>
      </c>
      <c r="K4" s="131">
        <v>1</v>
      </c>
      <c r="L4" s="131">
        <v>1</v>
      </c>
      <c r="M4" s="131">
        <v>0</v>
      </c>
      <c r="N4" s="131">
        <v>0</v>
      </c>
      <c r="O4" s="131">
        <v>4</v>
      </c>
      <c r="P4" s="131">
        <v>0</v>
      </c>
      <c r="Q4" s="131">
        <v>4</v>
      </c>
      <c r="R4" s="8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</row>
    <row r="5" spans="1:816" ht="18.600000000000001" customHeight="1" x14ac:dyDescent="0.2">
      <c r="A5" s="38">
        <v>44065</v>
      </c>
      <c r="B5" s="39">
        <v>0.70833333333333337</v>
      </c>
      <c r="C5" s="40" t="s">
        <v>302</v>
      </c>
      <c r="D5" s="41">
        <v>0</v>
      </c>
      <c r="E5" s="124">
        <v>1</v>
      </c>
      <c r="F5" s="127" t="s">
        <v>299</v>
      </c>
      <c r="G5" s="13"/>
      <c r="H5" s="110">
        <v>2</v>
      </c>
      <c r="I5" s="130" t="s">
        <v>11</v>
      </c>
      <c r="J5" s="132">
        <v>3</v>
      </c>
      <c r="K5" s="132">
        <v>1</v>
      </c>
      <c r="L5" s="132">
        <v>1</v>
      </c>
      <c r="M5" s="132">
        <v>0</v>
      </c>
      <c r="N5" s="132">
        <v>0</v>
      </c>
      <c r="O5" s="132">
        <v>3</v>
      </c>
      <c r="P5" s="132">
        <v>1</v>
      </c>
      <c r="Q5" s="132">
        <v>2</v>
      </c>
      <c r="R5" s="11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</row>
    <row r="6" spans="1:816" ht="18.600000000000001" customHeight="1" x14ac:dyDescent="0.2">
      <c r="A6" s="43">
        <v>44065</v>
      </c>
      <c r="B6" s="44">
        <v>0.875</v>
      </c>
      <c r="C6" s="45" t="s">
        <v>303</v>
      </c>
      <c r="D6" s="46">
        <v>1</v>
      </c>
      <c r="E6" s="46">
        <v>1</v>
      </c>
      <c r="F6" s="47" t="s">
        <v>314</v>
      </c>
      <c r="G6" s="13"/>
      <c r="H6" s="110">
        <v>3</v>
      </c>
      <c r="I6" s="130" t="s">
        <v>310</v>
      </c>
      <c r="J6" s="132">
        <v>3</v>
      </c>
      <c r="K6" s="132">
        <v>1</v>
      </c>
      <c r="L6" s="132">
        <v>1</v>
      </c>
      <c r="M6" s="132">
        <v>0</v>
      </c>
      <c r="N6" s="132">
        <v>0</v>
      </c>
      <c r="O6" s="132">
        <v>12</v>
      </c>
      <c r="P6" s="132">
        <v>1</v>
      </c>
      <c r="Q6" s="132">
        <v>1</v>
      </c>
      <c r="R6" s="12" t="e">
        <f>VLOOKUP(#REF!,#REF!,14,0)</f>
        <v>#REF!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816" ht="18.600000000000001" customHeight="1" x14ac:dyDescent="0.2">
      <c r="A7" s="38">
        <v>44066</v>
      </c>
      <c r="B7" s="39">
        <v>0.54166666666666663</v>
      </c>
      <c r="C7" s="123" t="s">
        <v>307</v>
      </c>
      <c r="D7" s="124">
        <v>2</v>
      </c>
      <c r="E7" s="41">
        <v>2</v>
      </c>
      <c r="F7" s="42" t="s">
        <v>313</v>
      </c>
      <c r="G7" s="13"/>
      <c r="H7" s="110">
        <v>4</v>
      </c>
      <c r="I7" s="130" t="s">
        <v>299</v>
      </c>
      <c r="J7" s="132">
        <v>3</v>
      </c>
      <c r="K7" s="132">
        <v>1</v>
      </c>
      <c r="L7" s="132">
        <v>0</v>
      </c>
      <c r="M7" s="132">
        <v>0</v>
      </c>
      <c r="N7" s="132">
        <v>0</v>
      </c>
      <c r="O7" s="132">
        <v>9</v>
      </c>
      <c r="P7" s="132">
        <v>0</v>
      </c>
      <c r="Q7" s="132">
        <v>1</v>
      </c>
      <c r="R7" s="12" t="e">
        <f>VLOOKUP(#REF!,#REF!,14,0)</f>
        <v>#REF!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</row>
    <row r="8" spans="1:816" ht="18.600000000000001" customHeight="1" x14ac:dyDescent="0.2">
      <c r="A8" s="43">
        <v>44066</v>
      </c>
      <c r="B8" s="44">
        <v>0.625</v>
      </c>
      <c r="C8" s="125" t="s">
        <v>11</v>
      </c>
      <c r="D8" s="126">
        <v>3</v>
      </c>
      <c r="E8" s="46">
        <v>1</v>
      </c>
      <c r="F8" s="47" t="s">
        <v>316</v>
      </c>
      <c r="G8" s="13"/>
      <c r="H8" s="111">
        <v>5</v>
      </c>
      <c r="I8" s="129" t="s">
        <v>307</v>
      </c>
      <c r="J8" s="111">
        <v>1</v>
      </c>
      <c r="K8" s="111">
        <v>1</v>
      </c>
      <c r="L8" s="111">
        <v>0</v>
      </c>
      <c r="M8" s="111">
        <v>1</v>
      </c>
      <c r="N8" s="111">
        <v>0</v>
      </c>
      <c r="O8" s="111">
        <v>8</v>
      </c>
      <c r="P8" s="111">
        <v>2</v>
      </c>
      <c r="Q8" s="111">
        <v>0</v>
      </c>
      <c r="R8" s="12" t="e">
        <f>VLOOKUP(#REF!,#REF!,14,0)</f>
        <v>#REF!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spans="1:816" ht="18.600000000000001" customHeight="1" x14ac:dyDescent="0.2">
      <c r="A9" s="38">
        <v>44066</v>
      </c>
      <c r="B9" s="39">
        <v>0.625</v>
      </c>
      <c r="C9" s="123" t="s">
        <v>311</v>
      </c>
      <c r="D9" s="124">
        <v>4</v>
      </c>
      <c r="E9" s="41">
        <v>0</v>
      </c>
      <c r="F9" s="42" t="s">
        <v>318</v>
      </c>
      <c r="G9" s="13"/>
      <c r="H9" s="112">
        <v>6</v>
      </c>
      <c r="I9" s="113" t="s">
        <v>313</v>
      </c>
      <c r="J9" s="112">
        <v>1</v>
      </c>
      <c r="K9" s="112">
        <v>1</v>
      </c>
      <c r="L9" s="112">
        <v>0</v>
      </c>
      <c r="M9" s="112">
        <v>1</v>
      </c>
      <c r="N9" s="112">
        <v>0</v>
      </c>
      <c r="O9" s="112">
        <v>7</v>
      </c>
      <c r="P9" s="112">
        <v>2</v>
      </c>
      <c r="Q9" s="112">
        <v>0</v>
      </c>
      <c r="R9" s="11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spans="1:816" ht="18.600000000000001" customHeight="1" x14ac:dyDescent="0.2">
      <c r="A10" s="43">
        <v>44066</v>
      </c>
      <c r="B10" s="44">
        <v>0.70833333333333337</v>
      </c>
      <c r="C10" s="125" t="s">
        <v>310</v>
      </c>
      <c r="D10" s="126">
        <v>2</v>
      </c>
      <c r="E10" s="118">
        <v>1</v>
      </c>
      <c r="F10" s="119" t="s">
        <v>10</v>
      </c>
      <c r="G10" s="13"/>
      <c r="H10" s="112">
        <v>7</v>
      </c>
      <c r="I10" s="113" t="s">
        <v>303</v>
      </c>
      <c r="J10" s="112">
        <v>1</v>
      </c>
      <c r="K10" s="112">
        <v>1</v>
      </c>
      <c r="L10" s="112">
        <v>0</v>
      </c>
      <c r="M10" s="112">
        <v>1</v>
      </c>
      <c r="N10" s="112">
        <v>0</v>
      </c>
      <c r="O10" s="112">
        <v>1</v>
      </c>
      <c r="P10" s="112">
        <v>1</v>
      </c>
      <c r="Q10" s="112">
        <v>1</v>
      </c>
      <c r="R10" s="11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816" ht="18.600000000000001" customHeight="1" x14ac:dyDescent="0.2">
      <c r="A11" s="38">
        <v>44090</v>
      </c>
      <c r="B11" s="39">
        <v>0.875</v>
      </c>
      <c r="C11" s="40" t="s">
        <v>312</v>
      </c>
      <c r="D11" s="41"/>
      <c r="E11" s="41"/>
      <c r="F11" s="42" t="s">
        <v>306</v>
      </c>
      <c r="G11" s="13"/>
      <c r="H11" s="112">
        <v>8</v>
      </c>
      <c r="I11" s="113" t="s">
        <v>314</v>
      </c>
      <c r="J11" s="112">
        <v>1</v>
      </c>
      <c r="K11" s="112">
        <v>1</v>
      </c>
      <c r="L11" s="112">
        <v>0</v>
      </c>
      <c r="M11" s="112">
        <v>1</v>
      </c>
      <c r="N11" s="112">
        <v>0</v>
      </c>
      <c r="O11" s="112">
        <v>1</v>
      </c>
      <c r="P11" s="112">
        <v>1</v>
      </c>
      <c r="Q11" s="112">
        <v>0</v>
      </c>
      <c r="R11" s="11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816" ht="18.600000000000001" customHeight="1" x14ac:dyDescent="0.2">
      <c r="A12" s="43">
        <v>44090</v>
      </c>
      <c r="B12" s="44">
        <v>0.875</v>
      </c>
      <c r="C12" s="45" t="s">
        <v>308</v>
      </c>
      <c r="D12" s="46"/>
      <c r="E12" s="46"/>
      <c r="F12" s="47" t="s">
        <v>304</v>
      </c>
      <c r="G12" s="13"/>
      <c r="H12" s="112">
        <v>9</v>
      </c>
      <c r="I12" s="113" t="s">
        <v>300</v>
      </c>
      <c r="J12" s="112">
        <v>1</v>
      </c>
      <c r="K12" s="112">
        <v>1</v>
      </c>
      <c r="L12" s="112">
        <v>0</v>
      </c>
      <c r="M12" s="112">
        <v>1</v>
      </c>
      <c r="N12" s="112">
        <v>0</v>
      </c>
      <c r="O12" s="112">
        <v>0</v>
      </c>
      <c r="P12" s="112">
        <v>0</v>
      </c>
      <c r="Q12" s="112">
        <v>0</v>
      </c>
      <c r="R12" s="11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spans="1:816" ht="18.600000000000001" customHeight="1" x14ac:dyDescent="0.2">
      <c r="A13" s="38">
        <v>44091</v>
      </c>
      <c r="B13" s="39">
        <v>0.875</v>
      </c>
      <c r="C13" s="40" t="s">
        <v>305</v>
      </c>
      <c r="D13" s="41"/>
      <c r="E13" s="41"/>
      <c r="F13" s="42" t="s">
        <v>315</v>
      </c>
      <c r="G13" s="13"/>
      <c r="H13" s="112">
        <v>10</v>
      </c>
      <c r="I13" s="113" t="s">
        <v>309</v>
      </c>
      <c r="J13" s="112">
        <v>1</v>
      </c>
      <c r="K13" s="112">
        <v>1</v>
      </c>
      <c r="L13" s="112">
        <v>0</v>
      </c>
      <c r="M13" s="112">
        <v>1</v>
      </c>
      <c r="N13" s="112">
        <v>0</v>
      </c>
      <c r="O13" s="112">
        <v>0</v>
      </c>
      <c r="P13" s="112">
        <v>0</v>
      </c>
      <c r="Q13" s="112">
        <v>0</v>
      </c>
      <c r="R13" s="11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</row>
    <row r="14" spans="1:816" ht="18.600000000000001" customHeight="1" x14ac:dyDescent="0.2">
      <c r="A14" s="43"/>
      <c r="B14" s="44"/>
      <c r="C14" s="45"/>
      <c r="D14" s="46"/>
      <c r="E14" s="46"/>
      <c r="F14" s="47"/>
      <c r="G14" s="13"/>
      <c r="H14" s="112">
        <v>11</v>
      </c>
      <c r="I14" s="113" t="s">
        <v>312</v>
      </c>
      <c r="J14" s="112">
        <v>0</v>
      </c>
      <c r="K14" s="112">
        <v>0</v>
      </c>
      <c r="L14" s="112">
        <v>0</v>
      </c>
      <c r="M14" s="112">
        <v>0</v>
      </c>
      <c r="N14" s="112">
        <v>0</v>
      </c>
      <c r="O14" s="112">
        <v>15</v>
      </c>
      <c r="P14" s="112">
        <v>0</v>
      </c>
      <c r="Q14" s="112">
        <v>0</v>
      </c>
      <c r="R14" s="11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spans="1:816" ht="18.600000000000001" customHeight="1" x14ac:dyDescent="0.2">
      <c r="A15" s="10"/>
      <c r="B15" s="10"/>
      <c r="C15" s="34" t="s">
        <v>362</v>
      </c>
      <c r="D15" s="167">
        <f>SUM(D4:E13)</f>
        <v>18</v>
      </c>
      <c r="E15" s="167"/>
      <c r="F15" s="10"/>
      <c r="G15" s="13"/>
      <c r="H15" s="112">
        <v>12</v>
      </c>
      <c r="I15" s="146" t="s">
        <v>10</v>
      </c>
      <c r="J15" s="147">
        <v>0</v>
      </c>
      <c r="K15" s="147">
        <v>1</v>
      </c>
      <c r="L15" s="147">
        <v>0</v>
      </c>
      <c r="M15" s="147">
        <v>0</v>
      </c>
      <c r="N15" s="147">
        <v>1</v>
      </c>
      <c r="O15" s="147">
        <v>1</v>
      </c>
      <c r="P15" s="147">
        <v>2</v>
      </c>
      <c r="Q15" s="147">
        <v>-1</v>
      </c>
      <c r="R15" s="11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</row>
    <row r="16" spans="1:816" ht="18.600000000000001" customHeight="1" x14ac:dyDescent="0.2">
      <c r="A16" s="10"/>
      <c r="B16" s="10"/>
      <c r="C16" s="34" t="s">
        <v>13</v>
      </c>
      <c r="D16" s="167">
        <v>18</v>
      </c>
      <c r="E16" s="167"/>
      <c r="F16" s="87">
        <f>D16/10</f>
        <v>1.8</v>
      </c>
      <c r="G16" s="13"/>
      <c r="H16" s="112">
        <v>13</v>
      </c>
      <c r="I16" s="113" t="s">
        <v>316</v>
      </c>
      <c r="J16" s="112">
        <v>0</v>
      </c>
      <c r="K16" s="112">
        <v>1</v>
      </c>
      <c r="L16" s="112">
        <v>0</v>
      </c>
      <c r="M16" s="112">
        <v>0</v>
      </c>
      <c r="N16" s="112">
        <v>1</v>
      </c>
      <c r="O16" s="112">
        <v>1</v>
      </c>
      <c r="P16" s="112">
        <v>3</v>
      </c>
      <c r="Q16" s="112">
        <v>-2</v>
      </c>
      <c r="R16" s="11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36" ht="18.600000000000001" customHeight="1" x14ac:dyDescent="0.2">
      <c r="A17" s="10"/>
      <c r="B17" s="10"/>
      <c r="C17" s="32"/>
      <c r="D17" s="32"/>
      <c r="E17" s="32"/>
      <c r="F17" s="10"/>
      <c r="G17" s="13"/>
      <c r="H17" s="112">
        <v>14</v>
      </c>
      <c r="I17" s="113" t="s">
        <v>304</v>
      </c>
      <c r="J17" s="112">
        <v>0</v>
      </c>
      <c r="K17" s="112">
        <v>0</v>
      </c>
      <c r="L17" s="112">
        <v>0</v>
      </c>
      <c r="M17" s="112">
        <v>0</v>
      </c>
      <c r="N17" s="112">
        <v>0</v>
      </c>
      <c r="O17" s="112">
        <v>0</v>
      </c>
      <c r="P17" s="112">
        <v>0</v>
      </c>
      <c r="Q17" s="112">
        <v>0</v>
      </c>
      <c r="R17" s="11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ht="18.600000000000001" customHeight="1" x14ac:dyDescent="0.2">
      <c r="A18" s="10"/>
      <c r="B18" s="10"/>
      <c r="C18" s="32"/>
      <c r="D18" s="32"/>
      <c r="E18" s="32"/>
      <c r="F18" s="10"/>
      <c r="G18" s="13"/>
      <c r="H18" s="112">
        <v>15</v>
      </c>
      <c r="I18" s="113" t="s">
        <v>305</v>
      </c>
      <c r="J18" s="112">
        <v>0</v>
      </c>
      <c r="K18" s="112">
        <v>0</v>
      </c>
      <c r="L18" s="112">
        <v>0</v>
      </c>
      <c r="M18" s="112">
        <v>0</v>
      </c>
      <c r="N18" s="112">
        <v>0</v>
      </c>
      <c r="O18" s="112">
        <v>0</v>
      </c>
      <c r="P18" s="112">
        <v>0</v>
      </c>
      <c r="Q18" s="112">
        <v>0</v>
      </c>
      <c r="R18" s="11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</row>
    <row r="19" spans="1:36" ht="18.600000000000001" customHeight="1" x14ac:dyDescent="0.2">
      <c r="A19" s="10"/>
      <c r="B19" s="177"/>
      <c r="C19" s="181" t="s">
        <v>14</v>
      </c>
      <c r="D19" s="182"/>
      <c r="E19" s="182"/>
      <c r="F19" s="13"/>
      <c r="G19" s="13"/>
      <c r="H19" s="112">
        <v>16</v>
      </c>
      <c r="I19" s="113" t="s">
        <v>306</v>
      </c>
      <c r="J19" s="112">
        <v>0</v>
      </c>
      <c r="K19" s="112">
        <v>0</v>
      </c>
      <c r="L19" s="112">
        <v>0</v>
      </c>
      <c r="M19" s="112">
        <v>0</v>
      </c>
      <c r="N19" s="112">
        <v>0</v>
      </c>
      <c r="O19" s="112">
        <v>0</v>
      </c>
      <c r="P19" s="112">
        <v>0</v>
      </c>
      <c r="Q19" s="112">
        <v>0</v>
      </c>
      <c r="R19" s="11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36" ht="18.600000000000001" customHeight="1" x14ac:dyDescent="0.2">
      <c r="A20" s="10"/>
      <c r="B20" s="177"/>
      <c r="C20" s="183" t="s">
        <v>18</v>
      </c>
      <c r="D20" s="184" t="s">
        <v>363</v>
      </c>
      <c r="E20" s="184"/>
      <c r="F20" s="10"/>
      <c r="G20" s="13"/>
      <c r="H20" s="114">
        <v>17</v>
      </c>
      <c r="I20" s="115" t="s">
        <v>308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36" ht="18.600000000000001" customHeight="1" x14ac:dyDescent="0.2">
      <c r="A21" s="10"/>
      <c r="B21" s="185">
        <v>1</v>
      </c>
      <c r="C21" s="186" t="str">
        <f>INDEX(Tableau2[Clubs],MATCH(D21,$O$23,TRUE))</f>
        <v>Nîmes Olympique</v>
      </c>
      <c r="D21" s="187">
        <f>LARGE(Tableau2[Bp],B21)</f>
        <v>15</v>
      </c>
      <c r="E21" s="187"/>
      <c r="F21" s="10"/>
      <c r="G21" s="13"/>
      <c r="H21" s="116">
        <v>18</v>
      </c>
      <c r="I21" s="115" t="s">
        <v>315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36" ht="18.600000000000001" customHeight="1" x14ac:dyDescent="0.2">
      <c r="A22" s="10"/>
      <c r="B22" s="185">
        <v>2</v>
      </c>
      <c r="C22" s="186" t="str">
        <f>INDEX(Tableau2[Clubs],MATCH(D22,$O$23,TRUE))</f>
        <v>Nîmes Olympique</v>
      </c>
      <c r="D22" s="187">
        <f>LARGE(Tableau2[Bp],B22)</f>
        <v>12</v>
      </c>
      <c r="E22" s="187"/>
      <c r="F22" s="10"/>
      <c r="G22" s="13"/>
      <c r="H22" s="117">
        <v>19</v>
      </c>
      <c r="I22" s="115" t="s">
        <v>302</v>
      </c>
      <c r="J22" s="114">
        <v>0</v>
      </c>
      <c r="K22" s="114">
        <v>1</v>
      </c>
      <c r="L22" s="114">
        <v>0</v>
      </c>
      <c r="M22" s="114">
        <v>0</v>
      </c>
      <c r="N22" s="114">
        <v>1</v>
      </c>
      <c r="O22" s="114">
        <v>0</v>
      </c>
      <c r="P22" s="114">
        <v>1</v>
      </c>
      <c r="Q22" s="114">
        <v>-1</v>
      </c>
      <c r="R22" s="11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ht="18.600000000000001" customHeight="1" x14ac:dyDescent="0.2">
      <c r="A23" s="10"/>
      <c r="B23" s="185">
        <v>3</v>
      </c>
      <c r="C23" s="186" t="str">
        <f>INDEX(Tableau2[Clubs],MATCH(D23,$O$23,TRUE))</f>
        <v>Nîmes Olympique</v>
      </c>
      <c r="D23" s="187">
        <f>LARGE(Tableau2[Bp],B23)</f>
        <v>9</v>
      </c>
      <c r="E23" s="187"/>
      <c r="F23" s="10"/>
      <c r="G23" s="13"/>
      <c r="H23" s="117">
        <v>20</v>
      </c>
      <c r="I23" s="115" t="s">
        <v>301</v>
      </c>
      <c r="J23" s="114">
        <v>0</v>
      </c>
      <c r="K23" s="114">
        <v>1</v>
      </c>
      <c r="L23" s="114">
        <v>0</v>
      </c>
      <c r="M23" s="114">
        <v>0</v>
      </c>
      <c r="N23" s="114">
        <v>1</v>
      </c>
      <c r="O23" s="114">
        <v>0</v>
      </c>
      <c r="P23" s="114">
        <v>4</v>
      </c>
      <c r="Q23" s="114">
        <v>-4</v>
      </c>
      <c r="R23" s="11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18.600000000000001" customHeight="1" x14ac:dyDescent="0.2">
      <c r="A24" s="10"/>
      <c r="B24" s="185">
        <v>4</v>
      </c>
      <c r="C24" s="186" t="str">
        <f>INDEX(Tableau2[Clubs],MATCH(D24,$O$23,TRUE))</f>
        <v>Nîmes Olympique</v>
      </c>
      <c r="D24" s="187">
        <f>LARGE(Tableau2[Bp],B24)</f>
        <v>8</v>
      </c>
      <c r="E24" s="187"/>
      <c r="F24" s="10"/>
      <c r="G24" s="13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1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ht="18.600000000000001" customHeight="1" x14ac:dyDescent="0.2">
      <c r="A25" s="10"/>
      <c r="B25" s="185">
        <v>5</v>
      </c>
      <c r="C25" s="186" t="str">
        <f>INDEX(Tableau2[Clubs],MATCH(D25,$O$23,TRUE))</f>
        <v>Nîmes Olympique</v>
      </c>
      <c r="D25" s="187">
        <f>LARGE(Tableau2[Bp],B25)</f>
        <v>7</v>
      </c>
      <c r="E25" s="187"/>
      <c r="F25" s="10"/>
      <c r="G25" s="13"/>
      <c r="H25" s="169" t="s">
        <v>357</v>
      </c>
      <c r="I25" s="165"/>
      <c r="J25" s="23"/>
      <c r="K25" s="24"/>
      <c r="L25" s="163" t="s">
        <v>358</v>
      </c>
      <c r="M25" s="164"/>
      <c r="N25" s="164"/>
      <c r="O25" s="164"/>
      <c r="P25" s="164"/>
      <c r="Q25" s="165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36" ht="18.600000000000001" customHeight="1" x14ac:dyDescent="0.2">
      <c r="A26" s="10"/>
      <c r="B26" s="10"/>
      <c r="C26" s="32"/>
      <c r="D26" s="32"/>
      <c r="E26" s="145"/>
      <c r="F26" s="13"/>
      <c r="G26" s="13"/>
      <c r="H26" s="10"/>
      <c r="I26" s="10"/>
      <c r="J26" s="10"/>
      <c r="K26" s="10"/>
      <c r="L26" s="10"/>
      <c r="M26" s="10"/>
      <c r="N26" s="10"/>
      <c r="O26" s="10"/>
      <c r="P26" s="10"/>
      <c r="Q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8.600000000000001" customHeight="1" x14ac:dyDescent="0.2">
      <c r="A27" s="10"/>
      <c r="B27" s="177"/>
      <c r="C27" s="178" t="s">
        <v>15</v>
      </c>
      <c r="D27" s="176"/>
      <c r="E27" s="176"/>
      <c r="F27" s="10"/>
      <c r="G27" s="13"/>
      <c r="H27" s="10"/>
      <c r="I27" s="10"/>
      <c r="J27" s="10"/>
      <c r="K27" s="10"/>
      <c r="L27" s="10"/>
      <c r="M27" s="10"/>
      <c r="N27" s="10"/>
      <c r="O27" s="10"/>
      <c r="P27" s="10"/>
      <c r="Q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ht="18.600000000000001" customHeight="1" x14ac:dyDescent="0.2">
      <c r="A28" s="10"/>
      <c r="B28" s="179">
        <v>1</v>
      </c>
      <c r="C28" s="180"/>
      <c r="D28" s="176"/>
      <c r="E28" s="176"/>
      <c r="F28" s="10"/>
      <c r="G28" s="13"/>
      <c r="H28" s="10"/>
      <c r="I28" s="10"/>
      <c r="J28" s="10"/>
      <c r="K28" s="10"/>
      <c r="L28" s="10"/>
      <c r="M28" s="10"/>
      <c r="N28" s="10"/>
      <c r="O28" s="10"/>
      <c r="P28" s="10"/>
      <c r="Q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ht="18.600000000000001" customHeight="1" x14ac:dyDescent="0.2">
      <c r="A29" s="10"/>
      <c r="B29" s="179">
        <v>2</v>
      </c>
      <c r="C29" s="180"/>
      <c r="D29" s="176"/>
      <c r="E29" s="176"/>
      <c r="F29" s="10"/>
      <c r="G29" s="13"/>
      <c r="H29" s="10"/>
      <c r="I29" s="10"/>
      <c r="J29" s="10"/>
      <c r="K29" s="10"/>
      <c r="L29" s="10"/>
      <c r="M29" s="10"/>
      <c r="N29" s="10"/>
      <c r="O29" s="10"/>
      <c r="P29" s="10"/>
      <c r="Q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ht="18.600000000000001" customHeight="1" x14ac:dyDescent="0.2">
      <c r="A30" s="10"/>
      <c r="B30" s="179">
        <v>3</v>
      </c>
      <c r="C30" s="180"/>
      <c r="D30" s="176"/>
      <c r="E30" s="176"/>
      <c r="F30" s="10"/>
      <c r="G30" s="13"/>
      <c r="H30" s="10"/>
      <c r="I30" s="10"/>
      <c r="J30" s="10"/>
      <c r="K30" s="10"/>
      <c r="L30" s="10"/>
      <c r="M30" s="10"/>
      <c r="N30" s="10"/>
      <c r="O30" s="10"/>
      <c r="P30" s="10"/>
      <c r="Q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ht="18.600000000000001" customHeight="1" x14ac:dyDescent="0.2">
      <c r="A31" s="10"/>
      <c r="B31" s="179">
        <v>4</v>
      </c>
      <c r="C31" s="180"/>
      <c r="D31" s="176"/>
      <c r="E31" s="176"/>
      <c r="F31" s="10"/>
      <c r="G31" s="13"/>
      <c r="H31" s="10"/>
      <c r="I31" s="10"/>
      <c r="J31" s="10"/>
      <c r="K31" s="10"/>
      <c r="L31" s="10"/>
      <c r="M31" s="10"/>
      <c r="N31" s="10"/>
      <c r="O31" s="10"/>
      <c r="P31" s="10"/>
      <c r="Q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ht="18.600000000000001" customHeight="1" x14ac:dyDescent="0.2">
      <c r="A32" s="10"/>
      <c r="B32" s="179">
        <v>5</v>
      </c>
      <c r="C32" s="180"/>
      <c r="D32" s="176"/>
      <c r="E32" s="176"/>
      <c r="F32" s="10"/>
      <c r="G32" s="13"/>
      <c r="H32" s="10"/>
      <c r="I32" s="10"/>
      <c r="J32" s="10"/>
      <c r="K32" s="10"/>
      <c r="L32" s="10"/>
      <c r="M32" s="10"/>
      <c r="N32" s="10"/>
      <c r="O32" s="10"/>
      <c r="P32" s="10"/>
      <c r="Q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ht="18.600000000000001" customHeight="1" x14ac:dyDescent="0.2">
      <c r="A33" s="10"/>
      <c r="B33" s="10"/>
      <c r="C33" s="32"/>
      <c r="D33" s="32"/>
      <c r="E33" s="32"/>
      <c r="F33" s="10"/>
      <c r="G33" s="13"/>
      <c r="H33" s="10"/>
      <c r="I33" s="10"/>
      <c r="J33" s="10"/>
      <c r="K33" s="10"/>
      <c r="L33" s="10"/>
      <c r="M33" s="10"/>
      <c r="N33" s="10"/>
      <c r="O33" s="10"/>
      <c r="P33" s="10"/>
      <c r="Q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ht="18.600000000000001" customHeight="1" x14ac:dyDescent="0.2">
      <c r="A34" s="10"/>
      <c r="B34" s="10"/>
      <c r="C34" s="32"/>
      <c r="D34" s="32"/>
      <c r="E34" s="32"/>
      <c r="F34" s="10"/>
      <c r="G34" s="13"/>
      <c r="H34" s="10"/>
      <c r="I34" s="10"/>
      <c r="J34" s="10"/>
      <c r="K34" s="10"/>
      <c r="L34" s="10"/>
      <c r="M34" s="10"/>
      <c r="N34" s="10"/>
      <c r="O34" s="10"/>
      <c r="P34" s="10"/>
      <c r="Q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ht="18.600000000000001" customHeight="1" x14ac:dyDescent="0.2">
      <c r="A35" s="10"/>
      <c r="B35" s="10"/>
      <c r="C35" s="32"/>
      <c r="D35" s="32"/>
      <c r="E35" s="32"/>
      <c r="F35" s="10"/>
      <c r="G35" s="13"/>
      <c r="H35" s="10"/>
      <c r="I35" s="10"/>
      <c r="J35" s="10"/>
      <c r="K35" s="10"/>
      <c r="L35" s="10"/>
      <c r="M35" s="10"/>
      <c r="N35" s="10"/>
      <c r="O35" s="10"/>
      <c r="P35" s="10"/>
      <c r="Q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ht="18.600000000000001" customHeight="1" x14ac:dyDescent="0.2">
      <c r="A36" s="10"/>
      <c r="B36" s="10"/>
      <c r="C36" s="10"/>
      <c r="D36" s="10"/>
      <c r="E36" s="10"/>
      <c r="F36" s="10"/>
      <c r="G36" s="13"/>
      <c r="H36" s="10"/>
      <c r="I36" s="10"/>
      <c r="J36" s="10"/>
      <c r="K36" s="10"/>
      <c r="L36" s="10"/>
      <c r="M36" s="10"/>
      <c r="N36" s="10"/>
      <c r="O36" s="10"/>
      <c r="P36" s="10"/>
      <c r="Q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ht="18.600000000000001" customHeight="1" x14ac:dyDescent="0.2">
      <c r="A37" s="10"/>
      <c r="B37" s="10"/>
      <c r="C37" s="10"/>
      <c r="D37" s="10"/>
      <c r="E37" s="10"/>
      <c r="F37" s="10"/>
      <c r="G37" s="13"/>
      <c r="H37" s="10"/>
      <c r="I37" s="10"/>
      <c r="J37" s="10"/>
      <c r="K37" s="10"/>
      <c r="L37" s="10"/>
      <c r="M37" s="10"/>
      <c r="N37" s="10"/>
      <c r="O37" s="10"/>
      <c r="P37" s="10"/>
      <c r="Q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ht="18.600000000000001" customHeight="1" x14ac:dyDescent="0.2">
      <c r="A38" s="10"/>
      <c r="B38" s="10"/>
      <c r="C38" s="10"/>
      <c r="D38" s="10"/>
      <c r="E38" s="10"/>
      <c r="F38" s="10"/>
      <c r="G38" s="13"/>
      <c r="H38" s="10"/>
      <c r="I38" s="10"/>
      <c r="J38" s="10"/>
      <c r="K38" s="10"/>
      <c r="L38" s="10"/>
      <c r="M38" s="10"/>
      <c r="N38" s="10"/>
      <c r="O38" s="10"/>
      <c r="P38" s="10"/>
      <c r="Q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18.600000000000001" customHeight="1" x14ac:dyDescent="0.2">
      <c r="A39" s="10"/>
      <c r="B39" s="10"/>
      <c r="C39" s="10"/>
      <c r="D39" s="10"/>
      <c r="E39" s="10"/>
      <c r="F39" s="10"/>
      <c r="G39" s="13"/>
      <c r="H39" s="10"/>
      <c r="I39" s="10"/>
      <c r="J39" s="10"/>
      <c r="K39" s="10"/>
      <c r="L39" s="10"/>
      <c r="M39" s="10"/>
      <c r="N39" s="10"/>
      <c r="O39" s="10"/>
      <c r="P39" s="10"/>
      <c r="Q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</row>
    <row r="40" spans="1:36" ht="18.600000000000001" customHeight="1" x14ac:dyDescent="0.2">
      <c r="A40" s="10"/>
      <c r="B40" s="10"/>
      <c r="C40" s="10"/>
      <c r="D40" s="10"/>
      <c r="E40" s="10"/>
      <c r="F40" s="10"/>
      <c r="G40" s="13"/>
      <c r="H40" s="10"/>
      <c r="I40" s="10"/>
      <c r="J40" s="10"/>
      <c r="K40" s="10"/>
      <c r="L40" s="10"/>
      <c r="M40" s="10"/>
      <c r="N40" s="10"/>
      <c r="O40" s="10"/>
      <c r="P40" s="10"/>
      <c r="Q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ht="18.600000000000001" customHeight="1" x14ac:dyDescent="0.2">
      <c r="A41" s="10"/>
      <c r="B41" s="10"/>
      <c r="C41" s="10"/>
      <c r="D41" s="10"/>
      <c r="E41" s="10"/>
      <c r="F41" s="10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ht="18.600000000000001" customHeight="1" x14ac:dyDescent="0.2">
      <c r="A42" s="10"/>
      <c r="B42" s="10"/>
      <c r="C42" s="10"/>
      <c r="D42" s="10"/>
      <c r="E42" s="10"/>
      <c r="F42" s="10"/>
      <c r="G42" s="13"/>
      <c r="H42" s="10"/>
      <c r="I42" s="10"/>
      <c r="J42" s="10"/>
      <c r="K42" s="10"/>
      <c r="L42" s="10"/>
      <c r="M42" s="10"/>
      <c r="N42" s="10"/>
      <c r="O42" s="10"/>
      <c r="P42" s="10"/>
      <c r="Q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</row>
    <row r="43" spans="1:36" ht="18.600000000000001" customHeight="1" x14ac:dyDescent="0.2">
      <c r="A43" s="10"/>
      <c r="B43" s="10"/>
      <c r="C43" s="10"/>
      <c r="D43" s="10"/>
      <c r="E43" s="10"/>
      <c r="F43" s="10"/>
      <c r="G43" s="13"/>
      <c r="H43" s="10"/>
      <c r="I43" s="10"/>
      <c r="J43" s="10"/>
      <c r="K43" s="10"/>
      <c r="L43" s="10"/>
      <c r="M43" s="10"/>
      <c r="N43" s="10"/>
      <c r="O43" s="10"/>
      <c r="P43" s="10"/>
      <c r="Q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</row>
    <row r="44" spans="1:36" ht="18.600000000000001" customHeight="1" x14ac:dyDescent="0.2">
      <c r="A44" s="10"/>
      <c r="B44" s="10"/>
      <c r="C44" s="10"/>
      <c r="D44" s="10"/>
      <c r="E44" s="10"/>
      <c r="F44" s="10"/>
      <c r="G44" s="13"/>
      <c r="H44" s="10"/>
      <c r="I44" s="10"/>
      <c r="J44" s="10"/>
      <c r="K44" s="10"/>
      <c r="L44" s="10"/>
      <c r="M44" s="10"/>
      <c r="N44" s="10"/>
      <c r="O44" s="10"/>
      <c r="P44" s="10"/>
      <c r="Q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</row>
    <row r="45" spans="1:36" ht="18.600000000000001" customHeight="1" x14ac:dyDescent="0.2">
      <c r="A45" s="10"/>
      <c r="B45" s="10"/>
      <c r="C45" s="10"/>
      <c r="D45" s="10"/>
      <c r="E45" s="10"/>
      <c r="F45" s="10"/>
      <c r="G45" s="13"/>
      <c r="H45" s="10"/>
      <c r="I45" s="10"/>
      <c r="J45" s="10"/>
      <c r="K45" s="10"/>
      <c r="L45" s="10"/>
      <c r="M45" s="10"/>
      <c r="N45" s="10"/>
      <c r="O45" s="10"/>
      <c r="P45" s="10"/>
      <c r="Q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spans="1:36" ht="18.600000000000001" customHeight="1" x14ac:dyDescent="0.2">
      <c r="A46" s="10"/>
      <c r="B46" s="10"/>
      <c r="C46" s="10"/>
      <c r="D46" s="10"/>
      <c r="E46" s="10"/>
      <c r="F46" s="10"/>
      <c r="G46" s="13"/>
      <c r="H46" s="10"/>
      <c r="I46" s="10"/>
      <c r="J46" s="10"/>
      <c r="K46" s="10"/>
      <c r="L46" s="10"/>
      <c r="M46" s="10"/>
      <c r="N46" s="10"/>
      <c r="O46" s="10"/>
      <c r="P46" s="10"/>
      <c r="Q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1:36" ht="18.600000000000001" customHeight="1" x14ac:dyDescent="0.2">
      <c r="A47" s="10"/>
      <c r="B47" s="10"/>
      <c r="C47" s="10"/>
      <c r="D47" s="10"/>
      <c r="E47" s="10"/>
      <c r="F47" s="10"/>
      <c r="G47" s="13"/>
      <c r="H47" s="10"/>
      <c r="I47" s="10"/>
      <c r="J47" s="10"/>
      <c r="K47" s="10"/>
      <c r="L47" s="10"/>
      <c r="M47" s="10"/>
      <c r="N47" s="10"/>
      <c r="O47" s="10"/>
      <c r="P47" s="10"/>
      <c r="Q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1:36" ht="18.600000000000001" customHeight="1" x14ac:dyDescent="0.2">
      <c r="A48" s="10"/>
      <c r="B48" s="10"/>
      <c r="C48" s="10"/>
      <c r="D48" s="10"/>
      <c r="E48" s="10"/>
      <c r="F48" s="10"/>
      <c r="G48" s="13"/>
      <c r="H48" s="10"/>
      <c r="I48" s="10"/>
      <c r="J48" s="10"/>
      <c r="K48" s="10"/>
      <c r="L48" s="10"/>
      <c r="M48" s="10"/>
      <c r="N48" s="10"/>
      <c r="O48" s="10"/>
      <c r="P48" s="10"/>
      <c r="Q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spans="1:36" ht="18.600000000000001" customHeight="1" x14ac:dyDescent="0.2">
      <c r="A49" s="10"/>
      <c r="B49" s="10"/>
      <c r="C49" s="10"/>
      <c r="D49" s="10"/>
      <c r="E49" s="10"/>
      <c r="F49" s="10"/>
      <c r="G49" s="13"/>
      <c r="H49" s="10"/>
      <c r="I49" s="10"/>
      <c r="J49" s="10"/>
      <c r="K49" s="10"/>
      <c r="L49" s="10"/>
      <c r="M49" s="10"/>
      <c r="N49" s="10"/>
      <c r="O49" s="10"/>
      <c r="P49" s="10"/>
      <c r="Q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ht="18.600000000000001" customHeight="1" x14ac:dyDescent="0.2">
      <c r="A50" s="10"/>
      <c r="B50" s="10"/>
      <c r="C50" s="10"/>
      <c r="D50" s="10"/>
      <c r="E50" s="10"/>
      <c r="F50" s="10"/>
      <c r="G50" s="13"/>
      <c r="H50" s="10"/>
      <c r="I50" s="10"/>
      <c r="J50" s="10"/>
      <c r="K50" s="10"/>
      <c r="L50" s="10"/>
      <c r="M50" s="10"/>
      <c r="N50" s="10"/>
      <c r="O50" s="10"/>
      <c r="P50" s="10"/>
      <c r="Q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ht="18.600000000000001" customHeight="1" x14ac:dyDescent="0.2">
      <c r="A51" s="10"/>
      <c r="B51" s="10"/>
      <c r="C51" s="10"/>
      <c r="D51" s="10"/>
      <c r="E51" s="10"/>
      <c r="F51" s="10"/>
      <c r="G51" s="13"/>
      <c r="H51" s="10"/>
      <c r="I51" s="10"/>
      <c r="J51" s="10"/>
      <c r="K51" s="10"/>
      <c r="L51" s="10"/>
      <c r="M51" s="10"/>
      <c r="N51" s="10"/>
      <c r="O51" s="10"/>
      <c r="P51" s="10"/>
      <c r="Q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spans="1:36" x14ac:dyDescent="0.2">
      <c r="G52" s="13"/>
    </row>
  </sheetData>
  <mergeCells count="8">
    <mergeCell ref="L25:Q25"/>
    <mergeCell ref="A2:F2"/>
    <mergeCell ref="H2:Q2"/>
    <mergeCell ref="D15:E15"/>
    <mergeCell ref="D16:E16"/>
    <mergeCell ref="D3:E3"/>
    <mergeCell ref="H25:I25"/>
    <mergeCell ref="D19:E19"/>
  </mergeCells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D267-FE3F-475B-A481-C04164C7554D}">
  <dimension ref="A1:ADX52"/>
  <sheetViews>
    <sheetView workbookViewId="0">
      <selection activeCell="I10" sqref="I10"/>
    </sheetView>
  </sheetViews>
  <sheetFormatPr baseColWidth="10" defaultRowHeight="14.25" x14ac:dyDescent="0.2"/>
  <cols>
    <col min="1" max="1" width="13" style="7" customWidth="1"/>
    <col min="2" max="2" width="9.140625" style="7" customWidth="1"/>
    <col min="3" max="3" width="30.7109375" style="7" customWidth="1"/>
    <col min="4" max="5" width="6.7109375" style="7" customWidth="1"/>
    <col min="6" max="6" width="30.7109375" style="7" customWidth="1"/>
    <col min="7" max="7" width="1.7109375" style="6" customWidth="1"/>
    <col min="8" max="804" width="11.42578125" style="7"/>
    <col min="805" max="16384" width="11.42578125" style="9"/>
  </cols>
  <sheetData>
    <row r="1" spans="1:804" ht="16.5" customHeight="1" x14ac:dyDescent="0.2">
      <c r="A1" s="10"/>
      <c r="B1" s="10"/>
      <c r="C1" s="10"/>
      <c r="D1" s="10"/>
      <c r="E1" s="10"/>
      <c r="F1" s="10"/>
      <c r="G1" s="13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804" s="2" customFormat="1" ht="24.95" customHeight="1" thickBot="1" x14ac:dyDescent="0.25">
      <c r="A2" s="166" t="s">
        <v>317</v>
      </c>
      <c r="B2" s="166"/>
      <c r="C2" s="166"/>
      <c r="D2" s="166"/>
      <c r="E2" s="166"/>
      <c r="F2" s="16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</row>
    <row r="3" spans="1:804" s="5" customFormat="1" ht="23.25" customHeight="1" thickBot="1" x14ac:dyDescent="0.25">
      <c r="A3" s="108" t="s">
        <v>2</v>
      </c>
      <c r="B3" s="108" t="s">
        <v>3</v>
      </c>
      <c r="C3" s="29" t="s">
        <v>0</v>
      </c>
      <c r="D3" s="168" t="s">
        <v>16</v>
      </c>
      <c r="E3" s="168"/>
      <c r="F3" s="30" t="s">
        <v>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</row>
    <row r="4" spans="1:804" ht="18.600000000000001" customHeight="1" x14ac:dyDescent="0.2">
      <c r="A4" s="43">
        <v>44071</v>
      </c>
      <c r="B4" s="44">
        <v>0.875</v>
      </c>
      <c r="C4" s="125" t="s">
        <v>304</v>
      </c>
      <c r="D4" s="126">
        <v>4</v>
      </c>
      <c r="E4" s="46">
        <v>1</v>
      </c>
      <c r="F4" s="47" t="s">
        <v>302</v>
      </c>
      <c r="G4" s="13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804" ht="18.600000000000001" customHeight="1" x14ac:dyDescent="0.2">
      <c r="A5" s="38">
        <v>44072</v>
      </c>
      <c r="B5" s="39">
        <v>0.70833333333333337</v>
      </c>
      <c r="C5" s="123" t="s">
        <v>314</v>
      </c>
      <c r="D5" s="124">
        <v>2</v>
      </c>
      <c r="E5" s="41">
        <v>1</v>
      </c>
      <c r="F5" s="42" t="s">
        <v>308</v>
      </c>
      <c r="G5" s="13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804" ht="18.600000000000001" customHeight="1" x14ac:dyDescent="0.2">
      <c r="A6" s="43">
        <v>44072</v>
      </c>
      <c r="B6" s="44">
        <v>0.875</v>
      </c>
      <c r="C6" s="45" t="s">
        <v>316</v>
      </c>
      <c r="D6" s="46">
        <v>0</v>
      </c>
      <c r="E6" s="126">
        <v>2</v>
      </c>
      <c r="F6" s="135" t="s">
        <v>310</v>
      </c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804" ht="18.600000000000001" customHeight="1" x14ac:dyDescent="0.2">
      <c r="A7" s="38">
        <v>44073</v>
      </c>
      <c r="B7" s="39">
        <v>0.54166666666666663</v>
      </c>
      <c r="C7" s="40" t="s">
        <v>313</v>
      </c>
      <c r="D7" s="41">
        <v>0</v>
      </c>
      <c r="E7" s="124">
        <v>1</v>
      </c>
      <c r="F7" s="127" t="s">
        <v>303</v>
      </c>
      <c r="G7" s="13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804" ht="18.600000000000001" customHeight="1" x14ac:dyDescent="0.2">
      <c r="A8" s="43">
        <v>44073</v>
      </c>
      <c r="B8" s="44">
        <v>0.625</v>
      </c>
      <c r="C8" s="45" t="s">
        <v>299</v>
      </c>
      <c r="D8" s="46">
        <v>0</v>
      </c>
      <c r="E8" s="126">
        <v>2</v>
      </c>
      <c r="F8" s="135" t="s">
        <v>300</v>
      </c>
      <c r="G8" s="13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804" ht="18.600000000000001" customHeight="1" x14ac:dyDescent="0.2">
      <c r="A9" s="38">
        <v>44073</v>
      </c>
      <c r="B9" s="39">
        <v>0.625</v>
      </c>
      <c r="C9" s="40" t="s">
        <v>306</v>
      </c>
      <c r="D9" s="41">
        <v>0</v>
      </c>
      <c r="E9" s="124">
        <v>1</v>
      </c>
      <c r="F9" s="127" t="s">
        <v>307</v>
      </c>
      <c r="G9" s="13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804" ht="18.600000000000001" customHeight="1" x14ac:dyDescent="0.2">
      <c r="A10" s="43">
        <v>44073</v>
      </c>
      <c r="B10" s="44">
        <v>0.625</v>
      </c>
      <c r="C10" s="125" t="s">
        <v>309</v>
      </c>
      <c r="D10" s="126">
        <v>2</v>
      </c>
      <c r="E10" s="46">
        <v>1</v>
      </c>
      <c r="F10" s="47" t="s">
        <v>311</v>
      </c>
      <c r="G10" s="13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804" ht="18.600000000000001" customHeight="1" x14ac:dyDescent="0.2">
      <c r="A11" s="38">
        <v>44073</v>
      </c>
      <c r="B11" s="39">
        <v>0.625</v>
      </c>
      <c r="C11" s="123" t="s">
        <v>315</v>
      </c>
      <c r="D11" s="124">
        <v>2</v>
      </c>
      <c r="E11" s="41">
        <v>0</v>
      </c>
      <c r="F11" s="42" t="s">
        <v>11</v>
      </c>
      <c r="G11" s="1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804" ht="18.600000000000001" customHeight="1" x14ac:dyDescent="0.2">
      <c r="A12" s="43">
        <v>44073</v>
      </c>
      <c r="B12" s="44">
        <v>0.875</v>
      </c>
      <c r="C12" s="45" t="s">
        <v>318</v>
      </c>
      <c r="D12" s="46">
        <v>2</v>
      </c>
      <c r="E12" s="126">
        <v>3</v>
      </c>
      <c r="F12" s="135" t="s">
        <v>305</v>
      </c>
      <c r="G12" s="1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804" ht="18.600000000000001" customHeight="1" x14ac:dyDescent="0.2">
      <c r="A13" s="38">
        <v>44084</v>
      </c>
      <c r="B13" s="39">
        <v>0.875</v>
      </c>
      <c r="C13" s="133" t="s">
        <v>10</v>
      </c>
      <c r="D13" s="134"/>
      <c r="E13" s="41"/>
      <c r="F13" s="42" t="s">
        <v>312</v>
      </c>
      <c r="G13" s="13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804" ht="18.600000000000001" customHeight="1" x14ac:dyDescent="0.2">
      <c r="A14" s="10"/>
      <c r="B14" s="10"/>
      <c r="C14" s="10"/>
      <c r="D14" s="10"/>
      <c r="E14" s="10"/>
      <c r="F14" s="10"/>
      <c r="G14" s="1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804" ht="18.600000000000001" customHeight="1" x14ac:dyDescent="0.2">
      <c r="A15" s="10"/>
      <c r="B15" s="10"/>
      <c r="C15" s="31" t="s">
        <v>319</v>
      </c>
      <c r="D15" s="172">
        <f>SUM(D4:E12)</f>
        <v>24</v>
      </c>
      <c r="E15" s="171"/>
      <c r="F15" s="10"/>
      <c r="G15" s="13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804" ht="18.600000000000001" customHeight="1" x14ac:dyDescent="0.2">
      <c r="A16" s="10"/>
      <c r="B16" s="10"/>
      <c r="C16" s="31" t="s">
        <v>13</v>
      </c>
      <c r="D16" s="172">
        <v>0</v>
      </c>
      <c r="E16" s="171"/>
      <c r="F16" s="87">
        <f>D16/20</f>
        <v>0</v>
      </c>
      <c r="G16" s="13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.600000000000001" customHeight="1" x14ac:dyDescent="0.2">
      <c r="A17" s="10"/>
      <c r="B17" s="10"/>
      <c r="C17" s="32"/>
      <c r="D17" s="32"/>
      <c r="E17" s="32"/>
      <c r="F17" s="10"/>
      <c r="G17" s="13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8.600000000000001" customHeight="1" x14ac:dyDescent="0.2">
      <c r="A18" s="10"/>
      <c r="B18" s="10"/>
      <c r="C18" s="32"/>
      <c r="D18" s="32"/>
      <c r="E18" s="32"/>
      <c r="F18" s="10"/>
      <c r="G18" s="13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8.600000000000001" customHeight="1" x14ac:dyDescent="0.2">
      <c r="A19" s="10"/>
      <c r="B19" s="10"/>
      <c r="C19" s="33" t="s">
        <v>14</v>
      </c>
      <c r="D19" s="34"/>
      <c r="E19" s="34"/>
      <c r="F19" s="13"/>
      <c r="G19" s="13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8.600000000000001" customHeight="1" x14ac:dyDescent="0.2">
      <c r="A20" s="10"/>
      <c r="B20" s="10"/>
      <c r="C20" s="35"/>
      <c r="D20" s="170"/>
      <c r="E20" s="171"/>
      <c r="F20" s="10"/>
      <c r="G20" s="13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8.600000000000001" customHeight="1" x14ac:dyDescent="0.2">
      <c r="A21" s="10"/>
      <c r="B21" s="10"/>
      <c r="C21" s="35"/>
      <c r="D21" s="170"/>
      <c r="E21" s="171"/>
      <c r="F21" s="10"/>
      <c r="G21" s="13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8.600000000000001" customHeight="1" x14ac:dyDescent="0.2">
      <c r="A22" s="10"/>
      <c r="B22" s="10"/>
      <c r="C22" s="35"/>
      <c r="D22" s="170"/>
      <c r="E22" s="171"/>
      <c r="F22" s="10"/>
      <c r="G22" s="1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8.600000000000001" customHeight="1" x14ac:dyDescent="0.2">
      <c r="A23" s="10"/>
      <c r="B23" s="10"/>
      <c r="C23" s="35"/>
      <c r="D23" s="170"/>
      <c r="E23" s="171"/>
      <c r="F23" s="10"/>
      <c r="G23" s="13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8.600000000000001" customHeight="1" x14ac:dyDescent="0.2">
      <c r="A24" s="10"/>
      <c r="B24" s="10"/>
      <c r="C24" s="35"/>
      <c r="D24" s="170"/>
      <c r="E24" s="171"/>
      <c r="F24" s="10"/>
      <c r="G24" s="1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8.600000000000001" customHeight="1" x14ac:dyDescent="0.2">
      <c r="A25" s="10"/>
      <c r="B25" s="10"/>
      <c r="C25" s="32"/>
      <c r="D25" s="32"/>
      <c r="E25" s="34"/>
      <c r="F25" s="10"/>
      <c r="G25" s="13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8.600000000000001" customHeight="1" x14ac:dyDescent="0.2">
      <c r="A26" s="10"/>
      <c r="B26" s="10"/>
      <c r="C26" s="36" t="s">
        <v>15</v>
      </c>
      <c r="D26" s="34"/>
      <c r="E26" s="34"/>
      <c r="F26" s="13"/>
      <c r="G26" s="13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8.600000000000001" customHeight="1" x14ac:dyDescent="0.2">
      <c r="A27" s="10"/>
      <c r="B27" s="10"/>
      <c r="C27" s="37"/>
      <c r="D27" s="170"/>
      <c r="E27" s="171"/>
      <c r="F27" s="10"/>
      <c r="G27" s="13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8.600000000000001" customHeight="1" x14ac:dyDescent="0.2">
      <c r="A28" s="10"/>
      <c r="B28" s="10"/>
      <c r="C28" s="37"/>
      <c r="D28" s="170"/>
      <c r="E28" s="171"/>
      <c r="F28" s="10"/>
      <c r="G28" s="13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8.600000000000001" customHeight="1" x14ac:dyDescent="0.2">
      <c r="A29" s="10"/>
      <c r="B29" s="10"/>
      <c r="C29" s="37"/>
      <c r="D29" s="170"/>
      <c r="E29" s="171"/>
      <c r="F29" s="10"/>
      <c r="G29" s="13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8.600000000000001" customHeight="1" x14ac:dyDescent="0.2">
      <c r="A30" s="10"/>
      <c r="B30" s="10"/>
      <c r="C30" s="37"/>
      <c r="D30" s="170"/>
      <c r="E30" s="171"/>
      <c r="F30" s="10"/>
      <c r="G30" s="13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8.600000000000001" customHeight="1" x14ac:dyDescent="0.2">
      <c r="A31" s="10"/>
      <c r="B31" s="10"/>
      <c r="C31" s="37"/>
      <c r="D31" s="170"/>
      <c r="E31" s="171"/>
      <c r="F31" s="10"/>
      <c r="G31" s="13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8.600000000000001" customHeight="1" x14ac:dyDescent="0.2">
      <c r="A32" s="10"/>
      <c r="B32" s="10"/>
      <c r="C32" s="32"/>
      <c r="D32" s="32"/>
      <c r="E32" s="32"/>
      <c r="F32" s="10"/>
      <c r="G32" s="13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8.600000000000001" customHeight="1" x14ac:dyDescent="0.2">
      <c r="A33" s="10"/>
      <c r="B33" s="10"/>
      <c r="C33" s="32"/>
      <c r="D33" s="32"/>
      <c r="E33" s="32"/>
      <c r="F33" s="10"/>
      <c r="G33" s="13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8.600000000000001" customHeight="1" x14ac:dyDescent="0.2">
      <c r="A34" s="10"/>
      <c r="B34" s="10"/>
      <c r="C34" s="32"/>
      <c r="D34" s="32"/>
      <c r="E34" s="32"/>
      <c r="F34" s="10"/>
      <c r="G34" s="13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8.600000000000001" customHeight="1" x14ac:dyDescent="0.2">
      <c r="A35" s="10"/>
      <c r="B35" s="10"/>
      <c r="C35" s="32"/>
      <c r="D35" s="32"/>
      <c r="E35" s="32"/>
      <c r="F35" s="10"/>
      <c r="G35" s="13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8.600000000000001" customHeight="1" x14ac:dyDescent="0.2">
      <c r="A36" s="10"/>
      <c r="B36" s="10"/>
      <c r="C36" s="10"/>
      <c r="D36" s="10"/>
      <c r="E36" s="10"/>
      <c r="F36" s="10"/>
      <c r="G36" s="13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8.600000000000001" customHeight="1" x14ac:dyDescent="0.2">
      <c r="A37" s="10"/>
      <c r="B37" s="10"/>
      <c r="C37" s="10"/>
      <c r="D37" s="10"/>
      <c r="E37" s="10"/>
      <c r="F37" s="10"/>
      <c r="G37" s="13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8.600000000000001" customHeight="1" x14ac:dyDescent="0.2">
      <c r="A38" s="10"/>
      <c r="B38" s="10"/>
      <c r="C38" s="10"/>
      <c r="D38" s="10"/>
      <c r="E38" s="10"/>
      <c r="F38" s="10"/>
      <c r="G38" s="13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8.600000000000001" customHeight="1" x14ac:dyDescent="0.2">
      <c r="A39" s="10"/>
      <c r="B39" s="10"/>
      <c r="C39" s="10"/>
      <c r="D39" s="10"/>
      <c r="E39" s="10"/>
      <c r="F39" s="10"/>
      <c r="G39" s="13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8.600000000000001" customHeight="1" x14ac:dyDescent="0.2">
      <c r="A40" s="10"/>
      <c r="B40" s="10"/>
      <c r="C40" s="10"/>
      <c r="D40" s="10"/>
      <c r="E40" s="10"/>
      <c r="F40" s="10"/>
      <c r="G40" s="13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8.600000000000001" customHeight="1" x14ac:dyDescent="0.2">
      <c r="A41" s="10"/>
      <c r="B41" s="10"/>
      <c r="C41" s="10"/>
      <c r="D41" s="10"/>
      <c r="E41" s="10"/>
      <c r="F41" s="10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8.600000000000001" customHeight="1" x14ac:dyDescent="0.2">
      <c r="A42" s="10"/>
      <c r="B42" s="10"/>
      <c r="C42" s="10"/>
      <c r="D42" s="10"/>
      <c r="E42" s="10"/>
      <c r="F42" s="10"/>
      <c r="G42" s="13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8.600000000000001" customHeight="1" x14ac:dyDescent="0.2">
      <c r="A43" s="10"/>
      <c r="B43" s="10"/>
      <c r="C43" s="10"/>
      <c r="D43" s="10"/>
      <c r="E43" s="10"/>
      <c r="F43" s="10"/>
      <c r="G43" s="13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8.600000000000001" customHeight="1" x14ac:dyDescent="0.2">
      <c r="A44" s="10"/>
      <c r="B44" s="10"/>
      <c r="C44" s="10"/>
      <c r="D44" s="10"/>
      <c r="E44" s="10"/>
      <c r="F44" s="10"/>
      <c r="G44" s="13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8.600000000000001" customHeight="1" x14ac:dyDescent="0.2">
      <c r="A45" s="10"/>
      <c r="B45" s="10"/>
      <c r="C45" s="10"/>
      <c r="D45" s="10"/>
      <c r="E45" s="10"/>
      <c r="F45" s="10"/>
      <c r="G45" s="1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8.600000000000001" customHeight="1" x14ac:dyDescent="0.2">
      <c r="A46" s="10"/>
      <c r="B46" s="10"/>
      <c r="C46" s="10"/>
      <c r="D46" s="10"/>
      <c r="E46" s="10"/>
      <c r="F46" s="10"/>
      <c r="G46" s="13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8.600000000000001" customHeight="1" x14ac:dyDescent="0.2">
      <c r="A47" s="10"/>
      <c r="B47" s="10"/>
      <c r="C47" s="10"/>
      <c r="D47" s="10"/>
      <c r="E47" s="10"/>
      <c r="F47" s="10"/>
      <c r="G47" s="13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8.600000000000001" customHeight="1" x14ac:dyDescent="0.2">
      <c r="A48" s="10"/>
      <c r="B48" s="10"/>
      <c r="C48" s="10"/>
      <c r="D48" s="10"/>
      <c r="E48" s="10"/>
      <c r="F48" s="10"/>
      <c r="G48" s="1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8.600000000000001" customHeight="1" x14ac:dyDescent="0.2">
      <c r="A49" s="10"/>
      <c r="B49" s="10"/>
      <c r="C49" s="10"/>
      <c r="D49" s="10"/>
      <c r="E49" s="10"/>
      <c r="F49" s="10"/>
      <c r="G49" s="13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8.600000000000001" customHeight="1" x14ac:dyDescent="0.2">
      <c r="A50" s="10"/>
      <c r="B50" s="10"/>
      <c r="C50" s="10"/>
      <c r="D50" s="10"/>
      <c r="E50" s="10"/>
      <c r="F50" s="10"/>
      <c r="G50" s="13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8.600000000000001" customHeight="1" x14ac:dyDescent="0.2">
      <c r="A51" s="10"/>
      <c r="B51" s="10"/>
      <c r="C51" s="10"/>
      <c r="D51" s="10"/>
      <c r="E51" s="10"/>
      <c r="F51" s="10"/>
      <c r="G51" s="13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">
      <c r="G52" s="13"/>
    </row>
  </sheetData>
  <mergeCells count="14">
    <mergeCell ref="D20:E20"/>
    <mergeCell ref="A2:F2"/>
    <mergeCell ref="D3:E3"/>
    <mergeCell ref="D15:E15"/>
    <mergeCell ref="D16:E16"/>
    <mergeCell ref="D29:E29"/>
    <mergeCell ref="D30:E30"/>
    <mergeCell ref="D31:E31"/>
    <mergeCell ref="D21:E21"/>
    <mergeCell ref="D22:E22"/>
    <mergeCell ref="D23:E23"/>
    <mergeCell ref="D24:E24"/>
    <mergeCell ref="D27:E27"/>
    <mergeCell ref="D28:E2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F266-321E-418A-ADDB-62F269C9EFF0}">
  <dimension ref="A1:ADX52"/>
  <sheetViews>
    <sheetView topLeftCell="A4" workbookViewId="0">
      <selection activeCell="C16" sqref="C16"/>
    </sheetView>
  </sheetViews>
  <sheetFormatPr baseColWidth="10" defaultRowHeight="14.25" x14ac:dyDescent="0.2"/>
  <cols>
    <col min="1" max="1" width="13" style="7" customWidth="1"/>
    <col min="2" max="2" width="9.140625" style="7" customWidth="1"/>
    <col min="3" max="3" width="30.7109375" style="7" customWidth="1"/>
    <col min="4" max="5" width="6.7109375" style="7" customWidth="1"/>
    <col min="6" max="6" width="30.7109375" style="7" customWidth="1"/>
    <col min="7" max="7" width="1.7109375" style="6" customWidth="1"/>
    <col min="8" max="804" width="11.42578125" style="7"/>
    <col min="805" max="16384" width="11.42578125" style="9"/>
  </cols>
  <sheetData>
    <row r="1" spans="1:804" ht="16.5" customHeight="1" x14ac:dyDescent="0.2">
      <c r="A1" s="10"/>
      <c r="B1" s="10"/>
      <c r="C1" s="10"/>
      <c r="D1" s="10"/>
      <c r="E1" s="10"/>
      <c r="F1" s="10"/>
      <c r="G1" s="13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804" s="2" customFormat="1" ht="24.95" customHeight="1" thickBot="1" x14ac:dyDescent="0.25">
      <c r="A2" s="166" t="s">
        <v>360</v>
      </c>
      <c r="B2" s="166"/>
      <c r="C2" s="166"/>
      <c r="D2" s="166"/>
      <c r="E2" s="166"/>
      <c r="F2" s="16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</row>
    <row r="3" spans="1:804" s="5" customFormat="1" ht="23.25" customHeight="1" thickBot="1" x14ac:dyDescent="0.25">
      <c r="A3" s="142" t="s">
        <v>2</v>
      </c>
      <c r="B3" s="142" t="s">
        <v>3</v>
      </c>
      <c r="C3" s="29" t="s">
        <v>0</v>
      </c>
      <c r="D3" s="168" t="s">
        <v>16</v>
      </c>
      <c r="E3" s="168"/>
      <c r="F3" s="30" t="s">
        <v>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</row>
    <row r="4" spans="1:804" ht="18.600000000000001" customHeight="1" x14ac:dyDescent="0.2">
      <c r="A4" s="43">
        <v>44071</v>
      </c>
      <c r="B4" s="44">
        <v>0.875</v>
      </c>
      <c r="C4" s="45" t="s">
        <v>300</v>
      </c>
      <c r="D4" s="46"/>
      <c r="E4" s="46"/>
      <c r="F4" s="47" t="s">
        <v>304</v>
      </c>
      <c r="G4" s="13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804" ht="18.600000000000001" customHeight="1" x14ac:dyDescent="0.2">
      <c r="A5" s="38">
        <v>44072</v>
      </c>
      <c r="B5" s="39">
        <v>0.70833333333333337</v>
      </c>
      <c r="C5" s="40" t="s">
        <v>308</v>
      </c>
      <c r="D5" s="41"/>
      <c r="E5" s="41"/>
      <c r="F5" s="42" t="s">
        <v>310</v>
      </c>
      <c r="G5" s="13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804" ht="18.600000000000001" customHeight="1" x14ac:dyDescent="0.2">
      <c r="A6" s="43">
        <v>44072</v>
      </c>
      <c r="B6" s="44">
        <v>0.875</v>
      </c>
      <c r="C6" s="45" t="s">
        <v>315</v>
      </c>
      <c r="D6" s="46"/>
      <c r="E6" s="46"/>
      <c r="F6" s="47" t="s">
        <v>316</v>
      </c>
      <c r="G6" s="13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804" ht="18.600000000000001" customHeight="1" x14ac:dyDescent="0.2">
      <c r="A7" s="38">
        <v>44073</v>
      </c>
      <c r="B7" s="39">
        <v>0.54166666666666663</v>
      </c>
      <c r="C7" s="40" t="s">
        <v>303</v>
      </c>
      <c r="D7" s="41"/>
      <c r="E7" s="41"/>
      <c r="F7" s="42" t="s">
        <v>306</v>
      </c>
      <c r="G7" s="13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804" ht="18.600000000000001" customHeight="1" x14ac:dyDescent="0.2">
      <c r="A8" s="43">
        <v>44073</v>
      </c>
      <c r="B8" s="44">
        <v>0.625</v>
      </c>
      <c r="C8" s="45" t="s">
        <v>299</v>
      </c>
      <c r="D8" s="46"/>
      <c r="E8" s="46"/>
      <c r="F8" s="47" t="s">
        <v>313</v>
      </c>
      <c r="G8" s="13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804" ht="18.600000000000001" customHeight="1" x14ac:dyDescent="0.2">
      <c r="A9" s="38">
        <v>44073</v>
      </c>
      <c r="B9" s="39">
        <v>0.625</v>
      </c>
      <c r="C9" s="40" t="s">
        <v>302</v>
      </c>
      <c r="D9" s="41"/>
      <c r="E9" s="41"/>
      <c r="F9" s="42" t="s">
        <v>359</v>
      </c>
      <c r="G9" s="13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804" ht="18.600000000000001" customHeight="1" x14ac:dyDescent="0.2">
      <c r="A10" s="43">
        <v>44073</v>
      </c>
      <c r="B10" s="44">
        <v>0.625</v>
      </c>
      <c r="C10" s="45" t="s">
        <v>11</v>
      </c>
      <c r="D10" s="46"/>
      <c r="E10" s="134"/>
      <c r="F10" s="144" t="s">
        <v>10</v>
      </c>
      <c r="G10" s="13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804" ht="18.600000000000001" customHeight="1" x14ac:dyDescent="0.2">
      <c r="A11" s="38">
        <v>44073</v>
      </c>
      <c r="B11" s="39">
        <v>0.625</v>
      </c>
      <c r="C11" s="40" t="s">
        <v>311</v>
      </c>
      <c r="D11" s="41"/>
      <c r="E11" s="41"/>
      <c r="F11" s="42" t="s">
        <v>314</v>
      </c>
      <c r="G11" s="1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804" ht="18.600000000000001" customHeight="1" x14ac:dyDescent="0.2">
      <c r="A12" s="43">
        <v>44073</v>
      </c>
      <c r="B12" s="44">
        <v>0.875</v>
      </c>
      <c r="C12" s="45" t="s">
        <v>307</v>
      </c>
      <c r="D12" s="46"/>
      <c r="E12" s="46"/>
      <c r="F12" s="47" t="s">
        <v>309</v>
      </c>
      <c r="G12" s="1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804" ht="18.600000000000001" customHeight="1" x14ac:dyDescent="0.2">
      <c r="A13" s="38">
        <v>44084</v>
      </c>
      <c r="B13" s="39">
        <v>0.875</v>
      </c>
      <c r="C13" s="40" t="s">
        <v>312</v>
      </c>
      <c r="D13" s="41"/>
      <c r="E13" s="41"/>
      <c r="F13" s="42" t="s">
        <v>305</v>
      </c>
      <c r="G13" s="13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804" ht="18.600000000000001" customHeight="1" x14ac:dyDescent="0.2">
      <c r="A14" s="10"/>
      <c r="B14" s="10"/>
      <c r="C14" s="10"/>
      <c r="D14" s="10"/>
      <c r="E14" s="10"/>
      <c r="F14" s="10"/>
      <c r="G14" s="1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804" ht="18.600000000000001" customHeight="1" x14ac:dyDescent="0.2">
      <c r="A15" s="10"/>
      <c r="B15" s="10"/>
      <c r="C15" s="31" t="s">
        <v>361</v>
      </c>
      <c r="D15" s="172">
        <f>SUM(D4:E12)</f>
        <v>0</v>
      </c>
      <c r="E15" s="171"/>
      <c r="F15" s="10"/>
      <c r="G15" s="13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804" ht="18.600000000000001" customHeight="1" x14ac:dyDescent="0.2">
      <c r="A16" s="10"/>
      <c r="B16" s="10"/>
      <c r="C16" s="31" t="s">
        <v>13</v>
      </c>
      <c r="D16" s="172">
        <v>0</v>
      </c>
      <c r="E16" s="171"/>
      <c r="F16" s="87">
        <f>D16/20</f>
        <v>0</v>
      </c>
      <c r="G16" s="13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.600000000000001" customHeight="1" x14ac:dyDescent="0.2">
      <c r="A17" s="10"/>
      <c r="B17" s="10"/>
      <c r="C17" s="32"/>
      <c r="D17" s="32"/>
      <c r="E17" s="32"/>
      <c r="F17" s="10"/>
      <c r="G17" s="13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8.600000000000001" customHeight="1" x14ac:dyDescent="0.2">
      <c r="A18" s="10"/>
      <c r="B18" s="10"/>
      <c r="C18" s="32"/>
      <c r="D18" s="32"/>
      <c r="E18" s="32"/>
      <c r="F18" s="10"/>
      <c r="G18" s="13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8.600000000000001" customHeight="1" x14ac:dyDescent="0.2">
      <c r="A19" s="10"/>
      <c r="B19" s="10"/>
      <c r="C19" s="33" t="s">
        <v>14</v>
      </c>
      <c r="D19" s="143"/>
      <c r="E19" s="143"/>
      <c r="F19" s="13"/>
      <c r="G19" s="13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8.600000000000001" customHeight="1" x14ac:dyDescent="0.2">
      <c r="A20" s="10"/>
      <c r="B20" s="10"/>
      <c r="C20" s="35"/>
      <c r="D20" s="170"/>
      <c r="E20" s="171"/>
      <c r="F20" s="10"/>
      <c r="G20" s="13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8.600000000000001" customHeight="1" x14ac:dyDescent="0.2">
      <c r="A21" s="10"/>
      <c r="B21" s="10"/>
      <c r="C21" s="35"/>
      <c r="D21" s="170"/>
      <c r="E21" s="171"/>
      <c r="F21" s="10"/>
      <c r="G21" s="13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8.600000000000001" customHeight="1" x14ac:dyDescent="0.2">
      <c r="A22" s="10"/>
      <c r="B22" s="10"/>
      <c r="C22" s="35"/>
      <c r="D22" s="170"/>
      <c r="E22" s="171"/>
      <c r="F22" s="10"/>
      <c r="G22" s="1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8.600000000000001" customHeight="1" x14ac:dyDescent="0.2">
      <c r="A23" s="10"/>
      <c r="B23" s="10"/>
      <c r="C23" s="35"/>
      <c r="D23" s="170"/>
      <c r="E23" s="171"/>
      <c r="F23" s="10"/>
      <c r="G23" s="13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8.600000000000001" customHeight="1" x14ac:dyDescent="0.2">
      <c r="A24" s="10"/>
      <c r="B24" s="10"/>
      <c r="C24" s="35"/>
      <c r="D24" s="170"/>
      <c r="E24" s="171"/>
      <c r="F24" s="10"/>
      <c r="G24" s="1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8.600000000000001" customHeight="1" x14ac:dyDescent="0.2">
      <c r="A25" s="10"/>
      <c r="B25" s="10"/>
      <c r="C25" s="32"/>
      <c r="D25" s="32"/>
      <c r="E25" s="143"/>
      <c r="F25" s="10"/>
      <c r="G25" s="13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8.600000000000001" customHeight="1" x14ac:dyDescent="0.2">
      <c r="A26" s="10"/>
      <c r="B26" s="10"/>
      <c r="C26" s="36" t="s">
        <v>15</v>
      </c>
      <c r="D26" s="143"/>
      <c r="E26" s="143"/>
      <c r="F26" s="13"/>
      <c r="G26" s="13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8.600000000000001" customHeight="1" x14ac:dyDescent="0.2">
      <c r="A27" s="10"/>
      <c r="B27" s="10"/>
      <c r="C27" s="37"/>
      <c r="D27" s="170"/>
      <c r="E27" s="171"/>
      <c r="F27" s="10"/>
      <c r="G27" s="13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8.600000000000001" customHeight="1" x14ac:dyDescent="0.2">
      <c r="A28" s="10"/>
      <c r="B28" s="10"/>
      <c r="C28" s="37"/>
      <c r="D28" s="170"/>
      <c r="E28" s="171"/>
      <c r="F28" s="10"/>
      <c r="G28" s="13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8.600000000000001" customHeight="1" x14ac:dyDescent="0.2">
      <c r="A29" s="10"/>
      <c r="B29" s="10"/>
      <c r="C29" s="37"/>
      <c r="D29" s="170"/>
      <c r="E29" s="171"/>
      <c r="F29" s="10"/>
      <c r="G29" s="13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8.600000000000001" customHeight="1" x14ac:dyDescent="0.2">
      <c r="A30" s="10"/>
      <c r="B30" s="10"/>
      <c r="C30" s="37"/>
      <c r="D30" s="170"/>
      <c r="E30" s="171"/>
      <c r="F30" s="10"/>
      <c r="G30" s="13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8.600000000000001" customHeight="1" x14ac:dyDescent="0.2">
      <c r="A31" s="10"/>
      <c r="B31" s="10"/>
      <c r="C31" s="37"/>
      <c r="D31" s="170"/>
      <c r="E31" s="171"/>
      <c r="F31" s="10"/>
      <c r="G31" s="13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8.600000000000001" customHeight="1" x14ac:dyDescent="0.2">
      <c r="A32" s="10"/>
      <c r="B32" s="10"/>
      <c r="C32" s="32"/>
      <c r="D32" s="32"/>
      <c r="E32" s="32"/>
      <c r="F32" s="10"/>
      <c r="G32" s="13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8.600000000000001" customHeight="1" x14ac:dyDescent="0.2">
      <c r="A33" s="10"/>
      <c r="B33" s="10"/>
      <c r="C33" s="32"/>
      <c r="D33" s="32"/>
      <c r="E33" s="32"/>
      <c r="F33" s="10"/>
      <c r="G33" s="13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8.600000000000001" customHeight="1" x14ac:dyDescent="0.2">
      <c r="A34" s="10"/>
      <c r="B34" s="10"/>
      <c r="C34" s="32"/>
      <c r="D34" s="32"/>
      <c r="E34" s="32"/>
      <c r="F34" s="10"/>
      <c r="G34" s="13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8.600000000000001" customHeight="1" x14ac:dyDescent="0.2">
      <c r="A35" s="10"/>
      <c r="B35" s="10"/>
      <c r="C35" s="32"/>
      <c r="D35" s="32"/>
      <c r="E35" s="32"/>
      <c r="F35" s="10"/>
      <c r="G35" s="13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8.600000000000001" customHeight="1" x14ac:dyDescent="0.2">
      <c r="A36" s="10"/>
      <c r="B36" s="10"/>
      <c r="C36" s="10"/>
      <c r="D36" s="10"/>
      <c r="E36" s="10"/>
      <c r="F36" s="10"/>
      <c r="G36" s="13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8.600000000000001" customHeight="1" x14ac:dyDescent="0.2">
      <c r="A37" s="10"/>
      <c r="B37" s="10"/>
      <c r="C37" s="10"/>
      <c r="D37" s="10"/>
      <c r="E37" s="10"/>
      <c r="F37" s="10"/>
      <c r="G37" s="13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8.600000000000001" customHeight="1" x14ac:dyDescent="0.2">
      <c r="A38" s="10"/>
      <c r="B38" s="10"/>
      <c r="C38" s="10"/>
      <c r="D38" s="10"/>
      <c r="E38" s="10"/>
      <c r="F38" s="10"/>
      <c r="G38" s="13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8.600000000000001" customHeight="1" x14ac:dyDescent="0.2">
      <c r="A39" s="10"/>
      <c r="B39" s="10"/>
      <c r="C39" s="10"/>
      <c r="D39" s="10"/>
      <c r="E39" s="10"/>
      <c r="F39" s="10"/>
      <c r="G39" s="13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8.600000000000001" customHeight="1" x14ac:dyDescent="0.2">
      <c r="A40" s="10"/>
      <c r="B40" s="10"/>
      <c r="C40" s="10"/>
      <c r="D40" s="10"/>
      <c r="E40" s="10"/>
      <c r="F40" s="10"/>
      <c r="G40" s="13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8.600000000000001" customHeight="1" x14ac:dyDescent="0.2">
      <c r="A41" s="10"/>
      <c r="B41" s="10"/>
      <c r="C41" s="10"/>
      <c r="D41" s="10"/>
      <c r="E41" s="10"/>
      <c r="F41" s="10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8.600000000000001" customHeight="1" x14ac:dyDescent="0.2">
      <c r="A42" s="10"/>
      <c r="B42" s="10"/>
      <c r="C42" s="10"/>
      <c r="D42" s="10"/>
      <c r="E42" s="10"/>
      <c r="F42" s="10"/>
      <c r="G42" s="13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8.600000000000001" customHeight="1" x14ac:dyDescent="0.2">
      <c r="A43" s="10"/>
      <c r="B43" s="10"/>
      <c r="C43" s="10"/>
      <c r="D43" s="10"/>
      <c r="E43" s="10"/>
      <c r="F43" s="10"/>
      <c r="G43" s="13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8.600000000000001" customHeight="1" x14ac:dyDescent="0.2">
      <c r="A44" s="10"/>
      <c r="B44" s="10"/>
      <c r="C44" s="10"/>
      <c r="D44" s="10"/>
      <c r="E44" s="10"/>
      <c r="F44" s="10"/>
      <c r="G44" s="13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8.600000000000001" customHeight="1" x14ac:dyDescent="0.2">
      <c r="A45" s="10"/>
      <c r="B45" s="10"/>
      <c r="C45" s="10"/>
      <c r="D45" s="10"/>
      <c r="E45" s="10"/>
      <c r="F45" s="10"/>
      <c r="G45" s="1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8.600000000000001" customHeight="1" x14ac:dyDescent="0.2">
      <c r="A46" s="10"/>
      <c r="B46" s="10"/>
      <c r="C46" s="10"/>
      <c r="D46" s="10"/>
      <c r="E46" s="10"/>
      <c r="F46" s="10"/>
      <c r="G46" s="13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8.600000000000001" customHeight="1" x14ac:dyDescent="0.2">
      <c r="A47" s="10"/>
      <c r="B47" s="10"/>
      <c r="C47" s="10"/>
      <c r="D47" s="10"/>
      <c r="E47" s="10"/>
      <c r="F47" s="10"/>
      <c r="G47" s="13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8.600000000000001" customHeight="1" x14ac:dyDescent="0.2">
      <c r="A48" s="10"/>
      <c r="B48" s="10"/>
      <c r="C48" s="10"/>
      <c r="D48" s="10"/>
      <c r="E48" s="10"/>
      <c r="F48" s="10"/>
      <c r="G48" s="1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8.600000000000001" customHeight="1" x14ac:dyDescent="0.2">
      <c r="A49" s="10"/>
      <c r="B49" s="10"/>
      <c r="C49" s="10"/>
      <c r="D49" s="10"/>
      <c r="E49" s="10"/>
      <c r="F49" s="10"/>
      <c r="G49" s="13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ht="18.600000000000001" customHeight="1" x14ac:dyDescent="0.2">
      <c r="A50" s="10"/>
      <c r="B50" s="10"/>
      <c r="C50" s="10"/>
      <c r="D50" s="10"/>
      <c r="E50" s="10"/>
      <c r="F50" s="10"/>
      <c r="G50" s="13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ht="18.600000000000001" customHeight="1" x14ac:dyDescent="0.2">
      <c r="A51" s="10"/>
      <c r="B51" s="10"/>
      <c r="C51" s="10"/>
      <c r="D51" s="10"/>
      <c r="E51" s="10"/>
      <c r="F51" s="10"/>
      <c r="G51" s="13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">
      <c r="G52" s="13"/>
    </row>
  </sheetData>
  <mergeCells count="14">
    <mergeCell ref="D21:E21"/>
    <mergeCell ref="A2:F2"/>
    <mergeCell ref="D3:E3"/>
    <mergeCell ref="D15:E15"/>
    <mergeCell ref="D16:E16"/>
    <mergeCell ref="D20:E20"/>
    <mergeCell ref="D30:E30"/>
    <mergeCell ref="D31:E31"/>
    <mergeCell ref="D22:E22"/>
    <mergeCell ref="D23:E23"/>
    <mergeCell ref="D24:E24"/>
    <mergeCell ref="D27:E27"/>
    <mergeCell ref="D28:E28"/>
    <mergeCell ref="D29:E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E71B4-7A68-4967-A701-F375CEFDEB3E}">
  <sheetPr>
    <tabColor theme="9"/>
  </sheetPr>
  <dimension ref="A1:U308"/>
  <sheetViews>
    <sheetView topLeftCell="A19" zoomScaleNormal="100" workbookViewId="0">
      <selection activeCell="E34" sqref="E34"/>
    </sheetView>
  </sheetViews>
  <sheetFormatPr baseColWidth="10" defaultRowHeight="18.600000000000001" customHeight="1" x14ac:dyDescent="0.2"/>
  <cols>
    <col min="1" max="1" width="11.42578125" style="9" customWidth="1"/>
    <col min="2" max="2" width="4.7109375" style="9" customWidth="1"/>
    <col min="3" max="3" width="30.140625" style="9" customWidth="1"/>
    <col min="4" max="4" width="11" style="19" customWidth="1"/>
    <col min="5" max="5" width="28.7109375" style="9" customWidth="1"/>
    <col min="6" max="7" width="8.28515625" style="9" customWidth="1"/>
    <col min="8" max="8" width="11.42578125" style="9" customWidth="1"/>
    <col min="9" max="16384" width="11.42578125" style="9"/>
  </cols>
  <sheetData>
    <row r="1" spans="1:21" s="63" customFormat="1" ht="18.600000000000001" customHeight="1" x14ac:dyDescent="0.4">
      <c r="A1" s="136" t="s">
        <v>349</v>
      </c>
      <c r="B1" s="68"/>
      <c r="C1" s="68"/>
      <c r="D1" s="69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</row>
    <row r="2" spans="1:21" s="63" customFormat="1" ht="24.95" customHeight="1" x14ac:dyDescent="0.4">
      <c r="A2" s="68"/>
      <c r="B2" s="173" t="s">
        <v>228</v>
      </c>
      <c r="C2" s="173"/>
      <c r="D2" s="173"/>
      <c r="E2" s="173"/>
      <c r="F2" s="173"/>
      <c r="G2" s="173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s="63" customFormat="1" ht="18.600000000000001" customHeight="1" x14ac:dyDescent="0.4">
      <c r="A3" s="64"/>
      <c r="B3" s="65" t="s">
        <v>12</v>
      </c>
      <c r="C3" s="66" t="s">
        <v>17</v>
      </c>
      <c r="D3" s="67" t="s">
        <v>22</v>
      </c>
      <c r="E3" s="66" t="s">
        <v>18</v>
      </c>
      <c r="F3" s="65" t="s">
        <v>19</v>
      </c>
      <c r="G3" s="65" t="s">
        <v>20</v>
      </c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1" ht="18.600000000000001" customHeight="1" x14ac:dyDescent="0.35">
      <c r="A4" s="21"/>
      <c r="B4" s="48" t="s">
        <v>27</v>
      </c>
      <c r="C4" s="49" t="s">
        <v>321</v>
      </c>
      <c r="D4" s="50" t="s">
        <v>322</v>
      </c>
      <c r="E4" s="51" t="s">
        <v>299</v>
      </c>
      <c r="F4" s="52">
        <v>1</v>
      </c>
      <c r="G4" s="5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18.600000000000001" customHeight="1" x14ac:dyDescent="0.35">
      <c r="A5" s="21"/>
      <c r="B5" s="54" t="s">
        <v>28</v>
      </c>
      <c r="C5" s="49" t="s">
        <v>325</v>
      </c>
      <c r="D5" s="50" t="s">
        <v>322</v>
      </c>
      <c r="E5" s="51" t="s">
        <v>307</v>
      </c>
      <c r="F5" s="52">
        <v>1</v>
      </c>
      <c r="G5" s="53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18.600000000000001" customHeight="1" x14ac:dyDescent="0.35">
      <c r="A6" s="21"/>
      <c r="B6" s="48" t="s">
        <v>29</v>
      </c>
      <c r="C6" s="49" t="s">
        <v>326</v>
      </c>
      <c r="D6" s="50" t="s">
        <v>322</v>
      </c>
      <c r="E6" s="51" t="s">
        <v>307</v>
      </c>
      <c r="F6" s="52">
        <v>2</v>
      </c>
      <c r="G6" s="53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ht="18.600000000000001" customHeight="1" x14ac:dyDescent="0.35">
      <c r="A7" s="21"/>
      <c r="B7" s="54" t="s">
        <v>30</v>
      </c>
      <c r="C7" s="49" t="s">
        <v>344</v>
      </c>
      <c r="D7" s="50" t="s">
        <v>328</v>
      </c>
      <c r="E7" s="51" t="s">
        <v>315</v>
      </c>
      <c r="F7" s="52">
        <v>2</v>
      </c>
      <c r="G7" s="53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ht="18.600000000000001" customHeight="1" x14ac:dyDescent="0.35">
      <c r="A8" s="21"/>
      <c r="B8" s="48" t="s">
        <v>31</v>
      </c>
      <c r="C8" s="49" t="s">
        <v>336</v>
      </c>
      <c r="D8" s="50" t="s">
        <v>328</v>
      </c>
      <c r="E8" s="51" t="s">
        <v>302</v>
      </c>
      <c r="F8" s="52">
        <v>1</v>
      </c>
      <c r="G8" s="53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</row>
    <row r="9" spans="1:21" ht="18.600000000000001" customHeight="1" x14ac:dyDescent="0.35">
      <c r="A9" s="21"/>
      <c r="B9" s="54" t="s">
        <v>32</v>
      </c>
      <c r="C9" s="49" t="s">
        <v>333</v>
      </c>
      <c r="D9" s="50" t="s">
        <v>328</v>
      </c>
      <c r="E9" s="51" t="s">
        <v>11</v>
      </c>
      <c r="F9" s="52">
        <v>1</v>
      </c>
      <c r="G9" s="53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1" ht="18.600000000000001" customHeight="1" x14ac:dyDescent="0.35">
      <c r="A10" s="21"/>
      <c r="B10" s="48" t="s">
        <v>33</v>
      </c>
      <c r="C10" s="49" t="s">
        <v>351</v>
      </c>
      <c r="D10" s="50" t="s">
        <v>328</v>
      </c>
      <c r="E10" s="51" t="s">
        <v>11</v>
      </c>
      <c r="F10" s="52">
        <v>1</v>
      </c>
      <c r="G10" s="53">
        <v>1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ht="18.600000000000001" customHeight="1" x14ac:dyDescent="0.35">
      <c r="A11" s="21"/>
      <c r="B11" s="54" t="s">
        <v>34</v>
      </c>
      <c r="C11" s="49" t="s">
        <v>334</v>
      </c>
      <c r="D11" s="50" t="s">
        <v>328</v>
      </c>
      <c r="E11" s="51" t="s">
        <v>11</v>
      </c>
      <c r="F11" s="52">
        <v>1</v>
      </c>
      <c r="G11" s="53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18.600000000000001" customHeight="1" x14ac:dyDescent="0.35">
      <c r="A12" s="21"/>
      <c r="B12" s="48" t="s">
        <v>35</v>
      </c>
      <c r="C12" s="49" t="s">
        <v>341</v>
      </c>
      <c r="D12" s="50" t="s">
        <v>330</v>
      </c>
      <c r="E12" s="51" t="s">
        <v>309</v>
      </c>
      <c r="F12" s="52">
        <v>1</v>
      </c>
      <c r="G12" s="53">
        <v>1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1" ht="18.600000000000001" customHeight="1" x14ac:dyDescent="0.35">
      <c r="A13" s="21"/>
      <c r="B13" s="54" t="s">
        <v>36</v>
      </c>
      <c r="C13" s="49" t="s">
        <v>342</v>
      </c>
      <c r="D13" s="50" t="s">
        <v>330</v>
      </c>
      <c r="E13" s="51" t="s">
        <v>309</v>
      </c>
      <c r="F13" s="52">
        <v>1</v>
      </c>
      <c r="G13" s="53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1" ht="18.600000000000001" customHeight="1" x14ac:dyDescent="0.35">
      <c r="A14" s="21"/>
      <c r="B14" s="48" t="s">
        <v>37</v>
      </c>
      <c r="C14" s="49" t="s">
        <v>340</v>
      </c>
      <c r="D14" s="50" t="s">
        <v>330</v>
      </c>
      <c r="E14" s="51" t="s">
        <v>300</v>
      </c>
      <c r="F14" s="52">
        <v>1</v>
      </c>
      <c r="G14" s="53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18.600000000000001" customHeight="1" x14ac:dyDescent="0.35">
      <c r="A15" s="21"/>
      <c r="B15" s="54" t="s">
        <v>38</v>
      </c>
      <c r="C15" s="49" t="s">
        <v>352</v>
      </c>
      <c r="D15" s="50" t="s">
        <v>328</v>
      </c>
      <c r="E15" s="51" t="s">
        <v>300</v>
      </c>
      <c r="F15" s="52">
        <v>1</v>
      </c>
      <c r="G15" s="53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18.600000000000001" customHeight="1" x14ac:dyDescent="0.35">
      <c r="A16" s="21"/>
      <c r="B16" s="48" t="s">
        <v>39</v>
      </c>
      <c r="C16" s="49" t="s">
        <v>323</v>
      </c>
      <c r="D16" s="50" t="s">
        <v>330</v>
      </c>
      <c r="E16" s="51" t="s">
        <v>303</v>
      </c>
      <c r="F16" s="52">
        <v>2</v>
      </c>
      <c r="G16" s="53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18.600000000000001" customHeight="1" x14ac:dyDescent="0.35">
      <c r="A17" s="21"/>
      <c r="B17" s="54" t="s">
        <v>40</v>
      </c>
      <c r="C17" s="49" t="s">
        <v>338</v>
      </c>
      <c r="D17" s="50" t="s">
        <v>328</v>
      </c>
      <c r="E17" s="51" t="s">
        <v>308</v>
      </c>
      <c r="F17" s="52">
        <v>1</v>
      </c>
      <c r="G17" s="53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8.600000000000001" customHeight="1" x14ac:dyDescent="0.35">
      <c r="A18" s="21"/>
      <c r="B18" s="48" t="s">
        <v>41</v>
      </c>
      <c r="C18" s="49" t="s">
        <v>355</v>
      </c>
      <c r="D18" s="50" t="s">
        <v>328</v>
      </c>
      <c r="E18" s="51" t="s">
        <v>311</v>
      </c>
      <c r="F18" s="52">
        <v>1</v>
      </c>
      <c r="G18" s="53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8.600000000000001" customHeight="1" x14ac:dyDescent="0.35">
      <c r="A19" s="21"/>
      <c r="B19" s="54" t="s">
        <v>42</v>
      </c>
      <c r="C19" s="49" t="s">
        <v>353</v>
      </c>
      <c r="D19" s="50" t="s">
        <v>322</v>
      </c>
      <c r="E19" s="51" t="s">
        <v>311</v>
      </c>
      <c r="F19" s="52">
        <v>1</v>
      </c>
      <c r="G19" s="53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8.600000000000001" customHeight="1" x14ac:dyDescent="0.35">
      <c r="A20" s="21"/>
      <c r="B20" s="48" t="s">
        <v>43</v>
      </c>
      <c r="C20" s="49" t="s">
        <v>332</v>
      </c>
      <c r="D20" s="50" t="s">
        <v>328</v>
      </c>
      <c r="E20" s="51" t="s">
        <v>311</v>
      </c>
      <c r="F20" s="52">
        <v>1</v>
      </c>
      <c r="G20" s="53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8.600000000000001" customHeight="1" x14ac:dyDescent="0.35">
      <c r="A21" s="21"/>
      <c r="B21" s="54" t="s">
        <v>44</v>
      </c>
      <c r="C21" s="49" t="s">
        <v>354</v>
      </c>
      <c r="D21" s="50" t="s">
        <v>328</v>
      </c>
      <c r="E21" s="51" t="s">
        <v>311</v>
      </c>
      <c r="F21" s="52">
        <v>1</v>
      </c>
      <c r="G21" s="53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8.600000000000001" customHeight="1" x14ac:dyDescent="0.35">
      <c r="A22" s="21"/>
      <c r="B22" s="48" t="s">
        <v>45</v>
      </c>
      <c r="C22" s="49" t="s">
        <v>343</v>
      </c>
      <c r="D22" s="50" t="s">
        <v>330</v>
      </c>
      <c r="E22" s="51" t="s">
        <v>311</v>
      </c>
      <c r="F22" s="52">
        <v>1</v>
      </c>
      <c r="G22" s="53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8.600000000000001" customHeight="1" x14ac:dyDescent="0.35">
      <c r="A23" s="21"/>
      <c r="B23" s="54" t="s">
        <v>46</v>
      </c>
      <c r="C23" s="49" t="s">
        <v>350</v>
      </c>
      <c r="D23" s="50" t="s">
        <v>328</v>
      </c>
      <c r="E23" s="51" t="s">
        <v>310</v>
      </c>
      <c r="F23" s="52">
        <v>2</v>
      </c>
      <c r="G23" s="53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8.600000000000001" customHeight="1" x14ac:dyDescent="0.35">
      <c r="A24" s="21"/>
      <c r="B24" s="48" t="s">
        <v>47</v>
      </c>
      <c r="C24" s="49" t="s">
        <v>337</v>
      </c>
      <c r="D24" s="50" t="s">
        <v>328</v>
      </c>
      <c r="E24" s="51" t="s">
        <v>310</v>
      </c>
      <c r="F24" s="52">
        <v>2</v>
      </c>
      <c r="G24" s="53">
        <v>1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18.600000000000001" customHeight="1" x14ac:dyDescent="0.35">
      <c r="A25" s="21"/>
      <c r="B25" s="54" t="s">
        <v>48</v>
      </c>
      <c r="C25" s="49" t="s">
        <v>345</v>
      </c>
      <c r="D25" s="50" t="s">
        <v>328</v>
      </c>
      <c r="E25" s="51" t="s">
        <v>305</v>
      </c>
      <c r="F25" s="52">
        <v>1</v>
      </c>
      <c r="G25" s="53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8.600000000000001" customHeight="1" x14ac:dyDescent="0.35">
      <c r="A26" s="21"/>
      <c r="B26" s="48" t="s">
        <v>49</v>
      </c>
      <c r="C26" s="49" t="s">
        <v>346</v>
      </c>
      <c r="D26" s="50" t="s">
        <v>322</v>
      </c>
      <c r="E26" s="51" t="s">
        <v>305</v>
      </c>
      <c r="F26" s="52">
        <v>2</v>
      </c>
      <c r="G26" s="53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8.600000000000001" customHeight="1" x14ac:dyDescent="0.35">
      <c r="A27" s="21"/>
      <c r="B27" s="54" t="s">
        <v>50</v>
      </c>
      <c r="C27" s="49" t="s">
        <v>335</v>
      </c>
      <c r="D27" s="50" t="s">
        <v>328</v>
      </c>
      <c r="E27" s="51" t="s">
        <v>304</v>
      </c>
      <c r="F27" s="52">
        <v>3</v>
      </c>
      <c r="G27" s="53">
        <v>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8.600000000000001" customHeight="1" x14ac:dyDescent="0.35">
      <c r="A28" s="21"/>
      <c r="B28" s="48" t="s">
        <v>51</v>
      </c>
      <c r="C28" s="137" t="s">
        <v>331</v>
      </c>
      <c r="D28" s="138" t="s">
        <v>330</v>
      </c>
      <c r="E28" s="139" t="s">
        <v>10</v>
      </c>
      <c r="F28" s="140">
        <v>1</v>
      </c>
      <c r="G28" s="141">
        <v>1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8.600000000000001" customHeight="1" x14ac:dyDescent="0.35">
      <c r="A29" s="21"/>
      <c r="B29" s="54" t="s">
        <v>52</v>
      </c>
      <c r="C29" s="49" t="s">
        <v>356</v>
      </c>
      <c r="D29" s="50" t="s">
        <v>330</v>
      </c>
      <c r="E29" s="51" t="s">
        <v>316</v>
      </c>
      <c r="F29" s="52">
        <v>1</v>
      </c>
      <c r="G29" s="53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18.600000000000001" customHeight="1" x14ac:dyDescent="0.35">
      <c r="A30" s="21"/>
      <c r="B30" s="48" t="s">
        <v>53</v>
      </c>
      <c r="C30" s="49" t="s">
        <v>347</v>
      </c>
      <c r="D30" s="50" t="s">
        <v>328</v>
      </c>
      <c r="E30" s="51" t="s">
        <v>301</v>
      </c>
      <c r="F30" s="52">
        <v>1</v>
      </c>
      <c r="G30" s="53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8.600000000000001" customHeight="1" x14ac:dyDescent="0.35">
      <c r="A31" s="21"/>
      <c r="B31" s="54" t="s">
        <v>54</v>
      </c>
      <c r="C31" s="49" t="s">
        <v>348</v>
      </c>
      <c r="D31" s="50" t="s">
        <v>328</v>
      </c>
      <c r="E31" s="51" t="s">
        <v>301</v>
      </c>
      <c r="F31" s="52">
        <v>1</v>
      </c>
      <c r="G31" s="53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8.600000000000001" customHeight="1" x14ac:dyDescent="0.35">
      <c r="A32" s="21"/>
      <c r="B32" s="48" t="s">
        <v>55</v>
      </c>
      <c r="C32" s="49" t="s">
        <v>327</v>
      </c>
      <c r="D32" s="50" t="s">
        <v>328</v>
      </c>
      <c r="E32" s="51" t="s">
        <v>313</v>
      </c>
      <c r="F32" s="52">
        <v>1</v>
      </c>
      <c r="G32" s="53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18.600000000000001" customHeight="1" x14ac:dyDescent="0.35">
      <c r="A33" s="21"/>
      <c r="B33" s="54" t="s">
        <v>56</v>
      </c>
      <c r="C33" s="49" t="s">
        <v>329</v>
      </c>
      <c r="D33" s="50" t="s">
        <v>328</v>
      </c>
      <c r="E33" s="51" t="s">
        <v>313</v>
      </c>
      <c r="F33" s="52">
        <v>1</v>
      </c>
      <c r="G33" s="53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18.600000000000001" customHeight="1" x14ac:dyDescent="0.35">
      <c r="A34" s="21"/>
      <c r="B34" s="48" t="s">
        <v>57</v>
      </c>
      <c r="C34" s="49" t="s">
        <v>324</v>
      </c>
      <c r="D34" s="50" t="s">
        <v>322</v>
      </c>
      <c r="E34" s="51" t="s">
        <v>314</v>
      </c>
      <c r="F34" s="52">
        <v>1</v>
      </c>
      <c r="G34" s="53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18.600000000000001" customHeight="1" x14ac:dyDescent="0.35">
      <c r="A35" s="21"/>
      <c r="B35" s="54" t="s">
        <v>58</v>
      </c>
      <c r="C35" s="49" t="s">
        <v>339</v>
      </c>
      <c r="D35" s="50" t="s">
        <v>330</v>
      </c>
      <c r="E35" s="51" t="s">
        <v>314</v>
      </c>
      <c r="F35" s="52">
        <v>1</v>
      </c>
      <c r="G35" s="53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ht="18.600000000000001" customHeight="1" x14ac:dyDescent="0.35">
      <c r="A36" s="21"/>
      <c r="B36" s="48" t="s">
        <v>59</v>
      </c>
      <c r="C36" s="49"/>
      <c r="D36" s="50"/>
      <c r="E36" s="51"/>
      <c r="F36" s="52"/>
      <c r="G36" s="53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ht="18.600000000000001" customHeight="1" x14ac:dyDescent="0.35">
      <c r="A37" s="21"/>
      <c r="B37" s="54" t="s">
        <v>60</v>
      </c>
      <c r="C37" s="49"/>
      <c r="D37" s="50"/>
      <c r="E37" s="51"/>
      <c r="F37" s="52"/>
      <c r="G37" s="53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ht="18.600000000000001" customHeight="1" x14ac:dyDescent="0.35">
      <c r="A38" s="21"/>
      <c r="B38" s="48" t="s">
        <v>61</v>
      </c>
      <c r="C38" s="49"/>
      <c r="D38" s="50"/>
      <c r="E38" s="51"/>
      <c r="F38" s="52"/>
      <c r="G38" s="53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ht="18.600000000000001" customHeight="1" x14ac:dyDescent="0.35">
      <c r="A39" s="21"/>
      <c r="B39" s="54" t="s">
        <v>62</v>
      </c>
      <c r="C39" s="49"/>
      <c r="D39" s="50"/>
      <c r="E39" s="51"/>
      <c r="F39" s="52"/>
      <c r="G39" s="53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8.600000000000001" customHeight="1" x14ac:dyDescent="0.35">
      <c r="A40" s="21"/>
      <c r="B40" s="48" t="s">
        <v>63</v>
      </c>
      <c r="C40" s="49"/>
      <c r="D40" s="50"/>
      <c r="E40" s="51"/>
      <c r="F40" s="52"/>
      <c r="G40" s="53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ht="18.600000000000001" customHeight="1" x14ac:dyDescent="0.35">
      <c r="A41" s="21"/>
      <c r="B41" s="54" t="s">
        <v>64</v>
      </c>
      <c r="C41" s="49"/>
      <c r="D41" s="50"/>
      <c r="E41" s="51"/>
      <c r="F41" s="52"/>
      <c r="G41" s="53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ht="18.600000000000001" customHeight="1" x14ac:dyDescent="0.35">
      <c r="A42" s="21"/>
      <c r="B42" s="48" t="s">
        <v>65</v>
      </c>
      <c r="C42" s="49"/>
      <c r="D42" s="50"/>
      <c r="E42" s="51"/>
      <c r="F42" s="52"/>
      <c r="G42" s="53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ht="18.600000000000001" customHeight="1" x14ac:dyDescent="0.35">
      <c r="A43" s="21"/>
      <c r="B43" s="54" t="s">
        <v>66</v>
      </c>
      <c r="C43" s="49"/>
      <c r="D43" s="50"/>
      <c r="E43" s="51"/>
      <c r="F43" s="52"/>
      <c r="G43" s="53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ht="18.600000000000001" customHeight="1" x14ac:dyDescent="0.35">
      <c r="A44" s="21"/>
      <c r="B44" s="48" t="s">
        <v>67</v>
      </c>
      <c r="C44" s="49"/>
      <c r="D44" s="50"/>
      <c r="E44" s="51"/>
      <c r="F44" s="52"/>
      <c r="G44" s="53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8.600000000000001" customHeight="1" x14ac:dyDescent="0.35">
      <c r="A45" s="21"/>
      <c r="B45" s="54" t="s">
        <v>68</v>
      </c>
      <c r="C45" s="49"/>
      <c r="D45" s="50"/>
      <c r="E45" s="51"/>
      <c r="F45" s="52"/>
      <c r="G45" s="53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8.600000000000001" customHeight="1" x14ac:dyDescent="0.35">
      <c r="A46" s="21"/>
      <c r="B46" s="48" t="s">
        <v>69</v>
      </c>
      <c r="C46" s="49"/>
      <c r="D46" s="50"/>
      <c r="E46" s="51"/>
      <c r="F46" s="52"/>
      <c r="G46" s="53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ht="18.600000000000001" customHeight="1" x14ac:dyDescent="0.35">
      <c r="A47" s="21"/>
      <c r="B47" s="54" t="s">
        <v>70</v>
      </c>
      <c r="C47" s="49"/>
      <c r="D47" s="50"/>
      <c r="E47" s="51"/>
      <c r="F47" s="52"/>
      <c r="G47" s="53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8.600000000000001" customHeight="1" x14ac:dyDescent="0.35">
      <c r="A48" s="21"/>
      <c r="B48" s="48" t="s">
        <v>71</v>
      </c>
      <c r="C48" s="49"/>
      <c r="D48" s="50"/>
      <c r="E48" s="51"/>
      <c r="F48" s="52"/>
      <c r="G48" s="53"/>
      <c r="H48" s="21"/>
      <c r="I48" s="70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ht="18.600000000000001" customHeight="1" x14ac:dyDescent="0.35">
      <c r="A49" s="21"/>
      <c r="B49" s="54" t="s">
        <v>72</v>
      </c>
      <c r="C49" s="49"/>
      <c r="D49" s="50"/>
      <c r="E49" s="51"/>
      <c r="F49" s="52"/>
      <c r="G49" s="53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8.600000000000001" customHeight="1" x14ac:dyDescent="0.35">
      <c r="A50" s="21"/>
      <c r="B50" s="48" t="s">
        <v>73</v>
      </c>
      <c r="C50" s="49"/>
      <c r="D50" s="50"/>
      <c r="E50" s="51"/>
      <c r="F50" s="52"/>
      <c r="G50" s="53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ht="18.600000000000001" customHeight="1" x14ac:dyDescent="0.35">
      <c r="A51" s="21"/>
      <c r="B51" s="54" t="s">
        <v>74</v>
      </c>
      <c r="C51" s="49"/>
      <c r="D51" s="50"/>
      <c r="E51" s="51"/>
      <c r="F51" s="52"/>
      <c r="G51" s="53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ht="18.600000000000001" customHeight="1" x14ac:dyDescent="0.35">
      <c r="A52" s="21"/>
      <c r="B52" s="48" t="s">
        <v>75</v>
      </c>
      <c r="C52" s="49"/>
      <c r="D52" s="50"/>
      <c r="E52" s="51"/>
      <c r="F52" s="52"/>
      <c r="G52" s="53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8.600000000000001" customHeight="1" x14ac:dyDescent="0.35">
      <c r="A53" s="21"/>
      <c r="B53" s="54" t="s">
        <v>76</v>
      </c>
      <c r="C53" s="49"/>
      <c r="D53" s="50"/>
      <c r="E53" s="51"/>
      <c r="F53" s="52"/>
      <c r="G53" s="53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ht="18.600000000000001" customHeight="1" x14ac:dyDescent="0.35">
      <c r="A54" s="21"/>
      <c r="B54" s="48" t="s">
        <v>77</v>
      </c>
      <c r="C54" s="49"/>
      <c r="D54" s="50"/>
      <c r="E54" s="51"/>
      <c r="F54" s="52"/>
      <c r="G54" s="53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ht="18.600000000000001" customHeight="1" x14ac:dyDescent="0.35">
      <c r="A55" s="21"/>
      <c r="B55" s="54" t="s">
        <v>78</v>
      </c>
      <c r="C55" s="49"/>
      <c r="D55" s="50"/>
      <c r="E55" s="51"/>
      <c r="F55" s="52"/>
      <c r="G55" s="53"/>
      <c r="H55" s="21"/>
      <c r="I55" s="7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8.600000000000001" customHeight="1" x14ac:dyDescent="0.35">
      <c r="A56" s="21"/>
      <c r="B56" s="48" t="s">
        <v>79</v>
      </c>
      <c r="C56" s="49"/>
      <c r="D56" s="50"/>
      <c r="E56" s="51"/>
      <c r="F56" s="52"/>
      <c r="G56" s="53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ht="18.600000000000001" customHeight="1" x14ac:dyDescent="0.35">
      <c r="A57" s="21"/>
      <c r="B57" s="54" t="s">
        <v>80</v>
      </c>
      <c r="C57" s="49"/>
      <c r="D57" s="50"/>
      <c r="E57" s="51"/>
      <c r="F57" s="52"/>
      <c r="G57" s="53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8.600000000000001" customHeight="1" x14ac:dyDescent="0.35">
      <c r="A58" s="21"/>
      <c r="B58" s="48" t="s">
        <v>81</v>
      </c>
      <c r="C58" s="49"/>
      <c r="D58" s="50"/>
      <c r="E58" s="51"/>
      <c r="F58" s="52"/>
      <c r="G58" s="53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8.600000000000001" customHeight="1" x14ac:dyDescent="0.35">
      <c r="A59" s="21"/>
      <c r="B59" s="54" t="s">
        <v>82</v>
      </c>
      <c r="C59" s="49"/>
      <c r="D59" s="50"/>
      <c r="E59" s="51"/>
      <c r="F59" s="52"/>
      <c r="G59" s="53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ht="18.600000000000001" customHeight="1" x14ac:dyDescent="0.35">
      <c r="A60" s="21"/>
      <c r="B60" s="48" t="s">
        <v>83</v>
      </c>
      <c r="C60" s="49"/>
      <c r="D60" s="50"/>
      <c r="E60" s="51"/>
      <c r="F60" s="52"/>
      <c r="G60" s="53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ht="18.600000000000001" customHeight="1" x14ac:dyDescent="0.35">
      <c r="A61" s="21"/>
      <c r="B61" s="54" t="s">
        <v>84</v>
      </c>
      <c r="C61" s="49"/>
      <c r="D61" s="50"/>
      <c r="E61" s="51"/>
      <c r="F61" s="52"/>
      <c r="G61" s="53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ht="18.600000000000001" customHeight="1" x14ac:dyDescent="0.35">
      <c r="A62" s="21"/>
      <c r="B62" s="48" t="s">
        <v>85</v>
      </c>
      <c r="C62" s="49"/>
      <c r="D62" s="50"/>
      <c r="E62" s="51"/>
      <c r="F62" s="52"/>
      <c r="G62" s="53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ht="18.600000000000001" customHeight="1" x14ac:dyDescent="0.35">
      <c r="A63" s="21"/>
      <c r="B63" s="54" t="s">
        <v>86</v>
      </c>
      <c r="C63" s="49"/>
      <c r="D63" s="50"/>
      <c r="E63" s="51"/>
      <c r="F63" s="52"/>
      <c r="G63" s="53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ht="18.600000000000001" customHeight="1" x14ac:dyDescent="0.35">
      <c r="A64" s="21"/>
      <c r="B64" s="48" t="s">
        <v>87</v>
      </c>
      <c r="C64" s="49"/>
      <c r="D64" s="50"/>
      <c r="E64" s="51"/>
      <c r="F64" s="52"/>
      <c r="G64" s="53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ht="18.600000000000001" customHeight="1" x14ac:dyDescent="0.35">
      <c r="A65" s="21"/>
      <c r="B65" s="54" t="s">
        <v>88</v>
      </c>
      <c r="C65" s="49"/>
      <c r="D65" s="50"/>
      <c r="E65" s="51"/>
      <c r="F65" s="52"/>
      <c r="G65" s="53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ht="18.600000000000001" customHeight="1" x14ac:dyDescent="0.35">
      <c r="A66" s="21"/>
      <c r="B66" s="48" t="s">
        <v>89</v>
      </c>
      <c r="C66" s="49"/>
      <c r="D66" s="50"/>
      <c r="E66" s="51"/>
      <c r="F66" s="52"/>
      <c r="G66" s="53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ht="18.600000000000001" customHeight="1" x14ac:dyDescent="0.35">
      <c r="A67" s="21"/>
      <c r="B67" s="54" t="s">
        <v>90</v>
      </c>
      <c r="C67" s="49"/>
      <c r="D67" s="50"/>
      <c r="E67" s="51"/>
      <c r="F67" s="52"/>
      <c r="G67" s="53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ht="18.600000000000001" customHeight="1" x14ac:dyDescent="0.35">
      <c r="A68" s="21"/>
      <c r="B68" s="48" t="s">
        <v>91</v>
      </c>
      <c r="C68" s="49"/>
      <c r="D68" s="50"/>
      <c r="E68" s="51"/>
      <c r="F68" s="52"/>
      <c r="G68" s="53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ht="18.600000000000001" customHeight="1" x14ac:dyDescent="0.35">
      <c r="A69" s="21"/>
      <c r="B69" s="54" t="s">
        <v>92</v>
      </c>
      <c r="C69" s="49"/>
      <c r="D69" s="50"/>
      <c r="E69" s="51"/>
      <c r="F69" s="52"/>
      <c r="G69" s="53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ht="18.600000000000001" customHeight="1" x14ac:dyDescent="0.35">
      <c r="A70" s="21"/>
      <c r="B70" s="48" t="s">
        <v>93</v>
      </c>
      <c r="C70" s="49"/>
      <c r="D70" s="50"/>
      <c r="E70" s="51"/>
      <c r="F70" s="52"/>
      <c r="G70" s="53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ht="18.600000000000001" customHeight="1" x14ac:dyDescent="0.35">
      <c r="A71" s="21"/>
      <c r="B71" s="54" t="s">
        <v>94</v>
      </c>
      <c r="C71" s="49"/>
      <c r="D71" s="50"/>
      <c r="E71" s="51"/>
      <c r="F71" s="52"/>
      <c r="G71" s="53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ht="18.600000000000001" customHeight="1" x14ac:dyDescent="0.35">
      <c r="A72" s="21"/>
      <c r="B72" s="48" t="s">
        <v>95</v>
      </c>
      <c r="C72" s="49"/>
      <c r="D72" s="50"/>
      <c r="E72" s="51"/>
      <c r="F72" s="52"/>
      <c r="G72" s="53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ht="18.600000000000001" customHeight="1" x14ac:dyDescent="0.35">
      <c r="A73" s="21"/>
      <c r="B73" s="54" t="s">
        <v>96</v>
      </c>
      <c r="C73" s="49"/>
      <c r="D73" s="50"/>
      <c r="E73" s="51"/>
      <c r="F73" s="52"/>
      <c r="G73" s="53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ht="18.600000000000001" customHeight="1" x14ac:dyDescent="0.35">
      <c r="A74" s="21"/>
      <c r="B74" s="48" t="s">
        <v>97</v>
      </c>
      <c r="C74" s="49"/>
      <c r="D74" s="50"/>
      <c r="E74" s="51"/>
      <c r="F74" s="52"/>
      <c r="G74" s="53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ht="18.600000000000001" customHeight="1" x14ac:dyDescent="0.35">
      <c r="A75" s="21"/>
      <c r="B75" s="54" t="s">
        <v>98</v>
      </c>
      <c r="C75" s="49"/>
      <c r="D75" s="50"/>
      <c r="E75" s="51"/>
      <c r="F75" s="52"/>
      <c r="G75" s="53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ht="18.600000000000001" customHeight="1" x14ac:dyDescent="0.35">
      <c r="A76" s="21"/>
      <c r="B76" s="48" t="s">
        <v>99</v>
      </c>
      <c r="C76" s="49"/>
      <c r="D76" s="50"/>
      <c r="E76" s="51"/>
      <c r="F76" s="52"/>
      <c r="G76" s="53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ht="18.600000000000001" customHeight="1" x14ac:dyDescent="0.35">
      <c r="A77" s="21"/>
      <c r="B77" s="54" t="s">
        <v>100</v>
      </c>
      <c r="C77" s="49"/>
      <c r="D77" s="50"/>
      <c r="E77" s="51"/>
      <c r="F77" s="52"/>
      <c r="G77" s="53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ht="18.600000000000001" customHeight="1" x14ac:dyDescent="0.35">
      <c r="A78" s="21"/>
      <c r="B78" s="48" t="s">
        <v>101</v>
      </c>
      <c r="C78" s="49"/>
      <c r="D78" s="50"/>
      <c r="E78" s="51"/>
      <c r="F78" s="52"/>
      <c r="G78" s="53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ht="18.600000000000001" customHeight="1" x14ac:dyDescent="0.35">
      <c r="A79" s="21"/>
      <c r="B79" s="54" t="s">
        <v>102</v>
      </c>
      <c r="C79" s="49"/>
      <c r="D79" s="50"/>
      <c r="E79" s="51"/>
      <c r="F79" s="52"/>
      <c r="G79" s="53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ht="18.600000000000001" customHeight="1" x14ac:dyDescent="0.35">
      <c r="A80" s="21"/>
      <c r="B80" s="48" t="s">
        <v>103</v>
      </c>
      <c r="C80" s="49"/>
      <c r="D80" s="50"/>
      <c r="E80" s="51"/>
      <c r="F80" s="52"/>
      <c r="G80" s="53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ht="18.600000000000001" customHeight="1" x14ac:dyDescent="0.35">
      <c r="A81" s="21"/>
      <c r="B81" s="54" t="s">
        <v>104</v>
      </c>
      <c r="C81" s="49"/>
      <c r="D81" s="50"/>
      <c r="E81" s="51"/>
      <c r="F81" s="52"/>
      <c r="G81" s="53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ht="18.600000000000001" customHeight="1" x14ac:dyDescent="0.35">
      <c r="A82" s="21"/>
      <c r="B82" s="48" t="s">
        <v>105</v>
      </c>
      <c r="C82" s="49"/>
      <c r="D82" s="50"/>
      <c r="E82" s="51"/>
      <c r="F82" s="52"/>
      <c r="G82" s="53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ht="18.600000000000001" customHeight="1" x14ac:dyDescent="0.35">
      <c r="A83" s="21"/>
      <c r="B83" s="54" t="s">
        <v>106</v>
      </c>
      <c r="C83" s="49"/>
      <c r="D83" s="50"/>
      <c r="E83" s="51"/>
      <c r="F83" s="52"/>
      <c r="G83" s="53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ht="18.600000000000001" customHeight="1" x14ac:dyDescent="0.35">
      <c r="A84" s="21"/>
      <c r="B84" s="48" t="s">
        <v>107</v>
      </c>
      <c r="C84" s="49"/>
      <c r="D84" s="50"/>
      <c r="E84" s="51"/>
      <c r="F84" s="52"/>
      <c r="G84" s="53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ht="18.600000000000001" customHeight="1" x14ac:dyDescent="0.35">
      <c r="A85" s="21"/>
      <c r="B85" s="54" t="s">
        <v>108</v>
      </c>
      <c r="C85" s="49"/>
      <c r="D85" s="50"/>
      <c r="E85" s="51"/>
      <c r="F85" s="52"/>
      <c r="G85" s="53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ht="18.600000000000001" customHeight="1" x14ac:dyDescent="0.35">
      <c r="A86" s="21"/>
      <c r="B86" s="48" t="s">
        <v>109</v>
      </c>
      <c r="C86" s="49"/>
      <c r="D86" s="50"/>
      <c r="E86" s="51"/>
      <c r="F86" s="52"/>
      <c r="G86" s="53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ht="18.600000000000001" customHeight="1" x14ac:dyDescent="0.35">
      <c r="A87" s="21"/>
      <c r="B87" s="54" t="s">
        <v>110</v>
      </c>
      <c r="C87" s="49"/>
      <c r="D87" s="50"/>
      <c r="E87" s="51"/>
      <c r="F87" s="52"/>
      <c r="G87" s="53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ht="18.600000000000001" customHeight="1" x14ac:dyDescent="0.35">
      <c r="A88" s="21"/>
      <c r="B88" s="48" t="s">
        <v>111</v>
      </c>
      <c r="C88" s="49"/>
      <c r="D88" s="50"/>
      <c r="E88" s="51"/>
      <c r="F88" s="52"/>
      <c r="G88" s="53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ht="18.600000000000001" customHeight="1" x14ac:dyDescent="0.35">
      <c r="A89" s="21"/>
      <c r="B89" s="54" t="s">
        <v>112</v>
      </c>
      <c r="C89" s="49"/>
      <c r="D89" s="50"/>
      <c r="E89" s="51"/>
      <c r="F89" s="52"/>
      <c r="G89" s="53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ht="18.600000000000001" customHeight="1" x14ac:dyDescent="0.35">
      <c r="A90" s="21"/>
      <c r="B90" s="48" t="s">
        <v>113</v>
      </c>
      <c r="C90" s="49"/>
      <c r="D90" s="50"/>
      <c r="E90" s="51"/>
      <c r="F90" s="52"/>
      <c r="G90" s="53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ht="18.600000000000001" customHeight="1" x14ac:dyDescent="0.35">
      <c r="A91" s="21"/>
      <c r="B91" s="54" t="s">
        <v>114</v>
      </c>
      <c r="C91" s="49"/>
      <c r="D91" s="50"/>
      <c r="E91" s="51"/>
      <c r="F91" s="52"/>
      <c r="G91" s="53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ht="18.600000000000001" customHeight="1" x14ac:dyDescent="0.35">
      <c r="A92" s="21"/>
      <c r="B92" s="48" t="s">
        <v>115</v>
      </c>
      <c r="C92" s="49"/>
      <c r="D92" s="50"/>
      <c r="E92" s="51"/>
      <c r="F92" s="52"/>
      <c r="G92" s="53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ht="18.600000000000001" customHeight="1" x14ac:dyDescent="0.35">
      <c r="A93" s="21"/>
      <c r="B93" s="54" t="s">
        <v>116</v>
      </c>
      <c r="C93" s="49"/>
      <c r="D93" s="50"/>
      <c r="E93" s="51"/>
      <c r="F93" s="52"/>
      <c r="G93" s="53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ht="18.600000000000001" customHeight="1" x14ac:dyDescent="0.35">
      <c r="A94" s="21"/>
      <c r="B94" s="48" t="s">
        <v>117</v>
      </c>
      <c r="C94" s="49"/>
      <c r="D94" s="50"/>
      <c r="E94" s="51"/>
      <c r="F94" s="52"/>
      <c r="G94" s="53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ht="18.600000000000001" customHeight="1" x14ac:dyDescent="0.35">
      <c r="A95" s="21"/>
      <c r="B95" s="54" t="s">
        <v>118</v>
      </c>
      <c r="C95" s="49"/>
      <c r="D95" s="50"/>
      <c r="E95" s="51"/>
      <c r="F95" s="52"/>
      <c r="G95" s="53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ht="18.600000000000001" customHeight="1" x14ac:dyDescent="0.35">
      <c r="A96" s="21"/>
      <c r="B96" s="48" t="s">
        <v>119</v>
      </c>
      <c r="C96" s="49"/>
      <c r="D96" s="50"/>
      <c r="E96" s="51"/>
      <c r="F96" s="52"/>
      <c r="G96" s="53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ht="18.600000000000001" customHeight="1" x14ac:dyDescent="0.35">
      <c r="A97" s="21"/>
      <c r="B97" s="54" t="s">
        <v>120</v>
      </c>
      <c r="C97" s="49"/>
      <c r="D97" s="50"/>
      <c r="E97" s="51"/>
      <c r="F97" s="52"/>
      <c r="G97" s="53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ht="18.600000000000001" customHeight="1" x14ac:dyDescent="0.35">
      <c r="A98" s="21"/>
      <c r="B98" s="48" t="s">
        <v>121</v>
      </c>
      <c r="C98" s="49"/>
      <c r="D98" s="50"/>
      <c r="E98" s="51"/>
      <c r="F98" s="52"/>
      <c r="G98" s="53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ht="18.600000000000001" customHeight="1" x14ac:dyDescent="0.35">
      <c r="A99" s="21"/>
      <c r="B99" s="54" t="s">
        <v>122</v>
      </c>
      <c r="C99" s="49"/>
      <c r="D99" s="50"/>
      <c r="E99" s="51"/>
      <c r="F99" s="52"/>
      <c r="G99" s="53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ht="18.600000000000001" customHeight="1" x14ac:dyDescent="0.35">
      <c r="A100" s="21"/>
      <c r="B100" s="48" t="s">
        <v>123</v>
      </c>
      <c r="C100" s="49"/>
      <c r="D100" s="50"/>
      <c r="E100" s="51"/>
      <c r="F100" s="52"/>
      <c r="G100" s="53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ht="18.600000000000001" customHeight="1" x14ac:dyDescent="0.35">
      <c r="A101" s="21"/>
      <c r="B101" s="54" t="s">
        <v>124</v>
      </c>
      <c r="C101" s="49"/>
      <c r="D101" s="50"/>
      <c r="E101" s="51"/>
      <c r="F101" s="52"/>
      <c r="G101" s="53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ht="18.600000000000001" customHeight="1" x14ac:dyDescent="0.35">
      <c r="A102" s="21"/>
      <c r="B102" s="48" t="s">
        <v>125</v>
      </c>
      <c r="C102" s="49"/>
      <c r="D102" s="50"/>
      <c r="E102" s="51"/>
      <c r="F102" s="52"/>
      <c r="G102" s="53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ht="18.600000000000001" customHeight="1" x14ac:dyDescent="0.35">
      <c r="A103" s="21"/>
      <c r="B103" s="54" t="s">
        <v>126</v>
      </c>
      <c r="C103" s="49"/>
      <c r="D103" s="50"/>
      <c r="E103" s="51"/>
      <c r="F103" s="52"/>
      <c r="G103" s="53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ht="18.600000000000001" customHeight="1" x14ac:dyDescent="0.35">
      <c r="A104" s="21"/>
      <c r="B104" s="48" t="s">
        <v>127</v>
      </c>
      <c r="C104" s="49"/>
      <c r="D104" s="50"/>
      <c r="E104" s="51"/>
      <c r="F104" s="52"/>
      <c r="G104" s="53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ht="18.600000000000001" customHeight="1" x14ac:dyDescent="0.35">
      <c r="A105" s="21"/>
      <c r="B105" s="54" t="s">
        <v>128</v>
      </c>
      <c r="C105" s="49"/>
      <c r="D105" s="50"/>
      <c r="E105" s="51"/>
      <c r="F105" s="52"/>
      <c r="G105" s="53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ht="18.600000000000001" customHeight="1" x14ac:dyDescent="0.35">
      <c r="A106" s="21"/>
      <c r="B106" s="48" t="s">
        <v>129</v>
      </c>
      <c r="C106" s="49"/>
      <c r="D106" s="50"/>
      <c r="E106" s="51"/>
      <c r="F106" s="52"/>
      <c r="G106" s="53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ht="18.600000000000001" customHeight="1" x14ac:dyDescent="0.35">
      <c r="A107" s="21"/>
      <c r="B107" s="54" t="s">
        <v>130</v>
      </c>
      <c r="C107" s="49"/>
      <c r="D107" s="50"/>
      <c r="E107" s="51"/>
      <c r="F107" s="52"/>
      <c r="G107" s="53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ht="18.600000000000001" customHeight="1" x14ac:dyDescent="0.35">
      <c r="A108" s="21"/>
      <c r="B108" s="48" t="s">
        <v>131</v>
      </c>
      <c r="C108" s="49"/>
      <c r="D108" s="50"/>
      <c r="E108" s="51"/>
      <c r="F108" s="52"/>
      <c r="G108" s="53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ht="18.600000000000001" customHeight="1" x14ac:dyDescent="0.35">
      <c r="A109" s="21"/>
      <c r="B109" s="54" t="s">
        <v>132</v>
      </c>
      <c r="C109" s="49"/>
      <c r="D109" s="50"/>
      <c r="E109" s="51"/>
      <c r="F109" s="52"/>
      <c r="G109" s="53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ht="18.600000000000001" customHeight="1" x14ac:dyDescent="0.35">
      <c r="A110" s="21"/>
      <c r="B110" s="48" t="s">
        <v>133</v>
      </c>
      <c r="C110" s="49"/>
      <c r="D110" s="50"/>
      <c r="E110" s="51"/>
      <c r="F110" s="52"/>
      <c r="G110" s="53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ht="18.600000000000001" customHeight="1" x14ac:dyDescent="0.35">
      <c r="A111" s="21"/>
      <c r="B111" s="54" t="s">
        <v>134</v>
      </c>
      <c r="C111" s="49"/>
      <c r="D111" s="50"/>
      <c r="E111" s="51"/>
      <c r="F111" s="52"/>
      <c r="G111" s="53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ht="18.600000000000001" customHeight="1" x14ac:dyDescent="0.35">
      <c r="A112" s="21"/>
      <c r="B112" s="48" t="s">
        <v>135</v>
      </c>
      <c r="C112" s="49"/>
      <c r="D112" s="50"/>
      <c r="E112" s="51"/>
      <c r="F112" s="52"/>
      <c r="G112" s="53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ht="18.600000000000001" customHeight="1" x14ac:dyDescent="0.35">
      <c r="A113" s="21"/>
      <c r="B113" s="54" t="s">
        <v>136</v>
      </c>
      <c r="C113" s="49"/>
      <c r="D113" s="50"/>
      <c r="E113" s="51"/>
      <c r="F113" s="52"/>
      <c r="G113" s="53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ht="18.600000000000001" customHeight="1" x14ac:dyDescent="0.35">
      <c r="A114" s="21"/>
      <c r="B114" s="48" t="s">
        <v>137</v>
      </c>
      <c r="C114" s="49"/>
      <c r="D114" s="50"/>
      <c r="E114" s="51"/>
      <c r="F114" s="52"/>
      <c r="G114" s="53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ht="18.600000000000001" customHeight="1" x14ac:dyDescent="0.35">
      <c r="A115" s="21"/>
      <c r="B115" s="54" t="s">
        <v>138</v>
      </c>
      <c r="C115" s="49"/>
      <c r="D115" s="50"/>
      <c r="E115" s="51"/>
      <c r="F115" s="52"/>
      <c r="G115" s="53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ht="18.600000000000001" customHeight="1" x14ac:dyDescent="0.35">
      <c r="A116" s="21"/>
      <c r="B116" s="48" t="s">
        <v>139</v>
      </c>
      <c r="C116" s="49"/>
      <c r="D116" s="50"/>
      <c r="E116" s="51"/>
      <c r="F116" s="52"/>
      <c r="G116" s="53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ht="18.600000000000001" customHeight="1" x14ac:dyDescent="0.35">
      <c r="A117" s="21"/>
      <c r="B117" s="54" t="s">
        <v>140</v>
      </c>
      <c r="C117" s="49"/>
      <c r="D117" s="50"/>
      <c r="E117" s="51"/>
      <c r="F117" s="52"/>
      <c r="G117" s="53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ht="18.600000000000001" customHeight="1" x14ac:dyDescent="0.35">
      <c r="A118" s="21"/>
      <c r="B118" s="48" t="s">
        <v>141</v>
      </c>
      <c r="C118" s="49"/>
      <c r="D118" s="50"/>
      <c r="E118" s="51"/>
      <c r="F118" s="52"/>
      <c r="G118" s="53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ht="18.600000000000001" customHeight="1" x14ac:dyDescent="0.35">
      <c r="A119" s="21"/>
      <c r="B119" s="54" t="s">
        <v>142</v>
      </c>
      <c r="C119" s="49"/>
      <c r="D119" s="50"/>
      <c r="E119" s="51"/>
      <c r="F119" s="52"/>
      <c r="G119" s="53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ht="18.600000000000001" customHeight="1" x14ac:dyDescent="0.35">
      <c r="A120" s="21"/>
      <c r="B120" s="48" t="s">
        <v>143</v>
      </c>
      <c r="C120" s="49"/>
      <c r="D120" s="50"/>
      <c r="E120" s="51"/>
      <c r="F120" s="52"/>
      <c r="G120" s="53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ht="18.600000000000001" customHeight="1" x14ac:dyDescent="0.35">
      <c r="A121" s="21"/>
      <c r="B121" s="54" t="s">
        <v>144</v>
      </c>
      <c r="C121" s="49"/>
      <c r="D121" s="50"/>
      <c r="E121" s="51"/>
      <c r="F121" s="52"/>
      <c r="G121" s="53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ht="18.600000000000001" customHeight="1" x14ac:dyDescent="0.35">
      <c r="A122" s="21"/>
      <c r="B122" s="48" t="s">
        <v>145</v>
      </c>
      <c r="C122" s="49"/>
      <c r="D122" s="50"/>
      <c r="E122" s="51"/>
      <c r="F122" s="52"/>
      <c r="G122" s="53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ht="18.600000000000001" customHeight="1" x14ac:dyDescent="0.35">
      <c r="A123" s="21"/>
      <c r="B123" s="54" t="s">
        <v>146</v>
      </c>
      <c r="C123" s="49"/>
      <c r="D123" s="50"/>
      <c r="E123" s="51"/>
      <c r="F123" s="52"/>
      <c r="G123" s="53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ht="18.600000000000001" customHeight="1" x14ac:dyDescent="0.35">
      <c r="A124" s="21"/>
      <c r="B124" s="48" t="s">
        <v>147</v>
      </c>
      <c r="C124" s="49"/>
      <c r="D124" s="50"/>
      <c r="E124" s="51"/>
      <c r="F124" s="52"/>
      <c r="G124" s="53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ht="18.600000000000001" customHeight="1" x14ac:dyDescent="0.35">
      <c r="A125" s="21"/>
      <c r="B125" s="54" t="s">
        <v>148</v>
      </c>
      <c r="C125" s="49"/>
      <c r="D125" s="50"/>
      <c r="E125" s="51"/>
      <c r="F125" s="52"/>
      <c r="G125" s="53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ht="18.600000000000001" customHeight="1" x14ac:dyDescent="0.35">
      <c r="A126" s="21"/>
      <c r="B126" s="48" t="s">
        <v>149</v>
      </c>
      <c r="C126" s="49"/>
      <c r="D126" s="50"/>
      <c r="E126" s="51"/>
      <c r="F126" s="52"/>
      <c r="G126" s="53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ht="18.600000000000001" customHeight="1" x14ac:dyDescent="0.35">
      <c r="A127" s="21"/>
      <c r="B127" s="54" t="s">
        <v>150</v>
      </c>
      <c r="C127" s="49"/>
      <c r="D127" s="50"/>
      <c r="E127" s="51"/>
      <c r="F127" s="52"/>
      <c r="G127" s="53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ht="18.600000000000001" customHeight="1" x14ac:dyDescent="0.35">
      <c r="A128" s="21"/>
      <c r="B128" s="48" t="s">
        <v>151</v>
      </c>
      <c r="C128" s="49"/>
      <c r="D128" s="50"/>
      <c r="E128" s="51"/>
      <c r="F128" s="52"/>
      <c r="G128" s="53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ht="18.600000000000001" customHeight="1" x14ac:dyDescent="0.35">
      <c r="A129" s="21"/>
      <c r="B129" s="54" t="s">
        <v>152</v>
      </c>
      <c r="C129" s="49"/>
      <c r="D129" s="50"/>
      <c r="E129" s="51"/>
      <c r="F129" s="52"/>
      <c r="G129" s="53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ht="18.600000000000001" customHeight="1" x14ac:dyDescent="0.35">
      <c r="A130" s="21"/>
      <c r="B130" s="48" t="s">
        <v>153</v>
      </c>
      <c r="C130" s="49"/>
      <c r="D130" s="50"/>
      <c r="E130" s="51"/>
      <c r="F130" s="52"/>
      <c r="G130" s="53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ht="18.600000000000001" customHeight="1" x14ac:dyDescent="0.35">
      <c r="A131" s="21"/>
      <c r="B131" s="54" t="s">
        <v>154</v>
      </c>
      <c r="C131" s="49"/>
      <c r="D131" s="50"/>
      <c r="E131" s="51"/>
      <c r="F131" s="52"/>
      <c r="G131" s="53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ht="18.600000000000001" customHeight="1" x14ac:dyDescent="0.35">
      <c r="A132" s="21"/>
      <c r="B132" s="48" t="s">
        <v>155</v>
      </c>
      <c r="C132" s="49"/>
      <c r="D132" s="50"/>
      <c r="E132" s="51"/>
      <c r="F132" s="52"/>
      <c r="G132" s="53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ht="18.600000000000001" customHeight="1" x14ac:dyDescent="0.35">
      <c r="A133" s="21"/>
      <c r="B133" s="54" t="s">
        <v>156</v>
      </c>
      <c r="C133" s="49"/>
      <c r="D133" s="50"/>
      <c r="E133" s="51"/>
      <c r="F133" s="52"/>
      <c r="G133" s="53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ht="18.600000000000001" customHeight="1" x14ac:dyDescent="0.35">
      <c r="A134" s="21"/>
      <c r="B134" s="48" t="s">
        <v>157</v>
      </c>
      <c r="C134" s="49"/>
      <c r="D134" s="50"/>
      <c r="E134" s="51"/>
      <c r="F134" s="52"/>
      <c r="G134" s="53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ht="18.600000000000001" customHeight="1" x14ac:dyDescent="0.35">
      <c r="A135" s="21"/>
      <c r="B135" s="54" t="s">
        <v>158</v>
      </c>
      <c r="C135" s="49"/>
      <c r="D135" s="50"/>
      <c r="E135" s="51"/>
      <c r="F135" s="52"/>
      <c r="G135" s="53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ht="18.600000000000001" customHeight="1" x14ac:dyDescent="0.35">
      <c r="A136" s="21"/>
      <c r="B136" s="48" t="s">
        <v>159</v>
      </c>
      <c r="C136" s="49"/>
      <c r="D136" s="50"/>
      <c r="E136" s="51"/>
      <c r="F136" s="52"/>
      <c r="G136" s="53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ht="18.600000000000001" customHeight="1" x14ac:dyDescent="0.35">
      <c r="A137" s="21"/>
      <c r="B137" s="54" t="s">
        <v>160</v>
      </c>
      <c r="C137" s="49"/>
      <c r="D137" s="50"/>
      <c r="E137" s="51"/>
      <c r="F137" s="52"/>
      <c r="G137" s="53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ht="18.600000000000001" customHeight="1" x14ac:dyDescent="0.35">
      <c r="A138" s="21"/>
      <c r="B138" s="48" t="s">
        <v>161</v>
      </c>
      <c r="C138" s="49"/>
      <c r="D138" s="50"/>
      <c r="E138" s="51"/>
      <c r="F138" s="52"/>
      <c r="G138" s="53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ht="18.600000000000001" customHeight="1" x14ac:dyDescent="0.35">
      <c r="A139" s="21"/>
      <c r="B139" s="54" t="s">
        <v>162</v>
      </c>
      <c r="C139" s="49"/>
      <c r="D139" s="50"/>
      <c r="E139" s="51"/>
      <c r="F139" s="52"/>
      <c r="G139" s="53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ht="18.600000000000001" customHeight="1" x14ac:dyDescent="0.35">
      <c r="A140" s="21"/>
      <c r="B140" s="48" t="s">
        <v>163</v>
      </c>
      <c r="C140" s="49"/>
      <c r="D140" s="50"/>
      <c r="E140" s="51"/>
      <c r="F140" s="52"/>
      <c r="G140" s="53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ht="18.600000000000001" customHeight="1" x14ac:dyDescent="0.35">
      <c r="A141" s="21"/>
      <c r="B141" s="54" t="s">
        <v>164</v>
      </c>
      <c r="C141" s="49"/>
      <c r="D141" s="50"/>
      <c r="E141" s="51"/>
      <c r="F141" s="52"/>
      <c r="G141" s="53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ht="18.600000000000001" customHeight="1" x14ac:dyDescent="0.35">
      <c r="A142" s="21"/>
      <c r="B142" s="48" t="s">
        <v>165</v>
      </c>
      <c r="C142" s="49"/>
      <c r="D142" s="50"/>
      <c r="E142" s="51"/>
      <c r="F142" s="52"/>
      <c r="G142" s="53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ht="18.600000000000001" customHeight="1" x14ac:dyDescent="0.35">
      <c r="A143" s="21"/>
      <c r="B143" s="54" t="s">
        <v>166</v>
      </c>
      <c r="C143" s="49"/>
      <c r="D143" s="50"/>
      <c r="E143" s="51"/>
      <c r="F143" s="52"/>
      <c r="G143" s="53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ht="18.600000000000001" customHeight="1" x14ac:dyDescent="0.35">
      <c r="A144" s="21"/>
      <c r="B144" s="48" t="s">
        <v>167</v>
      </c>
      <c r="C144" s="49"/>
      <c r="D144" s="50"/>
      <c r="E144" s="51"/>
      <c r="F144" s="52"/>
      <c r="G144" s="53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ht="18.600000000000001" customHeight="1" x14ac:dyDescent="0.35">
      <c r="A145" s="21"/>
      <c r="B145" s="54" t="s">
        <v>168</v>
      </c>
      <c r="C145" s="49"/>
      <c r="D145" s="50"/>
      <c r="E145" s="51"/>
      <c r="F145" s="52"/>
      <c r="G145" s="53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ht="18.600000000000001" customHeight="1" x14ac:dyDescent="0.35">
      <c r="A146" s="21"/>
      <c r="B146" s="48" t="s">
        <v>169</v>
      </c>
      <c r="C146" s="49"/>
      <c r="D146" s="50"/>
      <c r="E146" s="51"/>
      <c r="F146" s="52"/>
      <c r="G146" s="53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ht="18.600000000000001" customHeight="1" x14ac:dyDescent="0.35">
      <c r="A147" s="21"/>
      <c r="B147" s="54" t="s">
        <v>170</v>
      </c>
      <c r="C147" s="49"/>
      <c r="D147" s="50"/>
      <c r="E147" s="51"/>
      <c r="F147" s="52"/>
      <c r="G147" s="53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ht="18.600000000000001" customHeight="1" x14ac:dyDescent="0.35">
      <c r="A148" s="21"/>
      <c r="B148" s="48" t="s">
        <v>171</v>
      </c>
      <c r="C148" s="49"/>
      <c r="D148" s="50"/>
      <c r="E148" s="51"/>
      <c r="F148" s="52"/>
      <c r="G148" s="53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ht="18.600000000000001" customHeight="1" x14ac:dyDescent="0.35">
      <c r="A149" s="21"/>
      <c r="B149" s="54" t="s">
        <v>172</v>
      </c>
      <c r="C149" s="49"/>
      <c r="D149" s="50"/>
      <c r="E149" s="51"/>
      <c r="F149" s="52"/>
      <c r="G149" s="53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ht="18.600000000000001" customHeight="1" x14ac:dyDescent="0.35">
      <c r="A150" s="21"/>
      <c r="B150" s="48" t="s">
        <v>173</v>
      </c>
      <c r="C150" s="49"/>
      <c r="D150" s="50"/>
      <c r="E150" s="51"/>
      <c r="F150" s="52"/>
      <c r="G150" s="53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ht="18.600000000000001" customHeight="1" x14ac:dyDescent="0.35">
      <c r="A151" s="21"/>
      <c r="B151" s="54" t="s">
        <v>174</v>
      </c>
      <c r="C151" s="49"/>
      <c r="D151" s="50"/>
      <c r="E151" s="51"/>
      <c r="F151" s="52"/>
      <c r="G151" s="53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ht="18.600000000000001" customHeight="1" x14ac:dyDescent="0.35">
      <c r="A152" s="21"/>
      <c r="B152" s="48" t="s">
        <v>175</v>
      </c>
      <c r="C152" s="49"/>
      <c r="D152" s="50"/>
      <c r="E152" s="51"/>
      <c r="F152" s="52"/>
      <c r="G152" s="53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ht="18.600000000000001" customHeight="1" x14ac:dyDescent="0.35">
      <c r="A153" s="21"/>
      <c r="B153" s="54" t="s">
        <v>176</v>
      </c>
      <c r="C153" s="49"/>
      <c r="D153" s="50"/>
      <c r="E153" s="51"/>
      <c r="F153" s="52"/>
      <c r="G153" s="53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ht="18.600000000000001" customHeight="1" x14ac:dyDescent="0.35">
      <c r="A154" s="21"/>
      <c r="B154" s="48" t="s">
        <v>177</v>
      </c>
      <c r="C154" s="49"/>
      <c r="D154" s="50"/>
      <c r="E154" s="51"/>
      <c r="F154" s="52"/>
      <c r="G154" s="53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ht="18.600000000000001" customHeight="1" x14ac:dyDescent="0.35">
      <c r="A155" s="21"/>
      <c r="B155" s="54" t="s">
        <v>178</v>
      </c>
      <c r="C155" s="49"/>
      <c r="D155" s="50"/>
      <c r="E155" s="51"/>
      <c r="F155" s="52"/>
      <c r="G155" s="53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ht="18.600000000000001" customHeight="1" x14ac:dyDescent="0.35">
      <c r="A156" s="21"/>
      <c r="B156" s="48" t="s">
        <v>179</v>
      </c>
      <c r="C156" s="49"/>
      <c r="D156" s="50"/>
      <c r="E156" s="51"/>
      <c r="F156" s="52"/>
      <c r="G156" s="53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ht="18.600000000000001" customHeight="1" x14ac:dyDescent="0.35">
      <c r="A157" s="21"/>
      <c r="B157" s="54" t="s">
        <v>180</v>
      </c>
      <c r="C157" s="49"/>
      <c r="D157" s="50"/>
      <c r="E157" s="51"/>
      <c r="F157" s="52"/>
      <c r="G157" s="53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ht="18.600000000000001" customHeight="1" x14ac:dyDescent="0.35">
      <c r="A158" s="21"/>
      <c r="B158" s="48" t="s">
        <v>181</v>
      </c>
      <c r="C158" s="49"/>
      <c r="D158" s="50"/>
      <c r="E158" s="51"/>
      <c r="F158" s="52"/>
      <c r="G158" s="53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ht="18.600000000000001" customHeight="1" x14ac:dyDescent="0.35">
      <c r="A159" s="21"/>
      <c r="B159" s="54" t="s">
        <v>182</v>
      </c>
      <c r="C159" s="49"/>
      <c r="D159" s="50"/>
      <c r="E159" s="51"/>
      <c r="F159" s="52"/>
      <c r="G159" s="53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ht="18.600000000000001" customHeight="1" x14ac:dyDescent="0.35">
      <c r="A160" s="21"/>
      <c r="B160" s="48" t="s">
        <v>183</v>
      </c>
      <c r="C160" s="49"/>
      <c r="D160" s="50"/>
      <c r="E160" s="51"/>
      <c r="F160" s="52"/>
      <c r="G160" s="53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ht="18.600000000000001" customHeight="1" x14ac:dyDescent="0.35">
      <c r="A161" s="21"/>
      <c r="B161" s="54" t="s">
        <v>184</v>
      </c>
      <c r="C161" s="49"/>
      <c r="D161" s="50"/>
      <c r="E161" s="51"/>
      <c r="F161" s="52"/>
      <c r="G161" s="53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ht="18.600000000000001" customHeight="1" x14ac:dyDescent="0.35">
      <c r="A162" s="21"/>
      <c r="B162" s="48" t="s">
        <v>185</v>
      </c>
      <c r="C162" s="49"/>
      <c r="D162" s="50"/>
      <c r="E162" s="51"/>
      <c r="F162" s="52"/>
      <c r="G162" s="53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ht="18.600000000000001" customHeight="1" x14ac:dyDescent="0.35">
      <c r="A163" s="21"/>
      <c r="B163" s="54" t="s">
        <v>186</v>
      </c>
      <c r="C163" s="49"/>
      <c r="D163" s="50"/>
      <c r="E163" s="51"/>
      <c r="F163" s="52"/>
      <c r="G163" s="53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ht="18.600000000000001" customHeight="1" x14ac:dyDescent="0.35">
      <c r="A164" s="21"/>
      <c r="B164" s="48" t="s">
        <v>187</v>
      </c>
      <c r="C164" s="49"/>
      <c r="D164" s="50"/>
      <c r="E164" s="51"/>
      <c r="F164" s="52"/>
      <c r="G164" s="53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ht="18.600000000000001" customHeight="1" x14ac:dyDescent="0.35">
      <c r="A165" s="21"/>
      <c r="B165" s="54" t="s">
        <v>188</v>
      </c>
      <c r="C165" s="49"/>
      <c r="D165" s="50"/>
      <c r="E165" s="51"/>
      <c r="F165" s="52"/>
      <c r="G165" s="53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ht="18.600000000000001" customHeight="1" x14ac:dyDescent="0.35">
      <c r="A166" s="21"/>
      <c r="B166" s="48" t="s">
        <v>189</v>
      </c>
      <c r="C166" s="49"/>
      <c r="D166" s="50"/>
      <c r="E166" s="51"/>
      <c r="F166" s="52"/>
      <c r="G166" s="53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ht="18.600000000000001" customHeight="1" x14ac:dyDescent="0.35">
      <c r="A167" s="21"/>
      <c r="B167" s="54" t="s">
        <v>190</v>
      </c>
      <c r="C167" s="49"/>
      <c r="D167" s="50"/>
      <c r="E167" s="51"/>
      <c r="F167" s="52"/>
      <c r="G167" s="55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ht="18.600000000000001" customHeight="1" x14ac:dyDescent="0.35">
      <c r="A168" s="21"/>
      <c r="B168" s="48" t="s">
        <v>191</v>
      </c>
      <c r="C168" s="49"/>
      <c r="D168" s="50"/>
      <c r="E168" s="51"/>
      <c r="F168" s="52"/>
      <c r="G168" s="53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ht="18.600000000000001" customHeight="1" x14ac:dyDescent="0.35">
      <c r="A169" s="21"/>
      <c r="B169" s="54" t="s">
        <v>192</v>
      </c>
      <c r="C169" s="49"/>
      <c r="D169" s="50"/>
      <c r="E169" s="51"/>
      <c r="F169" s="52"/>
      <c r="G169" s="53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ht="18.600000000000001" customHeight="1" x14ac:dyDescent="0.35">
      <c r="A170" s="21"/>
      <c r="B170" s="48" t="s">
        <v>193</v>
      </c>
      <c r="C170" s="49"/>
      <c r="D170" s="50"/>
      <c r="E170" s="51"/>
      <c r="F170" s="52"/>
      <c r="G170" s="53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ht="18.600000000000001" customHeight="1" x14ac:dyDescent="0.35">
      <c r="A171" s="21"/>
      <c r="B171" s="54" t="s">
        <v>194</v>
      </c>
      <c r="C171" s="49"/>
      <c r="D171" s="50"/>
      <c r="E171" s="51"/>
      <c r="F171" s="52"/>
      <c r="G171" s="53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ht="18.600000000000001" customHeight="1" x14ac:dyDescent="0.35">
      <c r="A172" s="21"/>
      <c r="B172" s="48" t="s">
        <v>195</v>
      </c>
      <c r="C172" s="49"/>
      <c r="D172" s="50"/>
      <c r="E172" s="51"/>
      <c r="F172" s="52"/>
      <c r="G172" s="53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18.600000000000001" customHeight="1" x14ac:dyDescent="0.35">
      <c r="A173" s="21"/>
      <c r="B173" s="54" t="s">
        <v>196</v>
      </c>
      <c r="C173" s="49"/>
      <c r="D173" s="50"/>
      <c r="E173" s="51"/>
      <c r="F173" s="52"/>
      <c r="G173" s="53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ht="18.600000000000001" customHeight="1" x14ac:dyDescent="0.35">
      <c r="A174" s="21"/>
      <c r="B174" s="48" t="s">
        <v>197</v>
      </c>
      <c r="C174" s="49"/>
      <c r="D174" s="50"/>
      <c r="E174" s="51"/>
      <c r="F174" s="52"/>
      <c r="G174" s="53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ht="18.600000000000001" customHeight="1" x14ac:dyDescent="0.35">
      <c r="A175" s="21"/>
      <c r="B175" s="54" t="s">
        <v>198</v>
      </c>
      <c r="C175" s="49"/>
      <c r="D175" s="50"/>
      <c r="E175" s="51"/>
      <c r="F175" s="52"/>
      <c r="G175" s="53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ht="18.600000000000001" customHeight="1" x14ac:dyDescent="0.35">
      <c r="A176" s="21"/>
      <c r="B176" s="48" t="s">
        <v>199</v>
      </c>
      <c r="C176" s="49"/>
      <c r="D176" s="50"/>
      <c r="E176" s="51"/>
      <c r="F176" s="52"/>
      <c r="G176" s="53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ht="18.600000000000001" customHeight="1" x14ac:dyDescent="0.35">
      <c r="A177" s="21"/>
      <c r="B177" s="54" t="s">
        <v>200</v>
      </c>
      <c r="C177" s="49"/>
      <c r="D177" s="50"/>
      <c r="E177" s="51"/>
      <c r="F177" s="52"/>
      <c r="G177" s="53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ht="18.600000000000001" customHeight="1" x14ac:dyDescent="0.35">
      <c r="A178" s="21"/>
      <c r="B178" s="48" t="s">
        <v>201</v>
      </c>
      <c r="C178" s="49"/>
      <c r="D178" s="50"/>
      <c r="E178" s="51"/>
      <c r="F178" s="52"/>
      <c r="G178" s="53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ht="18.600000000000001" customHeight="1" x14ac:dyDescent="0.35">
      <c r="A179" s="21"/>
      <c r="B179" s="54" t="s">
        <v>202</v>
      </c>
      <c r="C179" s="49"/>
      <c r="D179" s="50"/>
      <c r="E179" s="51"/>
      <c r="F179" s="52"/>
      <c r="G179" s="53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ht="18.600000000000001" customHeight="1" x14ac:dyDescent="0.35">
      <c r="A180" s="21"/>
      <c r="B180" s="48" t="s">
        <v>203</v>
      </c>
      <c r="C180" s="49"/>
      <c r="D180" s="50"/>
      <c r="E180" s="51"/>
      <c r="F180" s="52"/>
      <c r="G180" s="53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ht="18.600000000000001" customHeight="1" x14ac:dyDescent="0.35">
      <c r="A181" s="21"/>
      <c r="B181" s="54" t="s">
        <v>204</v>
      </c>
      <c r="C181" s="49"/>
      <c r="D181" s="50"/>
      <c r="E181" s="51"/>
      <c r="F181" s="52"/>
      <c r="G181" s="53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ht="18.600000000000001" customHeight="1" x14ac:dyDescent="0.35">
      <c r="A182" s="21"/>
      <c r="B182" s="48" t="s">
        <v>205</v>
      </c>
      <c r="C182" s="49"/>
      <c r="D182" s="50"/>
      <c r="E182" s="51"/>
      <c r="F182" s="52"/>
      <c r="G182" s="53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ht="18.600000000000001" customHeight="1" x14ac:dyDescent="0.35">
      <c r="A183" s="21"/>
      <c r="B183" s="54" t="s">
        <v>206</v>
      </c>
      <c r="C183" s="49"/>
      <c r="D183" s="50"/>
      <c r="E183" s="51"/>
      <c r="F183" s="52"/>
      <c r="G183" s="53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ht="18.600000000000001" customHeight="1" x14ac:dyDescent="0.35">
      <c r="A184" s="21"/>
      <c r="B184" s="48" t="s">
        <v>207</v>
      </c>
      <c r="C184" s="49"/>
      <c r="D184" s="50"/>
      <c r="E184" s="51"/>
      <c r="F184" s="52"/>
      <c r="G184" s="53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ht="18.600000000000001" customHeight="1" x14ac:dyDescent="0.35">
      <c r="A185" s="21"/>
      <c r="B185" s="54" t="s">
        <v>208</v>
      </c>
      <c r="C185" s="49"/>
      <c r="D185" s="50"/>
      <c r="E185" s="51"/>
      <c r="F185" s="52"/>
      <c r="G185" s="53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ht="18.600000000000001" customHeight="1" x14ac:dyDescent="0.35">
      <c r="A186" s="21"/>
      <c r="B186" s="48" t="s">
        <v>209</v>
      </c>
      <c r="C186" s="49"/>
      <c r="D186" s="50"/>
      <c r="E186" s="51"/>
      <c r="F186" s="52"/>
      <c r="G186" s="53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ht="18.600000000000001" customHeight="1" x14ac:dyDescent="0.35">
      <c r="A187" s="21"/>
      <c r="B187" s="54" t="s">
        <v>210</v>
      </c>
      <c r="C187" s="49"/>
      <c r="D187" s="50"/>
      <c r="E187" s="51"/>
      <c r="F187" s="52"/>
      <c r="G187" s="53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ht="18.600000000000001" customHeight="1" x14ac:dyDescent="0.35">
      <c r="A188" s="21"/>
      <c r="B188" s="48" t="s">
        <v>211</v>
      </c>
      <c r="C188" s="49"/>
      <c r="D188" s="50"/>
      <c r="E188" s="51"/>
      <c r="F188" s="52"/>
      <c r="G188" s="53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ht="18.600000000000001" customHeight="1" x14ac:dyDescent="0.35">
      <c r="A189" s="21"/>
      <c r="B189" s="54" t="s">
        <v>212</v>
      </c>
      <c r="C189" s="49"/>
      <c r="D189" s="50"/>
      <c r="E189" s="51"/>
      <c r="F189" s="52"/>
      <c r="G189" s="53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ht="18.600000000000001" customHeight="1" x14ac:dyDescent="0.35">
      <c r="A190" s="21"/>
      <c r="B190" s="48" t="s">
        <v>213</v>
      </c>
      <c r="C190" s="49"/>
      <c r="D190" s="50"/>
      <c r="E190" s="51"/>
      <c r="F190" s="52"/>
      <c r="G190" s="53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ht="18.600000000000001" customHeight="1" x14ac:dyDescent="0.35">
      <c r="A191" s="21"/>
      <c r="B191" s="54" t="s">
        <v>214</v>
      </c>
      <c r="C191" s="49"/>
      <c r="D191" s="50"/>
      <c r="E191" s="51"/>
      <c r="F191" s="52"/>
      <c r="G191" s="53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ht="18.600000000000001" customHeight="1" x14ac:dyDescent="0.35">
      <c r="A192" s="21"/>
      <c r="B192" s="48" t="s">
        <v>215</v>
      </c>
      <c r="C192" s="49"/>
      <c r="D192" s="50"/>
      <c r="E192" s="51"/>
      <c r="F192" s="52"/>
      <c r="G192" s="53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ht="18.600000000000001" customHeight="1" x14ac:dyDescent="0.35">
      <c r="A193" s="21"/>
      <c r="B193" s="54" t="s">
        <v>216</v>
      </c>
      <c r="C193" s="49"/>
      <c r="D193" s="50"/>
      <c r="E193" s="51"/>
      <c r="F193" s="52"/>
      <c r="G193" s="53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ht="18.600000000000001" customHeight="1" x14ac:dyDescent="0.35">
      <c r="A194" s="21"/>
      <c r="B194" s="48" t="s">
        <v>217</v>
      </c>
      <c r="C194" s="49"/>
      <c r="D194" s="50"/>
      <c r="E194" s="51"/>
      <c r="F194" s="52"/>
      <c r="G194" s="53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ht="18.600000000000001" customHeight="1" x14ac:dyDescent="0.35">
      <c r="A195" s="21"/>
      <c r="B195" s="54" t="s">
        <v>218</v>
      </c>
      <c r="C195" s="49"/>
      <c r="D195" s="50"/>
      <c r="E195" s="51"/>
      <c r="F195" s="52"/>
      <c r="G195" s="53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ht="18.600000000000001" customHeight="1" x14ac:dyDescent="0.35">
      <c r="A196" s="21"/>
      <c r="B196" s="48" t="s">
        <v>219</v>
      </c>
      <c r="C196" s="49"/>
      <c r="D196" s="50"/>
      <c r="E196" s="51"/>
      <c r="F196" s="52"/>
      <c r="G196" s="53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ht="18.600000000000001" customHeight="1" x14ac:dyDescent="0.35">
      <c r="A197" s="21"/>
      <c r="B197" s="54" t="s">
        <v>220</v>
      </c>
      <c r="C197" s="49"/>
      <c r="D197" s="50"/>
      <c r="E197" s="51"/>
      <c r="F197" s="52"/>
      <c r="G197" s="53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ht="18.600000000000001" customHeight="1" x14ac:dyDescent="0.35">
      <c r="A198" s="21"/>
      <c r="B198" s="48" t="s">
        <v>221</v>
      </c>
      <c r="C198" s="49"/>
      <c r="D198" s="50"/>
      <c r="E198" s="51"/>
      <c r="F198" s="52"/>
      <c r="G198" s="53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ht="18.600000000000001" customHeight="1" x14ac:dyDescent="0.35">
      <c r="A199" s="21"/>
      <c r="B199" s="54" t="s">
        <v>222</v>
      </c>
      <c r="C199" s="49"/>
      <c r="D199" s="50"/>
      <c r="E199" s="51"/>
      <c r="F199" s="52"/>
      <c r="G199" s="53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ht="18.600000000000001" customHeight="1" x14ac:dyDescent="0.35">
      <c r="A200" s="21"/>
      <c r="B200" s="48" t="s">
        <v>223</v>
      </c>
      <c r="C200" s="49"/>
      <c r="D200" s="50"/>
      <c r="E200" s="51"/>
      <c r="F200" s="52"/>
      <c r="G200" s="53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ht="18.600000000000001" customHeight="1" x14ac:dyDescent="0.35">
      <c r="A201" s="21"/>
      <c r="B201" s="54" t="s">
        <v>224</v>
      </c>
      <c r="C201" s="49"/>
      <c r="D201" s="50"/>
      <c r="E201" s="51"/>
      <c r="F201" s="52"/>
      <c r="G201" s="53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ht="18.600000000000001" customHeight="1" x14ac:dyDescent="0.35">
      <c r="A202" s="21"/>
      <c r="B202" s="48" t="s">
        <v>225</v>
      </c>
      <c r="C202" s="49"/>
      <c r="D202" s="50"/>
      <c r="E202" s="51"/>
      <c r="F202" s="52"/>
      <c r="G202" s="53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ht="18.600000000000001" customHeight="1" x14ac:dyDescent="0.35">
      <c r="A203" s="21"/>
      <c r="B203" s="56"/>
      <c r="C203" s="49"/>
      <c r="D203" s="50"/>
      <c r="E203" s="51"/>
      <c r="F203" s="57"/>
      <c r="G203" s="58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ht="18.600000000000001" customHeight="1" x14ac:dyDescent="0.35">
      <c r="A204" s="21"/>
      <c r="B204" s="56"/>
      <c r="C204" s="49"/>
      <c r="D204" s="50"/>
      <c r="E204" s="51"/>
      <c r="F204" s="57"/>
      <c r="G204" s="58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ht="18.600000000000001" customHeight="1" x14ac:dyDescent="0.35">
      <c r="A205" s="21"/>
      <c r="B205" s="56"/>
      <c r="C205" s="49"/>
      <c r="D205" s="50"/>
      <c r="E205" s="51"/>
      <c r="F205" s="57"/>
      <c r="G205" s="58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ht="18.600000000000001" customHeight="1" x14ac:dyDescent="0.35">
      <c r="A206" s="21"/>
      <c r="B206" s="56"/>
      <c r="C206" s="49"/>
      <c r="D206" s="50"/>
      <c r="E206" s="51"/>
      <c r="F206" s="57"/>
      <c r="G206" s="58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ht="18.600000000000001" customHeight="1" x14ac:dyDescent="0.35">
      <c r="A207" s="21"/>
      <c r="B207" s="56"/>
      <c r="C207" s="49"/>
      <c r="D207" s="50"/>
      <c r="E207" s="51"/>
      <c r="F207" s="57"/>
      <c r="G207" s="58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ht="18.600000000000001" customHeight="1" x14ac:dyDescent="0.35">
      <c r="A208" s="21"/>
      <c r="B208" s="56"/>
      <c r="C208" s="49"/>
      <c r="D208" s="50"/>
      <c r="E208" s="51"/>
      <c r="F208" s="57"/>
      <c r="G208" s="58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ht="18.600000000000001" customHeight="1" x14ac:dyDescent="0.35">
      <c r="A209" s="21"/>
      <c r="B209" s="56"/>
      <c r="C209" s="49"/>
      <c r="D209" s="50"/>
      <c r="E209" s="51"/>
      <c r="F209" s="57"/>
      <c r="G209" s="58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ht="18.600000000000001" customHeight="1" x14ac:dyDescent="0.35">
      <c r="A210" s="21"/>
      <c r="B210" s="56"/>
      <c r="C210" s="49"/>
      <c r="D210" s="50"/>
      <c r="E210" s="51"/>
      <c r="F210" s="57"/>
      <c r="G210" s="58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ht="18.600000000000001" customHeight="1" x14ac:dyDescent="0.35">
      <c r="A211" s="21"/>
      <c r="B211" s="56"/>
      <c r="C211" s="49"/>
      <c r="D211" s="50"/>
      <c r="E211" s="51"/>
      <c r="F211" s="57"/>
      <c r="G211" s="58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ht="18.600000000000001" customHeight="1" x14ac:dyDescent="0.35">
      <c r="A212" s="21"/>
      <c r="B212" s="56"/>
      <c r="C212" s="49"/>
      <c r="D212" s="50"/>
      <c r="E212" s="51"/>
      <c r="F212" s="57"/>
      <c r="G212" s="58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ht="18.600000000000001" customHeight="1" x14ac:dyDescent="0.35">
      <c r="A213" s="21"/>
      <c r="B213" s="56"/>
      <c r="C213" s="49"/>
      <c r="D213" s="50"/>
      <c r="E213" s="51"/>
      <c r="F213" s="57"/>
      <c r="G213" s="58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ht="18.600000000000001" customHeight="1" x14ac:dyDescent="0.35">
      <c r="A214" s="21"/>
      <c r="B214" s="56"/>
      <c r="C214" s="49"/>
      <c r="D214" s="50"/>
      <c r="E214" s="51"/>
      <c r="F214" s="57"/>
      <c r="G214" s="58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ht="18.600000000000001" customHeight="1" x14ac:dyDescent="0.35">
      <c r="A215" s="21"/>
      <c r="B215" s="56"/>
      <c r="C215" s="49"/>
      <c r="D215" s="50"/>
      <c r="E215" s="51"/>
      <c r="F215" s="57"/>
      <c r="G215" s="58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ht="18.600000000000001" customHeight="1" x14ac:dyDescent="0.35">
      <c r="A216" s="21"/>
      <c r="B216" s="56"/>
      <c r="C216" s="49"/>
      <c r="D216" s="50"/>
      <c r="E216" s="51"/>
      <c r="F216" s="57"/>
      <c r="G216" s="58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ht="18.600000000000001" customHeight="1" x14ac:dyDescent="0.35">
      <c r="A217" s="21"/>
      <c r="B217" s="56"/>
      <c r="C217" s="49"/>
      <c r="D217" s="50"/>
      <c r="E217" s="51"/>
      <c r="F217" s="57"/>
      <c r="G217" s="58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ht="18.600000000000001" customHeight="1" x14ac:dyDescent="0.35">
      <c r="A218" s="21"/>
      <c r="B218" s="56"/>
      <c r="C218" s="49"/>
      <c r="D218" s="50"/>
      <c r="E218" s="51"/>
      <c r="F218" s="57"/>
      <c r="G218" s="58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ht="18.600000000000001" customHeight="1" x14ac:dyDescent="0.35">
      <c r="A219" s="21"/>
      <c r="B219" s="56"/>
      <c r="C219" s="49"/>
      <c r="D219" s="50"/>
      <c r="E219" s="51"/>
      <c r="F219" s="57"/>
      <c r="G219" s="58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ht="18.600000000000001" customHeight="1" x14ac:dyDescent="0.35">
      <c r="A220" s="21"/>
      <c r="B220" s="56"/>
      <c r="C220" s="49"/>
      <c r="D220" s="50"/>
      <c r="E220" s="51"/>
      <c r="F220" s="57"/>
      <c r="G220" s="58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ht="18.600000000000001" customHeight="1" x14ac:dyDescent="0.35">
      <c r="A221" s="21"/>
      <c r="B221" s="56"/>
      <c r="C221" s="49"/>
      <c r="D221" s="50"/>
      <c r="E221" s="51"/>
      <c r="F221" s="57"/>
      <c r="G221" s="58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ht="18.600000000000001" customHeight="1" x14ac:dyDescent="0.35">
      <c r="A222" s="21"/>
      <c r="B222" s="56"/>
      <c r="C222" s="49"/>
      <c r="D222" s="50"/>
      <c r="E222" s="51"/>
      <c r="F222" s="57"/>
      <c r="G222" s="58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ht="18.600000000000001" customHeight="1" x14ac:dyDescent="0.35">
      <c r="A223" s="21"/>
      <c r="B223" s="56"/>
      <c r="C223" s="49"/>
      <c r="D223" s="50"/>
      <c r="E223" s="51"/>
      <c r="F223" s="57"/>
      <c r="G223" s="58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ht="18.600000000000001" customHeight="1" x14ac:dyDescent="0.35">
      <c r="A224" s="21"/>
      <c r="B224" s="56"/>
      <c r="C224" s="49"/>
      <c r="D224" s="50"/>
      <c r="E224" s="51"/>
      <c r="F224" s="57"/>
      <c r="G224" s="58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ht="18.600000000000001" customHeight="1" x14ac:dyDescent="0.35">
      <c r="A225" s="21"/>
      <c r="B225" s="56"/>
      <c r="C225" s="49"/>
      <c r="D225" s="50"/>
      <c r="E225" s="51"/>
      <c r="F225" s="57"/>
      <c r="G225" s="58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ht="18.600000000000001" customHeight="1" x14ac:dyDescent="0.35">
      <c r="A226" s="21"/>
      <c r="B226" s="56"/>
      <c r="C226" s="49"/>
      <c r="D226" s="50"/>
      <c r="E226" s="51"/>
      <c r="F226" s="57"/>
      <c r="G226" s="58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ht="18.600000000000001" customHeight="1" x14ac:dyDescent="0.35">
      <c r="A227" s="21"/>
      <c r="B227" s="56"/>
      <c r="C227" s="49"/>
      <c r="D227" s="50"/>
      <c r="E227" s="51"/>
      <c r="F227" s="57"/>
      <c r="G227" s="58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ht="18.600000000000001" customHeight="1" x14ac:dyDescent="0.35">
      <c r="A228" s="21"/>
      <c r="B228" s="56"/>
      <c r="C228" s="49"/>
      <c r="D228" s="50"/>
      <c r="E228" s="51"/>
      <c r="F228" s="57"/>
      <c r="G228" s="58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ht="18.600000000000001" customHeight="1" x14ac:dyDescent="0.35">
      <c r="A229" s="21"/>
      <c r="B229" s="56"/>
      <c r="C229" s="49"/>
      <c r="D229" s="50"/>
      <c r="E229" s="51"/>
      <c r="F229" s="57"/>
      <c r="G229" s="58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ht="18.600000000000001" customHeight="1" x14ac:dyDescent="0.35">
      <c r="A230" s="21"/>
      <c r="B230" s="56"/>
      <c r="C230" s="49"/>
      <c r="D230" s="50"/>
      <c r="E230" s="51"/>
      <c r="F230" s="57"/>
      <c r="G230" s="58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ht="18.600000000000001" customHeight="1" x14ac:dyDescent="0.35">
      <c r="A231" s="21"/>
      <c r="B231" s="56"/>
      <c r="C231" s="49"/>
      <c r="D231" s="50"/>
      <c r="E231" s="51"/>
      <c r="F231" s="57"/>
      <c r="G231" s="58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ht="18.600000000000001" customHeight="1" x14ac:dyDescent="0.35">
      <c r="A232" s="21"/>
      <c r="B232" s="56"/>
      <c r="C232" s="49"/>
      <c r="D232" s="50"/>
      <c r="E232" s="51"/>
      <c r="F232" s="57"/>
      <c r="G232" s="58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ht="18.600000000000001" customHeight="1" x14ac:dyDescent="0.35">
      <c r="A233" s="21"/>
      <c r="B233" s="56"/>
      <c r="C233" s="49"/>
      <c r="D233" s="50"/>
      <c r="E233" s="51"/>
      <c r="F233" s="57"/>
      <c r="G233" s="58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ht="18.600000000000001" customHeight="1" x14ac:dyDescent="0.35">
      <c r="A234" s="21"/>
      <c r="B234" s="56"/>
      <c r="C234" s="49"/>
      <c r="D234" s="50"/>
      <c r="E234" s="51"/>
      <c r="F234" s="57"/>
      <c r="G234" s="58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ht="18.600000000000001" customHeight="1" x14ac:dyDescent="0.35">
      <c r="A235" s="21"/>
      <c r="B235" s="56"/>
      <c r="C235" s="49"/>
      <c r="D235" s="50"/>
      <c r="E235" s="51"/>
      <c r="F235" s="57"/>
      <c r="G235" s="58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ht="18.600000000000001" customHeight="1" x14ac:dyDescent="0.35">
      <c r="A236" s="21"/>
      <c r="B236" s="56"/>
      <c r="C236" s="49"/>
      <c r="D236" s="50"/>
      <c r="E236" s="51"/>
      <c r="F236" s="57"/>
      <c r="G236" s="58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ht="18.600000000000001" customHeight="1" x14ac:dyDescent="0.35">
      <c r="A237" s="21"/>
      <c r="B237" s="56"/>
      <c r="C237" s="49"/>
      <c r="D237" s="50"/>
      <c r="E237" s="51"/>
      <c r="F237" s="57"/>
      <c r="G237" s="58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ht="18.600000000000001" customHeight="1" x14ac:dyDescent="0.35">
      <c r="A238" s="21"/>
      <c r="B238" s="56"/>
      <c r="C238" s="49"/>
      <c r="D238" s="50"/>
      <c r="E238" s="51"/>
      <c r="F238" s="57"/>
      <c r="G238" s="58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ht="18.600000000000001" customHeight="1" x14ac:dyDescent="0.35">
      <c r="A239" s="21"/>
      <c r="B239" s="56"/>
      <c r="C239" s="49"/>
      <c r="D239" s="50"/>
      <c r="E239" s="51"/>
      <c r="F239" s="57"/>
      <c r="G239" s="58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ht="18.600000000000001" customHeight="1" x14ac:dyDescent="0.35">
      <c r="A240" s="21"/>
      <c r="B240" s="56"/>
      <c r="C240" s="49"/>
      <c r="D240" s="50"/>
      <c r="E240" s="51"/>
      <c r="F240" s="57"/>
      <c r="G240" s="58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ht="18.600000000000001" customHeight="1" x14ac:dyDescent="0.35">
      <c r="A241" s="21"/>
      <c r="B241" s="56"/>
      <c r="C241" s="49"/>
      <c r="D241" s="50"/>
      <c r="E241" s="51"/>
      <c r="F241" s="57"/>
      <c r="G241" s="58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ht="18.600000000000001" customHeight="1" x14ac:dyDescent="0.35">
      <c r="A242" s="21"/>
      <c r="B242" s="56"/>
      <c r="C242" s="49"/>
      <c r="D242" s="50"/>
      <c r="E242" s="51"/>
      <c r="F242" s="57"/>
      <c r="G242" s="58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ht="18.600000000000001" customHeight="1" x14ac:dyDescent="0.35">
      <c r="A243" s="21"/>
      <c r="B243" s="56"/>
      <c r="C243" s="49"/>
      <c r="D243" s="50"/>
      <c r="E243" s="51"/>
      <c r="F243" s="57"/>
      <c r="G243" s="58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ht="18.600000000000001" customHeight="1" x14ac:dyDescent="0.35">
      <c r="A244" s="21"/>
      <c r="B244" s="56"/>
      <c r="C244" s="49"/>
      <c r="D244" s="50"/>
      <c r="E244" s="51"/>
      <c r="F244" s="57"/>
      <c r="G244" s="58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ht="18.600000000000001" customHeight="1" x14ac:dyDescent="0.35">
      <c r="A245" s="21"/>
      <c r="B245" s="56"/>
      <c r="C245" s="49"/>
      <c r="D245" s="50"/>
      <c r="E245" s="51"/>
      <c r="F245" s="57"/>
      <c r="G245" s="58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ht="18.600000000000001" customHeight="1" x14ac:dyDescent="0.35">
      <c r="A246" s="21"/>
      <c r="B246" s="56"/>
      <c r="C246" s="49"/>
      <c r="D246" s="50"/>
      <c r="E246" s="51"/>
      <c r="F246" s="57"/>
      <c r="G246" s="58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ht="18.600000000000001" customHeight="1" x14ac:dyDescent="0.35">
      <c r="A247" s="21"/>
      <c r="B247" s="56"/>
      <c r="C247" s="49"/>
      <c r="D247" s="50"/>
      <c r="E247" s="51"/>
      <c r="F247" s="57"/>
      <c r="G247" s="58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ht="18.600000000000001" customHeight="1" x14ac:dyDescent="0.35">
      <c r="A248" s="21"/>
      <c r="B248" s="56"/>
      <c r="C248" s="49"/>
      <c r="D248" s="50"/>
      <c r="E248" s="51"/>
      <c r="F248" s="57"/>
      <c r="G248" s="58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ht="18.600000000000001" customHeight="1" x14ac:dyDescent="0.35">
      <c r="A249" s="21"/>
      <c r="B249" s="56"/>
      <c r="C249" s="49"/>
      <c r="D249" s="50"/>
      <c r="E249" s="51"/>
      <c r="F249" s="57"/>
      <c r="G249" s="58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ht="18.600000000000001" customHeight="1" x14ac:dyDescent="0.35">
      <c r="A250" s="21"/>
      <c r="B250" s="56"/>
      <c r="C250" s="49"/>
      <c r="D250" s="50"/>
      <c r="E250" s="51"/>
      <c r="F250" s="57"/>
      <c r="G250" s="58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ht="18.600000000000001" customHeight="1" x14ac:dyDescent="0.35">
      <c r="A251" s="21"/>
      <c r="B251" s="56"/>
      <c r="C251" s="49"/>
      <c r="D251" s="50"/>
      <c r="E251" s="51"/>
      <c r="F251" s="57"/>
      <c r="G251" s="58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ht="18.600000000000001" customHeight="1" x14ac:dyDescent="0.35">
      <c r="A252" s="21"/>
      <c r="B252" s="56"/>
      <c r="C252" s="49"/>
      <c r="D252" s="50"/>
      <c r="E252" s="51"/>
      <c r="F252" s="57"/>
      <c r="G252" s="58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ht="18.600000000000001" customHeight="1" x14ac:dyDescent="0.35">
      <c r="A253" s="21"/>
      <c r="B253" s="56"/>
      <c r="C253" s="49"/>
      <c r="D253" s="50"/>
      <c r="E253" s="51"/>
      <c r="F253" s="57"/>
      <c r="G253" s="58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ht="18.600000000000001" customHeight="1" x14ac:dyDescent="0.2">
      <c r="A254" s="21"/>
      <c r="B254" s="59"/>
      <c r="C254" s="60"/>
      <c r="D254" s="61"/>
      <c r="E254" s="60"/>
      <c r="F254" s="62"/>
      <c r="G254" s="62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ht="18.600000000000001" customHeight="1" x14ac:dyDescent="0.2">
      <c r="A255" s="21"/>
      <c r="B255" s="59"/>
      <c r="C255" s="60"/>
      <c r="D255" s="61"/>
      <c r="E255" s="60"/>
      <c r="F255" s="62"/>
      <c r="G255" s="62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ht="18.600000000000001" customHeight="1" x14ac:dyDescent="0.2">
      <c r="A256" s="21"/>
      <c r="B256" s="59"/>
      <c r="C256" s="60"/>
      <c r="D256" s="61"/>
      <c r="E256" s="60"/>
      <c r="F256" s="62"/>
      <c r="G256" s="62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ht="18.600000000000001" customHeight="1" x14ac:dyDescent="0.2">
      <c r="A257" s="21"/>
      <c r="B257" s="59"/>
      <c r="C257" s="60"/>
      <c r="D257" s="61"/>
      <c r="E257" s="60"/>
      <c r="F257" s="62"/>
      <c r="G257" s="62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ht="18.600000000000001" customHeight="1" x14ac:dyDescent="0.2">
      <c r="A258" s="21"/>
      <c r="B258" s="16"/>
      <c r="C258" s="18"/>
      <c r="D258" s="20"/>
      <c r="E258" s="18"/>
      <c r="F258" s="17"/>
      <c r="G258" s="17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ht="18.600000000000001" customHeight="1" x14ac:dyDescent="0.2">
      <c r="A259" s="21"/>
      <c r="B259" s="16"/>
      <c r="C259" s="18"/>
      <c r="D259" s="20"/>
      <c r="E259" s="18"/>
      <c r="F259" s="17"/>
      <c r="G259" s="17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ht="18.600000000000001" customHeight="1" x14ac:dyDescent="0.2">
      <c r="A260" s="21"/>
      <c r="B260" s="16"/>
      <c r="C260" s="18"/>
      <c r="D260" s="20"/>
      <c r="E260" s="18"/>
      <c r="F260" s="17"/>
      <c r="G260" s="17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ht="18.600000000000001" customHeight="1" x14ac:dyDescent="0.2">
      <c r="A261" s="21"/>
      <c r="B261" s="16"/>
      <c r="C261" s="18"/>
      <c r="D261" s="20"/>
      <c r="E261" s="18"/>
      <c r="F261" s="17"/>
      <c r="G261" s="17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ht="18.600000000000001" customHeight="1" x14ac:dyDescent="0.2">
      <c r="A262" s="21"/>
      <c r="B262" s="16"/>
      <c r="C262" s="18"/>
      <c r="D262" s="20"/>
      <c r="E262" s="18"/>
      <c r="F262" s="17"/>
      <c r="G262" s="17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ht="18.600000000000001" customHeight="1" x14ac:dyDescent="0.2">
      <c r="A263" s="21"/>
      <c r="B263" s="16"/>
      <c r="C263" s="18"/>
      <c r="D263" s="20"/>
      <c r="E263" s="18"/>
      <c r="F263" s="17"/>
      <c r="G263" s="17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ht="18.600000000000001" customHeight="1" x14ac:dyDescent="0.2">
      <c r="A264" s="21"/>
      <c r="B264" s="16"/>
      <c r="C264" s="18"/>
      <c r="D264" s="20"/>
      <c r="E264" s="18"/>
      <c r="F264" s="17"/>
      <c r="G264" s="17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ht="18.600000000000001" customHeight="1" x14ac:dyDescent="0.2">
      <c r="A265" s="21"/>
      <c r="B265" s="16"/>
      <c r="C265" s="18"/>
      <c r="D265" s="20"/>
      <c r="E265" s="18"/>
      <c r="F265" s="17"/>
      <c r="G265" s="17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ht="18.600000000000001" customHeight="1" x14ac:dyDescent="0.2">
      <c r="A266" s="21"/>
      <c r="B266" s="16"/>
      <c r="C266" s="18"/>
      <c r="D266" s="20"/>
      <c r="E266" s="18"/>
      <c r="F266" s="17"/>
      <c r="G266" s="17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ht="18.600000000000001" customHeight="1" x14ac:dyDescent="0.2">
      <c r="A267" s="21"/>
      <c r="B267" s="16"/>
      <c r="C267" s="18"/>
      <c r="D267" s="20"/>
      <c r="E267" s="18"/>
      <c r="F267" s="17"/>
      <c r="G267" s="17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ht="18.600000000000001" customHeight="1" x14ac:dyDescent="0.2">
      <c r="A268" s="21"/>
      <c r="B268" s="16"/>
      <c r="C268" s="18"/>
      <c r="D268" s="20"/>
      <c r="E268" s="18"/>
      <c r="F268" s="17"/>
      <c r="G268" s="17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ht="18.600000000000001" customHeight="1" x14ac:dyDescent="0.2">
      <c r="A269" s="21"/>
      <c r="B269" s="16"/>
      <c r="C269" s="18"/>
      <c r="D269" s="20"/>
      <c r="E269" s="18"/>
      <c r="F269" s="17"/>
      <c r="G269" s="17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ht="18.600000000000001" customHeight="1" x14ac:dyDescent="0.2">
      <c r="A270" s="21"/>
      <c r="B270" s="16"/>
      <c r="C270" s="18"/>
      <c r="D270" s="20"/>
      <c r="E270" s="18"/>
      <c r="F270" s="17"/>
      <c r="G270" s="17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ht="18.600000000000001" customHeight="1" x14ac:dyDescent="0.2">
      <c r="A271" s="21"/>
      <c r="B271" s="16"/>
      <c r="C271" s="18"/>
      <c r="D271" s="20"/>
      <c r="E271" s="18"/>
      <c r="F271" s="17"/>
      <c r="G271" s="17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ht="18.600000000000001" customHeight="1" x14ac:dyDescent="0.2">
      <c r="A272" s="21"/>
      <c r="B272" s="16"/>
      <c r="C272" s="18"/>
      <c r="D272" s="20"/>
      <c r="E272" s="18"/>
      <c r="F272" s="17"/>
      <c r="G272" s="17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ht="18.600000000000001" customHeight="1" x14ac:dyDescent="0.2">
      <c r="A273" s="21"/>
      <c r="B273" s="16"/>
      <c r="C273" s="18"/>
      <c r="D273" s="20"/>
      <c r="E273" s="18"/>
      <c r="F273" s="17"/>
      <c r="G273" s="17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ht="18.600000000000001" customHeight="1" x14ac:dyDescent="0.2">
      <c r="A274" s="21"/>
      <c r="B274" s="16"/>
      <c r="C274" s="18"/>
      <c r="D274" s="20"/>
      <c r="E274" s="18"/>
      <c r="F274" s="17"/>
      <c r="G274" s="17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ht="18.600000000000001" customHeight="1" x14ac:dyDescent="0.2">
      <c r="A275" s="21"/>
      <c r="B275" s="16"/>
      <c r="C275" s="18"/>
      <c r="D275" s="20"/>
      <c r="E275" s="18"/>
      <c r="F275" s="17"/>
      <c r="G275" s="17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ht="18.600000000000001" customHeight="1" x14ac:dyDescent="0.2">
      <c r="A276" s="21"/>
      <c r="B276" s="16"/>
      <c r="C276" s="18"/>
      <c r="D276" s="20"/>
      <c r="E276" s="18"/>
      <c r="F276" s="17"/>
      <c r="G276" s="17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ht="18.600000000000001" customHeight="1" x14ac:dyDescent="0.2">
      <c r="A277" s="21"/>
      <c r="B277" s="16"/>
      <c r="C277" s="18"/>
      <c r="D277" s="20"/>
      <c r="E277" s="18"/>
      <c r="F277" s="17"/>
      <c r="G277" s="17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ht="18.600000000000001" customHeight="1" x14ac:dyDescent="0.2">
      <c r="A278" s="21"/>
      <c r="B278" s="16"/>
      <c r="C278" s="18"/>
      <c r="D278" s="20"/>
      <c r="E278" s="18"/>
      <c r="F278" s="17"/>
      <c r="G278" s="17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ht="18.600000000000001" customHeight="1" x14ac:dyDescent="0.2">
      <c r="A279" s="21"/>
      <c r="B279" s="16"/>
      <c r="C279" s="18"/>
      <c r="D279" s="20"/>
      <c r="E279" s="18"/>
      <c r="F279" s="17"/>
      <c r="G279" s="17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ht="18.600000000000001" customHeight="1" x14ac:dyDescent="0.2">
      <c r="A280" s="21"/>
      <c r="B280" s="16"/>
      <c r="C280" s="18"/>
      <c r="D280" s="20"/>
      <c r="E280" s="18"/>
      <c r="F280" s="17"/>
      <c r="G280" s="17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ht="18.600000000000001" customHeight="1" x14ac:dyDescent="0.2">
      <c r="A281" s="21"/>
      <c r="B281" s="16"/>
      <c r="C281" s="18"/>
      <c r="D281" s="20"/>
      <c r="E281" s="18"/>
      <c r="F281" s="17"/>
      <c r="G281" s="17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ht="18.600000000000001" customHeight="1" x14ac:dyDescent="0.2">
      <c r="A282" s="21"/>
      <c r="B282" s="16"/>
      <c r="C282" s="18"/>
      <c r="D282" s="20"/>
      <c r="E282" s="18"/>
      <c r="F282" s="17"/>
      <c r="G282" s="17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ht="18.600000000000001" customHeight="1" x14ac:dyDescent="0.2">
      <c r="A283" s="21"/>
      <c r="B283" s="16"/>
      <c r="C283" s="18"/>
      <c r="D283" s="20"/>
      <c r="E283" s="18"/>
      <c r="F283" s="17"/>
      <c r="G283" s="17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ht="18.600000000000001" customHeight="1" x14ac:dyDescent="0.2">
      <c r="A284" s="21"/>
      <c r="B284" s="16"/>
      <c r="C284" s="18"/>
      <c r="D284" s="20"/>
      <c r="E284" s="18"/>
      <c r="F284" s="17"/>
      <c r="G284" s="17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ht="18.600000000000001" customHeight="1" x14ac:dyDescent="0.2">
      <c r="A285" s="21"/>
      <c r="B285" s="16"/>
      <c r="C285" s="18"/>
      <c r="D285" s="20"/>
      <c r="E285" s="18"/>
      <c r="F285" s="17"/>
      <c r="G285" s="17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ht="18.600000000000001" customHeight="1" x14ac:dyDescent="0.2">
      <c r="A286" s="21"/>
      <c r="B286" s="16"/>
      <c r="C286" s="18"/>
      <c r="D286" s="20"/>
      <c r="E286" s="18"/>
      <c r="F286" s="17"/>
      <c r="G286" s="17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ht="18.600000000000001" customHeight="1" x14ac:dyDescent="0.2">
      <c r="A287" s="21"/>
      <c r="B287" s="16"/>
      <c r="C287" s="18"/>
      <c r="D287" s="20"/>
      <c r="E287" s="18"/>
      <c r="F287" s="17"/>
      <c r="G287" s="17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ht="18.600000000000001" customHeight="1" x14ac:dyDescent="0.2">
      <c r="A288" s="21"/>
      <c r="B288" s="16"/>
      <c r="C288" s="18"/>
      <c r="D288" s="20"/>
      <c r="E288" s="18"/>
      <c r="F288" s="17"/>
      <c r="G288" s="17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ht="18.600000000000001" customHeight="1" x14ac:dyDescent="0.2">
      <c r="A289" s="21"/>
      <c r="B289" s="16"/>
      <c r="C289" s="18"/>
      <c r="D289" s="20"/>
      <c r="E289" s="18"/>
      <c r="F289" s="17"/>
      <c r="G289" s="17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ht="18.600000000000001" customHeight="1" x14ac:dyDescent="0.2">
      <c r="A290" s="21"/>
      <c r="B290" s="16"/>
      <c r="C290" s="18"/>
      <c r="D290" s="20"/>
      <c r="E290" s="18"/>
      <c r="F290" s="17"/>
      <c r="G290" s="17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ht="18.600000000000001" customHeight="1" x14ac:dyDescent="0.2">
      <c r="A291" s="21"/>
      <c r="B291" s="16"/>
      <c r="C291" s="18"/>
      <c r="D291" s="20"/>
      <c r="E291" s="18"/>
      <c r="F291" s="17"/>
      <c r="G291" s="17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ht="18.600000000000001" customHeight="1" x14ac:dyDescent="0.2">
      <c r="A292" s="21"/>
      <c r="B292" s="16"/>
      <c r="C292" s="18"/>
      <c r="D292" s="20"/>
      <c r="E292" s="18"/>
      <c r="F292" s="17"/>
      <c r="G292" s="17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ht="18.600000000000001" customHeight="1" x14ac:dyDescent="0.2">
      <c r="A293" s="21"/>
      <c r="B293" s="16"/>
      <c r="C293" s="18"/>
      <c r="D293" s="20"/>
      <c r="E293" s="18"/>
      <c r="F293" s="17"/>
      <c r="G293" s="17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ht="18.600000000000001" customHeight="1" x14ac:dyDescent="0.2">
      <c r="A294" s="21"/>
      <c r="B294" s="16"/>
      <c r="C294" s="18"/>
      <c r="D294" s="20"/>
      <c r="E294" s="18"/>
      <c r="F294" s="17"/>
      <c r="G294" s="17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ht="18.600000000000001" customHeight="1" x14ac:dyDescent="0.2">
      <c r="A295" s="21"/>
      <c r="B295" s="16"/>
      <c r="C295" s="18"/>
      <c r="D295" s="20"/>
      <c r="E295" s="18"/>
      <c r="F295" s="17"/>
      <c r="G295" s="17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ht="18.600000000000001" customHeight="1" x14ac:dyDescent="0.2">
      <c r="A296" s="21"/>
      <c r="B296" s="16"/>
      <c r="C296" s="18"/>
      <c r="D296" s="20"/>
      <c r="E296" s="18"/>
      <c r="F296" s="17"/>
      <c r="G296" s="17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ht="18.600000000000001" customHeight="1" x14ac:dyDescent="0.2">
      <c r="A297" s="21"/>
      <c r="B297" s="16"/>
      <c r="C297" s="18"/>
      <c r="D297" s="20"/>
      <c r="E297" s="18"/>
      <c r="F297" s="17"/>
      <c r="G297" s="17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ht="18.600000000000001" customHeight="1" x14ac:dyDescent="0.2">
      <c r="A298" s="21"/>
      <c r="B298" s="16"/>
      <c r="C298" s="18"/>
      <c r="D298" s="20"/>
      <c r="E298" s="18"/>
      <c r="F298" s="17"/>
      <c r="G298" s="17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ht="18.600000000000001" customHeight="1" x14ac:dyDescent="0.2">
      <c r="A299" s="21"/>
      <c r="B299" s="16"/>
      <c r="C299" s="18"/>
      <c r="D299" s="20"/>
      <c r="E299" s="18"/>
      <c r="F299" s="17"/>
      <c r="G299" s="17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ht="18.600000000000001" customHeight="1" x14ac:dyDescent="0.2">
      <c r="A300" s="21"/>
      <c r="B300" s="16"/>
      <c r="C300" s="18"/>
      <c r="D300" s="20"/>
      <c r="E300" s="18"/>
      <c r="F300" s="17"/>
      <c r="G300" s="17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ht="18.600000000000001" customHeight="1" x14ac:dyDescent="0.2">
      <c r="A301" s="21"/>
      <c r="B301" s="16"/>
      <c r="C301" s="18"/>
      <c r="D301" s="20"/>
      <c r="E301" s="18"/>
      <c r="F301" s="17"/>
      <c r="G301" s="17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ht="18.600000000000001" customHeight="1" x14ac:dyDescent="0.2">
      <c r="A302" s="21"/>
      <c r="B302" s="16"/>
      <c r="C302" s="18"/>
      <c r="D302" s="20"/>
      <c r="E302" s="18"/>
      <c r="F302" s="17"/>
      <c r="G302" s="17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ht="18.600000000000001" customHeight="1" x14ac:dyDescent="0.2">
      <c r="B303" s="16"/>
      <c r="C303" s="18"/>
      <c r="D303" s="20"/>
      <c r="E303" s="18"/>
      <c r="F303" s="17"/>
      <c r="G303" s="17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 ht="18.600000000000001" customHeight="1" x14ac:dyDescent="0.2">
      <c r="B304" s="16"/>
      <c r="C304" s="18"/>
      <c r="D304" s="20"/>
      <c r="E304" s="18"/>
      <c r="F304" s="17"/>
      <c r="G304" s="17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2:21" ht="18.600000000000001" customHeight="1" x14ac:dyDescent="0.2">
      <c r="B305" s="16"/>
      <c r="C305" s="18"/>
      <c r="D305" s="20"/>
      <c r="E305" s="18"/>
      <c r="F305" s="16"/>
      <c r="G305" s="16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2:21" ht="18.600000000000001" customHeight="1" x14ac:dyDescent="0.2">
      <c r="B306" s="16"/>
      <c r="C306" s="18"/>
      <c r="D306" s="20"/>
      <c r="E306" s="18"/>
      <c r="F306" s="16"/>
      <c r="G306" s="16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2:21" ht="18.600000000000001" customHeight="1" x14ac:dyDescent="0.2">
      <c r="B307" s="16"/>
      <c r="C307" s="18"/>
      <c r="D307" s="20"/>
      <c r="E307" s="18"/>
      <c r="F307" s="16"/>
      <c r="G307" s="16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2:21" ht="18.600000000000001" customHeight="1" x14ac:dyDescent="0.2">
      <c r="B308" s="16"/>
      <c r="C308" s="18"/>
      <c r="D308" s="20"/>
      <c r="E308" s="18"/>
      <c r="F308" s="16"/>
      <c r="G308" s="16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</sheetData>
  <mergeCells count="1">
    <mergeCell ref="B2:G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E0120-11BF-4989-AE57-77D839FA7320}">
  <sheetPr>
    <tabColor theme="8" tint="-0.499984740745262"/>
  </sheetPr>
  <dimension ref="A1:T308"/>
  <sheetViews>
    <sheetView workbookViewId="0">
      <selection activeCell="H9" sqref="H9"/>
    </sheetView>
  </sheetViews>
  <sheetFormatPr baseColWidth="10" defaultRowHeight="14.25" x14ac:dyDescent="0.2"/>
  <cols>
    <col min="1" max="1" width="11.42578125" style="9"/>
    <col min="2" max="2" width="4.7109375" style="9" customWidth="1"/>
    <col min="3" max="3" width="30.140625" style="9" customWidth="1"/>
    <col min="4" max="4" width="11" style="19" customWidth="1"/>
    <col min="5" max="5" width="28.7109375" style="9" customWidth="1"/>
    <col min="6" max="6" width="8.28515625" style="9" customWidth="1"/>
    <col min="7" max="16384" width="11.42578125" style="9"/>
  </cols>
  <sheetData>
    <row r="1" spans="1:20" s="63" customFormat="1" ht="18.600000000000001" customHeight="1" x14ac:dyDescent="0.4">
      <c r="A1" s="68"/>
      <c r="B1" s="68"/>
      <c r="C1" s="68"/>
      <c r="D1" s="69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s="63" customFormat="1" ht="24.95" customHeight="1" x14ac:dyDescent="0.4">
      <c r="A2" s="68"/>
      <c r="B2" s="173" t="s">
        <v>227</v>
      </c>
      <c r="C2" s="173"/>
      <c r="D2" s="173"/>
      <c r="E2" s="173"/>
      <c r="F2" s="173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0" s="63" customFormat="1" ht="18.600000000000001" customHeight="1" x14ac:dyDescent="0.4">
      <c r="A3" s="64"/>
      <c r="B3" s="65" t="s">
        <v>12</v>
      </c>
      <c r="C3" s="66" t="s">
        <v>17</v>
      </c>
      <c r="D3" s="67" t="s">
        <v>22</v>
      </c>
      <c r="E3" s="66" t="s">
        <v>18</v>
      </c>
      <c r="F3" s="65" t="s">
        <v>21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8.600000000000001" customHeight="1" x14ac:dyDescent="0.2">
      <c r="A4" s="21"/>
      <c r="B4" s="48" t="s">
        <v>27</v>
      </c>
      <c r="C4" s="49"/>
      <c r="D4" s="50"/>
      <c r="E4" s="51"/>
      <c r="F4" s="52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18.600000000000001" customHeight="1" x14ac:dyDescent="0.2">
      <c r="A5" s="21"/>
      <c r="B5" s="54" t="s">
        <v>28</v>
      </c>
      <c r="C5" s="49"/>
      <c r="D5" s="50"/>
      <c r="E5" s="51"/>
      <c r="F5" s="52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spans="1:20" ht="18.600000000000001" customHeight="1" x14ac:dyDescent="0.2">
      <c r="A6" s="21"/>
      <c r="B6" s="48" t="s">
        <v>29</v>
      </c>
      <c r="C6" s="49"/>
      <c r="D6" s="50"/>
      <c r="E6" s="51"/>
      <c r="F6" s="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18.600000000000001" customHeight="1" x14ac:dyDescent="0.2">
      <c r="A7" s="21"/>
      <c r="B7" s="54" t="s">
        <v>30</v>
      </c>
      <c r="C7" s="49"/>
      <c r="D7" s="50"/>
      <c r="E7" s="51"/>
      <c r="F7" s="5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0" ht="18.600000000000001" customHeight="1" x14ac:dyDescent="0.2">
      <c r="A8" s="21"/>
      <c r="B8" s="48" t="s">
        <v>31</v>
      </c>
      <c r="C8" s="49"/>
      <c r="D8" s="50"/>
      <c r="E8" s="51"/>
      <c r="F8" s="52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spans="1:20" ht="18.600000000000001" customHeight="1" x14ac:dyDescent="0.2">
      <c r="A9" s="21"/>
      <c r="B9" s="54" t="s">
        <v>32</v>
      </c>
      <c r="C9" s="49"/>
      <c r="D9" s="50"/>
      <c r="E9" s="51"/>
      <c r="F9" s="52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8.600000000000001" customHeight="1" x14ac:dyDescent="0.2">
      <c r="A10" s="21"/>
      <c r="B10" s="48" t="s">
        <v>33</v>
      </c>
      <c r="C10" s="49"/>
      <c r="D10" s="50"/>
      <c r="E10" s="51"/>
      <c r="F10" s="5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18.600000000000001" customHeight="1" x14ac:dyDescent="0.2">
      <c r="A11" s="21"/>
      <c r="B11" s="54" t="s">
        <v>34</v>
      </c>
      <c r="C11" s="49"/>
      <c r="D11" s="50"/>
      <c r="E11" s="51"/>
      <c r="F11" s="52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18.600000000000001" customHeight="1" x14ac:dyDescent="0.2">
      <c r="A12" s="21"/>
      <c r="B12" s="48" t="s">
        <v>35</v>
      </c>
      <c r="C12" s="49"/>
      <c r="D12" s="50"/>
      <c r="E12" s="51"/>
      <c r="F12" s="5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ht="18.600000000000001" customHeight="1" x14ac:dyDescent="0.2">
      <c r="A13" s="21"/>
      <c r="B13" s="54" t="s">
        <v>36</v>
      </c>
      <c r="C13" s="49"/>
      <c r="D13" s="50"/>
      <c r="E13" s="51"/>
      <c r="F13" s="5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18.600000000000001" customHeight="1" x14ac:dyDescent="0.2">
      <c r="A14" s="21"/>
      <c r="B14" s="48" t="s">
        <v>37</v>
      </c>
      <c r="C14" s="49"/>
      <c r="D14" s="50"/>
      <c r="E14" s="51"/>
      <c r="F14" s="52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ht="18.600000000000001" customHeight="1" x14ac:dyDescent="0.2">
      <c r="A15" s="21"/>
      <c r="B15" s="54" t="s">
        <v>38</v>
      </c>
      <c r="C15" s="49"/>
      <c r="D15" s="50"/>
      <c r="E15" s="51"/>
      <c r="F15" s="52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ht="18.600000000000001" customHeight="1" x14ac:dyDescent="0.2">
      <c r="A16" s="21"/>
      <c r="B16" s="48" t="s">
        <v>39</v>
      </c>
      <c r="C16" s="49"/>
      <c r="D16" s="50"/>
      <c r="E16" s="51"/>
      <c r="F16" s="52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ht="18.600000000000001" customHeight="1" x14ac:dyDescent="0.2">
      <c r="A17" s="21"/>
      <c r="B17" s="54" t="s">
        <v>40</v>
      </c>
      <c r="C17" s="49"/>
      <c r="D17" s="50"/>
      <c r="E17" s="51"/>
      <c r="F17" s="52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ht="18.600000000000001" customHeight="1" x14ac:dyDescent="0.2">
      <c r="A18" s="21"/>
      <c r="B18" s="48" t="s">
        <v>41</v>
      </c>
      <c r="C18" s="49"/>
      <c r="D18" s="50"/>
      <c r="E18" s="51"/>
      <c r="F18" s="5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pans="1:20" ht="18.600000000000001" customHeight="1" x14ac:dyDescent="0.2">
      <c r="A19" s="21"/>
      <c r="B19" s="54" t="s">
        <v>42</v>
      </c>
      <c r="C19" s="49"/>
      <c r="D19" s="50"/>
      <c r="E19" s="51"/>
      <c r="F19" s="52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 ht="18.600000000000001" customHeight="1" x14ac:dyDescent="0.2">
      <c r="A20" s="21"/>
      <c r="B20" s="48" t="s">
        <v>43</v>
      </c>
      <c r="C20" s="49"/>
      <c r="D20" s="50"/>
      <c r="E20" s="51"/>
      <c r="F20" s="52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ht="18.600000000000001" customHeight="1" x14ac:dyDescent="0.2">
      <c r="A21" s="21"/>
      <c r="B21" s="54" t="s">
        <v>44</v>
      </c>
      <c r="C21" s="49"/>
      <c r="D21" s="50"/>
      <c r="E21" s="51"/>
      <c r="F21" s="52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ht="18.600000000000001" customHeight="1" x14ac:dyDescent="0.2">
      <c r="A22" s="21"/>
      <c r="B22" s="48" t="s">
        <v>45</v>
      </c>
      <c r="C22" s="49"/>
      <c r="D22" s="50"/>
      <c r="E22" s="51"/>
      <c r="F22" s="52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ht="18.600000000000001" customHeight="1" x14ac:dyDescent="0.2">
      <c r="A23" s="21"/>
      <c r="B23" s="54" t="s">
        <v>46</v>
      </c>
      <c r="C23" s="49"/>
      <c r="D23" s="50"/>
      <c r="E23" s="51"/>
      <c r="F23" s="5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ht="18.600000000000001" customHeight="1" x14ac:dyDescent="0.2">
      <c r="A24" s="21"/>
      <c r="B24" s="48" t="s">
        <v>47</v>
      </c>
      <c r="C24" s="49"/>
      <c r="D24" s="50"/>
      <c r="E24" s="51"/>
      <c r="F24" s="52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ht="18.600000000000001" customHeight="1" x14ac:dyDescent="0.2">
      <c r="A25" s="21"/>
      <c r="B25" s="54" t="s">
        <v>48</v>
      </c>
      <c r="C25" s="49"/>
      <c r="D25" s="50"/>
      <c r="E25" s="51"/>
      <c r="F25" s="52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ht="18.600000000000001" customHeight="1" x14ac:dyDescent="0.2">
      <c r="A26" s="21"/>
      <c r="B26" s="48" t="s">
        <v>49</v>
      </c>
      <c r="C26" s="49"/>
      <c r="D26" s="50"/>
      <c r="E26" s="51"/>
      <c r="F26" s="52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ht="18.600000000000001" customHeight="1" x14ac:dyDescent="0.2">
      <c r="A27" s="21"/>
      <c r="B27" s="54" t="s">
        <v>50</v>
      </c>
      <c r="C27" s="49"/>
      <c r="D27" s="50"/>
      <c r="E27" s="51"/>
      <c r="F27" s="52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ht="18.600000000000001" customHeight="1" x14ac:dyDescent="0.2">
      <c r="A28" s="21"/>
      <c r="B28" s="48" t="s">
        <v>51</v>
      </c>
      <c r="C28" s="49"/>
      <c r="D28" s="50"/>
      <c r="E28" s="51"/>
      <c r="F28" s="52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ht="18.600000000000001" customHeight="1" x14ac:dyDescent="0.2">
      <c r="A29" s="21"/>
      <c r="B29" s="54" t="s">
        <v>52</v>
      </c>
      <c r="C29" s="49"/>
      <c r="D29" s="50"/>
      <c r="E29" s="51"/>
      <c r="F29" s="52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ht="18.600000000000001" customHeight="1" x14ac:dyDescent="0.2">
      <c r="A30" s="21"/>
      <c r="B30" s="48" t="s">
        <v>53</v>
      </c>
      <c r="C30" s="49"/>
      <c r="D30" s="50"/>
      <c r="E30" s="51"/>
      <c r="F30" s="52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ht="18.600000000000001" customHeight="1" x14ac:dyDescent="0.2">
      <c r="A31" s="21"/>
      <c r="B31" s="54" t="s">
        <v>54</v>
      </c>
      <c r="C31" s="49"/>
      <c r="D31" s="50"/>
      <c r="E31" s="51"/>
      <c r="F31" s="52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ht="18.600000000000001" customHeight="1" x14ac:dyDescent="0.2">
      <c r="A32" s="21"/>
      <c r="B32" s="48" t="s">
        <v>55</v>
      </c>
      <c r="C32" s="49"/>
      <c r="D32" s="50"/>
      <c r="E32" s="51"/>
      <c r="F32" s="52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ht="18.600000000000001" customHeight="1" x14ac:dyDescent="0.2">
      <c r="A33" s="21"/>
      <c r="B33" s="54" t="s">
        <v>56</v>
      </c>
      <c r="C33" s="49"/>
      <c r="D33" s="50"/>
      <c r="E33" s="51"/>
      <c r="F33" s="52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ht="18.600000000000001" customHeight="1" x14ac:dyDescent="0.2">
      <c r="A34" s="21"/>
      <c r="B34" s="48" t="s">
        <v>57</v>
      </c>
      <c r="C34" s="49"/>
      <c r="D34" s="50"/>
      <c r="E34" s="51"/>
      <c r="F34" s="52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ht="18.600000000000001" customHeight="1" x14ac:dyDescent="0.2">
      <c r="A35" s="21"/>
      <c r="B35" s="54" t="s">
        <v>58</v>
      </c>
      <c r="C35" s="49"/>
      <c r="D35" s="50"/>
      <c r="E35" s="51"/>
      <c r="F35" s="52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ht="18.600000000000001" customHeight="1" x14ac:dyDescent="0.2">
      <c r="A36" s="21"/>
      <c r="B36" s="48" t="s">
        <v>59</v>
      </c>
      <c r="C36" s="49"/>
      <c r="D36" s="50"/>
      <c r="E36" s="51"/>
      <c r="F36" s="52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1:20" ht="18.600000000000001" customHeight="1" x14ac:dyDescent="0.2">
      <c r="A37" s="21"/>
      <c r="B37" s="54" t="s">
        <v>60</v>
      </c>
      <c r="C37" s="49"/>
      <c r="D37" s="50"/>
      <c r="E37" s="51"/>
      <c r="F37" s="52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 ht="18.600000000000001" customHeight="1" x14ac:dyDescent="0.2">
      <c r="A38" s="21"/>
      <c r="B38" s="48" t="s">
        <v>61</v>
      </c>
      <c r="C38" s="49"/>
      <c r="D38" s="50"/>
      <c r="E38" s="51"/>
      <c r="F38" s="52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ht="18.600000000000001" customHeight="1" x14ac:dyDescent="0.2">
      <c r="A39" s="21"/>
      <c r="B39" s="54" t="s">
        <v>62</v>
      </c>
      <c r="C39" s="49"/>
      <c r="D39" s="50"/>
      <c r="E39" s="51"/>
      <c r="F39" s="52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ht="18.600000000000001" customHeight="1" x14ac:dyDescent="0.2">
      <c r="A40" s="21"/>
      <c r="B40" s="48" t="s">
        <v>63</v>
      </c>
      <c r="C40" s="49"/>
      <c r="D40" s="50"/>
      <c r="E40" s="51"/>
      <c r="F40" s="52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ht="18.600000000000001" customHeight="1" x14ac:dyDescent="0.2">
      <c r="A41" s="21"/>
      <c r="B41" s="54" t="s">
        <v>64</v>
      </c>
      <c r="C41" s="49"/>
      <c r="D41" s="50"/>
      <c r="E41" s="51"/>
      <c r="F41" s="52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ht="18.600000000000001" customHeight="1" x14ac:dyDescent="0.2">
      <c r="A42" s="21"/>
      <c r="B42" s="48" t="s">
        <v>65</v>
      </c>
      <c r="C42" s="49"/>
      <c r="D42" s="50"/>
      <c r="E42" s="51"/>
      <c r="F42" s="52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ht="18.600000000000001" customHeight="1" x14ac:dyDescent="0.2">
      <c r="A43" s="21"/>
      <c r="B43" s="54" t="s">
        <v>66</v>
      </c>
      <c r="C43" s="49"/>
      <c r="D43" s="50"/>
      <c r="E43" s="51"/>
      <c r="F43" s="52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 ht="18.600000000000001" customHeight="1" x14ac:dyDescent="0.2">
      <c r="A44" s="21"/>
      <c r="B44" s="48" t="s">
        <v>67</v>
      </c>
      <c r="C44" s="49"/>
      <c r="D44" s="50"/>
      <c r="E44" s="51"/>
      <c r="F44" s="52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ht="18.600000000000001" customHeight="1" x14ac:dyDescent="0.2">
      <c r="A45" s="21"/>
      <c r="B45" s="54" t="s">
        <v>68</v>
      </c>
      <c r="C45" s="49"/>
      <c r="D45" s="50"/>
      <c r="E45" s="51"/>
      <c r="F45" s="52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ht="18.600000000000001" customHeight="1" x14ac:dyDescent="0.2">
      <c r="A46" s="21"/>
      <c r="B46" s="48" t="s">
        <v>69</v>
      </c>
      <c r="C46" s="49"/>
      <c r="D46" s="50"/>
      <c r="E46" s="51"/>
      <c r="F46" s="52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ht="18.600000000000001" customHeight="1" x14ac:dyDescent="0.2">
      <c r="A47" s="21"/>
      <c r="B47" s="54" t="s">
        <v>70</v>
      </c>
      <c r="C47" s="49"/>
      <c r="D47" s="50"/>
      <c r="E47" s="51"/>
      <c r="F47" s="52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ht="18.600000000000001" customHeight="1" x14ac:dyDescent="0.2">
      <c r="A48" s="21"/>
      <c r="B48" s="48" t="s">
        <v>71</v>
      </c>
      <c r="C48" s="49"/>
      <c r="D48" s="50"/>
      <c r="E48" s="51"/>
      <c r="F48" s="52"/>
      <c r="G48" s="21"/>
      <c r="H48" s="70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ht="18.600000000000001" customHeight="1" x14ac:dyDescent="0.2">
      <c r="A49" s="21"/>
      <c r="B49" s="54" t="s">
        <v>72</v>
      </c>
      <c r="C49" s="49"/>
      <c r="D49" s="50"/>
      <c r="E49" s="51"/>
      <c r="F49" s="52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ht="18.600000000000001" customHeight="1" x14ac:dyDescent="0.2">
      <c r="A50" s="21"/>
      <c r="B50" s="48" t="s">
        <v>73</v>
      </c>
      <c r="C50" s="49"/>
      <c r="D50" s="50"/>
      <c r="E50" s="51"/>
      <c r="F50" s="52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ht="18.600000000000001" customHeight="1" x14ac:dyDescent="0.2">
      <c r="A51" s="21"/>
      <c r="B51" s="54" t="s">
        <v>74</v>
      </c>
      <c r="C51" s="49"/>
      <c r="D51" s="50"/>
      <c r="E51" s="51"/>
      <c r="F51" s="52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ht="18.600000000000001" customHeight="1" x14ac:dyDescent="0.2">
      <c r="A52" s="21"/>
      <c r="B52" s="48" t="s">
        <v>75</v>
      </c>
      <c r="C52" s="49"/>
      <c r="D52" s="50"/>
      <c r="E52" s="51"/>
      <c r="F52" s="52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ht="18.600000000000001" customHeight="1" x14ac:dyDescent="0.2">
      <c r="A53" s="21"/>
      <c r="B53" s="54" t="s">
        <v>76</v>
      </c>
      <c r="C53" s="49"/>
      <c r="D53" s="50"/>
      <c r="E53" s="51"/>
      <c r="F53" s="52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ht="18.600000000000001" customHeight="1" x14ac:dyDescent="0.2">
      <c r="A54" s="21"/>
      <c r="B54" s="48" t="s">
        <v>77</v>
      </c>
      <c r="C54" s="49"/>
      <c r="D54" s="50"/>
      <c r="E54" s="51"/>
      <c r="F54" s="52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ht="18.600000000000001" customHeight="1" x14ac:dyDescent="0.2">
      <c r="A55" s="21"/>
      <c r="B55" s="54" t="s">
        <v>78</v>
      </c>
      <c r="C55" s="49"/>
      <c r="D55" s="50"/>
      <c r="E55" s="51"/>
      <c r="F55" s="52"/>
      <c r="G55" s="21"/>
      <c r="H55" s="7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ht="18.600000000000001" customHeight="1" x14ac:dyDescent="0.2">
      <c r="A56" s="21"/>
      <c r="B56" s="48" t="s">
        <v>79</v>
      </c>
      <c r="C56" s="49"/>
      <c r="D56" s="50"/>
      <c r="E56" s="51"/>
      <c r="F56" s="52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ht="18.600000000000001" customHeight="1" x14ac:dyDescent="0.2">
      <c r="A57" s="21"/>
      <c r="B57" s="54" t="s">
        <v>80</v>
      </c>
      <c r="C57" s="49"/>
      <c r="D57" s="50"/>
      <c r="E57" s="51"/>
      <c r="F57" s="52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ht="18.600000000000001" customHeight="1" x14ac:dyDescent="0.2">
      <c r="A58" s="21"/>
      <c r="B58" s="48" t="s">
        <v>81</v>
      </c>
      <c r="C58" s="49"/>
      <c r="D58" s="50"/>
      <c r="E58" s="51"/>
      <c r="F58" s="52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ht="18.600000000000001" customHeight="1" x14ac:dyDescent="0.2">
      <c r="A59" s="21"/>
      <c r="B59" s="54" t="s">
        <v>82</v>
      </c>
      <c r="C59" s="49"/>
      <c r="D59" s="50"/>
      <c r="E59" s="51"/>
      <c r="F59" s="52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ht="18.600000000000001" customHeight="1" x14ac:dyDescent="0.2">
      <c r="A60" s="21"/>
      <c r="B60" s="48" t="s">
        <v>83</v>
      </c>
      <c r="C60" s="49"/>
      <c r="D60" s="50"/>
      <c r="E60" s="51"/>
      <c r="F60" s="52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ht="18.600000000000001" customHeight="1" x14ac:dyDescent="0.2">
      <c r="A61" s="21"/>
      <c r="B61" s="54" t="s">
        <v>84</v>
      </c>
      <c r="C61" s="49"/>
      <c r="D61" s="50"/>
      <c r="E61" s="51"/>
      <c r="F61" s="52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ht="18.600000000000001" customHeight="1" x14ac:dyDescent="0.2">
      <c r="A62" s="21"/>
      <c r="B62" s="48" t="s">
        <v>85</v>
      </c>
      <c r="C62" s="49"/>
      <c r="D62" s="50"/>
      <c r="E62" s="51"/>
      <c r="F62" s="52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ht="18.600000000000001" customHeight="1" x14ac:dyDescent="0.2">
      <c r="A63" s="21"/>
      <c r="B63" s="54" t="s">
        <v>86</v>
      </c>
      <c r="C63" s="49"/>
      <c r="D63" s="50"/>
      <c r="E63" s="51"/>
      <c r="F63" s="52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ht="18.600000000000001" customHeight="1" x14ac:dyDescent="0.2">
      <c r="A64" s="21"/>
      <c r="B64" s="48" t="s">
        <v>87</v>
      </c>
      <c r="C64" s="49"/>
      <c r="D64" s="50"/>
      <c r="E64" s="51"/>
      <c r="F64" s="52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ht="18.600000000000001" customHeight="1" x14ac:dyDescent="0.2">
      <c r="A65" s="21"/>
      <c r="B65" s="54" t="s">
        <v>88</v>
      </c>
      <c r="C65" s="49"/>
      <c r="D65" s="50"/>
      <c r="E65" s="51"/>
      <c r="F65" s="52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ht="18.600000000000001" customHeight="1" x14ac:dyDescent="0.2">
      <c r="A66" s="21"/>
      <c r="B66" s="48" t="s">
        <v>89</v>
      </c>
      <c r="C66" s="49"/>
      <c r="D66" s="50"/>
      <c r="E66" s="51"/>
      <c r="F66" s="52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ht="18.600000000000001" customHeight="1" x14ac:dyDescent="0.2">
      <c r="A67" s="21"/>
      <c r="B67" s="54" t="s">
        <v>90</v>
      </c>
      <c r="C67" s="49"/>
      <c r="D67" s="50"/>
      <c r="E67" s="51"/>
      <c r="F67" s="52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ht="18.600000000000001" customHeight="1" x14ac:dyDescent="0.2">
      <c r="A68" s="21"/>
      <c r="B68" s="48" t="s">
        <v>91</v>
      </c>
      <c r="C68" s="49"/>
      <c r="D68" s="50"/>
      <c r="E68" s="51"/>
      <c r="F68" s="52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ht="18.600000000000001" customHeight="1" x14ac:dyDescent="0.2">
      <c r="A69" s="21"/>
      <c r="B69" s="54" t="s">
        <v>92</v>
      </c>
      <c r="C69" s="49"/>
      <c r="D69" s="50"/>
      <c r="E69" s="51"/>
      <c r="F69" s="52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ht="18.600000000000001" customHeight="1" x14ac:dyDescent="0.2">
      <c r="A70" s="21"/>
      <c r="B70" s="48" t="s">
        <v>93</v>
      </c>
      <c r="C70" s="49"/>
      <c r="D70" s="50"/>
      <c r="E70" s="51"/>
      <c r="F70" s="52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ht="18.600000000000001" customHeight="1" x14ac:dyDescent="0.2">
      <c r="A71" s="21"/>
      <c r="B71" s="54" t="s">
        <v>94</v>
      </c>
      <c r="C71" s="49"/>
      <c r="D71" s="50"/>
      <c r="E71" s="51"/>
      <c r="F71" s="52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ht="18.600000000000001" customHeight="1" x14ac:dyDescent="0.2">
      <c r="A72" s="21"/>
      <c r="B72" s="48" t="s">
        <v>95</v>
      </c>
      <c r="C72" s="49"/>
      <c r="D72" s="50"/>
      <c r="E72" s="51"/>
      <c r="F72" s="52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ht="18.600000000000001" customHeight="1" x14ac:dyDescent="0.2">
      <c r="A73" s="21"/>
      <c r="B73" s="54" t="s">
        <v>96</v>
      </c>
      <c r="C73" s="49"/>
      <c r="D73" s="50"/>
      <c r="E73" s="51"/>
      <c r="F73" s="52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ht="18.600000000000001" customHeight="1" x14ac:dyDescent="0.2">
      <c r="A74" s="21"/>
      <c r="B74" s="48" t="s">
        <v>97</v>
      </c>
      <c r="C74" s="49"/>
      <c r="D74" s="50"/>
      <c r="E74" s="51"/>
      <c r="F74" s="52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ht="18.600000000000001" customHeight="1" x14ac:dyDescent="0.2">
      <c r="A75" s="21"/>
      <c r="B75" s="54" t="s">
        <v>98</v>
      </c>
      <c r="C75" s="49"/>
      <c r="D75" s="50"/>
      <c r="E75" s="51"/>
      <c r="F75" s="52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ht="18.600000000000001" customHeight="1" x14ac:dyDescent="0.2">
      <c r="A76" s="21"/>
      <c r="B76" s="48" t="s">
        <v>99</v>
      </c>
      <c r="C76" s="49"/>
      <c r="D76" s="50"/>
      <c r="E76" s="51"/>
      <c r="F76" s="52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ht="18.600000000000001" customHeight="1" x14ac:dyDescent="0.2">
      <c r="A77" s="21"/>
      <c r="B77" s="54" t="s">
        <v>100</v>
      </c>
      <c r="C77" s="49"/>
      <c r="D77" s="50"/>
      <c r="E77" s="51"/>
      <c r="F77" s="52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ht="18.600000000000001" customHeight="1" x14ac:dyDescent="0.2">
      <c r="A78" s="21"/>
      <c r="B78" s="48" t="s">
        <v>101</v>
      </c>
      <c r="C78" s="49"/>
      <c r="D78" s="50"/>
      <c r="E78" s="51"/>
      <c r="F78" s="52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ht="18.600000000000001" customHeight="1" x14ac:dyDescent="0.2">
      <c r="A79" s="21"/>
      <c r="B79" s="54" t="s">
        <v>102</v>
      </c>
      <c r="C79" s="49"/>
      <c r="D79" s="50"/>
      <c r="E79" s="51"/>
      <c r="F79" s="52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ht="18.600000000000001" customHeight="1" x14ac:dyDescent="0.2">
      <c r="A80" s="21"/>
      <c r="B80" s="48" t="s">
        <v>103</v>
      </c>
      <c r="C80" s="49"/>
      <c r="D80" s="50"/>
      <c r="E80" s="51"/>
      <c r="F80" s="52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1:20" ht="18.600000000000001" customHeight="1" x14ac:dyDescent="0.2">
      <c r="A81" s="21"/>
      <c r="B81" s="54" t="s">
        <v>104</v>
      </c>
      <c r="C81" s="49"/>
      <c r="D81" s="50"/>
      <c r="E81" s="51"/>
      <c r="F81" s="52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ht="18.600000000000001" customHeight="1" x14ac:dyDescent="0.2">
      <c r="A82" s="21"/>
      <c r="B82" s="48" t="s">
        <v>105</v>
      </c>
      <c r="C82" s="49"/>
      <c r="D82" s="50"/>
      <c r="E82" s="51"/>
      <c r="F82" s="52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ht="18.600000000000001" customHeight="1" x14ac:dyDescent="0.2">
      <c r="A83" s="21"/>
      <c r="B83" s="54" t="s">
        <v>106</v>
      </c>
      <c r="C83" s="49"/>
      <c r="D83" s="50"/>
      <c r="E83" s="51"/>
      <c r="F83" s="52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ht="18.600000000000001" customHeight="1" x14ac:dyDescent="0.2">
      <c r="A84" s="21"/>
      <c r="B84" s="48" t="s">
        <v>107</v>
      </c>
      <c r="C84" s="49"/>
      <c r="D84" s="50"/>
      <c r="E84" s="51"/>
      <c r="F84" s="52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ht="18.600000000000001" customHeight="1" x14ac:dyDescent="0.2">
      <c r="A85" s="21"/>
      <c r="B85" s="54" t="s">
        <v>108</v>
      </c>
      <c r="C85" s="49"/>
      <c r="D85" s="50"/>
      <c r="E85" s="51"/>
      <c r="F85" s="52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ht="18.600000000000001" customHeight="1" x14ac:dyDescent="0.2">
      <c r="A86" s="21"/>
      <c r="B86" s="48" t="s">
        <v>109</v>
      </c>
      <c r="C86" s="49"/>
      <c r="D86" s="50"/>
      <c r="E86" s="51"/>
      <c r="F86" s="52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ht="18.600000000000001" customHeight="1" x14ac:dyDescent="0.2">
      <c r="A87" s="21"/>
      <c r="B87" s="54" t="s">
        <v>110</v>
      </c>
      <c r="C87" s="49"/>
      <c r="D87" s="50"/>
      <c r="E87" s="51"/>
      <c r="F87" s="52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ht="18.600000000000001" customHeight="1" x14ac:dyDescent="0.2">
      <c r="A88" s="21"/>
      <c r="B88" s="48" t="s">
        <v>111</v>
      </c>
      <c r="C88" s="49"/>
      <c r="D88" s="50"/>
      <c r="E88" s="51"/>
      <c r="F88" s="52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ht="18.600000000000001" customHeight="1" x14ac:dyDescent="0.2">
      <c r="A89" s="21"/>
      <c r="B89" s="54" t="s">
        <v>112</v>
      </c>
      <c r="C89" s="49"/>
      <c r="D89" s="50"/>
      <c r="E89" s="51"/>
      <c r="F89" s="52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ht="18.600000000000001" customHeight="1" x14ac:dyDescent="0.2">
      <c r="A90" s="21"/>
      <c r="B90" s="48" t="s">
        <v>113</v>
      </c>
      <c r="C90" s="49"/>
      <c r="D90" s="50"/>
      <c r="E90" s="51"/>
      <c r="F90" s="52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ht="18.600000000000001" customHeight="1" x14ac:dyDescent="0.2">
      <c r="A91" s="21"/>
      <c r="B91" s="54" t="s">
        <v>114</v>
      </c>
      <c r="C91" s="49"/>
      <c r="D91" s="50"/>
      <c r="E91" s="51"/>
      <c r="F91" s="52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ht="18.600000000000001" customHeight="1" x14ac:dyDescent="0.2">
      <c r="A92" s="21"/>
      <c r="B92" s="48" t="s">
        <v>115</v>
      </c>
      <c r="C92" s="49"/>
      <c r="D92" s="50"/>
      <c r="E92" s="51"/>
      <c r="F92" s="52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ht="18.600000000000001" customHeight="1" x14ac:dyDescent="0.2">
      <c r="A93" s="21"/>
      <c r="B93" s="54" t="s">
        <v>116</v>
      </c>
      <c r="C93" s="49"/>
      <c r="D93" s="50"/>
      <c r="E93" s="51"/>
      <c r="F93" s="52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ht="18.600000000000001" customHeight="1" x14ac:dyDescent="0.2">
      <c r="A94" s="21"/>
      <c r="B94" s="48" t="s">
        <v>117</v>
      </c>
      <c r="C94" s="49"/>
      <c r="D94" s="50"/>
      <c r="E94" s="51"/>
      <c r="F94" s="52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ht="18.600000000000001" customHeight="1" x14ac:dyDescent="0.2">
      <c r="A95" s="21"/>
      <c r="B95" s="54" t="s">
        <v>118</v>
      </c>
      <c r="C95" s="49"/>
      <c r="D95" s="50"/>
      <c r="E95" s="51"/>
      <c r="F95" s="52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ht="18.600000000000001" customHeight="1" x14ac:dyDescent="0.2">
      <c r="A96" s="21"/>
      <c r="B96" s="48" t="s">
        <v>119</v>
      </c>
      <c r="C96" s="49"/>
      <c r="D96" s="50"/>
      <c r="E96" s="51"/>
      <c r="F96" s="52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ht="18.600000000000001" customHeight="1" x14ac:dyDescent="0.2">
      <c r="A97" s="21"/>
      <c r="B97" s="54" t="s">
        <v>120</v>
      </c>
      <c r="C97" s="49"/>
      <c r="D97" s="50"/>
      <c r="E97" s="51"/>
      <c r="F97" s="52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ht="18.600000000000001" customHeight="1" x14ac:dyDescent="0.2">
      <c r="A98" s="21"/>
      <c r="B98" s="48" t="s">
        <v>121</v>
      </c>
      <c r="C98" s="49"/>
      <c r="D98" s="50"/>
      <c r="E98" s="51"/>
      <c r="F98" s="52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ht="18.600000000000001" customHeight="1" x14ac:dyDescent="0.2">
      <c r="A99" s="21"/>
      <c r="B99" s="54" t="s">
        <v>122</v>
      </c>
      <c r="C99" s="49"/>
      <c r="D99" s="50"/>
      <c r="E99" s="51"/>
      <c r="F99" s="52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ht="18.600000000000001" customHeight="1" x14ac:dyDescent="0.2">
      <c r="A100" s="21"/>
      <c r="B100" s="48" t="s">
        <v>123</v>
      </c>
      <c r="C100" s="49"/>
      <c r="D100" s="50"/>
      <c r="E100" s="51"/>
      <c r="F100" s="52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ht="18.600000000000001" customHeight="1" x14ac:dyDescent="0.2">
      <c r="A101" s="21"/>
      <c r="B101" s="54" t="s">
        <v>124</v>
      </c>
      <c r="C101" s="49"/>
      <c r="D101" s="50"/>
      <c r="E101" s="51"/>
      <c r="F101" s="52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ht="18.600000000000001" customHeight="1" x14ac:dyDescent="0.2">
      <c r="A102" s="21"/>
      <c r="B102" s="48" t="s">
        <v>125</v>
      </c>
      <c r="C102" s="49"/>
      <c r="D102" s="50"/>
      <c r="E102" s="51"/>
      <c r="F102" s="52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ht="18.600000000000001" customHeight="1" x14ac:dyDescent="0.2">
      <c r="A103" s="21"/>
      <c r="B103" s="54" t="s">
        <v>126</v>
      </c>
      <c r="C103" s="49"/>
      <c r="D103" s="50"/>
      <c r="E103" s="51"/>
      <c r="F103" s="52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ht="18.600000000000001" customHeight="1" x14ac:dyDescent="0.2">
      <c r="A104" s="21"/>
      <c r="B104" s="48" t="s">
        <v>127</v>
      </c>
      <c r="C104" s="49"/>
      <c r="D104" s="50"/>
      <c r="E104" s="51"/>
      <c r="F104" s="52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ht="18.600000000000001" customHeight="1" x14ac:dyDescent="0.2">
      <c r="A105" s="21"/>
      <c r="B105" s="54" t="s">
        <v>128</v>
      </c>
      <c r="C105" s="49"/>
      <c r="D105" s="50"/>
      <c r="E105" s="51"/>
      <c r="F105" s="52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ht="18.600000000000001" customHeight="1" x14ac:dyDescent="0.2">
      <c r="A106" s="21"/>
      <c r="B106" s="48" t="s">
        <v>129</v>
      </c>
      <c r="C106" s="49"/>
      <c r="D106" s="50"/>
      <c r="E106" s="51"/>
      <c r="F106" s="52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ht="18.600000000000001" customHeight="1" x14ac:dyDescent="0.2">
      <c r="A107" s="21"/>
      <c r="B107" s="54" t="s">
        <v>130</v>
      </c>
      <c r="C107" s="49"/>
      <c r="D107" s="50"/>
      <c r="E107" s="51"/>
      <c r="F107" s="52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ht="18.600000000000001" customHeight="1" x14ac:dyDescent="0.2">
      <c r="A108" s="21"/>
      <c r="B108" s="48" t="s">
        <v>131</v>
      </c>
      <c r="C108" s="49"/>
      <c r="D108" s="50"/>
      <c r="E108" s="51"/>
      <c r="F108" s="52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ht="18.600000000000001" customHeight="1" x14ac:dyDescent="0.2">
      <c r="A109" s="21"/>
      <c r="B109" s="54" t="s">
        <v>132</v>
      </c>
      <c r="C109" s="49"/>
      <c r="D109" s="50"/>
      <c r="E109" s="51"/>
      <c r="F109" s="52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ht="18.600000000000001" customHeight="1" x14ac:dyDescent="0.2">
      <c r="A110" s="21"/>
      <c r="B110" s="48" t="s">
        <v>133</v>
      </c>
      <c r="C110" s="49"/>
      <c r="D110" s="50"/>
      <c r="E110" s="51"/>
      <c r="F110" s="52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</row>
    <row r="111" spans="1:20" ht="18.600000000000001" customHeight="1" x14ac:dyDescent="0.2">
      <c r="A111" s="21"/>
      <c r="B111" s="54" t="s">
        <v>134</v>
      </c>
      <c r="C111" s="49"/>
      <c r="D111" s="50"/>
      <c r="E111" s="51"/>
      <c r="F111" s="52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ht="18.600000000000001" customHeight="1" x14ac:dyDescent="0.2">
      <c r="A112" s="21"/>
      <c r="B112" s="48" t="s">
        <v>135</v>
      </c>
      <c r="C112" s="49"/>
      <c r="D112" s="50"/>
      <c r="E112" s="51"/>
      <c r="F112" s="52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ht="18.600000000000001" customHeight="1" x14ac:dyDescent="0.2">
      <c r="A113" s="21"/>
      <c r="B113" s="54" t="s">
        <v>136</v>
      </c>
      <c r="C113" s="49"/>
      <c r="D113" s="50"/>
      <c r="E113" s="51"/>
      <c r="F113" s="52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ht="18.600000000000001" customHeight="1" x14ac:dyDescent="0.2">
      <c r="A114" s="21"/>
      <c r="B114" s="48" t="s">
        <v>137</v>
      </c>
      <c r="C114" s="49"/>
      <c r="D114" s="50"/>
      <c r="E114" s="51"/>
      <c r="F114" s="52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ht="18.600000000000001" customHeight="1" x14ac:dyDescent="0.2">
      <c r="A115" s="21"/>
      <c r="B115" s="54" t="s">
        <v>138</v>
      </c>
      <c r="C115" s="49"/>
      <c r="D115" s="50"/>
      <c r="E115" s="51"/>
      <c r="F115" s="52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ht="18.600000000000001" customHeight="1" x14ac:dyDescent="0.2">
      <c r="A116" s="21"/>
      <c r="B116" s="48" t="s">
        <v>139</v>
      </c>
      <c r="C116" s="49"/>
      <c r="D116" s="50"/>
      <c r="E116" s="51"/>
      <c r="F116" s="52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ht="18.600000000000001" customHeight="1" x14ac:dyDescent="0.2">
      <c r="A117" s="21"/>
      <c r="B117" s="54" t="s">
        <v>140</v>
      </c>
      <c r="C117" s="49"/>
      <c r="D117" s="50"/>
      <c r="E117" s="51"/>
      <c r="F117" s="52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ht="18.600000000000001" customHeight="1" x14ac:dyDescent="0.2">
      <c r="A118" s="21"/>
      <c r="B118" s="48" t="s">
        <v>141</v>
      </c>
      <c r="C118" s="49"/>
      <c r="D118" s="50"/>
      <c r="E118" s="51"/>
      <c r="F118" s="52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ht="18.600000000000001" customHeight="1" x14ac:dyDescent="0.2">
      <c r="A119" s="21"/>
      <c r="B119" s="54" t="s">
        <v>142</v>
      </c>
      <c r="C119" s="49"/>
      <c r="D119" s="50"/>
      <c r="E119" s="51"/>
      <c r="F119" s="52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ht="18.600000000000001" customHeight="1" x14ac:dyDescent="0.2">
      <c r="A120" s="21"/>
      <c r="B120" s="48" t="s">
        <v>143</v>
      </c>
      <c r="C120" s="49"/>
      <c r="D120" s="50"/>
      <c r="E120" s="51"/>
      <c r="F120" s="52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ht="18.600000000000001" customHeight="1" x14ac:dyDescent="0.2">
      <c r="A121" s="21"/>
      <c r="B121" s="54" t="s">
        <v>144</v>
      </c>
      <c r="C121" s="49"/>
      <c r="D121" s="50"/>
      <c r="E121" s="51"/>
      <c r="F121" s="52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ht="18.600000000000001" customHeight="1" x14ac:dyDescent="0.2">
      <c r="A122" s="21"/>
      <c r="B122" s="48" t="s">
        <v>145</v>
      </c>
      <c r="C122" s="49"/>
      <c r="D122" s="50"/>
      <c r="E122" s="51"/>
      <c r="F122" s="52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ht="18.600000000000001" customHeight="1" x14ac:dyDescent="0.2">
      <c r="A123" s="21"/>
      <c r="B123" s="54" t="s">
        <v>146</v>
      </c>
      <c r="C123" s="49"/>
      <c r="D123" s="50"/>
      <c r="E123" s="51"/>
      <c r="F123" s="52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ht="18.600000000000001" customHeight="1" x14ac:dyDescent="0.2">
      <c r="A124" s="21"/>
      <c r="B124" s="48" t="s">
        <v>147</v>
      </c>
      <c r="C124" s="49"/>
      <c r="D124" s="50"/>
      <c r="E124" s="51"/>
      <c r="F124" s="52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ht="18.600000000000001" customHeight="1" x14ac:dyDescent="0.2">
      <c r="A125" s="21"/>
      <c r="B125" s="54" t="s">
        <v>148</v>
      </c>
      <c r="C125" s="49"/>
      <c r="D125" s="50"/>
      <c r="E125" s="51"/>
      <c r="F125" s="52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ht="18.600000000000001" customHeight="1" x14ac:dyDescent="0.2">
      <c r="A126" s="21"/>
      <c r="B126" s="48" t="s">
        <v>149</v>
      </c>
      <c r="C126" s="49"/>
      <c r="D126" s="50"/>
      <c r="E126" s="51"/>
      <c r="F126" s="52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ht="18.600000000000001" customHeight="1" x14ac:dyDescent="0.2">
      <c r="A127" s="21"/>
      <c r="B127" s="54" t="s">
        <v>150</v>
      </c>
      <c r="C127" s="49"/>
      <c r="D127" s="50"/>
      <c r="E127" s="51"/>
      <c r="F127" s="52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ht="18.600000000000001" customHeight="1" x14ac:dyDescent="0.2">
      <c r="A128" s="21"/>
      <c r="B128" s="48" t="s">
        <v>151</v>
      </c>
      <c r="C128" s="49"/>
      <c r="D128" s="50"/>
      <c r="E128" s="51"/>
      <c r="F128" s="52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ht="18.600000000000001" customHeight="1" x14ac:dyDescent="0.2">
      <c r="A129" s="21"/>
      <c r="B129" s="54" t="s">
        <v>152</v>
      </c>
      <c r="C129" s="49"/>
      <c r="D129" s="50"/>
      <c r="E129" s="51"/>
      <c r="F129" s="52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</row>
    <row r="130" spans="1:20" ht="18.600000000000001" customHeight="1" x14ac:dyDescent="0.2">
      <c r="A130" s="21"/>
      <c r="B130" s="48" t="s">
        <v>153</v>
      </c>
      <c r="C130" s="49"/>
      <c r="D130" s="50"/>
      <c r="E130" s="51"/>
      <c r="F130" s="52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ht="18.600000000000001" customHeight="1" x14ac:dyDescent="0.2">
      <c r="A131" s="21"/>
      <c r="B131" s="54" t="s">
        <v>154</v>
      </c>
      <c r="C131" s="49"/>
      <c r="D131" s="50"/>
      <c r="E131" s="51"/>
      <c r="F131" s="52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ht="18.600000000000001" customHeight="1" x14ac:dyDescent="0.2">
      <c r="A132" s="21"/>
      <c r="B132" s="48" t="s">
        <v>155</v>
      </c>
      <c r="C132" s="49"/>
      <c r="D132" s="50"/>
      <c r="E132" s="51"/>
      <c r="F132" s="52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ht="18.600000000000001" customHeight="1" x14ac:dyDescent="0.2">
      <c r="A133" s="21"/>
      <c r="B133" s="54" t="s">
        <v>156</v>
      </c>
      <c r="C133" s="49"/>
      <c r="D133" s="50"/>
      <c r="E133" s="51"/>
      <c r="F133" s="52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ht="18.600000000000001" customHeight="1" x14ac:dyDescent="0.2">
      <c r="A134" s="21"/>
      <c r="B134" s="48" t="s">
        <v>157</v>
      </c>
      <c r="C134" s="49"/>
      <c r="D134" s="50"/>
      <c r="E134" s="51"/>
      <c r="F134" s="52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ht="18.600000000000001" customHeight="1" x14ac:dyDescent="0.2">
      <c r="A135" s="21"/>
      <c r="B135" s="54" t="s">
        <v>158</v>
      </c>
      <c r="C135" s="49"/>
      <c r="D135" s="50"/>
      <c r="E135" s="51"/>
      <c r="F135" s="52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ht="18.600000000000001" customHeight="1" x14ac:dyDescent="0.2">
      <c r="A136" s="21"/>
      <c r="B136" s="48" t="s">
        <v>159</v>
      </c>
      <c r="C136" s="49"/>
      <c r="D136" s="50"/>
      <c r="E136" s="51"/>
      <c r="F136" s="52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ht="18.600000000000001" customHeight="1" x14ac:dyDescent="0.2">
      <c r="A137" s="21"/>
      <c r="B137" s="54" t="s">
        <v>160</v>
      </c>
      <c r="C137" s="49"/>
      <c r="D137" s="50"/>
      <c r="E137" s="51"/>
      <c r="F137" s="52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ht="18.600000000000001" customHeight="1" x14ac:dyDescent="0.2">
      <c r="A138" s="21"/>
      <c r="B138" s="48" t="s">
        <v>161</v>
      </c>
      <c r="C138" s="49"/>
      <c r="D138" s="50"/>
      <c r="E138" s="51"/>
      <c r="F138" s="52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ht="18.600000000000001" customHeight="1" x14ac:dyDescent="0.2">
      <c r="A139" s="21"/>
      <c r="B139" s="54" t="s">
        <v>162</v>
      </c>
      <c r="C139" s="49"/>
      <c r="D139" s="50"/>
      <c r="E139" s="51"/>
      <c r="F139" s="52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ht="18.600000000000001" customHeight="1" x14ac:dyDescent="0.2">
      <c r="A140" s="21"/>
      <c r="B140" s="48" t="s">
        <v>163</v>
      </c>
      <c r="C140" s="49"/>
      <c r="D140" s="50"/>
      <c r="E140" s="51"/>
      <c r="F140" s="52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ht="18.600000000000001" customHeight="1" x14ac:dyDescent="0.2">
      <c r="A141" s="21"/>
      <c r="B141" s="54" t="s">
        <v>164</v>
      </c>
      <c r="C141" s="49"/>
      <c r="D141" s="50"/>
      <c r="E141" s="51"/>
      <c r="F141" s="52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ht="18.600000000000001" customHeight="1" x14ac:dyDescent="0.2">
      <c r="A142" s="21"/>
      <c r="B142" s="48" t="s">
        <v>165</v>
      </c>
      <c r="C142" s="49"/>
      <c r="D142" s="50"/>
      <c r="E142" s="51"/>
      <c r="F142" s="52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ht="18.600000000000001" customHeight="1" x14ac:dyDescent="0.2">
      <c r="A143" s="21"/>
      <c r="B143" s="54" t="s">
        <v>166</v>
      </c>
      <c r="C143" s="49"/>
      <c r="D143" s="50"/>
      <c r="E143" s="51"/>
      <c r="F143" s="52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ht="18.600000000000001" customHeight="1" x14ac:dyDescent="0.2">
      <c r="A144" s="21"/>
      <c r="B144" s="48" t="s">
        <v>167</v>
      </c>
      <c r="C144" s="49"/>
      <c r="D144" s="50"/>
      <c r="E144" s="51"/>
      <c r="F144" s="52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ht="18.600000000000001" customHeight="1" x14ac:dyDescent="0.2">
      <c r="A145" s="21"/>
      <c r="B145" s="54" t="s">
        <v>168</v>
      </c>
      <c r="C145" s="49"/>
      <c r="D145" s="50"/>
      <c r="E145" s="51"/>
      <c r="F145" s="52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ht="18.600000000000001" customHeight="1" x14ac:dyDescent="0.2">
      <c r="A146" s="21"/>
      <c r="B146" s="48" t="s">
        <v>169</v>
      </c>
      <c r="C146" s="49"/>
      <c r="D146" s="50"/>
      <c r="E146" s="51"/>
      <c r="F146" s="52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ht="18.600000000000001" customHeight="1" x14ac:dyDescent="0.2">
      <c r="A147" s="21"/>
      <c r="B147" s="54" t="s">
        <v>170</v>
      </c>
      <c r="C147" s="49"/>
      <c r="D147" s="50"/>
      <c r="E147" s="51"/>
      <c r="F147" s="52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ht="18.600000000000001" customHeight="1" x14ac:dyDescent="0.2">
      <c r="A148" s="21"/>
      <c r="B148" s="48" t="s">
        <v>171</v>
      </c>
      <c r="C148" s="49"/>
      <c r="D148" s="50"/>
      <c r="E148" s="51"/>
      <c r="F148" s="52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ht="18.600000000000001" customHeight="1" x14ac:dyDescent="0.2">
      <c r="A149" s="21"/>
      <c r="B149" s="54" t="s">
        <v>172</v>
      </c>
      <c r="C149" s="49"/>
      <c r="D149" s="50"/>
      <c r="E149" s="51"/>
      <c r="F149" s="52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ht="18.600000000000001" customHeight="1" x14ac:dyDescent="0.2">
      <c r="A150" s="21"/>
      <c r="B150" s="48" t="s">
        <v>173</v>
      </c>
      <c r="C150" s="49"/>
      <c r="D150" s="50"/>
      <c r="E150" s="51"/>
      <c r="F150" s="52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ht="18.600000000000001" customHeight="1" x14ac:dyDescent="0.2">
      <c r="A151" s="21"/>
      <c r="B151" s="54" t="s">
        <v>174</v>
      </c>
      <c r="C151" s="49"/>
      <c r="D151" s="50"/>
      <c r="E151" s="51"/>
      <c r="F151" s="52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ht="18.600000000000001" customHeight="1" x14ac:dyDescent="0.2">
      <c r="A152" s="21"/>
      <c r="B152" s="48" t="s">
        <v>175</v>
      </c>
      <c r="C152" s="49"/>
      <c r="D152" s="50"/>
      <c r="E152" s="51"/>
      <c r="F152" s="52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ht="18.600000000000001" customHeight="1" x14ac:dyDescent="0.2">
      <c r="A153" s="21"/>
      <c r="B153" s="54" t="s">
        <v>176</v>
      </c>
      <c r="C153" s="49"/>
      <c r="D153" s="50"/>
      <c r="E153" s="51"/>
      <c r="F153" s="52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ht="18.600000000000001" customHeight="1" x14ac:dyDescent="0.2">
      <c r="A154" s="21"/>
      <c r="B154" s="48" t="s">
        <v>177</v>
      </c>
      <c r="C154" s="49"/>
      <c r="D154" s="50"/>
      <c r="E154" s="51"/>
      <c r="F154" s="52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ht="18.600000000000001" customHeight="1" x14ac:dyDescent="0.2">
      <c r="A155" s="21"/>
      <c r="B155" s="54" t="s">
        <v>178</v>
      </c>
      <c r="C155" s="49"/>
      <c r="D155" s="50"/>
      <c r="E155" s="51"/>
      <c r="F155" s="52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ht="18.600000000000001" customHeight="1" x14ac:dyDescent="0.2">
      <c r="A156" s="21"/>
      <c r="B156" s="48" t="s">
        <v>179</v>
      </c>
      <c r="C156" s="49"/>
      <c r="D156" s="50"/>
      <c r="E156" s="51"/>
      <c r="F156" s="52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ht="18.600000000000001" customHeight="1" x14ac:dyDescent="0.2">
      <c r="A157" s="21"/>
      <c r="B157" s="54" t="s">
        <v>180</v>
      </c>
      <c r="C157" s="49"/>
      <c r="D157" s="50"/>
      <c r="E157" s="51"/>
      <c r="F157" s="52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ht="18.600000000000001" customHeight="1" x14ac:dyDescent="0.2">
      <c r="A158" s="21"/>
      <c r="B158" s="48" t="s">
        <v>181</v>
      </c>
      <c r="C158" s="49"/>
      <c r="D158" s="50"/>
      <c r="E158" s="51"/>
      <c r="F158" s="52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ht="18.600000000000001" customHeight="1" x14ac:dyDescent="0.2">
      <c r="A159" s="21"/>
      <c r="B159" s="54" t="s">
        <v>182</v>
      </c>
      <c r="C159" s="49"/>
      <c r="D159" s="50"/>
      <c r="E159" s="51"/>
      <c r="F159" s="52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ht="18.600000000000001" customHeight="1" x14ac:dyDescent="0.2">
      <c r="A160" s="21"/>
      <c r="B160" s="48" t="s">
        <v>183</v>
      </c>
      <c r="C160" s="49"/>
      <c r="D160" s="50"/>
      <c r="E160" s="51"/>
      <c r="F160" s="52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 ht="18.600000000000001" customHeight="1" x14ac:dyDescent="0.2">
      <c r="A161" s="21"/>
      <c r="B161" s="54" t="s">
        <v>184</v>
      </c>
      <c r="C161" s="49"/>
      <c r="D161" s="50"/>
      <c r="E161" s="51"/>
      <c r="F161" s="52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ht="18.600000000000001" customHeight="1" x14ac:dyDescent="0.2">
      <c r="A162" s="21"/>
      <c r="B162" s="48" t="s">
        <v>185</v>
      </c>
      <c r="C162" s="49"/>
      <c r="D162" s="50"/>
      <c r="E162" s="51"/>
      <c r="F162" s="52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ht="18.600000000000001" customHeight="1" x14ac:dyDescent="0.2">
      <c r="A163" s="21"/>
      <c r="B163" s="54" t="s">
        <v>186</v>
      </c>
      <c r="C163" s="49"/>
      <c r="D163" s="50"/>
      <c r="E163" s="51"/>
      <c r="F163" s="52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ht="18.600000000000001" customHeight="1" x14ac:dyDescent="0.2">
      <c r="A164" s="21"/>
      <c r="B164" s="48" t="s">
        <v>187</v>
      </c>
      <c r="C164" s="49"/>
      <c r="D164" s="50"/>
      <c r="E164" s="51"/>
      <c r="F164" s="52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ht="18.600000000000001" customHeight="1" x14ac:dyDescent="0.2">
      <c r="A165" s="21"/>
      <c r="B165" s="54" t="s">
        <v>188</v>
      </c>
      <c r="C165" s="49"/>
      <c r="D165" s="50"/>
      <c r="E165" s="51"/>
      <c r="F165" s="52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ht="18.600000000000001" customHeight="1" x14ac:dyDescent="0.2">
      <c r="A166" s="21"/>
      <c r="B166" s="48" t="s">
        <v>189</v>
      </c>
      <c r="C166" s="49"/>
      <c r="D166" s="50"/>
      <c r="E166" s="51"/>
      <c r="F166" s="52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ht="18.600000000000001" customHeight="1" x14ac:dyDescent="0.2">
      <c r="A167" s="21"/>
      <c r="B167" s="54" t="s">
        <v>190</v>
      </c>
      <c r="C167" s="49"/>
      <c r="D167" s="50"/>
      <c r="E167" s="51"/>
      <c r="F167" s="52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ht="18.600000000000001" customHeight="1" x14ac:dyDescent="0.2">
      <c r="A168" s="21"/>
      <c r="B168" s="48" t="s">
        <v>191</v>
      </c>
      <c r="C168" s="49"/>
      <c r="D168" s="50"/>
      <c r="E168" s="51"/>
      <c r="F168" s="52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ht="18.600000000000001" customHeight="1" x14ac:dyDescent="0.2">
      <c r="A169" s="21"/>
      <c r="B169" s="54" t="s">
        <v>192</v>
      </c>
      <c r="C169" s="49"/>
      <c r="D169" s="50"/>
      <c r="E169" s="51"/>
      <c r="F169" s="52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ht="18.600000000000001" customHeight="1" x14ac:dyDescent="0.2">
      <c r="A170" s="21"/>
      <c r="B170" s="48" t="s">
        <v>193</v>
      </c>
      <c r="C170" s="49"/>
      <c r="D170" s="50"/>
      <c r="E170" s="51"/>
      <c r="F170" s="52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ht="18.600000000000001" customHeight="1" x14ac:dyDescent="0.2">
      <c r="A171" s="21"/>
      <c r="B171" s="54" t="s">
        <v>194</v>
      </c>
      <c r="C171" s="49"/>
      <c r="D171" s="50"/>
      <c r="E171" s="51"/>
      <c r="F171" s="52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ht="18.600000000000001" customHeight="1" x14ac:dyDescent="0.2">
      <c r="A172" s="21"/>
      <c r="B172" s="48" t="s">
        <v>195</v>
      </c>
      <c r="C172" s="49"/>
      <c r="D172" s="50"/>
      <c r="E172" s="51"/>
      <c r="F172" s="52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ht="18.600000000000001" customHeight="1" x14ac:dyDescent="0.2">
      <c r="A173" s="21"/>
      <c r="B173" s="54" t="s">
        <v>196</v>
      </c>
      <c r="C173" s="49"/>
      <c r="D173" s="50"/>
      <c r="E173" s="51"/>
      <c r="F173" s="52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ht="18.600000000000001" customHeight="1" x14ac:dyDescent="0.2">
      <c r="A174" s="21"/>
      <c r="B174" s="48" t="s">
        <v>197</v>
      </c>
      <c r="C174" s="49"/>
      <c r="D174" s="50"/>
      <c r="E174" s="51"/>
      <c r="F174" s="52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ht="18.600000000000001" customHeight="1" x14ac:dyDescent="0.2">
      <c r="A175" s="21"/>
      <c r="B175" s="54" t="s">
        <v>198</v>
      </c>
      <c r="C175" s="49"/>
      <c r="D175" s="50"/>
      <c r="E175" s="51"/>
      <c r="F175" s="52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ht="18.600000000000001" customHeight="1" x14ac:dyDescent="0.2">
      <c r="A176" s="21"/>
      <c r="B176" s="48" t="s">
        <v>199</v>
      </c>
      <c r="C176" s="49"/>
      <c r="D176" s="50"/>
      <c r="E176" s="51"/>
      <c r="F176" s="52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ht="18.600000000000001" customHeight="1" x14ac:dyDescent="0.2">
      <c r="A177" s="21"/>
      <c r="B177" s="54" t="s">
        <v>200</v>
      </c>
      <c r="C177" s="49"/>
      <c r="D177" s="50"/>
      <c r="E177" s="51"/>
      <c r="F177" s="52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ht="18.600000000000001" customHeight="1" x14ac:dyDescent="0.2">
      <c r="A178" s="21"/>
      <c r="B178" s="48" t="s">
        <v>201</v>
      </c>
      <c r="C178" s="49"/>
      <c r="D178" s="50"/>
      <c r="E178" s="51"/>
      <c r="F178" s="52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ht="18.600000000000001" customHeight="1" x14ac:dyDescent="0.2">
      <c r="A179" s="21"/>
      <c r="B179" s="54" t="s">
        <v>202</v>
      </c>
      <c r="C179" s="49"/>
      <c r="D179" s="50"/>
      <c r="E179" s="51"/>
      <c r="F179" s="52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ht="18.600000000000001" customHeight="1" x14ac:dyDescent="0.2">
      <c r="A180" s="21"/>
      <c r="B180" s="48" t="s">
        <v>203</v>
      </c>
      <c r="C180" s="49"/>
      <c r="D180" s="50"/>
      <c r="E180" s="51"/>
      <c r="F180" s="52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ht="18.600000000000001" customHeight="1" x14ac:dyDescent="0.2">
      <c r="A181" s="21"/>
      <c r="B181" s="54" t="s">
        <v>204</v>
      </c>
      <c r="C181" s="49"/>
      <c r="D181" s="50"/>
      <c r="E181" s="51"/>
      <c r="F181" s="52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ht="18.600000000000001" customHeight="1" x14ac:dyDescent="0.2">
      <c r="A182" s="21"/>
      <c r="B182" s="48" t="s">
        <v>205</v>
      </c>
      <c r="C182" s="49"/>
      <c r="D182" s="50"/>
      <c r="E182" s="51"/>
      <c r="F182" s="52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ht="18.600000000000001" customHeight="1" x14ac:dyDescent="0.2">
      <c r="A183" s="21"/>
      <c r="B183" s="54" t="s">
        <v>206</v>
      </c>
      <c r="C183" s="49"/>
      <c r="D183" s="50"/>
      <c r="E183" s="51"/>
      <c r="F183" s="52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ht="18.600000000000001" customHeight="1" x14ac:dyDescent="0.2">
      <c r="A184" s="21"/>
      <c r="B184" s="48" t="s">
        <v>207</v>
      </c>
      <c r="C184" s="49"/>
      <c r="D184" s="50"/>
      <c r="E184" s="51"/>
      <c r="F184" s="52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ht="18.600000000000001" customHeight="1" x14ac:dyDescent="0.2">
      <c r="A185" s="21"/>
      <c r="B185" s="54" t="s">
        <v>208</v>
      </c>
      <c r="C185" s="49"/>
      <c r="D185" s="50"/>
      <c r="E185" s="51"/>
      <c r="F185" s="52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ht="18.600000000000001" customHeight="1" x14ac:dyDescent="0.2">
      <c r="A186" s="21"/>
      <c r="B186" s="48" t="s">
        <v>209</v>
      </c>
      <c r="C186" s="49"/>
      <c r="D186" s="50"/>
      <c r="E186" s="51"/>
      <c r="F186" s="52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ht="18.600000000000001" customHeight="1" x14ac:dyDescent="0.2">
      <c r="A187" s="21"/>
      <c r="B187" s="54" t="s">
        <v>210</v>
      </c>
      <c r="C187" s="49"/>
      <c r="D187" s="50"/>
      <c r="E187" s="51"/>
      <c r="F187" s="52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ht="18.600000000000001" customHeight="1" x14ac:dyDescent="0.2">
      <c r="A188" s="21"/>
      <c r="B188" s="48" t="s">
        <v>211</v>
      </c>
      <c r="C188" s="49"/>
      <c r="D188" s="50"/>
      <c r="E188" s="51"/>
      <c r="F188" s="52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ht="18.600000000000001" customHeight="1" x14ac:dyDescent="0.2">
      <c r="A189" s="21"/>
      <c r="B189" s="54" t="s">
        <v>212</v>
      </c>
      <c r="C189" s="49"/>
      <c r="D189" s="50"/>
      <c r="E189" s="51"/>
      <c r="F189" s="52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ht="18.600000000000001" customHeight="1" x14ac:dyDescent="0.2">
      <c r="A190" s="21"/>
      <c r="B190" s="48" t="s">
        <v>213</v>
      </c>
      <c r="C190" s="49"/>
      <c r="D190" s="50"/>
      <c r="E190" s="51"/>
      <c r="F190" s="52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ht="18.600000000000001" customHeight="1" x14ac:dyDescent="0.2">
      <c r="A191" s="21"/>
      <c r="B191" s="54" t="s">
        <v>214</v>
      </c>
      <c r="C191" s="49"/>
      <c r="D191" s="50"/>
      <c r="E191" s="51"/>
      <c r="F191" s="52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ht="18.600000000000001" customHeight="1" x14ac:dyDescent="0.2">
      <c r="A192" s="21"/>
      <c r="B192" s="48" t="s">
        <v>215</v>
      </c>
      <c r="C192" s="49"/>
      <c r="D192" s="50"/>
      <c r="E192" s="51"/>
      <c r="F192" s="52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</row>
    <row r="193" spans="1:20" ht="18.600000000000001" customHeight="1" x14ac:dyDescent="0.2">
      <c r="A193" s="21"/>
      <c r="B193" s="54" t="s">
        <v>216</v>
      </c>
      <c r="C193" s="49"/>
      <c r="D193" s="50"/>
      <c r="E193" s="51"/>
      <c r="F193" s="52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</row>
    <row r="194" spans="1:20" ht="18.600000000000001" customHeight="1" x14ac:dyDescent="0.2">
      <c r="A194" s="21"/>
      <c r="B194" s="48" t="s">
        <v>217</v>
      </c>
      <c r="C194" s="49"/>
      <c r="D194" s="50"/>
      <c r="E194" s="51"/>
      <c r="F194" s="52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ht="18.600000000000001" customHeight="1" x14ac:dyDescent="0.2">
      <c r="A195" s="21"/>
      <c r="B195" s="54" t="s">
        <v>218</v>
      </c>
      <c r="C195" s="49"/>
      <c r="D195" s="50"/>
      <c r="E195" s="51"/>
      <c r="F195" s="52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</row>
    <row r="196" spans="1:20" ht="18.600000000000001" customHeight="1" x14ac:dyDescent="0.2">
      <c r="A196" s="21"/>
      <c r="B196" s="48" t="s">
        <v>219</v>
      </c>
      <c r="C196" s="49"/>
      <c r="D196" s="50"/>
      <c r="E196" s="51"/>
      <c r="F196" s="52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 ht="18.600000000000001" customHeight="1" x14ac:dyDescent="0.2">
      <c r="A197" s="21"/>
      <c r="B197" s="54" t="s">
        <v>220</v>
      </c>
      <c r="C197" s="49"/>
      <c r="D197" s="50"/>
      <c r="E197" s="51"/>
      <c r="F197" s="52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ht="18.600000000000001" customHeight="1" x14ac:dyDescent="0.2">
      <c r="A198" s="21"/>
      <c r="B198" s="48" t="s">
        <v>221</v>
      </c>
      <c r="C198" s="49"/>
      <c r="D198" s="50"/>
      <c r="E198" s="51"/>
      <c r="F198" s="52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 ht="18.600000000000001" customHeight="1" x14ac:dyDescent="0.2">
      <c r="A199" s="21"/>
      <c r="B199" s="54" t="s">
        <v>222</v>
      </c>
      <c r="C199" s="49"/>
      <c r="D199" s="50"/>
      <c r="E199" s="51"/>
      <c r="F199" s="52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</row>
    <row r="200" spans="1:20" ht="18.600000000000001" customHeight="1" x14ac:dyDescent="0.2">
      <c r="A200" s="21"/>
      <c r="B200" s="48" t="s">
        <v>223</v>
      </c>
      <c r="C200" s="49"/>
      <c r="D200" s="50"/>
      <c r="E200" s="51"/>
      <c r="F200" s="52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ht="18.600000000000001" customHeight="1" x14ac:dyDescent="0.2">
      <c r="A201" s="21"/>
      <c r="B201" s="54" t="s">
        <v>224</v>
      </c>
      <c r="C201" s="49"/>
      <c r="D201" s="50"/>
      <c r="E201" s="51"/>
      <c r="F201" s="52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ht="18.600000000000001" customHeight="1" x14ac:dyDescent="0.2">
      <c r="A202" s="21"/>
      <c r="B202" s="48" t="s">
        <v>225</v>
      </c>
      <c r="C202" s="49"/>
      <c r="D202" s="50"/>
      <c r="E202" s="51"/>
      <c r="F202" s="52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ht="18.600000000000001" customHeight="1" x14ac:dyDescent="0.35">
      <c r="A203" s="21"/>
      <c r="B203" s="56"/>
      <c r="C203" s="49"/>
      <c r="D203" s="50"/>
      <c r="E203" s="51"/>
      <c r="F203" s="57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ht="18.600000000000001" customHeight="1" x14ac:dyDescent="0.35">
      <c r="A204" s="21"/>
      <c r="B204" s="56"/>
      <c r="C204" s="49"/>
      <c r="D204" s="50"/>
      <c r="E204" s="51"/>
      <c r="F204" s="57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ht="18.600000000000001" customHeight="1" x14ac:dyDescent="0.35">
      <c r="A205" s="21"/>
      <c r="B205" s="56"/>
      <c r="C205" s="49"/>
      <c r="D205" s="50"/>
      <c r="E205" s="51"/>
      <c r="F205" s="57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ht="18.600000000000001" customHeight="1" x14ac:dyDescent="0.35">
      <c r="A206" s="21"/>
      <c r="B206" s="56"/>
      <c r="C206" s="49"/>
      <c r="D206" s="50"/>
      <c r="E206" s="51"/>
      <c r="F206" s="57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ht="18.600000000000001" customHeight="1" x14ac:dyDescent="0.35">
      <c r="A207" s="21"/>
      <c r="B207" s="56"/>
      <c r="C207" s="49"/>
      <c r="D207" s="50"/>
      <c r="E207" s="51"/>
      <c r="F207" s="57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ht="18.600000000000001" customHeight="1" x14ac:dyDescent="0.35">
      <c r="A208" s="21"/>
      <c r="B208" s="56"/>
      <c r="C208" s="49"/>
      <c r="D208" s="50"/>
      <c r="E208" s="51"/>
      <c r="F208" s="57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ht="18.600000000000001" customHeight="1" x14ac:dyDescent="0.35">
      <c r="A209" s="21"/>
      <c r="B209" s="56"/>
      <c r="C209" s="49"/>
      <c r="D209" s="50"/>
      <c r="E209" s="51"/>
      <c r="F209" s="57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ht="18.600000000000001" customHeight="1" x14ac:dyDescent="0.35">
      <c r="A210" s="21"/>
      <c r="B210" s="56"/>
      <c r="C210" s="49"/>
      <c r="D210" s="50"/>
      <c r="E210" s="51"/>
      <c r="F210" s="57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ht="18.600000000000001" customHeight="1" x14ac:dyDescent="0.35">
      <c r="A211" s="21"/>
      <c r="B211" s="56"/>
      <c r="C211" s="49"/>
      <c r="D211" s="50"/>
      <c r="E211" s="51"/>
      <c r="F211" s="57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ht="18.600000000000001" customHeight="1" x14ac:dyDescent="0.35">
      <c r="A212" s="21"/>
      <c r="B212" s="56"/>
      <c r="C212" s="49"/>
      <c r="D212" s="50"/>
      <c r="E212" s="51"/>
      <c r="F212" s="57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</row>
    <row r="213" spans="1:20" ht="18.600000000000001" customHeight="1" x14ac:dyDescent="0.35">
      <c r="A213" s="21"/>
      <c r="B213" s="56"/>
      <c r="C213" s="49"/>
      <c r="D213" s="50"/>
      <c r="E213" s="51"/>
      <c r="F213" s="57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ht="18.600000000000001" customHeight="1" x14ac:dyDescent="0.35">
      <c r="A214" s="21"/>
      <c r="B214" s="56"/>
      <c r="C214" s="49"/>
      <c r="D214" s="50"/>
      <c r="E214" s="51"/>
      <c r="F214" s="57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ht="18.600000000000001" customHeight="1" x14ac:dyDescent="0.35">
      <c r="A215" s="21"/>
      <c r="B215" s="56"/>
      <c r="C215" s="49"/>
      <c r="D215" s="50"/>
      <c r="E215" s="51"/>
      <c r="F215" s="57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ht="18.600000000000001" customHeight="1" x14ac:dyDescent="0.35">
      <c r="A216" s="21"/>
      <c r="B216" s="56"/>
      <c r="C216" s="49"/>
      <c r="D216" s="50"/>
      <c r="E216" s="51"/>
      <c r="F216" s="57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</row>
    <row r="217" spans="1:20" ht="18.600000000000001" customHeight="1" x14ac:dyDescent="0.35">
      <c r="A217" s="21"/>
      <c r="B217" s="56"/>
      <c r="C217" s="49"/>
      <c r="D217" s="50"/>
      <c r="E217" s="51"/>
      <c r="F217" s="57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</row>
    <row r="218" spans="1:20" ht="18.600000000000001" customHeight="1" x14ac:dyDescent="0.35">
      <c r="A218" s="21"/>
      <c r="B218" s="56"/>
      <c r="C218" s="49"/>
      <c r="D218" s="50"/>
      <c r="E218" s="51"/>
      <c r="F218" s="57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</row>
    <row r="219" spans="1:20" ht="18.600000000000001" customHeight="1" x14ac:dyDescent="0.35">
      <c r="A219" s="21"/>
      <c r="B219" s="56"/>
      <c r="C219" s="49"/>
      <c r="D219" s="50"/>
      <c r="E219" s="51"/>
      <c r="F219" s="57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</row>
    <row r="220" spans="1:20" ht="18.600000000000001" customHeight="1" x14ac:dyDescent="0.35">
      <c r="A220" s="21"/>
      <c r="B220" s="56"/>
      <c r="C220" s="49"/>
      <c r="D220" s="50"/>
      <c r="E220" s="51"/>
      <c r="F220" s="57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</row>
    <row r="221" spans="1:20" ht="18.600000000000001" customHeight="1" x14ac:dyDescent="0.35">
      <c r="A221" s="21"/>
      <c r="B221" s="56"/>
      <c r="C221" s="49"/>
      <c r="D221" s="50"/>
      <c r="E221" s="51"/>
      <c r="F221" s="57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</row>
    <row r="222" spans="1:20" ht="18.600000000000001" customHeight="1" x14ac:dyDescent="0.35">
      <c r="A222" s="21"/>
      <c r="B222" s="56"/>
      <c r="C222" s="49"/>
      <c r="D222" s="50"/>
      <c r="E222" s="51"/>
      <c r="F222" s="57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ht="18.600000000000001" customHeight="1" x14ac:dyDescent="0.35">
      <c r="A223" s="21"/>
      <c r="B223" s="56"/>
      <c r="C223" s="49"/>
      <c r="D223" s="50"/>
      <c r="E223" s="51"/>
      <c r="F223" s="57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ht="18.600000000000001" customHeight="1" x14ac:dyDescent="0.35">
      <c r="A224" s="21"/>
      <c r="B224" s="56"/>
      <c r="C224" s="49"/>
      <c r="D224" s="50"/>
      <c r="E224" s="51"/>
      <c r="F224" s="57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ht="18.600000000000001" customHeight="1" x14ac:dyDescent="0.35">
      <c r="A225" s="21"/>
      <c r="B225" s="56"/>
      <c r="C225" s="49"/>
      <c r="D225" s="50"/>
      <c r="E225" s="51"/>
      <c r="F225" s="57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</row>
    <row r="226" spans="1:20" ht="18.600000000000001" customHeight="1" x14ac:dyDescent="0.35">
      <c r="A226" s="21"/>
      <c r="B226" s="56"/>
      <c r="C226" s="49"/>
      <c r="D226" s="50"/>
      <c r="E226" s="51"/>
      <c r="F226" s="57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ht="18.600000000000001" customHeight="1" x14ac:dyDescent="0.35">
      <c r="A227" s="21"/>
      <c r="B227" s="56"/>
      <c r="C227" s="49"/>
      <c r="D227" s="50"/>
      <c r="E227" s="51"/>
      <c r="F227" s="57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</row>
    <row r="228" spans="1:20" ht="18.600000000000001" customHeight="1" x14ac:dyDescent="0.35">
      <c r="A228" s="21"/>
      <c r="B228" s="56"/>
      <c r="C228" s="49"/>
      <c r="D228" s="50"/>
      <c r="E228" s="51"/>
      <c r="F228" s="57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</row>
    <row r="229" spans="1:20" ht="18.600000000000001" customHeight="1" x14ac:dyDescent="0.35">
      <c r="A229" s="21"/>
      <c r="B229" s="56"/>
      <c r="C229" s="49"/>
      <c r="D229" s="50"/>
      <c r="E229" s="51"/>
      <c r="F229" s="57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</row>
    <row r="230" spans="1:20" ht="18.600000000000001" customHeight="1" x14ac:dyDescent="0.35">
      <c r="A230" s="21"/>
      <c r="B230" s="56"/>
      <c r="C230" s="49"/>
      <c r="D230" s="50"/>
      <c r="E230" s="51"/>
      <c r="F230" s="57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</row>
    <row r="231" spans="1:20" ht="18.600000000000001" customHeight="1" x14ac:dyDescent="0.35">
      <c r="A231" s="21"/>
      <c r="B231" s="56"/>
      <c r="C231" s="49"/>
      <c r="D231" s="50"/>
      <c r="E231" s="51"/>
      <c r="F231" s="57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</row>
    <row r="232" spans="1:20" ht="18.600000000000001" customHeight="1" x14ac:dyDescent="0.35">
      <c r="A232" s="21"/>
      <c r="B232" s="56"/>
      <c r="C232" s="49"/>
      <c r="D232" s="50"/>
      <c r="E232" s="51"/>
      <c r="F232" s="57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ht="18.600000000000001" customHeight="1" x14ac:dyDescent="0.35">
      <c r="A233" s="21"/>
      <c r="B233" s="56"/>
      <c r="C233" s="49"/>
      <c r="D233" s="50"/>
      <c r="E233" s="51"/>
      <c r="F233" s="57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</row>
    <row r="234" spans="1:20" ht="18.600000000000001" customHeight="1" x14ac:dyDescent="0.35">
      <c r="A234" s="21"/>
      <c r="B234" s="56"/>
      <c r="C234" s="49"/>
      <c r="D234" s="50"/>
      <c r="E234" s="51"/>
      <c r="F234" s="57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</row>
    <row r="235" spans="1:20" ht="18.600000000000001" customHeight="1" x14ac:dyDescent="0.35">
      <c r="A235" s="21"/>
      <c r="B235" s="56"/>
      <c r="C235" s="49"/>
      <c r="D235" s="50"/>
      <c r="E235" s="51"/>
      <c r="F235" s="57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</row>
    <row r="236" spans="1:20" ht="18.600000000000001" customHeight="1" x14ac:dyDescent="0.35">
      <c r="A236" s="21"/>
      <c r="B236" s="56"/>
      <c r="C236" s="49"/>
      <c r="D236" s="50"/>
      <c r="E236" s="51"/>
      <c r="F236" s="57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</row>
    <row r="237" spans="1:20" ht="18.600000000000001" customHeight="1" x14ac:dyDescent="0.35">
      <c r="A237" s="21"/>
      <c r="B237" s="56"/>
      <c r="C237" s="49"/>
      <c r="D237" s="50"/>
      <c r="E237" s="51"/>
      <c r="F237" s="57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</row>
    <row r="238" spans="1:20" ht="18.600000000000001" customHeight="1" x14ac:dyDescent="0.35">
      <c r="A238" s="21"/>
      <c r="B238" s="56"/>
      <c r="C238" s="49"/>
      <c r="D238" s="50"/>
      <c r="E238" s="51"/>
      <c r="F238" s="57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</row>
    <row r="239" spans="1:20" ht="18.600000000000001" customHeight="1" x14ac:dyDescent="0.35">
      <c r="A239" s="21"/>
      <c r="B239" s="56"/>
      <c r="C239" s="49"/>
      <c r="D239" s="50"/>
      <c r="E239" s="51"/>
      <c r="F239" s="57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</row>
    <row r="240" spans="1:20" ht="18.600000000000001" customHeight="1" x14ac:dyDescent="0.35">
      <c r="A240" s="21"/>
      <c r="B240" s="56"/>
      <c r="C240" s="49"/>
      <c r="D240" s="50"/>
      <c r="E240" s="51"/>
      <c r="F240" s="57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</row>
    <row r="241" spans="1:20" ht="18.600000000000001" customHeight="1" x14ac:dyDescent="0.35">
      <c r="A241" s="21"/>
      <c r="B241" s="56"/>
      <c r="C241" s="49"/>
      <c r="D241" s="50"/>
      <c r="E241" s="51"/>
      <c r="F241" s="57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</row>
    <row r="242" spans="1:20" ht="18.600000000000001" customHeight="1" x14ac:dyDescent="0.35">
      <c r="A242" s="21"/>
      <c r="B242" s="56"/>
      <c r="C242" s="49"/>
      <c r="D242" s="50"/>
      <c r="E242" s="51"/>
      <c r="F242" s="57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</row>
    <row r="243" spans="1:20" ht="18.600000000000001" customHeight="1" x14ac:dyDescent="0.35">
      <c r="A243" s="21"/>
      <c r="B243" s="56"/>
      <c r="C243" s="49"/>
      <c r="D243" s="50"/>
      <c r="E243" s="51"/>
      <c r="F243" s="57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</row>
    <row r="244" spans="1:20" ht="18.600000000000001" customHeight="1" x14ac:dyDescent="0.35">
      <c r="A244" s="21"/>
      <c r="B244" s="56"/>
      <c r="C244" s="49"/>
      <c r="D244" s="50"/>
      <c r="E244" s="51"/>
      <c r="F244" s="57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</row>
    <row r="245" spans="1:20" ht="18.600000000000001" customHeight="1" x14ac:dyDescent="0.35">
      <c r="A245" s="21"/>
      <c r="B245" s="56"/>
      <c r="C245" s="49"/>
      <c r="D245" s="50"/>
      <c r="E245" s="51"/>
      <c r="F245" s="57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</row>
    <row r="246" spans="1:20" ht="18.600000000000001" customHeight="1" x14ac:dyDescent="0.35">
      <c r="A246" s="21"/>
      <c r="B246" s="56"/>
      <c r="C246" s="49"/>
      <c r="D246" s="50"/>
      <c r="E246" s="51"/>
      <c r="F246" s="57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</row>
    <row r="247" spans="1:20" ht="18.600000000000001" customHeight="1" x14ac:dyDescent="0.35">
      <c r="A247" s="21"/>
      <c r="B247" s="56"/>
      <c r="C247" s="49"/>
      <c r="D247" s="50"/>
      <c r="E247" s="51"/>
      <c r="F247" s="57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</row>
    <row r="248" spans="1:20" ht="18.600000000000001" customHeight="1" x14ac:dyDescent="0.35">
      <c r="A248" s="21"/>
      <c r="B248" s="56"/>
      <c r="C248" s="49"/>
      <c r="D248" s="50"/>
      <c r="E248" s="51"/>
      <c r="F248" s="57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</row>
    <row r="249" spans="1:20" ht="18.600000000000001" customHeight="1" x14ac:dyDescent="0.35">
      <c r="A249" s="21"/>
      <c r="B249" s="56"/>
      <c r="C249" s="49"/>
      <c r="D249" s="50"/>
      <c r="E249" s="51"/>
      <c r="F249" s="57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</row>
    <row r="250" spans="1:20" ht="18.600000000000001" customHeight="1" x14ac:dyDescent="0.35">
      <c r="A250" s="21"/>
      <c r="B250" s="56"/>
      <c r="C250" s="49"/>
      <c r="D250" s="50"/>
      <c r="E250" s="51"/>
      <c r="F250" s="57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</row>
    <row r="251" spans="1:20" ht="18.600000000000001" customHeight="1" x14ac:dyDescent="0.35">
      <c r="A251" s="21"/>
      <c r="B251" s="56"/>
      <c r="C251" s="49"/>
      <c r="D251" s="50"/>
      <c r="E251" s="51"/>
      <c r="F251" s="57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</row>
    <row r="252" spans="1:20" ht="18.600000000000001" customHeight="1" x14ac:dyDescent="0.35">
      <c r="A252" s="21"/>
      <c r="B252" s="56"/>
      <c r="C252" s="49"/>
      <c r="D252" s="50"/>
      <c r="E252" s="51"/>
      <c r="F252" s="57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</row>
    <row r="253" spans="1:20" ht="18.600000000000001" customHeight="1" x14ac:dyDescent="0.35">
      <c r="A253" s="21"/>
      <c r="B253" s="56"/>
      <c r="C253" s="49"/>
      <c r="D253" s="50"/>
      <c r="E253" s="51"/>
      <c r="F253" s="57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</row>
    <row r="254" spans="1:20" ht="18.600000000000001" customHeight="1" x14ac:dyDescent="0.2">
      <c r="A254" s="21"/>
      <c r="B254" s="59"/>
      <c r="C254" s="60"/>
      <c r="D254" s="61"/>
      <c r="E254" s="60"/>
      <c r="F254" s="62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</row>
    <row r="255" spans="1:20" ht="18.600000000000001" customHeight="1" x14ac:dyDescent="0.2">
      <c r="A255" s="21"/>
      <c r="B255" s="59"/>
      <c r="C255" s="60"/>
      <c r="D255" s="61"/>
      <c r="E255" s="60"/>
      <c r="F255" s="62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</row>
    <row r="256" spans="1:20" ht="18.600000000000001" customHeight="1" x14ac:dyDescent="0.2">
      <c r="A256" s="21"/>
      <c r="B256" s="59"/>
      <c r="C256" s="60"/>
      <c r="D256" s="61"/>
      <c r="E256" s="60"/>
      <c r="F256" s="62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</row>
    <row r="257" spans="1:20" ht="18.600000000000001" customHeight="1" x14ac:dyDescent="0.2">
      <c r="A257" s="21"/>
      <c r="B257" s="59"/>
      <c r="C257" s="60"/>
      <c r="D257" s="61"/>
      <c r="E257" s="60"/>
      <c r="F257" s="62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</row>
    <row r="258" spans="1:20" ht="18.600000000000001" customHeight="1" x14ac:dyDescent="0.2">
      <c r="A258" s="21"/>
      <c r="B258" s="16"/>
      <c r="C258" s="18"/>
      <c r="D258" s="20"/>
      <c r="E258" s="18"/>
      <c r="F258" s="17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</row>
    <row r="259" spans="1:20" ht="18.600000000000001" customHeight="1" x14ac:dyDescent="0.2">
      <c r="A259" s="21"/>
      <c r="B259" s="16"/>
      <c r="C259" s="18"/>
      <c r="D259" s="20"/>
      <c r="E259" s="18"/>
      <c r="F259" s="17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</row>
    <row r="260" spans="1:20" ht="18.600000000000001" customHeight="1" x14ac:dyDescent="0.2">
      <c r="A260" s="21"/>
      <c r="B260" s="16"/>
      <c r="C260" s="18"/>
      <c r="D260" s="20"/>
      <c r="E260" s="18"/>
      <c r="F260" s="17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</row>
    <row r="261" spans="1:20" ht="18.600000000000001" customHeight="1" x14ac:dyDescent="0.2">
      <c r="A261" s="21"/>
      <c r="B261" s="16"/>
      <c r="C261" s="18"/>
      <c r="D261" s="20"/>
      <c r="E261" s="18"/>
      <c r="F261" s="17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</row>
    <row r="262" spans="1:20" ht="18.600000000000001" customHeight="1" x14ac:dyDescent="0.2">
      <c r="A262" s="21"/>
      <c r="B262" s="16"/>
      <c r="C262" s="18"/>
      <c r="D262" s="20"/>
      <c r="E262" s="18"/>
      <c r="F262" s="17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</row>
    <row r="263" spans="1:20" ht="18.600000000000001" customHeight="1" x14ac:dyDescent="0.2">
      <c r="A263" s="21"/>
      <c r="B263" s="16"/>
      <c r="C263" s="18"/>
      <c r="D263" s="20"/>
      <c r="E263" s="18"/>
      <c r="F263" s="17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</row>
    <row r="264" spans="1:20" ht="18.600000000000001" customHeight="1" x14ac:dyDescent="0.2">
      <c r="A264" s="21"/>
      <c r="B264" s="16"/>
      <c r="C264" s="18"/>
      <c r="D264" s="20"/>
      <c r="E264" s="18"/>
      <c r="F264" s="17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</row>
    <row r="265" spans="1:20" ht="18.600000000000001" customHeight="1" x14ac:dyDescent="0.2">
      <c r="A265" s="21"/>
      <c r="B265" s="16"/>
      <c r="C265" s="18"/>
      <c r="D265" s="20"/>
      <c r="E265" s="18"/>
      <c r="F265" s="17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</row>
    <row r="266" spans="1:20" ht="18.600000000000001" customHeight="1" x14ac:dyDescent="0.2">
      <c r="A266" s="21"/>
      <c r="B266" s="16"/>
      <c r="C266" s="18"/>
      <c r="D266" s="20"/>
      <c r="E266" s="18"/>
      <c r="F266" s="17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</row>
    <row r="267" spans="1:20" ht="18.600000000000001" customHeight="1" x14ac:dyDescent="0.2">
      <c r="A267" s="21"/>
      <c r="B267" s="16"/>
      <c r="C267" s="18"/>
      <c r="D267" s="20"/>
      <c r="E267" s="18"/>
      <c r="F267" s="17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</row>
    <row r="268" spans="1:20" ht="18.600000000000001" customHeight="1" x14ac:dyDescent="0.2">
      <c r="A268" s="21"/>
      <c r="B268" s="16"/>
      <c r="C268" s="18"/>
      <c r="D268" s="20"/>
      <c r="E268" s="18"/>
      <c r="F268" s="17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</row>
    <row r="269" spans="1:20" ht="18.600000000000001" customHeight="1" x14ac:dyDescent="0.2">
      <c r="A269" s="21"/>
      <c r="B269" s="16"/>
      <c r="C269" s="18"/>
      <c r="D269" s="20"/>
      <c r="E269" s="18"/>
      <c r="F269" s="17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</row>
    <row r="270" spans="1:20" ht="18.600000000000001" customHeight="1" x14ac:dyDescent="0.2">
      <c r="A270" s="21"/>
      <c r="B270" s="16"/>
      <c r="C270" s="18"/>
      <c r="D270" s="20"/>
      <c r="E270" s="18"/>
      <c r="F270" s="17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</row>
    <row r="271" spans="1:20" ht="18.600000000000001" customHeight="1" x14ac:dyDescent="0.2">
      <c r="A271" s="21"/>
      <c r="B271" s="16"/>
      <c r="C271" s="18"/>
      <c r="D271" s="20"/>
      <c r="E271" s="18"/>
      <c r="F271" s="17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</row>
    <row r="272" spans="1:20" ht="18.600000000000001" customHeight="1" x14ac:dyDescent="0.2">
      <c r="A272" s="21"/>
      <c r="B272" s="16"/>
      <c r="C272" s="18"/>
      <c r="D272" s="20"/>
      <c r="E272" s="18"/>
      <c r="F272" s="17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</row>
    <row r="273" spans="1:20" ht="18.600000000000001" customHeight="1" x14ac:dyDescent="0.2">
      <c r="A273" s="21"/>
      <c r="B273" s="16"/>
      <c r="C273" s="18"/>
      <c r="D273" s="20"/>
      <c r="E273" s="18"/>
      <c r="F273" s="17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</row>
    <row r="274" spans="1:20" ht="18.600000000000001" customHeight="1" x14ac:dyDescent="0.2">
      <c r="A274" s="21"/>
      <c r="B274" s="16"/>
      <c r="C274" s="18"/>
      <c r="D274" s="20"/>
      <c r="E274" s="18"/>
      <c r="F274" s="17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</row>
    <row r="275" spans="1:20" ht="18.600000000000001" customHeight="1" x14ac:dyDescent="0.2">
      <c r="A275" s="21"/>
      <c r="B275" s="16"/>
      <c r="C275" s="18"/>
      <c r="D275" s="20"/>
      <c r="E275" s="18"/>
      <c r="F275" s="17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</row>
    <row r="276" spans="1:20" ht="18.600000000000001" customHeight="1" x14ac:dyDescent="0.2">
      <c r="A276" s="21"/>
      <c r="B276" s="16"/>
      <c r="C276" s="18"/>
      <c r="D276" s="20"/>
      <c r="E276" s="18"/>
      <c r="F276" s="17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</row>
    <row r="277" spans="1:20" ht="18.600000000000001" customHeight="1" x14ac:dyDescent="0.2">
      <c r="A277" s="21"/>
      <c r="B277" s="16"/>
      <c r="C277" s="18"/>
      <c r="D277" s="20"/>
      <c r="E277" s="18"/>
      <c r="F277" s="17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</row>
    <row r="278" spans="1:20" ht="18.600000000000001" customHeight="1" x14ac:dyDescent="0.2">
      <c r="A278" s="21"/>
      <c r="B278" s="16"/>
      <c r="C278" s="18"/>
      <c r="D278" s="20"/>
      <c r="E278" s="18"/>
      <c r="F278" s="17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</row>
    <row r="279" spans="1:20" ht="18.600000000000001" customHeight="1" x14ac:dyDescent="0.2">
      <c r="A279" s="21"/>
      <c r="B279" s="16"/>
      <c r="C279" s="18"/>
      <c r="D279" s="20"/>
      <c r="E279" s="18"/>
      <c r="F279" s="17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</row>
    <row r="280" spans="1:20" ht="18.600000000000001" customHeight="1" x14ac:dyDescent="0.2">
      <c r="A280" s="21"/>
      <c r="B280" s="16"/>
      <c r="C280" s="18"/>
      <c r="D280" s="20"/>
      <c r="E280" s="18"/>
      <c r="F280" s="17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</row>
    <row r="281" spans="1:20" ht="18.600000000000001" customHeight="1" x14ac:dyDescent="0.2">
      <c r="A281" s="21"/>
      <c r="B281" s="16"/>
      <c r="C281" s="18"/>
      <c r="D281" s="20"/>
      <c r="E281" s="18"/>
      <c r="F281" s="17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</row>
    <row r="282" spans="1:20" ht="18.600000000000001" customHeight="1" x14ac:dyDescent="0.2">
      <c r="A282" s="21"/>
      <c r="B282" s="16"/>
      <c r="C282" s="18"/>
      <c r="D282" s="20"/>
      <c r="E282" s="18"/>
      <c r="F282" s="17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</row>
    <row r="283" spans="1:20" ht="18.600000000000001" customHeight="1" x14ac:dyDescent="0.2">
      <c r="A283" s="21"/>
      <c r="B283" s="16"/>
      <c r="C283" s="18"/>
      <c r="D283" s="20"/>
      <c r="E283" s="18"/>
      <c r="F283" s="17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</row>
    <row r="284" spans="1:20" ht="18.600000000000001" customHeight="1" x14ac:dyDescent="0.2">
      <c r="A284" s="21"/>
      <c r="B284" s="16"/>
      <c r="C284" s="18"/>
      <c r="D284" s="20"/>
      <c r="E284" s="18"/>
      <c r="F284" s="17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</row>
    <row r="285" spans="1:20" ht="18.600000000000001" customHeight="1" x14ac:dyDescent="0.2">
      <c r="A285" s="21"/>
      <c r="B285" s="16"/>
      <c r="C285" s="18"/>
      <c r="D285" s="20"/>
      <c r="E285" s="18"/>
      <c r="F285" s="17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</row>
    <row r="286" spans="1:20" ht="18.600000000000001" customHeight="1" x14ac:dyDescent="0.2">
      <c r="A286" s="21"/>
      <c r="B286" s="16"/>
      <c r="C286" s="18"/>
      <c r="D286" s="20"/>
      <c r="E286" s="18"/>
      <c r="F286" s="17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</row>
    <row r="287" spans="1:20" ht="18.600000000000001" customHeight="1" x14ac:dyDescent="0.2">
      <c r="A287" s="21"/>
      <c r="B287" s="16"/>
      <c r="C287" s="18"/>
      <c r="D287" s="20"/>
      <c r="E287" s="18"/>
      <c r="F287" s="17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</row>
    <row r="288" spans="1:20" ht="18.600000000000001" customHeight="1" x14ac:dyDescent="0.2">
      <c r="A288" s="21"/>
      <c r="B288" s="16"/>
      <c r="C288" s="18"/>
      <c r="D288" s="20"/>
      <c r="E288" s="18"/>
      <c r="F288" s="17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</row>
    <row r="289" spans="1:20" ht="18.600000000000001" customHeight="1" x14ac:dyDescent="0.2">
      <c r="A289" s="21"/>
      <c r="B289" s="16"/>
      <c r="C289" s="18"/>
      <c r="D289" s="20"/>
      <c r="E289" s="18"/>
      <c r="F289" s="17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</row>
    <row r="290" spans="1:20" ht="18.600000000000001" customHeight="1" x14ac:dyDescent="0.2">
      <c r="A290" s="21"/>
      <c r="B290" s="16"/>
      <c r="C290" s="18"/>
      <c r="D290" s="20"/>
      <c r="E290" s="18"/>
      <c r="F290" s="17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</row>
    <row r="291" spans="1:20" ht="18.600000000000001" customHeight="1" x14ac:dyDescent="0.2">
      <c r="A291" s="21"/>
      <c r="B291" s="16"/>
      <c r="C291" s="18"/>
      <c r="D291" s="20"/>
      <c r="E291" s="18"/>
      <c r="F291" s="17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</row>
    <row r="292" spans="1:20" ht="18.600000000000001" customHeight="1" x14ac:dyDescent="0.2">
      <c r="A292" s="21"/>
      <c r="B292" s="16"/>
      <c r="C292" s="18"/>
      <c r="D292" s="20"/>
      <c r="E292" s="18"/>
      <c r="F292" s="17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</row>
    <row r="293" spans="1:20" ht="18.600000000000001" customHeight="1" x14ac:dyDescent="0.2">
      <c r="A293" s="21"/>
      <c r="B293" s="16"/>
      <c r="C293" s="18"/>
      <c r="D293" s="20"/>
      <c r="E293" s="18"/>
      <c r="F293" s="17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</row>
    <row r="294" spans="1:20" ht="18.600000000000001" customHeight="1" x14ac:dyDescent="0.2">
      <c r="A294" s="21"/>
      <c r="B294" s="16"/>
      <c r="C294" s="18"/>
      <c r="D294" s="20"/>
      <c r="E294" s="18"/>
      <c r="F294" s="17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</row>
    <row r="295" spans="1:20" ht="18.600000000000001" customHeight="1" x14ac:dyDescent="0.2">
      <c r="A295" s="21"/>
      <c r="B295" s="16"/>
      <c r="C295" s="18"/>
      <c r="D295" s="20"/>
      <c r="E295" s="18"/>
      <c r="F295" s="17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</row>
    <row r="296" spans="1:20" ht="18.600000000000001" customHeight="1" x14ac:dyDescent="0.2">
      <c r="A296" s="21"/>
      <c r="B296" s="16"/>
      <c r="C296" s="18"/>
      <c r="D296" s="20"/>
      <c r="E296" s="18"/>
      <c r="F296" s="17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</row>
    <row r="297" spans="1:20" ht="18.600000000000001" customHeight="1" x14ac:dyDescent="0.2">
      <c r="A297" s="21"/>
      <c r="B297" s="16"/>
      <c r="C297" s="18"/>
      <c r="D297" s="20"/>
      <c r="E297" s="18"/>
      <c r="F297" s="17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</row>
    <row r="298" spans="1:20" ht="18.600000000000001" customHeight="1" x14ac:dyDescent="0.2">
      <c r="A298" s="21"/>
      <c r="B298" s="16"/>
      <c r="C298" s="18"/>
      <c r="D298" s="20"/>
      <c r="E298" s="18"/>
      <c r="F298" s="17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</row>
    <row r="299" spans="1:20" ht="18.600000000000001" customHeight="1" x14ac:dyDescent="0.2">
      <c r="A299" s="21"/>
      <c r="B299" s="16"/>
      <c r="C299" s="18"/>
      <c r="D299" s="20"/>
      <c r="E299" s="18"/>
      <c r="F299" s="17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</row>
    <row r="300" spans="1:20" ht="18.600000000000001" customHeight="1" x14ac:dyDescent="0.2">
      <c r="A300" s="21"/>
      <c r="B300" s="16"/>
      <c r="C300" s="18"/>
      <c r="D300" s="20"/>
      <c r="E300" s="18"/>
      <c r="F300" s="17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</row>
    <row r="301" spans="1:20" ht="18.600000000000001" customHeight="1" x14ac:dyDescent="0.2">
      <c r="A301" s="21"/>
      <c r="B301" s="16"/>
      <c r="C301" s="18"/>
      <c r="D301" s="20"/>
      <c r="E301" s="18"/>
      <c r="F301" s="17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</row>
    <row r="302" spans="1:20" ht="18.600000000000001" customHeight="1" x14ac:dyDescent="0.2">
      <c r="A302" s="21"/>
      <c r="B302" s="16"/>
      <c r="C302" s="18"/>
      <c r="D302" s="20"/>
      <c r="E302" s="18"/>
      <c r="F302" s="17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</row>
    <row r="303" spans="1:20" ht="18.600000000000001" customHeight="1" x14ac:dyDescent="0.2">
      <c r="B303" s="16"/>
      <c r="C303" s="18"/>
      <c r="D303" s="20"/>
      <c r="E303" s="18"/>
      <c r="F303" s="17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</row>
    <row r="304" spans="1:20" ht="18.600000000000001" customHeight="1" x14ac:dyDescent="0.2">
      <c r="B304" s="16"/>
      <c r="C304" s="18"/>
      <c r="D304" s="20"/>
      <c r="E304" s="18"/>
      <c r="F304" s="17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</row>
    <row r="305" spans="2:20" ht="18.600000000000001" customHeight="1" x14ac:dyDescent="0.2">
      <c r="B305" s="16"/>
      <c r="C305" s="18"/>
      <c r="D305" s="20"/>
      <c r="E305" s="18"/>
      <c r="F305" s="16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</row>
    <row r="306" spans="2:20" ht="18.600000000000001" customHeight="1" x14ac:dyDescent="0.2">
      <c r="B306" s="16"/>
      <c r="C306" s="18"/>
      <c r="D306" s="20"/>
      <c r="E306" s="18"/>
      <c r="F306" s="16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</row>
    <row r="307" spans="2:20" ht="18.600000000000001" customHeight="1" x14ac:dyDescent="0.2">
      <c r="B307" s="16"/>
      <c r="C307" s="18"/>
      <c r="D307" s="20"/>
      <c r="E307" s="18"/>
      <c r="F307" s="16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</row>
    <row r="308" spans="2:20" ht="18.600000000000001" customHeight="1" x14ac:dyDescent="0.2">
      <c r="B308" s="16"/>
      <c r="C308" s="18"/>
      <c r="D308" s="20"/>
      <c r="E308" s="18"/>
      <c r="F308" s="16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</row>
  </sheetData>
  <mergeCells count="1">
    <mergeCell ref="B2:F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213A1-4217-46C5-B1A9-07591F1BAA29}">
  <sheetPr>
    <tabColor rgb="FFFFC000"/>
  </sheetPr>
  <dimension ref="B2:H24"/>
  <sheetViews>
    <sheetView topLeftCell="A7" zoomScaleNormal="100" workbookViewId="0">
      <selection activeCell="D24" sqref="D24"/>
    </sheetView>
  </sheetViews>
  <sheetFormatPr baseColWidth="10" defaultRowHeight="18" x14ac:dyDescent="0.4"/>
  <cols>
    <col min="1" max="1" width="11.42578125" style="68"/>
    <col min="2" max="2" width="5.7109375" style="73" customWidth="1"/>
    <col min="3" max="3" width="27.85546875" style="68" customWidth="1"/>
    <col min="4" max="4" width="8.140625" style="74" customWidth="1"/>
    <col min="5" max="5" width="11.42578125" style="68"/>
    <col min="6" max="6" width="5.7109375" style="68" customWidth="1"/>
    <col min="7" max="7" width="27.85546875" style="68" customWidth="1"/>
    <col min="8" max="8" width="8.140625" style="75" customWidth="1"/>
    <col min="9" max="16384" width="11.42578125" style="68"/>
  </cols>
  <sheetData>
    <row r="2" spans="2:8" ht="24.95" customHeight="1" x14ac:dyDescent="0.4">
      <c r="B2" s="174" t="s">
        <v>23</v>
      </c>
      <c r="C2" s="174"/>
      <c r="D2" s="174"/>
      <c r="F2" s="175" t="s">
        <v>24</v>
      </c>
      <c r="G2" s="175"/>
      <c r="H2" s="175"/>
    </row>
    <row r="3" spans="2:8" ht="5.0999999999999996" customHeight="1" x14ac:dyDescent="0.4">
      <c r="B3" s="84"/>
      <c r="C3" s="84"/>
      <c r="D3" s="84"/>
      <c r="F3" s="84"/>
      <c r="G3" s="84"/>
      <c r="H3" s="84"/>
    </row>
    <row r="4" spans="2:8" s="72" customFormat="1" ht="17.100000000000001" customHeight="1" x14ac:dyDescent="0.25">
      <c r="B4" s="85" t="s">
        <v>12</v>
      </c>
      <c r="C4" s="76" t="s">
        <v>18</v>
      </c>
      <c r="D4" s="77" t="s">
        <v>25</v>
      </c>
      <c r="F4" s="86" t="s">
        <v>12</v>
      </c>
      <c r="G4" s="121" t="s">
        <v>18</v>
      </c>
      <c r="H4" s="122" t="s">
        <v>26</v>
      </c>
    </row>
    <row r="5" spans="2:8" ht="18.600000000000001" customHeight="1" x14ac:dyDescent="0.4">
      <c r="B5" s="80" t="s">
        <v>27</v>
      </c>
      <c r="C5" s="78" t="s">
        <v>299</v>
      </c>
      <c r="D5" s="79">
        <v>1</v>
      </c>
      <c r="F5" s="120" t="s">
        <v>27</v>
      </c>
      <c r="G5" s="78" t="s">
        <v>299</v>
      </c>
      <c r="H5" s="82"/>
    </row>
    <row r="6" spans="2:8" ht="18.600000000000001" customHeight="1" x14ac:dyDescent="0.4">
      <c r="B6" s="80" t="s">
        <v>28</v>
      </c>
      <c r="C6" s="78" t="s">
        <v>307</v>
      </c>
      <c r="D6" s="79">
        <v>6</v>
      </c>
      <c r="F6" s="81" t="s">
        <v>28</v>
      </c>
      <c r="G6" s="78" t="s">
        <v>307</v>
      </c>
      <c r="H6" s="82">
        <v>1</v>
      </c>
    </row>
    <row r="7" spans="2:8" ht="18.600000000000001" customHeight="1" x14ac:dyDescent="0.4">
      <c r="B7" s="80" t="s">
        <v>29</v>
      </c>
      <c r="C7" s="78" t="s">
        <v>315</v>
      </c>
      <c r="D7" s="79">
        <v>2</v>
      </c>
      <c r="F7" s="81" t="s">
        <v>29</v>
      </c>
      <c r="G7" s="78" t="s">
        <v>315</v>
      </c>
      <c r="H7" s="82"/>
    </row>
    <row r="8" spans="2:8" ht="18.600000000000001" customHeight="1" x14ac:dyDescent="0.4">
      <c r="B8" s="80" t="s">
        <v>30</v>
      </c>
      <c r="C8" s="78" t="s">
        <v>302</v>
      </c>
      <c r="D8" s="79">
        <v>3</v>
      </c>
      <c r="F8" s="81" t="s">
        <v>30</v>
      </c>
      <c r="G8" s="78" t="s">
        <v>302</v>
      </c>
      <c r="H8" s="82"/>
    </row>
    <row r="9" spans="2:8" ht="18.600000000000001" customHeight="1" x14ac:dyDescent="0.4">
      <c r="B9" s="80" t="s">
        <v>31</v>
      </c>
      <c r="C9" s="78" t="s">
        <v>320</v>
      </c>
      <c r="D9" s="79">
        <v>5</v>
      </c>
      <c r="F9" s="81" t="s">
        <v>31</v>
      </c>
      <c r="G9" s="78" t="s">
        <v>320</v>
      </c>
      <c r="H9" s="82">
        <v>1</v>
      </c>
    </row>
    <row r="10" spans="2:8" ht="18.600000000000001" customHeight="1" x14ac:dyDescent="0.4">
      <c r="B10" s="80" t="s">
        <v>32</v>
      </c>
      <c r="C10" s="78" t="s">
        <v>11</v>
      </c>
      <c r="D10" s="79">
        <v>3</v>
      </c>
      <c r="F10" s="81" t="s">
        <v>32</v>
      </c>
      <c r="G10" s="78" t="s">
        <v>11</v>
      </c>
      <c r="H10" s="82">
        <v>1</v>
      </c>
    </row>
    <row r="11" spans="2:8" ht="18.600000000000001" customHeight="1" x14ac:dyDescent="0.4">
      <c r="B11" s="80" t="s">
        <v>33</v>
      </c>
      <c r="C11" s="78" t="s">
        <v>306</v>
      </c>
      <c r="D11" s="79"/>
      <c r="F11" s="81" t="s">
        <v>33</v>
      </c>
      <c r="G11" s="78" t="s">
        <v>306</v>
      </c>
      <c r="H11" s="82"/>
    </row>
    <row r="12" spans="2:8" ht="18.600000000000001" customHeight="1" x14ac:dyDescent="0.4">
      <c r="B12" s="80" t="s">
        <v>34</v>
      </c>
      <c r="C12" s="78" t="s">
        <v>309</v>
      </c>
      <c r="D12" s="79">
        <v>6</v>
      </c>
      <c r="F12" s="81" t="s">
        <v>34</v>
      </c>
      <c r="G12" s="78" t="s">
        <v>309</v>
      </c>
      <c r="H12" s="82">
        <v>2</v>
      </c>
    </row>
    <row r="13" spans="2:8" ht="18.600000000000001" customHeight="1" x14ac:dyDescent="0.4">
      <c r="B13" s="80" t="s">
        <v>35</v>
      </c>
      <c r="C13" s="78" t="s">
        <v>303</v>
      </c>
      <c r="D13" s="79">
        <v>1</v>
      </c>
      <c r="F13" s="81" t="s">
        <v>35</v>
      </c>
      <c r="G13" s="78" t="s">
        <v>303</v>
      </c>
      <c r="H13" s="82">
        <v>1</v>
      </c>
    </row>
    <row r="14" spans="2:8" ht="18.600000000000001" customHeight="1" x14ac:dyDescent="0.4">
      <c r="B14" s="80" t="s">
        <v>36</v>
      </c>
      <c r="C14" s="78" t="s">
        <v>308</v>
      </c>
      <c r="D14" s="79">
        <v>2</v>
      </c>
      <c r="F14" s="81" t="s">
        <v>36</v>
      </c>
      <c r="G14" s="78" t="s">
        <v>308</v>
      </c>
      <c r="H14" s="82">
        <v>1</v>
      </c>
    </row>
    <row r="15" spans="2:8" ht="18.600000000000001" customHeight="1" x14ac:dyDescent="0.4">
      <c r="B15" s="80" t="s">
        <v>37</v>
      </c>
      <c r="C15" s="78" t="s">
        <v>311</v>
      </c>
      <c r="D15" s="79">
        <v>4</v>
      </c>
      <c r="F15" s="81" t="s">
        <v>37</v>
      </c>
      <c r="G15" s="78" t="s">
        <v>311</v>
      </c>
      <c r="H15" s="82"/>
    </row>
    <row r="16" spans="2:8" ht="18.600000000000001" customHeight="1" x14ac:dyDescent="0.4">
      <c r="B16" s="80" t="s">
        <v>38</v>
      </c>
      <c r="C16" s="78" t="s">
        <v>310</v>
      </c>
      <c r="D16" s="79">
        <v>8</v>
      </c>
      <c r="F16" s="81" t="s">
        <v>38</v>
      </c>
      <c r="G16" s="78" t="s">
        <v>310</v>
      </c>
      <c r="H16" s="82"/>
    </row>
    <row r="17" spans="2:8" ht="18.600000000000001" customHeight="1" x14ac:dyDescent="0.4">
      <c r="B17" s="80" t="s">
        <v>39</v>
      </c>
      <c r="C17" s="78" t="s">
        <v>305</v>
      </c>
      <c r="D17" s="79">
        <v>4</v>
      </c>
      <c r="F17" s="81" t="s">
        <v>39</v>
      </c>
      <c r="G17" s="78" t="s">
        <v>305</v>
      </c>
      <c r="H17" s="82"/>
    </row>
    <row r="18" spans="2:8" ht="18.600000000000001" customHeight="1" x14ac:dyDescent="0.4">
      <c r="B18" s="80" t="s">
        <v>40</v>
      </c>
      <c r="C18" s="78" t="s">
        <v>304</v>
      </c>
      <c r="D18" s="79">
        <v>3</v>
      </c>
      <c r="F18" s="81" t="s">
        <v>40</v>
      </c>
      <c r="G18" s="78" t="s">
        <v>304</v>
      </c>
      <c r="H18" s="82"/>
    </row>
    <row r="19" spans="2:8" ht="18.600000000000001" customHeight="1" x14ac:dyDescent="0.4">
      <c r="B19" s="80" t="s">
        <v>41</v>
      </c>
      <c r="C19" s="78" t="s">
        <v>312</v>
      </c>
      <c r="D19" s="79"/>
      <c r="F19" s="81" t="s">
        <v>41</v>
      </c>
      <c r="G19" s="78" t="s">
        <v>312</v>
      </c>
      <c r="H19" s="82"/>
    </row>
    <row r="20" spans="2:8" ht="18.600000000000001" customHeight="1" x14ac:dyDescent="0.4">
      <c r="B20" s="80" t="s">
        <v>42</v>
      </c>
      <c r="C20" s="78" t="s">
        <v>10</v>
      </c>
      <c r="D20" s="79">
        <v>3</v>
      </c>
      <c r="F20" s="81" t="s">
        <v>42</v>
      </c>
      <c r="G20" s="78" t="s">
        <v>10</v>
      </c>
      <c r="H20" s="82"/>
    </row>
    <row r="21" spans="2:8" ht="18.600000000000001" customHeight="1" x14ac:dyDescent="0.4">
      <c r="B21" s="80" t="s">
        <v>43</v>
      </c>
      <c r="C21" s="78" t="s">
        <v>316</v>
      </c>
      <c r="D21" s="79">
        <v>4</v>
      </c>
      <c r="F21" s="81" t="s">
        <v>43</v>
      </c>
      <c r="G21" s="78" t="s">
        <v>316</v>
      </c>
      <c r="H21" s="82"/>
    </row>
    <row r="22" spans="2:8" ht="18.600000000000001" customHeight="1" x14ac:dyDescent="0.4">
      <c r="B22" s="80" t="s">
        <v>44</v>
      </c>
      <c r="C22" s="78" t="s">
        <v>301</v>
      </c>
      <c r="D22" s="79">
        <v>5</v>
      </c>
      <c r="F22" s="81" t="s">
        <v>44</v>
      </c>
      <c r="G22" s="78" t="s">
        <v>301</v>
      </c>
      <c r="H22" s="82">
        <v>1</v>
      </c>
    </row>
    <row r="23" spans="2:8" ht="18.600000000000001" customHeight="1" x14ac:dyDescent="0.4">
      <c r="B23" s="80" t="s">
        <v>45</v>
      </c>
      <c r="C23" s="78" t="s">
        <v>313</v>
      </c>
      <c r="D23" s="79">
        <v>7</v>
      </c>
      <c r="F23" s="81" t="s">
        <v>45</v>
      </c>
      <c r="G23" s="78" t="s">
        <v>313</v>
      </c>
      <c r="H23" s="82"/>
    </row>
    <row r="24" spans="2:8" ht="18.600000000000001" customHeight="1" x14ac:dyDescent="0.4">
      <c r="B24" s="80" t="s">
        <v>46</v>
      </c>
      <c r="C24" s="78" t="s">
        <v>314</v>
      </c>
      <c r="D24" s="79">
        <v>4</v>
      </c>
      <c r="F24" s="81" t="s">
        <v>46</v>
      </c>
      <c r="G24" s="78" t="s">
        <v>314</v>
      </c>
      <c r="H24" s="83">
        <v>2</v>
      </c>
    </row>
  </sheetData>
  <mergeCells count="2">
    <mergeCell ref="B2:D2"/>
    <mergeCell ref="F2:H2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Présentation</vt:lpstr>
      <vt:lpstr>J01</vt:lpstr>
      <vt:lpstr>J02</vt:lpstr>
      <vt:lpstr>J03</vt:lpstr>
      <vt:lpstr>Class. Buteurs</vt:lpstr>
      <vt:lpstr>Class. Passeurs</vt:lpstr>
      <vt:lpstr>FairPlay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PASQUIER</dc:creator>
  <cp:lastModifiedBy>Christopher LECLERCQ</cp:lastModifiedBy>
  <cp:lastPrinted>2019-06-05T13:10:44Z</cp:lastPrinted>
  <dcterms:created xsi:type="dcterms:W3CDTF">2019-05-15T08:43:26Z</dcterms:created>
  <dcterms:modified xsi:type="dcterms:W3CDTF">2020-09-10T07:28:05Z</dcterms:modified>
  <cp:version>V 1.00</cp:version>
</cp:coreProperties>
</file>