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\Desktop\Releves Bancaires\Dani0388\"/>
    </mc:Choice>
  </mc:AlternateContent>
  <xr:revisionPtr revIDLastSave="0" documentId="13_ncr:1_{AFDF4527-07F0-4011-826A-172021777442}" xr6:coauthVersionLast="47" xr6:coauthVersionMax="47" xr10:uidLastSave="{00000000-0000-0000-0000-000000000000}"/>
  <bookViews>
    <workbookView xWindow="-98" yWindow="-98" windowWidth="28996" windowHeight="15796" tabRatio="541" xr2:uid="{DD4CBCDE-0819-40A3-A485-1059E4518470}"/>
  </bookViews>
  <sheets>
    <sheet name="Consolidation" sheetId="2" r:id="rId1"/>
    <sheet name="Parametres" sheetId="1" r:id="rId2"/>
  </sheets>
  <definedNames>
    <definedName name="DonnéesExternes_1" localSheetId="0" hidden="1">'Consolidation'!$A$1:$L$169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6C1D9CF-CBEF-431B-B015-5D65ED585ACD}" keepAlive="1" name="Query - Ref" description="Connection to the 'Ref' query in the workbook." type="5" refreshedVersion="0" background="1">
    <dbPr connection="Provider=Microsoft.Mashup.OleDb.1;Data Source=$Workbook$;Location=Ref;Extended Properties=&quot;&quot;" command="SELECT * FROM [Ref]"/>
  </connection>
  <connection id="2" xr16:uid="{6AAC1684-FF0E-4FF8-BC89-9DA332EB0EE0}" keepAlive="1" name="Requête - Consolidation" description="Connexion à la requête « Consolidation » dans le classeur." type="5" refreshedVersion="7" background="1" saveData="1">
    <dbPr connection="Provider=Microsoft.Mashup.OleDb.1;Data Source=$Workbook$;Location=Consolidation;Extended Properties=&quot;&quot;" command="SELECT * FROM [Consolidation]"/>
  </connection>
  <connection id="3" xr16:uid="{E8F99643-3010-47BF-B31E-C2111F7278A9}" keepAlive="1" name="Requête - fnTemplate" description="Connexion à la requête « fnTemplate » dans le classeur." type="5" refreshedVersion="0" background="1">
    <dbPr connection="Provider=Microsoft.Mashup.OleDb.1;Data Source=$Workbook$;Location=fnTemplate;Extended Properties=&quot;&quot;" command="SELECT * FROM [fnTemplate]"/>
  </connection>
  <connection id="4" xr16:uid="{A46856B8-B316-44AF-81A7-75949339824F}" keepAlive="1" name="Requête - folder_path" description="Connexion à la requête « folder_path » dans le classeur." type="5" refreshedVersion="0" background="1">
    <dbPr connection="Provider=Microsoft.Mashup.OleDb.1;Data Source=$Workbook$;Location=folder_path;Extended Properties=&quot;&quot;" command="SELECT * FROM [folder_path]"/>
  </connection>
  <connection id="5" xr16:uid="{51097867-0D4E-45B8-8671-6F633DA10DB2}" keepAlive="1" name="Requête - Template" description="Connexion à la requête « Template » dans le classeur." type="5" refreshedVersion="0" background="1">
    <dbPr connection="Provider=Microsoft.Mashup.OleDb.1;Data Source=$Workbook$;Location=Template;Extended Properties=&quot;&quot;" command="SELECT * FROM [Templat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<sst xmlns="http://schemas.openxmlformats.org/spreadsheetml/2006/main" count="382" uniqueCount="157">
  <si>
    <t>Folder Path</t>
  </si>
  <si>
    <t>Index</t>
  </si>
  <si>
    <t>Transaction Date</t>
  </si>
  <si>
    <t>Transaction Type</t>
  </si>
  <si>
    <t>Transaction Description</t>
  </si>
  <si>
    <t>Debit Amount</t>
  </si>
  <si>
    <t>Credit Amount</t>
  </si>
  <si>
    <t>ABC</t>
  </si>
  <si>
    <t>GH MAINTENANCE 60000000     10 23DEC19 19:51</t>
  </si>
  <si>
    <t>JULES FRANCE 1000000005435643 18DEC19 15:48</t>
  </si>
  <si>
    <t>DEF</t>
  </si>
  <si>
    <t>DUPONT D ADUJSTEMENT RP465998283   10 25NOV19 10:16</t>
  </si>
  <si>
    <t>JULES FRANCE 3000000005390 25NOV19 10:13</t>
  </si>
  <si>
    <t>JULES FRANCE 100000000534  10 25NOV19 10:12</t>
  </si>
  <si>
    <t>PIERRE DUPONT   10 21NOV19 13:19</t>
  </si>
  <si>
    <t>JULES FRANCE 200000000531441    10 16NOV19 18:19</t>
  </si>
  <si>
    <t>B PIE 6000000005319691    10 14NOV19 16:22</t>
  </si>
  <si>
    <t>PIERRE DUPONT FROM     10 14NOV19 11:05</t>
  </si>
  <si>
    <t>JULES FRANCE 2000000005301484    10 13NOV19 08:16</t>
  </si>
  <si>
    <t>B PIE 500000013    10 12NOV19 08:50</t>
  </si>
  <si>
    <t>CHQ</t>
  </si>
  <si>
    <t>1</t>
  </si>
  <si>
    <t>SARL EPARGNE 000511486   10 24SEP19 08:42</t>
  </si>
  <si>
    <t>PIERRE DUPONT FROM PIERRE DU    10 16SEP19 10:21</t>
  </si>
  <si>
    <t>DUPONT NEW SCAR 04830213757   10 16SEP19 07:57</t>
  </si>
  <si>
    <t>SARL EPARGNE 3000510     10 13SEP19 14:12</t>
  </si>
  <si>
    <t>JULES FRANCE 005019617     10 23AUG19 15:21</t>
  </si>
  <si>
    <t>JULES FRANCE 10005005840     10 23AUG19 15:20</t>
  </si>
  <si>
    <t>PIERRE DUPONT FROM PIERRE DUP   10 31JUL19 23:29</t>
  </si>
  <si>
    <t>JULES FRANCE 40000000049917    10 31JUL19 17:39</t>
  </si>
  <si>
    <t>JULES FRANCE 300000000498070     10 31JUL19 17:38</t>
  </si>
  <si>
    <t>DUPONT D REFURB RP46599    10 31JUL19 17:37</t>
  </si>
  <si>
    <t>JULES FRANCE 5000128004938   10 30JUL19 13:55</t>
  </si>
  <si>
    <t>DANIEL DUPONT  HUBX    10 29JUL19 07:57</t>
  </si>
  <si>
    <t>JULES FRANCE 300000000496078   10 26JUL19 09:25</t>
  </si>
  <si>
    <t>DUPONT  30   10 25JUL19 22:42</t>
  </si>
  <si>
    <t>JULES FRANCE 40056900049282  10 12JUL19 12:45</t>
  </si>
  <si>
    <t>JULES FRANCE 3000490704    10 09JUL19 14:35</t>
  </si>
  <si>
    <t>JULES FRANCE 500000000486819    10 08JUL19 19:06</t>
  </si>
  <si>
    <t>PIERRE DUPONT     10 29MAY19 00:12</t>
  </si>
  <si>
    <t>COMPTABLE 10000000047213  10 16APR19 10:43</t>
  </si>
  <si>
    <t>NOTAIRES 300004371172     10 01FEB19 09:51</t>
  </si>
  <si>
    <t>DUPONT D INITAL INVESTMT RP46599833    10 07JAN19 21:06</t>
  </si>
  <si>
    <t>TFR</t>
  </si>
  <si>
    <t>OR PI 21</t>
  </si>
  <si>
    <t>FPO</t>
  </si>
  <si>
    <t>D HELLO 600000003 DEBT CT QS 205559     10 30DEC20 15:21</t>
  </si>
  <si>
    <t>PAY</t>
  </si>
  <si>
    <t>SERVICE CHARGES REF : 325587221</t>
  </si>
  <si>
    <t>FPI</t>
  </si>
  <si>
    <t>MME 12 RUE RP465500 202381     10 16DEC20 10:06</t>
  </si>
  <si>
    <t>JEAN DUPOND 40000427 SALAIRE + REIMBURS 403128     10 14DEC20 17:11</t>
  </si>
  <si>
    <t xml:space="preserve">OR PI 21 </t>
  </si>
  <si>
    <t>BGC</t>
  </si>
  <si>
    <t>LOCA AASC 188 JEAN JEAURES RO</t>
  </si>
  <si>
    <t>SERVICE CHARGES REF</t>
  </si>
  <si>
    <t>MME 12 RUE RP46599556400 202381     10 14NOV20 13:07</t>
  </si>
  <si>
    <t>SERVICE CHARGES REF : 32062</t>
  </si>
  <si>
    <t>S ALLAN 12 RUE 10000025553 110540     10 20OCT20 09:34</t>
  </si>
  <si>
    <t>JEAN DUPOND 600670 SALAIRE 403128     10 07OCT20 15:07</t>
  </si>
  <si>
    <t>OR PI 21 30</t>
  </si>
  <si>
    <t>SERVICE CHARGES REF : 318140787</t>
  </si>
  <si>
    <t>JEAN DUPOND  SALAIRE 403128     10 15SEP20 10:41</t>
  </si>
  <si>
    <t>PRIM SE 6000000005541     10 10SEP20 19:53</t>
  </si>
  <si>
    <t>LOCA AASC 316 JEAN JEAURES RD</t>
  </si>
  <si>
    <t>SERVICE CHARGES REF : 315479620</t>
  </si>
  <si>
    <t>LOUIS LTD 3064 4079582-J04     10 23JUL20 20:21</t>
  </si>
  <si>
    <t>SERVICE CHARGES REF : 312628028</t>
  </si>
  <si>
    <t>ROB 600000H - HELLO 30882     10 28JUN20 22:02</t>
  </si>
  <si>
    <t>SERVICE CHARGES REF : 309812343</t>
  </si>
  <si>
    <t>DEP</t>
  </si>
  <si>
    <t>BBL11052020</t>
  </si>
  <si>
    <t>COMPTABLE 300000395 INV 1742 010     10 06MAY20 13:59</t>
  </si>
  <si>
    <t>SERVICE CHARGES REF : 302893332</t>
  </si>
  <si>
    <t>OR PI 21  23FEB20</t>
  </si>
  <si>
    <t>E &amp; J ELECTRICAL 40000000055126     10 12JAN20 17:27</t>
  </si>
  <si>
    <t>LOCA RENT 188 JEAN JEAURES RO 1     50 02JAN20 09:25</t>
  </si>
  <si>
    <t>ERIC S 48 JEAN JEAURES RP46599381     10 21DEC21 02:56</t>
  </si>
  <si>
    <t>48 JEAN JEAURES 00000000005</t>
  </si>
  <si>
    <t>SERVICE CHARGES REF : 356202093</t>
  </si>
  <si>
    <t>LOAN - 02015324BBL</t>
  </si>
  <si>
    <t>LOCA AASC 316 RUE RO</t>
  </si>
  <si>
    <t>LOCA AASC 188 RUE RD</t>
  </si>
  <si>
    <t>SERVICE CHARGES REF : 353830970</t>
  </si>
  <si>
    <t>ERIC S 48 JEAN JEAURES RP41     10 19NOV21 08:22</t>
  </si>
  <si>
    <t>48 JEAN JEAURES 000000000785556074</t>
  </si>
  <si>
    <t>COMPTABLE 500000000841818     10 08NOV21 16:11</t>
  </si>
  <si>
    <t>PRIM SE 2000000008311     10 28OCT21 15:43</t>
  </si>
  <si>
    <t>ERIC S 48 JEAN JEAURES RP4681     10 21OCT21 05:57</t>
  </si>
  <si>
    <t>48 JEAN JEAURES 0000000</t>
  </si>
  <si>
    <t>SERVICE CHARGES REF : 351449988</t>
  </si>
  <si>
    <t>Y Z  600     10 13OCT21 16:26</t>
  </si>
  <si>
    <t>FRERO LTD PLAN AND EPC 507     10 13OCT21 15:26</t>
  </si>
  <si>
    <t>ROB 6000000     10 13OCT21 13:39</t>
  </si>
  <si>
    <t>LOCA RENT 316 RUE RO 000001 203391     50 11OCT21 16:15</t>
  </si>
  <si>
    <t>OR PI 21 309626 53629460</t>
  </si>
  <si>
    <t>ERIC S 48 JEAN JEAURES RP465921SEP21 06:08</t>
  </si>
  <si>
    <t>48 JEAN JEAURES 000000000676346738</t>
  </si>
  <si>
    <t>SERVICE CHARGES REF : 349316689</t>
  </si>
  <si>
    <t>ERIC S 48 JEAN JEAURES RP4659989602043900 202381     10 20AUG21 08:32</t>
  </si>
  <si>
    <t>48 JEAN JEAURES 000000000621600514</t>
  </si>
  <si>
    <t>SERVICE CHARGES REF : 346751929</t>
  </si>
  <si>
    <t>OR PI 21 309626 53629460 01AUG21</t>
  </si>
  <si>
    <t>48 JEAN JEAURES 000000000570624630</t>
  </si>
  <si>
    <t>ERIC S 48 JEAN JEAURES RP4659986364711200 202381     10 21JUL21 00:03</t>
  </si>
  <si>
    <t>SERVICE CHARGES REF : 344139183</t>
  </si>
  <si>
    <t>SERVICE CHARGES REF : 341111846</t>
  </si>
  <si>
    <t>48 JEAN JEAURES 000000000518636954</t>
  </si>
  <si>
    <t>ERIC S TOPUPRENT  202381     10 19JUN21 06:31</t>
  </si>
  <si>
    <t>OR PI 21 30MAY21</t>
  </si>
  <si>
    <t>ERIC S 48 QUEEN ST BON02381     10 21MAY21 05:33</t>
  </si>
  <si>
    <t>ERIC S 48 JEAN JEAURES RP4659900 202381     10 21MAY21 05:32</t>
  </si>
  <si>
    <t>48 JEAN JEAURES 000000575</t>
  </si>
  <si>
    <t>SERVICE CHARGES REF : 338550047</t>
  </si>
  <si>
    <t>WNETT  1SCAO 2033   10 07MAY21 15:14</t>
  </si>
  <si>
    <t>HUNLOP 10000000 10 22APR21 12:39</t>
  </si>
  <si>
    <t>SERVICE CHARGES REF : 335881404</t>
  </si>
  <si>
    <t>ERIC S 48 JEAN JEAURES RP4659   10 12APR21 09:20</t>
  </si>
  <si>
    <t>SERVICE CHARGES REF : 333775120</t>
  </si>
  <si>
    <t>COMPTABLE 10000000072871918     10 18MAR21 11:33</t>
  </si>
  <si>
    <t>SERVICE CHARGES REF : 330894376</t>
  </si>
  <si>
    <t>ERIC S 48 JEAN JEAURES RP400 202381     10 16FEB21 00:33</t>
  </si>
  <si>
    <t>COMPTABLE 300000000     10 11FEB21 16:48</t>
  </si>
  <si>
    <t>J MACRO 500PANY LOAN 403128     10 03FEB21 11:11</t>
  </si>
  <si>
    <t>SERVICE CHARGES REF : 328602594</t>
  </si>
  <si>
    <t>ERIC S 48 JEAN JEAURES RP46081     10 15JAN21 03:43</t>
  </si>
  <si>
    <t>INSUR 60000000070316311     10 14JAN21 19:51</t>
  </si>
  <si>
    <t>D SMITHON 500000000701355     10 13JAN21 10:14</t>
  </si>
  <si>
    <t>OR PI 2</t>
  </si>
  <si>
    <t>LOCA RENT 188 RUE RD 00000057901      50 04JAN21 10:15</t>
  </si>
  <si>
    <t>LOCA RENT 316 RUE RO 00801 203391     50 04JAN21 10:15</t>
  </si>
  <si>
    <t>Category</t>
  </si>
  <si>
    <t>Subcategory</t>
  </si>
  <si>
    <t>SERVICE CHARGES</t>
  </si>
  <si>
    <t>Banque</t>
  </si>
  <si>
    <t>Charges</t>
  </si>
  <si>
    <t>COMPTABLE</t>
  </si>
  <si>
    <t>Admin</t>
  </si>
  <si>
    <t>LOCA</t>
  </si>
  <si>
    <t>Location</t>
  </si>
  <si>
    <t>Produit</t>
  </si>
  <si>
    <t>Rent</t>
  </si>
  <si>
    <t>Cat_REQ</t>
  </si>
  <si>
    <t>Subcat_REQ</t>
  </si>
  <si>
    <t>Cat_MAN</t>
  </si>
  <si>
    <t>Subcat_MAN</t>
  </si>
  <si>
    <t>Cat_FUSION</t>
  </si>
  <si>
    <t>Subcat_FUSION</t>
  </si>
  <si>
    <t>Maintenance</t>
  </si>
  <si>
    <t>Notaires</t>
  </si>
  <si>
    <t>Assurances</t>
  </si>
  <si>
    <t>Cat_REQ2</t>
  </si>
  <si>
    <t>Subcat_REQ3</t>
  </si>
  <si>
    <t>Cat_MAN4</t>
  </si>
  <si>
    <t>Subcat_MAN5</t>
  </si>
  <si>
    <t>Cat_FUSION6</t>
  </si>
  <si>
    <t>Subcat_FUSION7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</si>
</sst>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Seaford"/>
      <family val="2"/>
    </font>
    <font>
      <sz val="8"/>
      <name val="Seaford"/>
      <family val="2"/>
    </font>
    <font>
      <sz val="12"/>
      <name val="Seaford"/>
      <family val="2"/>
    </font>
    <font>
      <b/>
      <sz val="14"/>
      <color theme="1"/>
      <name val="Seaford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0" xfId="0" applyNumberFormat="1" applyFill="1"/>
    <xf numFmtId="0" fontId="2" fillId="2" borderId="0" xfId="0" applyFont="1" applyFill="1"/>
    <xf numFmtId="0" fontId="2" fillId="2" borderId="0" xfId="0" applyNumberFormat="1" applyFont="1" applyFill="1"/>
    <xf numFmtId="0" fontId="3" fillId="6" borderId="0" xfId="0" applyFont="1" applyFill="1" applyAlignment="1">
      <alignment horizontal="center" vertical="center"/>
    </xf>
    <xf numFmtId="14" fontId="0" fillId="2" borderId="0" xfId="0" applyNumberFormat="1" applyFill="1"/>
    <xf numFmtId="14" fontId="2" fillId="2" borderId="0" xfId="0" applyNumberFormat="1" applyFont="1" applyFill="1"/>
    <xf numFmtId="0" fontId="0" fillId="3" borderId="0" xfId="0" applyNumberFormat="1" applyFill="1" applyAlignment="1">
      <alignment horizontal="center" vertical="center"/>
    </xf>
    <xf numFmtId="0" fontId="0" fillId="4" borderId="0" xfId="0" applyNumberFormat="1" applyFill="1" applyAlignment="1">
      <alignment horizontal="center" vertical="center"/>
    </xf>
    <xf numFmtId="0" fontId="0" fillId="5" borderId="0" xfId="0" applyNumberFormat="1" applyFill="1" applyAlignment="1">
      <alignment horizontal="center" vertical="center"/>
    </xf>
    <xf numFmtId="0" fontId="2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13">
    <dxf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8" tint="0.79998168889431442"/>
        </patternFill>
      </fill>
    </dxf>
    <dxf>
      <numFmt numFmtId="0" formatCode="General"/>
      <fill>
        <patternFill patternType="solid">
          <fgColor indexed="64"/>
          <bgColor theme="8" tint="0.79998168889431442"/>
        </patternFill>
      </fill>
    </dxf>
    <dxf>
      <numFmt numFmtId="0" formatCode="General"/>
      <fill>
        <patternFill patternType="solid">
          <fgColor indexed="64"/>
          <bgColor theme="8" tint="0.79998168889431442"/>
        </patternFill>
      </fill>
    </dxf>
    <dxf>
      <numFmt numFmtId="0" formatCode="General"/>
      <fill>
        <patternFill patternType="solid">
          <fgColor indexed="64"/>
          <bgColor theme="8" tint="0.79998168889431442"/>
        </patternFill>
      </fill>
    </dxf>
    <dxf>
      <numFmt numFmtId="19" formatCode="dd/mm/yyyy"/>
      <fill>
        <patternFill patternType="solid">
          <fgColor indexed="64"/>
          <bgColor theme="8" tint="0.79998168889431442"/>
        </patternFill>
      </fill>
    </dxf>
    <dxf>
      <fill>
        <patternFill patternType="solid">
          <fgColor indexed="64"/>
          <bgColor theme="8" tint="0.79998168889431442"/>
        </patternFill>
      </fill>
    </dxf>
    <dxf>
      <font>
        <b/>
        <strike val="0"/>
        <outline val="0"/>
        <shadow val="0"/>
        <u val="none"/>
        <vertAlign val="baseline"/>
        <sz val="14"/>
        <color theme="1"/>
        <name val="Seaford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2" xr16:uid="{750C62FF-B431-4A91-A1EB-7DCDF3F570EC}" autoFormatId="16" applyNumberFormats="0" applyBorderFormats="0" applyFontFormats="0" applyPatternFormats="0" applyAlignmentFormats="0" applyWidthHeightFormats="0">
  <queryTableRefresh nextId="31" unboundColumnsRight="6">
    <queryTableFields count="18">
      <queryTableField id="1" name="Index" tableColumnId="1"/>
      <queryTableField id="2" name="Transaction Date" tableColumnId="2"/>
      <queryTableField id="3" name="Transaction Type" tableColumnId="3"/>
      <queryTableField id="4" name="Transaction Description" tableColumnId="4"/>
      <queryTableField id="5" name="Debit Amount" tableColumnId="5"/>
      <queryTableField id="6" name="Credit Amount" tableColumnId="6"/>
      <queryTableField id="25" name="Cat_REQ" tableColumnId="13"/>
      <queryTableField id="26" name="Subcat_REQ" tableColumnId="14"/>
      <queryTableField id="27" name="Cat_MAN" tableColumnId="15"/>
      <queryTableField id="28" name="Subcat_MAN" tableColumnId="16"/>
      <queryTableField id="29" name="Cat_FUSION" tableColumnId="17"/>
      <queryTableField id="30" name="Subcat_FUSION" tableColumnId="18"/>
      <queryTableField id="24" dataBound="0" tableColumnId="12"/>
      <queryTableField id="23" dataBound="0" tableColumnId="11"/>
      <queryTableField id="19" dataBound="0" tableColumnId="7"/>
      <queryTableField id="20" dataBound="0" tableColumnId="8"/>
      <queryTableField id="21" dataBound="0" tableColumnId="9"/>
      <queryTableField id="22" dataBound="0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3FB06-A979-47E2-AB73-22609215BE90}" name="Consolidation" displayName="Consolidation" ref="A1:R169" tableType="queryTable" totalsRowShown="0" headerRowDxfId="12">
  <autoFilter ref="A1:R169" xr:uid="{D873FB06-A979-47E2-AB73-22609215BE90}"/>
  <tableColumns count="18">
    <tableColumn id="1" xr3:uid="{8A31FCDF-91FB-4703-ACAC-3B6061505534}" uniqueName="1" name="Index" queryTableFieldId="1" dataDxfId="11"/>
    <tableColumn id="2" xr3:uid="{C6A7D1B0-02AE-46E0-BDBD-A9C6A810EDA8}" uniqueName="2" name="Transaction Date" queryTableFieldId="2" dataDxfId="10"/>
    <tableColumn id="3" xr3:uid="{49029D63-1CF5-42B1-A90C-6D63122D680E}" uniqueName="3" name="Transaction Type" queryTableFieldId="3" dataDxfId="9"/>
    <tableColumn id="4" xr3:uid="{EAA33C65-4D6E-4F67-A1F3-E915273A64F0}" uniqueName="4" name="Transaction Description" queryTableFieldId="4" dataDxfId="8"/>
    <tableColumn id="5" xr3:uid="{FFEE0B10-8A97-4121-9F82-73B01B6BFD3C}" uniqueName="5" name="Debit Amount" queryTableFieldId="5" dataDxfId="7"/>
    <tableColumn id="6" xr3:uid="{FBC9A19C-50EC-4FBB-A729-EDD86AEE8A34}" uniqueName="6" name="Credit Amount" queryTableFieldId="6" dataDxfId="6"/>
    <tableColumn id="13" xr3:uid="{91DC8D6B-41B0-468F-9993-7AE9FC9BF845}" uniqueName="13" name="Cat_REQ" queryTableFieldId="25"/>
    <tableColumn id="14" xr3:uid="{F20A5915-5CB6-440E-9CDD-CC4343CEC647}" uniqueName="14" name="Subcat_REQ" queryTableFieldId="26"/>
    <tableColumn id="15" xr3:uid="{7B9835BE-0945-4E2C-AC63-6FBE1CAFFD82}" uniqueName="15" name="Cat_MAN" queryTableFieldId="27"/>
    <tableColumn id="16" xr3:uid="{3F2A51BF-0220-4902-8E71-F1C3E37350BA}" uniqueName="16" name="Subcat_MAN" queryTableFieldId="28"/>
    <tableColumn id="17" xr3:uid="{A1B0AD00-80FB-42EB-9140-4551521AD939}" uniqueName="17" name="Cat_FUSION" queryTableFieldId="29"/>
    <tableColumn id="18" xr3:uid="{C9C3F598-4E7D-4DB3-B729-BBD97A55A384}" uniqueName="18" name="Subcat_FUSION" queryTableFieldId="30"/>
    <tableColumn id="12" xr3:uid="{E91D5B3A-44D0-4747-BD8D-336893C1C4F9}" uniqueName="12" name="Cat_REQ2" queryTableFieldId="24" dataDxfId="5"/>
    <tableColumn id="11" xr3:uid="{70290A85-DD6D-437C-9452-C3921288EFE3}" uniqueName="11" name="Subcat_REQ3" queryTableFieldId="23" dataDxfId="4"/>
    <tableColumn id="7" xr3:uid="{804CB2BD-022B-4942-AA47-1BB4F7FF974F}" uniqueName="7" name="Cat_MAN4" queryTableFieldId="19" dataDxfId="3"/>
    <tableColumn id="8" xr3:uid="{03611496-BD40-4FBB-AD9B-6C650B5529DB}" uniqueName="8" name="Subcat_MAN5" queryTableFieldId="20" dataDxfId="2"/>
    <tableColumn id="9" xr3:uid="{31CF41B9-1BF6-415C-9450-249393C84B4F}" uniqueName="9" name="Cat_FUSION6" queryTableFieldId="21" dataDxfId="1"/>
    <tableColumn id="10" xr3:uid="{3416496B-D266-4226-B468-1B9346BE8EA7}" uniqueName="10" name="Subcat_FUSION7" queryTableFieldId="22" data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25777A-8C4B-41AD-AB31-96F0D61B6931}" name="folder_path" displayName="folder_path" ref="A1:A2" totalsRowShown="0">
  <autoFilter ref="A1:A2" xr:uid="{9F25777A-8C4B-41AD-AB31-96F0D61B6931}"/>
  <tableColumns count="1">
    <tableColumn id="1" xr3:uid="{458F92B6-4AA4-48B8-A55D-D935E2D1959E}" name="Folder Path">
      <calculatedColumnFormula array="1">LEFT(CELL("filename",A2),FIND("[",CELL("filename",A2))-1)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111CCB-B9F9-4108-AF16-E189EFA8BE48}" name="T_Transaction" displayName="T_Transaction" ref="C2:E6" totalsRowShown="0">
  <autoFilter ref="C2:E6" xr:uid="{FE111CCB-B9F9-4108-AF16-E189EFA8BE48}"/>
  <tableColumns count="3">
    <tableColumn id="1" xr3:uid="{43AA9B8F-FD3F-4DA5-AF20-7892421F6EEB}" name="Transaction Description"/>
    <tableColumn id="2" xr3:uid="{3453FFFF-8900-4D0E-AB9E-19752C98678E}" name="Category"/>
    <tableColumn id="3" xr3:uid="{221A5984-B1F2-4336-9821-EC353CBC2118}" name="Subcategory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1A1FB-6A23-49DA-A0BE-4E440F7EB37C}">
  <dimension ref="A1:R169"/>
  <sheetViews>
    <sheetView tabSelected="1" topLeftCell="E1" zoomScale="112" zoomScaleNormal="112" workbookViewId="0">
      <selection activeCell="H2" sqref="H2"/>
    </sheetView>
  </sheetViews>
  <sheetFormatPr defaultColWidth="10.8203125" defaultRowHeight="15.4" x14ac:dyDescent="0.45"/>
  <cols>
    <col min="1" max="1" width="10" customWidth="1"/>
    <col min="2" max="2" width="17.46875" bestFit="1" customWidth="1"/>
    <col min="3" max="3" width="17.76171875" bestFit="1" customWidth="1"/>
    <col min="4" max="4" width="67" bestFit="1" customWidth="1"/>
    <col min="5" max="5" width="14.8203125" bestFit="1" customWidth="1"/>
    <col min="6" max="6" width="15.46875" bestFit="1" customWidth="1"/>
    <col min="7" max="12" width="15.46875" customWidth="1"/>
    <col min="13" max="18" width="20.8203125" customWidth="1"/>
  </cols>
  <sheetData>
    <row r="1" spans="1:18" ht="50.65" customHeight="1" x14ac:dyDescent="0.4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t="s">
        <v>142</v>
      </c>
      <c r="H1" t="s">
        <v>143</v>
      </c>
      <c r="I1" t="s">
        <v>144</v>
      </c>
      <c r="J1" t="s">
        <v>145</v>
      </c>
      <c r="K1" t="s">
        <v>146</v>
      </c>
      <c r="L1" t="s">
        <v>147</v>
      </c>
      <c r="M1" s="5" t="s">
        <v>151</v>
      </c>
      <c r="N1" s="5" t="s">
        <v>152</v>
      </c>
      <c r="O1" s="5" t="s">
        <v>153</v>
      </c>
      <c r="P1" s="5" t="s">
        <v>154</v>
      </c>
      <c r="Q1" s="5" t="s">
        <v>155</v>
      </c>
      <c r="R1" s="5" t="s">
        <v>156</v>
      </c>
    </row>
    <row r="2" spans="1:18" x14ac:dyDescent="0.45">
      <c r="A2" s="1">
        <v>1</v>
      </c>
      <c r="B2" s="6">
        <v>43822</v>
      </c>
      <c r="C2" s="2" t="s">
        <v>7</v>
      </c>
      <c r="D2" s="2" t="s">
        <v>8</v>
      </c>
      <c r="E2" s="2">
        <v>11</v>
      </c>
      <c r="F2" s="2"/>
      <c r="I2" t="s">
        <v>148</v>
      </c>
      <c r="J2" t="s">
        <v>135</v>
      </c>
      <c r="M2" s="8"/>
      <c r="N2" s="8"/>
      <c r="O2" s="9" t="s">
        <v>148</v>
      </c>
      <c r="P2" s="9" t="s">
        <v>135</v>
      </c>
      <c r="Q2" s="10"/>
      <c r="R2" s="10"/>
    </row>
    <row r="3" spans="1:18" x14ac:dyDescent="0.45">
      <c r="A3" s="1">
        <v>2</v>
      </c>
      <c r="B3" s="6">
        <v>43817</v>
      </c>
      <c r="C3" s="2" t="s">
        <v>7</v>
      </c>
      <c r="D3" s="2" t="s">
        <v>9</v>
      </c>
      <c r="E3" s="2">
        <v>17</v>
      </c>
      <c r="F3" s="2"/>
      <c r="M3" s="8"/>
      <c r="N3" s="8"/>
      <c r="O3" s="9"/>
      <c r="P3" s="9"/>
      <c r="Q3" s="10"/>
      <c r="R3" s="10"/>
    </row>
    <row r="4" spans="1:18" x14ac:dyDescent="0.45">
      <c r="A4" s="3">
        <v>3</v>
      </c>
      <c r="B4" s="7">
        <v>43794</v>
      </c>
      <c r="C4" s="4" t="s">
        <v>10</v>
      </c>
      <c r="D4" s="4" t="s">
        <v>11</v>
      </c>
      <c r="E4" s="4"/>
      <c r="F4" s="4">
        <v>12</v>
      </c>
      <c r="M4" s="11"/>
      <c r="N4" s="11"/>
      <c r="O4" s="9"/>
      <c r="P4" s="9"/>
      <c r="Q4" s="10"/>
      <c r="R4" s="10"/>
    </row>
    <row r="5" spans="1:18" x14ac:dyDescent="0.45">
      <c r="A5" s="1">
        <v>4</v>
      </c>
      <c r="B5" s="6">
        <v>43794</v>
      </c>
      <c r="C5" s="2" t="s">
        <v>7</v>
      </c>
      <c r="D5" s="2" t="s">
        <v>12</v>
      </c>
      <c r="E5" s="2">
        <v>57</v>
      </c>
      <c r="F5" s="2"/>
      <c r="M5" s="8"/>
      <c r="N5" s="8"/>
      <c r="O5" s="9"/>
      <c r="P5" s="9"/>
      <c r="Q5" s="10"/>
      <c r="R5" s="10"/>
    </row>
    <row r="6" spans="1:18" x14ac:dyDescent="0.45">
      <c r="A6" s="1">
        <v>5</v>
      </c>
      <c r="B6" s="6">
        <v>43794</v>
      </c>
      <c r="C6" s="2" t="s">
        <v>7</v>
      </c>
      <c r="D6" s="2" t="s">
        <v>13</v>
      </c>
      <c r="E6" s="2">
        <v>7.5</v>
      </c>
      <c r="F6" s="2"/>
      <c r="M6" s="8"/>
      <c r="N6" s="8"/>
      <c r="O6" s="9"/>
      <c r="P6" s="9"/>
      <c r="Q6" s="10"/>
      <c r="R6" s="10"/>
    </row>
    <row r="7" spans="1:18" x14ac:dyDescent="0.45">
      <c r="A7" s="1">
        <v>6</v>
      </c>
      <c r="B7" s="6">
        <v>43790</v>
      </c>
      <c r="C7" s="2" t="s">
        <v>10</v>
      </c>
      <c r="D7" s="2" t="s">
        <v>14</v>
      </c>
      <c r="E7" s="2"/>
      <c r="F7" s="2">
        <v>50</v>
      </c>
      <c r="M7" s="8"/>
      <c r="N7" s="8"/>
      <c r="O7" s="9"/>
      <c r="P7" s="9"/>
      <c r="Q7" s="10"/>
      <c r="R7" s="10"/>
    </row>
    <row r="8" spans="1:18" x14ac:dyDescent="0.45">
      <c r="A8" s="1">
        <v>7</v>
      </c>
      <c r="B8" s="6">
        <v>43787</v>
      </c>
      <c r="C8" s="2" t="s">
        <v>7</v>
      </c>
      <c r="D8" s="2" t="s">
        <v>15</v>
      </c>
      <c r="E8" s="2">
        <v>17</v>
      </c>
      <c r="F8" s="2"/>
      <c r="M8" s="8"/>
      <c r="N8" s="8"/>
      <c r="O8" s="9"/>
      <c r="P8" s="9"/>
      <c r="Q8" s="10"/>
      <c r="R8" s="10"/>
    </row>
    <row r="9" spans="1:18" x14ac:dyDescent="0.45">
      <c r="A9" s="1">
        <v>8</v>
      </c>
      <c r="B9" s="6">
        <v>43783</v>
      </c>
      <c r="C9" s="2" t="s">
        <v>7</v>
      </c>
      <c r="D9" s="2" t="s">
        <v>16</v>
      </c>
      <c r="E9" s="2">
        <v>38.5</v>
      </c>
      <c r="F9" s="2"/>
      <c r="M9" s="8"/>
      <c r="N9" s="8"/>
      <c r="O9" s="9"/>
      <c r="P9" s="9"/>
      <c r="Q9" s="10"/>
      <c r="R9" s="10"/>
    </row>
    <row r="10" spans="1:18" x14ac:dyDescent="0.45">
      <c r="A10" s="1">
        <v>9</v>
      </c>
      <c r="B10" s="6">
        <v>43783</v>
      </c>
      <c r="C10" s="2" t="s">
        <v>10</v>
      </c>
      <c r="D10" s="2" t="s">
        <v>17</v>
      </c>
      <c r="E10" s="2"/>
      <c r="F10" s="2">
        <v>100</v>
      </c>
      <c r="M10" s="8"/>
      <c r="N10" s="8"/>
      <c r="O10" s="9"/>
      <c r="P10" s="9"/>
      <c r="Q10" s="10"/>
      <c r="R10" s="10"/>
    </row>
    <row r="11" spans="1:18" x14ac:dyDescent="0.45">
      <c r="A11" s="1">
        <v>10</v>
      </c>
      <c r="B11" s="6">
        <v>43782</v>
      </c>
      <c r="C11" s="2" t="s">
        <v>7</v>
      </c>
      <c r="D11" s="2" t="s">
        <v>18</v>
      </c>
      <c r="E11" s="2">
        <v>3</v>
      </c>
      <c r="F11" s="2"/>
      <c r="M11" s="8"/>
      <c r="N11" s="8"/>
      <c r="O11" s="9"/>
      <c r="P11" s="9"/>
      <c r="Q11" s="10"/>
      <c r="R11" s="10"/>
    </row>
    <row r="12" spans="1:18" x14ac:dyDescent="0.45">
      <c r="A12" s="1">
        <v>11</v>
      </c>
      <c r="B12" s="6">
        <v>43781</v>
      </c>
      <c r="C12" s="2" t="s">
        <v>7</v>
      </c>
      <c r="D12" s="2" t="s">
        <v>19</v>
      </c>
      <c r="E12" s="2">
        <v>55</v>
      </c>
      <c r="F12" s="2"/>
      <c r="M12" s="8"/>
      <c r="N12" s="8"/>
      <c r="O12" s="9"/>
      <c r="P12" s="9"/>
      <c r="Q12" s="10"/>
      <c r="R12" s="10"/>
    </row>
    <row r="13" spans="1:18" x14ac:dyDescent="0.45">
      <c r="A13" s="1">
        <v>12</v>
      </c>
      <c r="B13" s="6">
        <v>43734</v>
      </c>
      <c r="C13" s="2" t="s">
        <v>20</v>
      </c>
      <c r="D13" s="2" t="s">
        <v>21</v>
      </c>
      <c r="E13" s="2">
        <v>43</v>
      </c>
      <c r="F13" s="2"/>
      <c r="M13" s="8"/>
      <c r="N13" s="8"/>
      <c r="O13" s="9"/>
      <c r="P13" s="9"/>
      <c r="Q13" s="10"/>
      <c r="R13" s="10"/>
    </row>
    <row r="14" spans="1:18" x14ac:dyDescent="0.45">
      <c r="A14" s="1">
        <v>13</v>
      </c>
      <c r="B14" s="6">
        <v>43732</v>
      </c>
      <c r="C14" s="2" t="s">
        <v>7</v>
      </c>
      <c r="D14" s="2" t="s">
        <v>22</v>
      </c>
      <c r="E14" s="2">
        <v>136</v>
      </c>
      <c r="F14" s="2"/>
      <c r="M14" s="8"/>
      <c r="N14" s="8"/>
      <c r="O14" s="9"/>
      <c r="P14" s="9"/>
      <c r="Q14" s="10"/>
      <c r="R14" s="10"/>
    </row>
    <row r="15" spans="1:18" x14ac:dyDescent="0.45">
      <c r="A15" s="1">
        <v>14</v>
      </c>
      <c r="B15" s="6">
        <v>43724</v>
      </c>
      <c r="C15" s="2" t="s">
        <v>10</v>
      </c>
      <c r="D15" s="2" t="s">
        <v>23</v>
      </c>
      <c r="E15" s="2"/>
      <c r="F15" s="2">
        <v>147</v>
      </c>
      <c r="M15" s="8"/>
      <c r="N15" s="8"/>
      <c r="O15" s="9"/>
      <c r="P15" s="9"/>
      <c r="Q15" s="10"/>
      <c r="R15" s="10"/>
    </row>
    <row r="16" spans="1:18" x14ac:dyDescent="0.45">
      <c r="A16" s="1">
        <v>15</v>
      </c>
      <c r="B16" s="6">
        <v>43724</v>
      </c>
      <c r="C16" s="2" t="s">
        <v>10</v>
      </c>
      <c r="D16" s="2" t="s">
        <v>24</v>
      </c>
      <c r="E16" s="2"/>
      <c r="F16" s="2">
        <v>123</v>
      </c>
      <c r="M16" s="8"/>
      <c r="N16" s="8"/>
      <c r="O16" s="9"/>
      <c r="P16" s="9"/>
      <c r="Q16" s="10"/>
      <c r="R16" s="10"/>
    </row>
    <row r="17" spans="1:18" x14ac:dyDescent="0.45">
      <c r="A17" s="1">
        <v>16</v>
      </c>
      <c r="B17" s="6">
        <v>43721</v>
      </c>
      <c r="C17" s="2" t="s">
        <v>7</v>
      </c>
      <c r="D17" s="2" t="s">
        <v>25</v>
      </c>
      <c r="E17" s="2">
        <v>38.85</v>
      </c>
      <c r="F17" s="2"/>
      <c r="M17" s="8"/>
      <c r="N17" s="8"/>
      <c r="O17" s="9"/>
      <c r="P17" s="9"/>
      <c r="Q17" s="10"/>
      <c r="R17" s="10"/>
    </row>
    <row r="18" spans="1:18" x14ac:dyDescent="0.45">
      <c r="A18" s="1">
        <v>17</v>
      </c>
      <c r="B18" s="6">
        <v>43700</v>
      </c>
      <c r="C18" s="2" t="s">
        <v>7</v>
      </c>
      <c r="D18" s="2" t="s">
        <v>26</v>
      </c>
      <c r="E18" s="2">
        <v>23</v>
      </c>
      <c r="F18" s="2"/>
      <c r="M18" s="8"/>
      <c r="N18" s="8"/>
      <c r="O18" s="9"/>
      <c r="P18" s="9"/>
      <c r="Q18" s="10"/>
      <c r="R18" s="10"/>
    </row>
    <row r="19" spans="1:18" x14ac:dyDescent="0.45">
      <c r="A19" s="1">
        <v>18</v>
      </c>
      <c r="B19" s="6">
        <v>43700</v>
      </c>
      <c r="C19" s="2" t="s">
        <v>7</v>
      </c>
      <c r="D19" s="2" t="s">
        <v>27</v>
      </c>
      <c r="E19" s="2">
        <v>65</v>
      </c>
      <c r="F19" s="2"/>
      <c r="M19" s="8"/>
      <c r="N19" s="8"/>
      <c r="O19" s="9"/>
      <c r="P19" s="9"/>
      <c r="Q19" s="10"/>
      <c r="R19" s="10"/>
    </row>
    <row r="20" spans="1:18" x14ac:dyDescent="0.45">
      <c r="A20" s="1">
        <v>19</v>
      </c>
      <c r="B20" s="6">
        <v>43677</v>
      </c>
      <c r="C20" s="2" t="s">
        <v>10</v>
      </c>
      <c r="D20" s="2" t="s">
        <v>28</v>
      </c>
      <c r="E20" s="2"/>
      <c r="F20" s="2">
        <v>100</v>
      </c>
      <c r="M20" s="8"/>
      <c r="N20" s="8"/>
      <c r="O20" s="9"/>
      <c r="P20" s="9"/>
      <c r="Q20" s="10"/>
      <c r="R20" s="10"/>
    </row>
    <row r="21" spans="1:18" x14ac:dyDescent="0.45">
      <c r="A21" s="1">
        <v>20</v>
      </c>
      <c r="B21" s="6">
        <v>43677</v>
      </c>
      <c r="C21" s="2" t="s">
        <v>7</v>
      </c>
      <c r="D21" s="2" t="s">
        <v>29</v>
      </c>
      <c r="E21" s="2">
        <v>20</v>
      </c>
      <c r="F21" s="2"/>
      <c r="M21" s="8"/>
      <c r="N21" s="8"/>
      <c r="O21" s="9"/>
      <c r="P21" s="9"/>
      <c r="Q21" s="10"/>
      <c r="R21" s="10"/>
    </row>
    <row r="22" spans="1:18" x14ac:dyDescent="0.45">
      <c r="A22" s="1">
        <v>21</v>
      </c>
      <c r="B22" s="6">
        <v>43677</v>
      </c>
      <c r="C22" s="2" t="s">
        <v>7</v>
      </c>
      <c r="D22" s="2" t="s">
        <v>30</v>
      </c>
      <c r="E22" s="2">
        <v>21</v>
      </c>
      <c r="F22" s="2"/>
      <c r="M22" s="8"/>
      <c r="N22" s="8"/>
      <c r="O22" s="9"/>
      <c r="P22" s="9"/>
      <c r="Q22" s="10"/>
      <c r="R22" s="10"/>
    </row>
    <row r="23" spans="1:18" x14ac:dyDescent="0.45">
      <c r="A23" s="1">
        <v>22</v>
      </c>
      <c r="B23" s="6">
        <v>43677</v>
      </c>
      <c r="C23" s="2" t="s">
        <v>10</v>
      </c>
      <c r="D23" s="2" t="s">
        <v>31</v>
      </c>
      <c r="E23" s="2"/>
      <c r="F23" s="2">
        <v>40</v>
      </c>
      <c r="M23" s="8"/>
      <c r="N23" s="8"/>
      <c r="O23" s="9"/>
      <c r="P23" s="9"/>
      <c r="Q23" s="10"/>
      <c r="R23" s="10"/>
    </row>
    <row r="24" spans="1:18" x14ac:dyDescent="0.45">
      <c r="A24" s="1">
        <v>23</v>
      </c>
      <c r="B24" s="6">
        <v>43676</v>
      </c>
      <c r="C24" s="2" t="s">
        <v>7</v>
      </c>
      <c r="D24" s="2" t="s">
        <v>32</v>
      </c>
      <c r="E24" s="2">
        <v>15.1</v>
      </c>
      <c r="F24" s="2"/>
      <c r="M24" s="8"/>
      <c r="N24" s="8"/>
      <c r="O24" s="9"/>
      <c r="P24" s="9"/>
      <c r="Q24" s="10"/>
      <c r="R24" s="10"/>
    </row>
    <row r="25" spans="1:18" x14ac:dyDescent="0.45">
      <c r="A25" s="1">
        <v>24</v>
      </c>
      <c r="B25" s="6">
        <v>43675</v>
      </c>
      <c r="C25" s="2" t="s">
        <v>10</v>
      </c>
      <c r="D25" s="2" t="s">
        <v>33</v>
      </c>
      <c r="E25" s="2"/>
      <c r="F25" s="2">
        <v>14.98</v>
      </c>
      <c r="M25" s="8"/>
      <c r="N25" s="8"/>
      <c r="O25" s="9"/>
      <c r="P25" s="9"/>
      <c r="Q25" s="10"/>
      <c r="R25" s="10"/>
    </row>
    <row r="26" spans="1:18" x14ac:dyDescent="0.45">
      <c r="A26" s="1">
        <v>25</v>
      </c>
      <c r="B26" s="6">
        <v>43672</v>
      </c>
      <c r="C26" s="2" t="s">
        <v>7</v>
      </c>
      <c r="D26" s="2" t="s">
        <v>34</v>
      </c>
      <c r="E26" s="2">
        <v>30</v>
      </c>
      <c r="F26" s="2"/>
      <c r="M26" s="8"/>
      <c r="N26" s="8"/>
      <c r="O26" s="9"/>
      <c r="P26" s="9"/>
      <c r="Q26" s="10"/>
      <c r="R26" s="10"/>
    </row>
    <row r="27" spans="1:18" x14ac:dyDescent="0.45">
      <c r="A27" s="1">
        <v>26</v>
      </c>
      <c r="B27" s="6">
        <v>43671</v>
      </c>
      <c r="C27" s="2" t="s">
        <v>10</v>
      </c>
      <c r="D27" s="2" t="s">
        <v>35</v>
      </c>
      <c r="E27" s="2"/>
      <c r="F27" s="2">
        <v>50</v>
      </c>
      <c r="M27" s="8"/>
      <c r="N27" s="8"/>
      <c r="O27" s="9"/>
      <c r="P27" s="9"/>
      <c r="Q27" s="10"/>
      <c r="R27" s="10"/>
    </row>
    <row r="28" spans="1:18" x14ac:dyDescent="0.45">
      <c r="A28" s="1">
        <v>27</v>
      </c>
      <c r="B28" s="6">
        <v>43658</v>
      </c>
      <c r="C28" s="2" t="s">
        <v>7</v>
      </c>
      <c r="D28" s="2" t="s">
        <v>36</v>
      </c>
      <c r="E28" s="2">
        <v>29</v>
      </c>
      <c r="F28" s="2"/>
      <c r="M28" s="8"/>
      <c r="N28" s="8"/>
      <c r="O28" s="9"/>
      <c r="P28" s="9"/>
      <c r="Q28" s="10"/>
      <c r="R28" s="10"/>
    </row>
    <row r="29" spans="1:18" x14ac:dyDescent="0.45">
      <c r="A29" s="1">
        <v>28</v>
      </c>
      <c r="B29" s="6">
        <v>43655</v>
      </c>
      <c r="C29" s="2" t="s">
        <v>7</v>
      </c>
      <c r="D29" s="2" t="s">
        <v>37</v>
      </c>
      <c r="E29" s="2">
        <v>13</v>
      </c>
      <c r="F29" s="2"/>
      <c r="M29" s="8"/>
      <c r="N29" s="8"/>
      <c r="O29" s="9"/>
      <c r="P29" s="9"/>
      <c r="Q29" s="10"/>
      <c r="R29" s="10"/>
    </row>
    <row r="30" spans="1:18" x14ac:dyDescent="0.45">
      <c r="A30" s="1">
        <v>29</v>
      </c>
      <c r="B30" s="6">
        <v>43654</v>
      </c>
      <c r="C30" s="2" t="s">
        <v>7</v>
      </c>
      <c r="D30" s="2" t="s">
        <v>38</v>
      </c>
      <c r="E30" s="2">
        <v>98</v>
      </c>
      <c r="F30" s="2"/>
      <c r="M30" s="8"/>
      <c r="N30" s="8"/>
      <c r="O30" s="9"/>
      <c r="P30" s="9"/>
      <c r="Q30" s="10"/>
      <c r="R30" s="10"/>
    </row>
    <row r="31" spans="1:18" x14ac:dyDescent="0.45">
      <c r="A31" s="1">
        <v>30</v>
      </c>
      <c r="B31" s="6">
        <v>43614</v>
      </c>
      <c r="C31" s="2" t="s">
        <v>10</v>
      </c>
      <c r="D31" s="2" t="s">
        <v>39</v>
      </c>
      <c r="E31" s="2"/>
      <c r="F31" s="2">
        <v>69</v>
      </c>
      <c r="M31" s="8"/>
      <c r="N31" s="8"/>
      <c r="O31" s="9"/>
      <c r="P31" s="9"/>
      <c r="Q31" s="10"/>
      <c r="R31" s="10"/>
    </row>
    <row r="32" spans="1:18" x14ac:dyDescent="0.45">
      <c r="A32" s="1">
        <v>31</v>
      </c>
      <c r="B32" s="6">
        <v>43571</v>
      </c>
      <c r="C32" s="2" t="s">
        <v>7</v>
      </c>
      <c r="D32" s="2" t="s">
        <v>40</v>
      </c>
      <c r="E32" s="2">
        <v>42</v>
      </c>
      <c r="F32" s="2"/>
      <c r="M32" s="8"/>
      <c r="N32" s="8"/>
      <c r="O32" s="9"/>
      <c r="P32" s="9"/>
      <c r="Q32" s="10"/>
      <c r="R32" s="10"/>
    </row>
    <row r="33" spans="1:18" x14ac:dyDescent="0.45">
      <c r="A33" s="1">
        <v>32</v>
      </c>
      <c r="B33" s="6">
        <v>43497</v>
      </c>
      <c r="C33" s="2" t="s">
        <v>7</v>
      </c>
      <c r="D33" s="2" t="s">
        <v>41</v>
      </c>
      <c r="E33" s="2">
        <v>35</v>
      </c>
      <c r="F33" s="2"/>
      <c r="I33" t="s">
        <v>149</v>
      </c>
      <c r="J33" t="s">
        <v>135</v>
      </c>
      <c r="M33" s="8"/>
      <c r="N33" s="8"/>
      <c r="O33" s="9" t="s">
        <v>149</v>
      </c>
      <c r="P33" s="9" t="s">
        <v>135</v>
      </c>
      <c r="Q33" s="10"/>
      <c r="R33" s="10"/>
    </row>
    <row r="34" spans="1:18" x14ac:dyDescent="0.45">
      <c r="A34" s="1">
        <v>33</v>
      </c>
      <c r="B34" s="6">
        <v>43472</v>
      </c>
      <c r="C34" s="2" t="s">
        <v>10</v>
      </c>
      <c r="D34" s="2" t="s">
        <v>42</v>
      </c>
      <c r="E34" s="2"/>
      <c r="F34" s="2">
        <v>650</v>
      </c>
      <c r="M34" s="8"/>
      <c r="N34" s="8"/>
      <c r="O34" s="9"/>
      <c r="P34" s="9"/>
      <c r="Q34" s="10"/>
      <c r="R34" s="10"/>
    </row>
    <row r="35" spans="1:18" x14ac:dyDescent="0.45">
      <c r="A35" s="1">
        <v>34</v>
      </c>
      <c r="B35" s="6">
        <v>44195</v>
      </c>
      <c r="C35" s="2" t="s">
        <v>43</v>
      </c>
      <c r="D35" s="2" t="s">
        <v>44</v>
      </c>
      <c r="E35" s="2"/>
      <c r="F35" s="2">
        <v>65.91</v>
      </c>
      <c r="M35" s="8"/>
      <c r="N35" s="8"/>
      <c r="O35" s="9"/>
      <c r="P35" s="9"/>
      <c r="Q35" s="10"/>
      <c r="R35" s="10"/>
    </row>
    <row r="36" spans="1:18" x14ac:dyDescent="0.45">
      <c r="A36" s="1">
        <v>35</v>
      </c>
      <c r="B36" s="6">
        <v>44195</v>
      </c>
      <c r="C36" s="2" t="s">
        <v>45</v>
      </c>
      <c r="D36" s="2" t="s">
        <v>46</v>
      </c>
      <c r="E36" s="2">
        <v>65.91</v>
      </c>
      <c r="F36" s="2"/>
      <c r="M36" s="8"/>
      <c r="N36" s="8"/>
      <c r="O36" s="9"/>
      <c r="P36" s="9"/>
      <c r="Q36" s="10"/>
      <c r="R36" s="10"/>
    </row>
    <row r="37" spans="1:18" x14ac:dyDescent="0.45">
      <c r="A37" s="1">
        <v>36</v>
      </c>
      <c r="B37" s="6">
        <v>44186</v>
      </c>
      <c r="C37" s="2" t="s">
        <v>47</v>
      </c>
      <c r="D37" s="2" t="s">
        <v>48</v>
      </c>
      <c r="E37" s="2">
        <v>7</v>
      </c>
      <c r="F37" s="2"/>
      <c r="M37" s="8"/>
      <c r="N37" s="8"/>
      <c r="O37" s="9"/>
      <c r="P37" s="9"/>
      <c r="Q37" s="10"/>
      <c r="R37" s="10"/>
    </row>
    <row r="38" spans="1:18" x14ac:dyDescent="0.45">
      <c r="A38" s="1">
        <v>37</v>
      </c>
      <c r="B38" s="6">
        <v>44181</v>
      </c>
      <c r="C38" s="2" t="s">
        <v>49</v>
      </c>
      <c r="D38" s="2" t="s">
        <v>50</v>
      </c>
      <c r="E38" s="2"/>
      <c r="F38" s="2">
        <v>45</v>
      </c>
      <c r="M38" s="8"/>
      <c r="N38" s="8"/>
      <c r="O38" s="9"/>
      <c r="P38" s="9"/>
      <c r="Q38" s="10"/>
      <c r="R38" s="10"/>
    </row>
    <row r="39" spans="1:18" x14ac:dyDescent="0.45">
      <c r="A39" s="1">
        <v>38</v>
      </c>
      <c r="B39" s="6">
        <v>44179</v>
      </c>
      <c r="C39" s="2" t="s">
        <v>45</v>
      </c>
      <c r="D39" s="2" t="s">
        <v>51</v>
      </c>
      <c r="E39" s="2">
        <v>30.23</v>
      </c>
      <c r="F39" s="2"/>
      <c r="M39" s="8"/>
      <c r="N39" s="8"/>
      <c r="O39" s="9"/>
      <c r="P39" s="9"/>
      <c r="Q39" s="10"/>
      <c r="R39" s="10"/>
    </row>
    <row r="40" spans="1:18" x14ac:dyDescent="0.45">
      <c r="A40" s="1">
        <v>39</v>
      </c>
      <c r="B40" s="6">
        <v>44165</v>
      </c>
      <c r="C40" s="2" t="s">
        <v>43</v>
      </c>
      <c r="D40" s="2" t="s">
        <v>52</v>
      </c>
      <c r="E40" s="2">
        <v>24.98</v>
      </c>
      <c r="F40" s="2"/>
      <c r="M40" s="8"/>
      <c r="N40" s="8"/>
      <c r="O40" s="9"/>
      <c r="P40" s="9"/>
      <c r="Q40" s="10"/>
      <c r="R40" s="10"/>
    </row>
    <row r="41" spans="1:18" x14ac:dyDescent="0.45">
      <c r="A41" s="1">
        <v>40</v>
      </c>
      <c r="B41" s="6">
        <v>44165</v>
      </c>
      <c r="C41" s="2" t="s">
        <v>53</v>
      </c>
      <c r="D41" s="2" t="s">
        <v>54</v>
      </c>
      <c r="E41" s="2"/>
      <c r="F41" s="2">
        <v>52.36</v>
      </c>
      <c r="M41" s="8"/>
      <c r="N41" s="8"/>
      <c r="O41" s="9"/>
      <c r="P41" s="9"/>
      <c r="Q41" s="10"/>
      <c r="R41" s="10"/>
    </row>
    <row r="42" spans="1:18" x14ac:dyDescent="0.45">
      <c r="A42" s="1">
        <v>41</v>
      </c>
      <c r="B42" s="6">
        <v>44152</v>
      </c>
      <c r="C42" s="2" t="s">
        <v>47</v>
      </c>
      <c r="D42" s="2" t="s">
        <v>55</v>
      </c>
      <c r="E42" s="2">
        <v>6.5</v>
      </c>
      <c r="F42" s="2"/>
      <c r="M42" s="8"/>
      <c r="N42" s="8"/>
      <c r="O42" s="9"/>
      <c r="P42" s="9"/>
      <c r="Q42" s="10"/>
      <c r="R42" s="10"/>
    </row>
    <row r="43" spans="1:18" x14ac:dyDescent="0.45">
      <c r="A43" s="1">
        <v>42</v>
      </c>
      <c r="B43" s="6">
        <v>44151</v>
      </c>
      <c r="C43" s="2" t="s">
        <v>49</v>
      </c>
      <c r="D43" s="2" t="s">
        <v>56</v>
      </c>
      <c r="E43" s="2"/>
      <c r="F43" s="2">
        <v>12.36</v>
      </c>
      <c r="M43" s="8"/>
      <c r="N43" s="8"/>
      <c r="O43" s="9"/>
      <c r="P43" s="9"/>
      <c r="Q43" s="10"/>
      <c r="R43" s="10"/>
    </row>
    <row r="44" spans="1:18" x14ac:dyDescent="0.45">
      <c r="A44" s="1">
        <v>43</v>
      </c>
      <c r="B44" s="6">
        <v>44134</v>
      </c>
      <c r="C44" s="2" t="s">
        <v>43</v>
      </c>
      <c r="D44" s="2" t="s">
        <v>52</v>
      </c>
      <c r="E44" s="2">
        <v>25.98</v>
      </c>
      <c r="F44" s="2"/>
      <c r="M44" s="8"/>
      <c r="N44" s="8"/>
      <c r="O44" s="9"/>
      <c r="P44" s="9"/>
      <c r="Q44" s="10"/>
      <c r="R44" s="10"/>
    </row>
    <row r="45" spans="1:18" x14ac:dyDescent="0.45">
      <c r="A45" s="1">
        <v>44</v>
      </c>
      <c r="B45" s="6">
        <v>44134</v>
      </c>
      <c r="C45" s="2" t="s">
        <v>53</v>
      </c>
      <c r="D45" s="2" t="s">
        <v>54</v>
      </c>
      <c r="E45" s="2"/>
      <c r="F45" s="2">
        <v>49.87</v>
      </c>
      <c r="M45" s="8"/>
      <c r="N45" s="8"/>
      <c r="O45" s="9"/>
      <c r="P45" s="9"/>
      <c r="Q45" s="10"/>
      <c r="R45" s="10"/>
    </row>
    <row r="46" spans="1:18" x14ac:dyDescent="0.45">
      <c r="A46" s="1">
        <v>45</v>
      </c>
      <c r="B46" s="6">
        <v>44124</v>
      </c>
      <c r="C46" s="2" t="s">
        <v>47</v>
      </c>
      <c r="D46" s="2" t="s">
        <v>57</v>
      </c>
      <c r="E46" s="2">
        <v>6.5</v>
      </c>
      <c r="F46" s="2"/>
      <c r="M46" s="8"/>
      <c r="N46" s="8"/>
      <c r="O46" s="9"/>
      <c r="P46" s="9"/>
      <c r="Q46" s="10"/>
      <c r="R46" s="10"/>
    </row>
    <row r="47" spans="1:18" x14ac:dyDescent="0.45">
      <c r="A47" s="1">
        <v>46</v>
      </c>
      <c r="B47" s="6">
        <v>44124</v>
      </c>
      <c r="C47" s="2" t="s">
        <v>49</v>
      </c>
      <c r="D47" s="2" t="s">
        <v>58</v>
      </c>
      <c r="E47" s="2"/>
      <c r="F47" s="2">
        <v>89.36</v>
      </c>
      <c r="M47" s="8"/>
      <c r="N47" s="8"/>
      <c r="O47" s="9"/>
      <c r="P47" s="9"/>
      <c r="Q47" s="10"/>
      <c r="R47" s="10"/>
    </row>
    <row r="48" spans="1:18" x14ac:dyDescent="0.45">
      <c r="A48" s="1">
        <v>47</v>
      </c>
      <c r="B48" s="6">
        <v>44111</v>
      </c>
      <c r="C48" s="2" t="s">
        <v>45</v>
      </c>
      <c r="D48" s="2" t="s">
        <v>59</v>
      </c>
      <c r="E48" s="2">
        <v>40.229999999999997</v>
      </c>
      <c r="F48" s="2"/>
      <c r="M48" s="8"/>
      <c r="N48" s="8"/>
      <c r="O48" s="9"/>
      <c r="P48" s="9"/>
      <c r="Q48" s="10"/>
      <c r="R48" s="10"/>
    </row>
    <row r="49" spans="1:18" x14ac:dyDescent="0.45">
      <c r="A49" s="1">
        <v>48</v>
      </c>
      <c r="B49" s="6">
        <v>44104</v>
      </c>
      <c r="C49" s="2" t="s">
        <v>43</v>
      </c>
      <c r="D49" s="2" t="s">
        <v>60</v>
      </c>
      <c r="E49" s="2">
        <v>25.87</v>
      </c>
      <c r="F49" s="2"/>
      <c r="M49" s="8"/>
      <c r="N49" s="8"/>
      <c r="O49" s="9"/>
      <c r="P49" s="9"/>
      <c r="Q49" s="10"/>
      <c r="R49" s="10"/>
    </row>
    <row r="50" spans="1:18" x14ac:dyDescent="0.45">
      <c r="A50" s="1">
        <v>49</v>
      </c>
      <c r="B50" s="6">
        <v>44104</v>
      </c>
      <c r="C50" s="2" t="s">
        <v>53</v>
      </c>
      <c r="D50" s="2" t="s">
        <v>54</v>
      </c>
      <c r="E50" s="2"/>
      <c r="F50" s="2">
        <v>49.87</v>
      </c>
      <c r="M50" s="8"/>
      <c r="N50" s="8"/>
      <c r="O50" s="9"/>
      <c r="P50" s="9"/>
      <c r="Q50" s="10"/>
      <c r="R50" s="10"/>
    </row>
    <row r="51" spans="1:18" x14ac:dyDescent="0.45">
      <c r="A51" s="1">
        <v>50</v>
      </c>
      <c r="B51" s="6">
        <v>44095</v>
      </c>
      <c r="C51" s="2" t="s">
        <v>47</v>
      </c>
      <c r="D51" s="2" t="s">
        <v>61</v>
      </c>
      <c r="E51" s="2">
        <v>6.5</v>
      </c>
      <c r="F51" s="2"/>
      <c r="M51" s="8"/>
      <c r="N51" s="8"/>
      <c r="O51" s="9"/>
      <c r="P51" s="9"/>
      <c r="Q51" s="10"/>
      <c r="R51" s="10"/>
    </row>
    <row r="52" spans="1:18" x14ac:dyDescent="0.45">
      <c r="A52" s="1">
        <v>51</v>
      </c>
      <c r="B52" s="6">
        <v>44134</v>
      </c>
      <c r="C52" s="2" t="s">
        <v>43</v>
      </c>
      <c r="D52" s="2" t="s">
        <v>52</v>
      </c>
      <c r="E52" s="2">
        <v>25.98</v>
      </c>
      <c r="F52" s="2"/>
      <c r="M52" s="8"/>
      <c r="N52" s="8"/>
      <c r="O52" s="9"/>
      <c r="P52" s="9"/>
      <c r="Q52" s="10"/>
      <c r="R52" s="10"/>
    </row>
    <row r="53" spans="1:18" x14ac:dyDescent="0.45">
      <c r="A53" s="1">
        <v>52</v>
      </c>
      <c r="B53" s="6">
        <v>44134</v>
      </c>
      <c r="C53" s="2" t="s">
        <v>53</v>
      </c>
      <c r="D53" s="2" t="s">
        <v>54</v>
      </c>
      <c r="E53" s="2"/>
      <c r="F53" s="2">
        <v>49.87</v>
      </c>
      <c r="M53" s="8"/>
      <c r="N53" s="8"/>
      <c r="O53" s="9"/>
      <c r="P53" s="9"/>
      <c r="Q53" s="10"/>
      <c r="R53" s="10"/>
    </row>
    <row r="54" spans="1:18" x14ac:dyDescent="0.45">
      <c r="A54" s="1">
        <v>53</v>
      </c>
      <c r="B54" s="6">
        <v>44124</v>
      </c>
      <c r="C54" s="2" t="s">
        <v>47</v>
      </c>
      <c r="D54" s="2" t="s">
        <v>57</v>
      </c>
      <c r="E54" s="2">
        <v>6.5</v>
      </c>
      <c r="F54" s="2"/>
      <c r="M54" s="8"/>
      <c r="N54" s="8"/>
      <c r="O54" s="9"/>
      <c r="P54" s="9"/>
      <c r="Q54" s="10"/>
      <c r="R54" s="10"/>
    </row>
    <row r="55" spans="1:18" x14ac:dyDescent="0.45">
      <c r="A55" s="1">
        <v>54</v>
      </c>
      <c r="B55" s="6">
        <v>44124</v>
      </c>
      <c r="C55" s="2" t="s">
        <v>49</v>
      </c>
      <c r="D55" s="2" t="s">
        <v>58</v>
      </c>
      <c r="E55" s="2"/>
      <c r="F55" s="2">
        <v>89.36</v>
      </c>
      <c r="M55" s="8"/>
      <c r="N55" s="8"/>
      <c r="O55" s="9"/>
      <c r="P55" s="9"/>
      <c r="Q55" s="10"/>
      <c r="R55" s="10"/>
    </row>
    <row r="56" spans="1:18" x14ac:dyDescent="0.45">
      <c r="A56" s="1">
        <v>55</v>
      </c>
      <c r="B56" s="6">
        <v>44111</v>
      </c>
      <c r="C56" s="2" t="s">
        <v>45</v>
      </c>
      <c r="D56" s="2" t="s">
        <v>59</v>
      </c>
      <c r="E56" s="2">
        <v>40.229999999999997</v>
      </c>
      <c r="F56" s="2"/>
      <c r="M56" s="8"/>
      <c r="N56" s="8"/>
      <c r="O56" s="9"/>
      <c r="P56" s="9"/>
      <c r="Q56" s="10"/>
      <c r="R56" s="10"/>
    </row>
    <row r="57" spans="1:18" x14ac:dyDescent="0.45">
      <c r="A57" s="1">
        <v>56</v>
      </c>
      <c r="B57" s="6">
        <v>44104</v>
      </c>
      <c r="C57" s="2" t="s">
        <v>43</v>
      </c>
      <c r="D57" s="2" t="s">
        <v>60</v>
      </c>
      <c r="E57" s="2">
        <v>25.87</v>
      </c>
      <c r="F57" s="2"/>
      <c r="M57" s="8"/>
      <c r="N57" s="8"/>
      <c r="O57" s="9"/>
      <c r="P57" s="9"/>
      <c r="Q57" s="10"/>
      <c r="R57" s="10"/>
    </row>
    <row r="58" spans="1:18" x14ac:dyDescent="0.45">
      <c r="A58" s="1">
        <v>57</v>
      </c>
      <c r="B58" s="6">
        <v>44104</v>
      </c>
      <c r="C58" s="2" t="s">
        <v>53</v>
      </c>
      <c r="D58" s="2" t="s">
        <v>54</v>
      </c>
      <c r="E58" s="2"/>
      <c r="F58" s="2">
        <v>49.87</v>
      </c>
      <c r="M58" s="8"/>
      <c r="N58" s="8"/>
      <c r="O58" s="9"/>
      <c r="P58" s="9"/>
      <c r="Q58" s="10"/>
      <c r="R58" s="10"/>
    </row>
    <row r="59" spans="1:18" x14ac:dyDescent="0.45">
      <c r="A59" s="1">
        <v>58</v>
      </c>
      <c r="B59" s="6">
        <v>44095</v>
      </c>
      <c r="C59" s="2" t="s">
        <v>47</v>
      </c>
      <c r="D59" s="2" t="s">
        <v>61</v>
      </c>
      <c r="E59" s="2">
        <v>6.5</v>
      </c>
      <c r="F59" s="2"/>
      <c r="M59" s="8"/>
      <c r="N59" s="8"/>
      <c r="O59" s="9"/>
      <c r="P59" s="9"/>
      <c r="Q59" s="10"/>
      <c r="R59" s="10"/>
    </row>
    <row r="60" spans="1:18" x14ac:dyDescent="0.45">
      <c r="A60" s="1">
        <v>59</v>
      </c>
      <c r="B60" s="6">
        <v>44089</v>
      </c>
      <c r="C60" s="2" t="s">
        <v>45</v>
      </c>
      <c r="D60" s="2" t="s">
        <v>62</v>
      </c>
      <c r="E60" s="2">
        <v>10.32</v>
      </c>
      <c r="F60" s="2"/>
      <c r="M60" s="8"/>
      <c r="N60" s="8"/>
      <c r="O60" s="9"/>
      <c r="P60" s="9"/>
      <c r="Q60" s="10"/>
      <c r="R60" s="10"/>
    </row>
    <row r="61" spans="1:18" x14ac:dyDescent="0.45">
      <c r="A61" s="1">
        <v>60</v>
      </c>
      <c r="B61" s="6">
        <v>44084</v>
      </c>
      <c r="C61" s="2" t="s">
        <v>45</v>
      </c>
      <c r="D61" s="2" t="s">
        <v>63</v>
      </c>
      <c r="E61" s="2">
        <v>28</v>
      </c>
      <c r="F61" s="2"/>
      <c r="I61" t="s">
        <v>150</v>
      </c>
      <c r="J61" t="s">
        <v>135</v>
      </c>
      <c r="M61" s="8"/>
      <c r="N61" s="8"/>
      <c r="O61" s="9" t="s">
        <v>150</v>
      </c>
      <c r="P61" s="9" t="s">
        <v>135</v>
      </c>
      <c r="Q61" s="10"/>
      <c r="R61" s="10"/>
    </row>
    <row r="62" spans="1:18" x14ac:dyDescent="0.45">
      <c r="A62" s="1">
        <v>61</v>
      </c>
      <c r="B62" s="6">
        <v>44071</v>
      </c>
      <c r="C62" s="2" t="s">
        <v>43</v>
      </c>
      <c r="D62" s="2" t="s">
        <v>52</v>
      </c>
      <c r="E62" s="2">
        <v>23</v>
      </c>
      <c r="F62" s="2"/>
      <c r="M62" s="8"/>
      <c r="N62" s="8"/>
      <c r="O62" s="9"/>
      <c r="P62" s="9"/>
      <c r="Q62" s="10"/>
      <c r="R62" s="10"/>
    </row>
    <row r="63" spans="1:18" x14ac:dyDescent="0.45">
      <c r="A63" s="1">
        <v>62</v>
      </c>
      <c r="B63" s="6">
        <v>44071</v>
      </c>
      <c r="C63" s="2" t="s">
        <v>53</v>
      </c>
      <c r="D63" s="2" t="s">
        <v>54</v>
      </c>
      <c r="E63" s="2"/>
      <c r="F63" s="2">
        <v>52</v>
      </c>
      <c r="M63" s="8"/>
      <c r="N63" s="8"/>
      <c r="O63" s="9"/>
      <c r="P63" s="9"/>
      <c r="Q63" s="10"/>
      <c r="R63" s="10"/>
    </row>
    <row r="64" spans="1:18" x14ac:dyDescent="0.45">
      <c r="A64" s="1">
        <v>63</v>
      </c>
      <c r="B64" s="6">
        <v>44071</v>
      </c>
      <c r="C64" s="2" t="s">
        <v>53</v>
      </c>
      <c r="D64" s="2" t="s">
        <v>64</v>
      </c>
      <c r="E64" s="2"/>
      <c r="F64" s="2">
        <v>23</v>
      </c>
      <c r="M64" s="8"/>
      <c r="N64" s="8"/>
      <c r="O64" s="9"/>
      <c r="P64" s="9"/>
      <c r="Q64" s="10"/>
      <c r="R64" s="10"/>
    </row>
    <row r="65" spans="1:18" x14ac:dyDescent="0.45">
      <c r="A65" s="1">
        <v>64</v>
      </c>
      <c r="B65" s="6">
        <v>44061</v>
      </c>
      <c r="C65" s="2" t="s">
        <v>47</v>
      </c>
      <c r="D65" s="2" t="s">
        <v>65</v>
      </c>
      <c r="E65" s="2">
        <v>6.5</v>
      </c>
      <c r="F65" s="2"/>
      <c r="M65" s="8"/>
      <c r="N65" s="8"/>
      <c r="O65" s="9"/>
      <c r="P65" s="9"/>
      <c r="Q65" s="10"/>
      <c r="R65" s="10"/>
    </row>
    <row r="66" spans="1:18" x14ac:dyDescent="0.45">
      <c r="A66" s="1">
        <v>65</v>
      </c>
      <c r="B66" s="6">
        <v>44053</v>
      </c>
      <c r="C66" s="2" t="s">
        <v>43</v>
      </c>
      <c r="D66" s="2" t="s">
        <v>52</v>
      </c>
      <c r="E66" s="2">
        <v>70.8</v>
      </c>
      <c r="F66" s="2"/>
      <c r="M66" s="8"/>
      <c r="N66" s="8"/>
      <c r="O66" s="9"/>
      <c r="P66" s="9"/>
      <c r="Q66" s="10"/>
      <c r="R66" s="10"/>
    </row>
    <row r="67" spans="1:18" x14ac:dyDescent="0.45">
      <c r="A67" s="1">
        <v>66</v>
      </c>
      <c r="B67" s="6">
        <v>44043</v>
      </c>
      <c r="C67" s="2" t="s">
        <v>53</v>
      </c>
      <c r="D67" s="2" t="s">
        <v>54</v>
      </c>
      <c r="E67" s="2"/>
      <c r="F67" s="2">
        <v>14.23</v>
      </c>
      <c r="M67" s="8"/>
      <c r="N67" s="8"/>
      <c r="O67" s="9"/>
      <c r="P67" s="9"/>
      <c r="Q67" s="10"/>
      <c r="R67" s="10"/>
    </row>
    <row r="68" spans="1:18" x14ac:dyDescent="0.45">
      <c r="A68" s="1">
        <v>67</v>
      </c>
      <c r="B68" s="6">
        <v>44043</v>
      </c>
      <c r="C68" s="2" t="s">
        <v>53</v>
      </c>
      <c r="D68" s="2" t="s">
        <v>64</v>
      </c>
      <c r="E68" s="2"/>
      <c r="F68" s="2">
        <v>45.69</v>
      </c>
      <c r="M68" s="8"/>
      <c r="N68" s="8"/>
      <c r="O68" s="9"/>
      <c r="P68" s="9"/>
      <c r="Q68" s="10"/>
      <c r="R68" s="10"/>
    </row>
    <row r="69" spans="1:18" x14ac:dyDescent="0.45">
      <c r="A69" s="1">
        <v>68</v>
      </c>
      <c r="B69" s="6">
        <v>44035</v>
      </c>
      <c r="C69" s="2" t="s">
        <v>45</v>
      </c>
      <c r="D69" s="2" t="s">
        <v>66</v>
      </c>
      <c r="E69" s="2">
        <v>88.8</v>
      </c>
      <c r="F69" s="2"/>
      <c r="M69" s="8"/>
      <c r="N69" s="8"/>
      <c r="O69" s="9"/>
      <c r="P69" s="9"/>
      <c r="Q69" s="10"/>
      <c r="R69" s="10"/>
    </row>
    <row r="70" spans="1:18" x14ac:dyDescent="0.45">
      <c r="A70" s="1">
        <v>69</v>
      </c>
      <c r="B70" s="6">
        <v>44032</v>
      </c>
      <c r="C70" s="2" t="s">
        <v>47</v>
      </c>
      <c r="D70" s="2" t="s">
        <v>67</v>
      </c>
      <c r="E70" s="2">
        <v>6.5</v>
      </c>
      <c r="F70" s="2"/>
      <c r="M70" s="8"/>
      <c r="N70" s="8"/>
      <c r="O70" s="9"/>
      <c r="P70" s="9"/>
      <c r="Q70" s="10"/>
      <c r="R70" s="10"/>
    </row>
    <row r="71" spans="1:18" x14ac:dyDescent="0.45">
      <c r="A71" s="1">
        <v>70</v>
      </c>
      <c r="B71" s="6">
        <v>44013</v>
      </c>
      <c r="C71" s="2" t="s">
        <v>53</v>
      </c>
      <c r="D71" s="2" t="s">
        <v>64</v>
      </c>
      <c r="E71" s="2"/>
      <c r="F71" s="2">
        <v>45.78</v>
      </c>
      <c r="M71" s="8"/>
      <c r="N71" s="8"/>
      <c r="O71" s="9"/>
      <c r="P71" s="9"/>
      <c r="Q71" s="10"/>
      <c r="R71" s="10"/>
    </row>
    <row r="72" spans="1:18" x14ac:dyDescent="0.45">
      <c r="A72" s="1">
        <v>71</v>
      </c>
      <c r="B72" s="6">
        <v>44011</v>
      </c>
      <c r="C72" s="2" t="s">
        <v>45</v>
      </c>
      <c r="D72" s="2" t="s">
        <v>68</v>
      </c>
      <c r="E72" s="2">
        <v>80.2</v>
      </c>
      <c r="F72" s="2"/>
      <c r="M72" s="8"/>
      <c r="N72" s="8"/>
      <c r="O72" s="9"/>
      <c r="P72" s="9"/>
      <c r="Q72" s="10"/>
      <c r="R72" s="10"/>
    </row>
    <row r="73" spans="1:18" x14ac:dyDescent="0.45">
      <c r="A73" s="1">
        <v>72</v>
      </c>
      <c r="B73" s="6">
        <v>44001</v>
      </c>
      <c r="C73" s="2" t="s">
        <v>47</v>
      </c>
      <c r="D73" s="2" t="s">
        <v>69</v>
      </c>
      <c r="E73" s="2">
        <v>6.5</v>
      </c>
      <c r="F73" s="2"/>
      <c r="M73" s="8"/>
      <c r="N73" s="8"/>
      <c r="O73" s="9"/>
      <c r="P73" s="9"/>
      <c r="Q73" s="10"/>
      <c r="R73" s="10"/>
    </row>
    <row r="74" spans="1:18" x14ac:dyDescent="0.45">
      <c r="A74" s="1">
        <v>73</v>
      </c>
      <c r="B74" s="6">
        <v>43980</v>
      </c>
      <c r="C74" s="2" t="s">
        <v>53</v>
      </c>
      <c r="D74" s="2" t="s">
        <v>64</v>
      </c>
      <c r="E74" s="2"/>
      <c r="F74" s="2">
        <v>42.34</v>
      </c>
      <c r="M74" s="8"/>
      <c r="N74" s="8"/>
      <c r="O74" s="9"/>
      <c r="P74" s="9"/>
      <c r="Q74" s="10"/>
      <c r="R74" s="10"/>
    </row>
    <row r="75" spans="1:18" x14ac:dyDescent="0.45">
      <c r="A75" s="1">
        <v>74</v>
      </c>
      <c r="B75" s="6">
        <v>43962</v>
      </c>
      <c r="C75" s="2" t="s">
        <v>70</v>
      </c>
      <c r="D75" s="2" t="s">
        <v>71</v>
      </c>
      <c r="E75" s="2"/>
      <c r="F75" s="2">
        <v>51.44</v>
      </c>
      <c r="M75" s="8"/>
      <c r="N75" s="8"/>
      <c r="O75" s="9"/>
      <c r="P75" s="9"/>
      <c r="Q75" s="10"/>
      <c r="R75" s="10"/>
    </row>
    <row r="76" spans="1:18" x14ac:dyDescent="0.45">
      <c r="A76" s="1">
        <v>75</v>
      </c>
      <c r="B76" s="6">
        <v>43957</v>
      </c>
      <c r="C76" s="2" t="s">
        <v>45</v>
      </c>
      <c r="D76" s="2" t="s">
        <v>72</v>
      </c>
      <c r="E76" s="2">
        <v>36</v>
      </c>
      <c r="F76" s="2"/>
      <c r="M76" s="8"/>
      <c r="N76" s="8"/>
      <c r="O76" s="9"/>
      <c r="P76" s="9"/>
      <c r="Q76" s="10"/>
      <c r="R76" s="10"/>
    </row>
    <row r="77" spans="1:18" x14ac:dyDescent="0.45">
      <c r="A77" s="1">
        <v>76</v>
      </c>
      <c r="B77" s="6">
        <v>43956</v>
      </c>
      <c r="C77" s="2" t="s">
        <v>43</v>
      </c>
      <c r="D77" s="2" t="s">
        <v>44</v>
      </c>
      <c r="E77" s="2">
        <v>24.68</v>
      </c>
      <c r="F77" s="2"/>
      <c r="M77" s="8"/>
      <c r="N77" s="8"/>
      <c r="O77" s="9"/>
      <c r="P77" s="9"/>
      <c r="Q77" s="10"/>
      <c r="R77" s="10"/>
    </row>
    <row r="78" spans="1:18" x14ac:dyDescent="0.45">
      <c r="A78" s="1">
        <v>77</v>
      </c>
      <c r="B78" s="6">
        <v>43956</v>
      </c>
      <c r="C78" s="2" t="s">
        <v>53</v>
      </c>
      <c r="D78" s="2" t="s">
        <v>64</v>
      </c>
      <c r="E78" s="2"/>
      <c r="F78" s="2">
        <v>20.36</v>
      </c>
      <c r="M78" s="8"/>
      <c r="N78" s="8"/>
      <c r="O78" s="9"/>
      <c r="P78" s="9"/>
      <c r="Q78" s="10"/>
      <c r="R78" s="10"/>
    </row>
    <row r="79" spans="1:18" x14ac:dyDescent="0.45">
      <c r="A79" s="1">
        <v>78</v>
      </c>
      <c r="B79" s="6">
        <v>43951</v>
      </c>
      <c r="C79" s="2" t="s">
        <v>53</v>
      </c>
      <c r="D79" s="2" t="s">
        <v>54</v>
      </c>
      <c r="E79" s="2"/>
      <c r="F79" s="2">
        <v>48.99</v>
      </c>
      <c r="M79" s="8"/>
      <c r="N79" s="8"/>
      <c r="O79" s="9"/>
      <c r="P79" s="9"/>
      <c r="Q79" s="10"/>
      <c r="R79" s="10"/>
    </row>
    <row r="80" spans="1:18" x14ac:dyDescent="0.45">
      <c r="A80" s="1">
        <v>79</v>
      </c>
      <c r="B80" s="6">
        <v>43923</v>
      </c>
      <c r="C80" s="2" t="s">
        <v>43</v>
      </c>
      <c r="D80" s="2" t="s">
        <v>44</v>
      </c>
      <c r="E80" s="2">
        <v>24.77</v>
      </c>
      <c r="F80" s="2"/>
      <c r="M80" s="8"/>
      <c r="N80" s="8"/>
      <c r="O80" s="9"/>
      <c r="P80" s="9"/>
      <c r="Q80" s="10"/>
      <c r="R80" s="10"/>
    </row>
    <row r="81" spans="1:18" x14ac:dyDescent="0.45">
      <c r="A81" s="1">
        <v>80</v>
      </c>
      <c r="B81" s="6">
        <v>43921</v>
      </c>
      <c r="C81" s="2" t="s">
        <v>53</v>
      </c>
      <c r="D81" s="2" t="s">
        <v>54</v>
      </c>
      <c r="E81" s="2"/>
      <c r="F81" s="2">
        <v>45.66</v>
      </c>
      <c r="M81" s="8"/>
      <c r="N81" s="8"/>
      <c r="O81" s="9"/>
      <c r="P81" s="9"/>
      <c r="Q81" s="10"/>
      <c r="R81" s="10"/>
    </row>
    <row r="82" spans="1:18" x14ac:dyDescent="0.45">
      <c r="A82" s="1">
        <v>81</v>
      </c>
      <c r="B82" s="6">
        <v>43907</v>
      </c>
      <c r="C82" s="2" t="s">
        <v>47</v>
      </c>
      <c r="D82" s="2" t="s">
        <v>73</v>
      </c>
      <c r="E82" s="2">
        <v>13</v>
      </c>
      <c r="F82" s="2"/>
      <c r="M82" s="8"/>
      <c r="N82" s="8"/>
      <c r="O82" s="9"/>
      <c r="P82" s="9"/>
      <c r="Q82" s="10"/>
      <c r="R82" s="10"/>
    </row>
    <row r="83" spans="1:18" x14ac:dyDescent="0.45">
      <c r="A83" s="1">
        <v>82</v>
      </c>
      <c r="B83" s="6">
        <v>43893</v>
      </c>
      <c r="C83" s="2" t="s">
        <v>43</v>
      </c>
      <c r="D83" s="2" t="s">
        <v>52</v>
      </c>
      <c r="E83" s="2">
        <v>24.77</v>
      </c>
      <c r="F83" s="2"/>
      <c r="M83" s="8"/>
      <c r="N83" s="8"/>
      <c r="O83" s="9"/>
      <c r="P83" s="9"/>
      <c r="Q83" s="10"/>
      <c r="R83" s="10"/>
    </row>
    <row r="84" spans="1:18" x14ac:dyDescent="0.45">
      <c r="A84" s="1">
        <v>83</v>
      </c>
      <c r="B84" s="6">
        <v>43889</v>
      </c>
      <c r="C84" s="2" t="s">
        <v>53</v>
      </c>
      <c r="D84" s="2" t="s">
        <v>54</v>
      </c>
      <c r="E84" s="2"/>
      <c r="F84" s="2">
        <v>24.33</v>
      </c>
      <c r="M84" s="8"/>
      <c r="N84" s="8"/>
      <c r="O84" s="9"/>
      <c r="P84" s="9"/>
      <c r="Q84" s="10"/>
      <c r="R84" s="10"/>
    </row>
    <row r="85" spans="1:18" x14ac:dyDescent="0.45">
      <c r="A85" s="1">
        <v>84</v>
      </c>
      <c r="B85" s="6">
        <v>43885</v>
      </c>
      <c r="C85" s="2" t="s">
        <v>43</v>
      </c>
      <c r="D85" s="2" t="s">
        <v>74</v>
      </c>
      <c r="E85" s="2">
        <v>24.85</v>
      </c>
      <c r="F85" s="2"/>
      <c r="M85" s="8"/>
      <c r="N85" s="8"/>
      <c r="O85" s="9"/>
      <c r="P85" s="9"/>
      <c r="Q85" s="10"/>
      <c r="R85" s="10"/>
    </row>
    <row r="86" spans="1:18" x14ac:dyDescent="0.45">
      <c r="A86" s="1">
        <v>85</v>
      </c>
      <c r="B86" s="6">
        <v>43843</v>
      </c>
      <c r="C86" s="2" t="s">
        <v>45</v>
      </c>
      <c r="D86" s="2" t="s">
        <v>75</v>
      </c>
      <c r="E86" s="2">
        <v>19</v>
      </c>
      <c r="F86" s="2"/>
      <c r="M86" s="8"/>
      <c r="N86" s="8"/>
      <c r="O86" s="9"/>
      <c r="P86" s="9"/>
      <c r="Q86" s="10"/>
      <c r="R86" s="10"/>
    </row>
    <row r="87" spans="1:18" x14ac:dyDescent="0.45">
      <c r="A87" s="1">
        <v>86</v>
      </c>
      <c r="B87" s="6">
        <v>43832</v>
      </c>
      <c r="C87" s="2" t="s">
        <v>43</v>
      </c>
      <c r="D87" s="2" t="s">
        <v>44</v>
      </c>
      <c r="E87" s="2">
        <v>25</v>
      </c>
      <c r="F87" s="2"/>
      <c r="M87" s="8"/>
      <c r="N87" s="8"/>
      <c r="O87" s="9"/>
      <c r="P87" s="9"/>
      <c r="Q87" s="10"/>
      <c r="R87" s="10"/>
    </row>
    <row r="88" spans="1:18" x14ac:dyDescent="0.45">
      <c r="A88" s="1">
        <v>87</v>
      </c>
      <c r="B88" s="6">
        <v>43832</v>
      </c>
      <c r="C88" s="2" t="s">
        <v>49</v>
      </c>
      <c r="D88" s="2" t="s">
        <v>76</v>
      </c>
      <c r="E88" s="2"/>
      <c r="F88" s="2">
        <v>48</v>
      </c>
      <c r="M88" s="8"/>
      <c r="N88" s="8"/>
      <c r="O88" s="9"/>
      <c r="P88" s="9"/>
      <c r="Q88" s="10"/>
      <c r="R88" s="10"/>
    </row>
    <row r="89" spans="1:18" x14ac:dyDescent="0.45">
      <c r="A89" s="1">
        <v>88</v>
      </c>
      <c r="B89" s="6">
        <v>44551</v>
      </c>
      <c r="C89" s="2" t="s">
        <v>49</v>
      </c>
      <c r="D89" s="2" t="s">
        <v>77</v>
      </c>
      <c r="E89" s="2"/>
      <c r="F89" s="2">
        <v>5.0199999999999996</v>
      </c>
      <c r="M89" s="8"/>
      <c r="N89" s="8"/>
      <c r="O89" s="9"/>
      <c r="P89" s="9"/>
      <c r="Q89" s="10"/>
      <c r="R89" s="10"/>
    </row>
    <row r="90" spans="1:18" x14ac:dyDescent="0.45">
      <c r="A90" s="1">
        <v>89</v>
      </c>
      <c r="B90" s="6">
        <v>44551</v>
      </c>
      <c r="C90" s="2" t="s">
        <v>53</v>
      </c>
      <c r="D90" s="2" t="s">
        <v>78</v>
      </c>
      <c r="E90" s="2"/>
      <c r="F90" s="2">
        <v>39.479999999999997</v>
      </c>
      <c r="M90" s="8"/>
      <c r="N90" s="8"/>
      <c r="O90" s="9"/>
      <c r="P90" s="9"/>
      <c r="Q90" s="10"/>
      <c r="R90" s="10"/>
    </row>
    <row r="91" spans="1:18" x14ac:dyDescent="0.45">
      <c r="A91" s="1">
        <v>90</v>
      </c>
      <c r="B91" s="6">
        <v>44550</v>
      </c>
      <c r="C91" s="2" t="s">
        <v>47</v>
      </c>
      <c r="D91" s="2" t="s">
        <v>79</v>
      </c>
      <c r="E91" s="2">
        <v>7</v>
      </c>
      <c r="F91" s="2"/>
      <c r="M91" s="8"/>
      <c r="N91" s="8"/>
      <c r="O91" s="9"/>
      <c r="P91" s="9"/>
      <c r="Q91" s="10"/>
      <c r="R91" s="10"/>
    </row>
    <row r="92" spans="1:18" x14ac:dyDescent="0.45">
      <c r="A92" s="1">
        <v>91</v>
      </c>
      <c r="B92" s="6">
        <v>44543</v>
      </c>
      <c r="C92" s="2" t="s">
        <v>47</v>
      </c>
      <c r="D92" s="2" t="s">
        <v>80</v>
      </c>
      <c r="E92" s="2">
        <v>92.68</v>
      </c>
      <c r="F92" s="2"/>
      <c r="M92" s="8"/>
      <c r="N92" s="8"/>
      <c r="O92" s="9"/>
      <c r="P92" s="9"/>
      <c r="Q92" s="10"/>
      <c r="R92" s="10"/>
    </row>
    <row r="93" spans="1:18" x14ac:dyDescent="0.45">
      <c r="A93" s="1">
        <v>92</v>
      </c>
      <c r="B93" s="6">
        <v>44531</v>
      </c>
      <c r="C93" s="2" t="s">
        <v>43</v>
      </c>
      <c r="D93" s="2" t="s">
        <v>52</v>
      </c>
      <c r="E93" s="2">
        <v>24.98</v>
      </c>
      <c r="F93" s="2"/>
      <c r="M93" s="8"/>
      <c r="N93" s="8"/>
      <c r="O93" s="9"/>
      <c r="P93" s="9"/>
      <c r="Q93" s="10"/>
      <c r="R93" s="10"/>
    </row>
    <row r="94" spans="1:18" x14ac:dyDescent="0.45">
      <c r="A94" s="1">
        <v>93</v>
      </c>
      <c r="B94" s="6">
        <v>44530</v>
      </c>
      <c r="C94" s="2" t="s">
        <v>53</v>
      </c>
      <c r="D94" s="2" t="s">
        <v>81</v>
      </c>
      <c r="E94" s="2"/>
      <c r="F94" s="2">
        <v>48.96</v>
      </c>
      <c r="M94" s="8"/>
      <c r="N94" s="8"/>
      <c r="O94" s="9"/>
      <c r="P94" s="9"/>
      <c r="Q94" s="10"/>
      <c r="R94" s="10"/>
    </row>
    <row r="95" spans="1:18" x14ac:dyDescent="0.45">
      <c r="A95" s="1">
        <v>94</v>
      </c>
      <c r="B95" s="6">
        <v>44530</v>
      </c>
      <c r="C95" s="2" t="s">
        <v>53</v>
      </c>
      <c r="D95" s="2" t="s">
        <v>82</v>
      </c>
      <c r="E95" s="2"/>
      <c r="F95" s="2">
        <v>46.99</v>
      </c>
      <c r="M95" s="8"/>
      <c r="N95" s="8"/>
      <c r="O95" s="9"/>
      <c r="P95" s="9"/>
      <c r="Q95" s="10"/>
      <c r="R95" s="10"/>
    </row>
    <row r="96" spans="1:18" x14ac:dyDescent="0.45">
      <c r="A96" s="1">
        <v>95</v>
      </c>
      <c r="B96" s="6">
        <v>44519</v>
      </c>
      <c r="C96" s="2" t="s">
        <v>47</v>
      </c>
      <c r="D96" s="2" t="s">
        <v>83</v>
      </c>
      <c r="E96" s="2">
        <v>7</v>
      </c>
      <c r="F96" s="2"/>
      <c r="M96" s="8"/>
      <c r="N96" s="8"/>
      <c r="O96" s="9"/>
      <c r="P96" s="9"/>
      <c r="Q96" s="10"/>
      <c r="R96" s="10"/>
    </row>
    <row r="97" spans="1:18" x14ac:dyDescent="0.45">
      <c r="A97" s="1">
        <v>96</v>
      </c>
      <c r="B97" s="6">
        <v>44519</v>
      </c>
      <c r="C97" s="2" t="s">
        <v>49</v>
      </c>
      <c r="D97" s="2" t="s">
        <v>84</v>
      </c>
      <c r="E97" s="2"/>
      <c r="F97" s="2">
        <v>5.0199999999999996</v>
      </c>
      <c r="M97" s="8"/>
      <c r="N97" s="8"/>
      <c r="O97" s="9"/>
      <c r="P97" s="9"/>
      <c r="Q97" s="10"/>
      <c r="R97" s="10"/>
    </row>
    <row r="98" spans="1:18" x14ac:dyDescent="0.45">
      <c r="A98" s="1">
        <v>97</v>
      </c>
      <c r="B98" s="6">
        <v>44519</v>
      </c>
      <c r="C98" s="2" t="s">
        <v>53</v>
      </c>
      <c r="D98" s="2" t="s">
        <v>85</v>
      </c>
      <c r="E98" s="2"/>
      <c r="F98" s="2">
        <v>39.479999999999997</v>
      </c>
      <c r="M98" s="8"/>
      <c r="N98" s="8"/>
      <c r="O98" s="9"/>
      <c r="P98" s="9"/>
      <c r="Q98" s="10"/>
      <c r="R98" s="10"/>
    </row>
    <row r="99" spans="1:18" x14ac:dyDescent="0.45">
      <c r="A99" s="1">
        <v>98</v>
      </c>
      <c r="B99" s="6">
        <v>44511</v>
      </c>
      <c r="C99" s="2" t="s">
        <v>47</v>
      </c>
      <c r="D99" s="2" t="s">
        <v>80</v>
      </c>
      <c r="E99" s="2">
        <v>937.1</v>
      </c>
      <c r="F99" s="2"/>
      <c r="M99" s="8"/>
      <c r="N99" s="8"/>
      <c r="O99" s="9"/>
      <c r="P99" s="9"/>
      <c r="Q99" s="10"/>
      <c r="R99" s="10"/>
    </row>
    <row r="100" spans="1:18" x14ac:dyDescent="0.45">
      <c r="A100" s="1">
        <v>99</v>
      </c>
      <c r="B100" s="6">
        <v>44508</v>
      </c>
      <c r="C100" s="2" t="s">
        <v>45</v>
      </c>
      <c r="D100" s="2" t="s">
        <v>86</v>
      </c>
      <c r="E100" s="2">
        <v>92.68</v>
      </c>
      <c r="F100" s="2"/>
      <c r="M100" s="8"/>
      <c r="N100" s="8"/>
      <c r="O100" s="9"/>
      <c r="P100" s="9"/>
      <c r="Q100" s="10"/>
      <c r="R100" s="10"/>
    </row>
    <row r="101" spans="1:18" x14ac:dyDescent="0.45">
      <c r="A101" s="1">
        <v>100</v>
      </c>
      <c r="B101" s="6">
        <v>44498</v>
      </c>
      <c r="C101" s="2" t="s">
        <v>43</v>
      </c>
      <c r="D101" s="2" t="s">
        <v>52</v>
      </c>
      <c r="E101" s="2">
        <v>24.38</v>
      </c>
      <c r="F101" s="2"/>
      <c r="M101" s="8"/>
      <c r="N101" s="8"/>
      <c r="O101" s="9"/>
      <c r="P101" s="9"/>
      <c r="Q101" s="10"/>
      <c r="R101" s="10"/>
    </row>
    <row r="102" spans="1:18" x14ac:dyDescent="0.45">
      <c r="A102" s="1">
        <v>101</v>
      </c>
      <c r="B102" s="6">
        <v>44498</v>
      </c>
      <c r="C102" s="2" t="s">
        <v>53</v>
      </c>
      <c r="D102" s="2" t="s">
        <v>81</v>
      </c>
      <c r="E102" s="2"/>
      <c r="F102" s="2">
        <v>49.89</v>
      </c>
      <c r="M102" s="8"/>
      <c r="N102" s="8"/>
      <c r="O102" s="9"/>
      <c r="P102" s="9"/>
      <c r="Q102" s="10"/>
      <c r="R102" s="10"/>
    </row>
    <row r="103" spans="1:18" x14ac:dyDescent="0.45">
      <c r="A103" s="1">
        <v>102</v>
      </c>
      <c r="B103" s="6">
        <v>44498</v>
      </c>
      <c r="C103" s="2" t="s">
        <v>53</v>
      </c>
      <c r="D103" s="2" t="s">
        <v>82</v>
      </c>
      <c r="E103" s="2"/>
      <c r="F103" s="2">
        <v>48.65</v>
      </c>
      <c r="M103" s="8"/>
      <c r="N103" s="8"/>
      <c r="O103" s="9"/>
      <c r="P103" s="9"/>
      <c r="Q103" s="10"/>
      <c r="R103" s="10"/>
    </row>
    <row r="104" spans="1:18" x14ac:dyDescent="0.45">
      <c r="A104" s="1">
        <v>103</v>
      </c>
      <c r="B104" s="6">
        <v>44497</v>
      </c>
      <c r="C104" s="2" t="s">
        <v>45</v>
      </c>
      <c r="D104" s="2" t="s">
        <v>87</v>
      </c>
      <c r="E104" s="2">
        <v>23.36</v>
      </c>
      <c r="F104" s="2"/>
      <c r="M104" s="8"/>
      <c r="N104" s="8"/>
      <c r="O104" s="9"/>
      <c r="P104" s="9"/>
      <c r="Q104" s="10"/>
      <c r="R104" s="10"/>
    </row>
    <row r="105" spans="1:18" x14ac:dyDescent="0.45">
      <c r="A105" s="1">
        <v>104</v>
      </c>
      <c r="B105" s="6">
        <v>44496</v>
      </c>
      <c r="C105" s="2" t="s">
        <v>43</v>
      </c>
      <c r="D105" s="2" t="s">
        <v>60</v>
      </c>
      <c r="E105" s="2">
        <v>39.25</v>
      </c>
      <c r="F105" s="2"/>
      <c r="M105" s="8"/>
      <c r="N105" s="8"/>
      <c r="O105" s="9"/>
      <c r="P105" s="9"/>
      <c r="Q105" s="10"/>
      <c r="R105" s="10"/>
    </row>
    <row r="106" spans="1:18" x14ac:dyDescent="0.45">
      <c r="A106" s="1">
        <v>105</v>
      </c>
      <c r="B106" s="6">
        <v>44490</v>
      </c>
      <c r="C106" s="2" t="s">
        <v>49</v>
      </c>
      <c r="D106" s="2" t="s">
        <v>88</v>
      </c>
      <c r="E106" s="2"/>
      <c r="F106" s="2">
        <v>5.0199999999999996</v>
      </c>
      <c r="M106" s="8"/>
      <c r="N106" s="8"/>
      <c r="O106" s="9"/>
      <c r="P106" s="9"/>
      <c r="Q106" s="10"/>
      <c r="R106" s="10"/>
    </row>
    <row r="107" spans="1:18" x14ac:dyDescent="0.45">
      <c r="A107" s="1">
        <v>106</v>
      </c>
      <c r="B107" s="6">
        <v>44490</v>
      </c>
      <c r="C107" s="2" t="s">
        <v>53</v>
      </c>
      <c r="D107" s="2" t="s">
        <v>89</v>
      </c>
      <c r="E107" s="2"/>
      <c r="F107" s="2">
        <v>39.479999999999997</v>
      </c>
      <c r="M107" s="8"/>
      <c r="N107" s="8"/>
      <c r="O107" s="9"/>
      <c r="P107" s="9"/>
      <c r="Q107" s="10"/>
      <c r="R107" s="10"/>
    </row>
    <row r="108" spans="1:18" x14ac:dyDescent="0.45">
      <c r="A108" s="1">
        <v>107</v>
      </c>
      <c r="B108" s="6">
        <v>44488</v>
      </c>
      <c r="C108" s="2" t="s">
        <v>47</v>
      </c>
      <c r="D108" s="2" t="s">
        <v>90</v>
      </c>
      <c r="E108" s="2">
        <v>7</v>
      </c>
      <c r="F108" s="2"/>
      <c r="M108" s="8"/>
      <c r="N108" s="8"/>
      <c r="O108" s="9"/>
      <c r="P108" s="9"/>
      <c r="Q108" s="10"/>
      <c r="R108" s="10"/>
    </row>
    <row r="109" spans="1:18" x14ac:dyDescent="0.45">
      <c r="A109" s="1">
        <v>108</v>
      </c>
      <c r="B109" s="6">
        <v>44482</v>
      </c>
      <c r="C109" s="2" t="s">
        <v>45</v>
      </c>
      <c r="D109" s="2" t="s">
        <v>91</v>
      </c>
      <c r="E109" s="2">
        <v>12</v>
      </c>
      <c r="F109" s="2"/>
      <c r="M109" s="8"/>
      <c r="N109" s="8"/>
      <c r="O109" s="9"/>
      <c r="P109" s="9"/>
      <c r="Q109" s="10"/>
      <c r="R109" s="10"/>
    </row>
    <row r="110" spans="1:18" x14ac:dyDescent="0.45">
      <c r="A110" s="1">
        <v>109</v>
      </c>
      <c r="B110" s="6">
        <v>44482</v>
      </c>
      <c r="C110" s="2" t="s">
        <v>49</v>
      </c>
      <c r="D110" s="2" t="s">
        <v>92</v>
      </c>
      <c r="E110" s="2"/>
      <c r="F110" s="2">
        <v>24</v>
      </c>
      <c r="M110" s="8"/>
      <c r="N110" s="8"/>
      <c r="O110" s="9"/>
      <c r="P110" s="9"/>
      <c r="Q110" s="10"/>
      <c r="R110" s="10"/>
    </row>
    <row r="111" spans="1:18" x14ac:dyDescent="0.45">
      <c r="A111" s="1">
        <v>110</v>
      </c>
      <c r="B111" s="6">
        <v>44482</v>
      </c>
      <c r="C111" s="2" t="s">
        <v>45</v>
      </c>
      <c r="D111" s="2" t="s">
        <v>93</v>
      </c>
      <c r="E111" s="2">
        <v>12</v>
      </c>
      <c r="F111" s="2"/>
      <c r="M111" s="8"/>
      <c r="N111" s="8"/>
      <c r="O111" s="9"/>
      <c r="P111" s="9"/>
      <c r="Q111" s="10"/>
      <c r="R111" s="10"/>
    </row>
    <row r="112" spans="1:18" x14ac:dyDescent="0.45">
      <c r="A112" s="1">
        <v>111</v>
      </c>
      <c r="B112" s="6">
        <v>44480</v>
      </c>
      <c r="C112" s="2" t="s">
        <v>49</v>
      </c>
      <c r="D112" s="2" t="s">
        <v>94</v>
      </c>
      <c r="E112" s="2"/>
      <c r="F112" s="2">
        <v>78</v>
      </c>
      <c r="M112" s="8"/>
      <c r="N112" s="8"/>
      <c r="O112" s="9"/>
      <c r="P112" s="9"/>
      <c r="Q112" s="10"/>
      <c r="R112" s="10"/>
    </row>
    <row r="113" spans="1:18" x14ac:dyDescent="0.45">
      <c r="A113" s="1">
        <v>112</v>
      </c>
      <c r="B113" s="6">
        <v>44480</v>
      </c>
      <c r="C113" s="2" t="s">
        <v>47</v>
      </c>
      <c r="D113" s="2" t="s">
        <v>80</v>
      </c>
      <c r="E113" s="2">
        <v>92</v>
      </c>
      <c r="F113" s="2"/>
      <c r="M113" s="8"/>
      <c r="N113" s="8"/>
      <c r="O113" s="9"/>
      <c r="P113" s="9"/>
      <c r="Q113" s="10"/>
      <c r="R113" s="10"/>
    </row>
    <row r="114" spans="1:18" x14ac:dyDescent="0.45">
      <c r="A114" s="1">
        <v>113</v>
      </c>
      <c r="B114" s="6">
        <v>44469</v>
      </c>
      <c r="C114" s="2" t="s">
        <v>43</v>
      </c>
      <c r="D114" s="2" t="s">
        <v>95</v>
      </c>
      <c r="E114" s="2">
        <v>24.65</v>
      </c>
      <c r="F114" s="2"/>
      <c r="M114" s="8"/>
      <c r="N114" s="8"/>
      <c r="O114" s="9"/>
      <c r="P114" s="9"/>
      <c r="Q114" s="10"/>
      <c r="R114" s="10"/>
    </row>
    <row r="115" spans="1:18" x14ac:dyDescent="0.45">
      <c r="A115" s="1">
        <v>114</v>
      </c>
      <c r="B115" s="6">
        <v>44469</v>
      </c>
      <c r="C115" s="2" t="s">
        <v>53</v>
      </c>
      <c r="D115" s="2" t="s">
        <v>81</v>
      </c>
      <c r="E115" s="2"/>
      <c r="F115" s="2">
        <v>48.65</v>
      </c>
      <c r="M115" s="8"/>
      <c r="N115" s="8"/>
      <c r="O115" s="9"/>
      <c r="P115" s="9"/>
      <c r="Q115" s="10"/>
      <c r="R115" s="10"/>
    </row>
    <row r="116" spans="1:18" x14ac:dyDescent="0.45">
      <c r="A116" s="1">
        <v>115</v>
      </c>
      <c r="B116" s="6">
        <v>44469</v>
      </c>
      <c r="C116" s="2" t="s">
        <v>53</v>
      </c>
      <c r="D116" s="2" t="s">
        <v>82</v>
      </c>
      <c r="E116" s="2"/>
      <c r="F116" s="2">
        <v>46</v>
      </c>
      <c r="M116" s="8"/>
      <c r="N116" s="8"/>
      <c r="O116" s="9"/>
      <c r="P116" s="9"/>
      <c r="Q116" s="10"/>
      <c r="R116" s="10"/>
    </row>
    <row r="117" spans="1:18" x14ac:dyDescent="0.45">
      <c r="A117" s="1">
        <v>116</v>
      </c>
      <c r="B117" s="6">
        <v>44460</v>
      </c>
      <c r="C117" s="2" t="s">
        <v>49</v>
      </c>
      <c r="D117" s="2" t="s">
        <v>96</v>
      </c>
      <c r="E117" s="2"/>
      <c r="F117" s="2">
        <v>5.0199999999999996</v>
      </c>
      <c r="M117" s="8"/>
      <c r="N117" s="8"/>
      <c r="O117" s="9"/>
      <c r="P117" s="9"/>
      <c r="Q117" s="10"/>
      <c r="R117" s="10"/>
    </row>
    <row r="118" spans="1:18" x14ac:dyDescent="0.45">
      <c r="A118" s="1">
        <v>117</v>
      </c>
      <c r="B118" s="6">
        <v>44460</v>
      </c>
      <c r="C118" s="2" t="s">
        <v>53</v>
      </c>
      <c r="D118" s="2" t="s">
        <v>97</v>
      </c>
      <c r="E118" s="2"/>
      <c r="F118" s="2">
        <v>39.479999999999997</v>
      </c>
      <c r="M118" s="8"/>
      <c r="N118" s="8"/>
      <c r="O118" s="9"/>
      <c r="P118" s="9"/>
      <c r="Q118" s="10"/>
      <c r="R118" s="10"/>
    </row>
    <row r="119" spans="1:18" x14ac:dyDescent="0.45">
      <c r="A119" s="1">
        <v>118</v>
      </c>
      <c r="B119" s="6">
        <v>44459</v>
      </c>
      <c r="C119" s="2" t="s">
        <v>47</v>
      </c>
      <c r="D119" s="2" t="s">
        <v>98</v>
      </c>
      <c r="E119" s="2">
        <v>7</v>
      </c>
      <c r="F119" s="2"/>
      <c r="M119" s="8"/>
      <c r="N119" s="8"/>
      <c r="O119" s="9"/>
      <c r="P119" s="9"/>
      <c r="Q119" s="10"/>
      <c r="R119" s="10"/>
    </row>
    <row r="120" spans="1:18" x14ac:dyDescent="0.45">
      <c r="A120" s="1">
        <v>119</v>
      </c>
      <c r="B120" s="6">
        <v>44452</v>
      </c>
      <c r="C120" s="2" t="s">
        <v>47</v>
      </c>
      <c r="D120" s="2" t="s">
        <v>80</v>
      </c>
      <c r="E120" s="2">
        <v>93.25</v>
      </c>
      <c r="F120" s="2"/>
      <c r="M120" s="8"/>
      <c r="N120" s="8"/>
      <c r="O120" s="9"/>
      <c r="P120" s="9"/>
      <c r="Q120" s="10"/>
      <c r="R120" s="10"/>
    </row>
    <row r="121" spans="1:18" x14ac:dyDescent="0.45">
      <c r="A121" s="1">
        <v>120</v>
      </c>
      <c r="B121" s="6">
        <v>44439</v>
      </c>
      <c r="C121" s="2" t="s">
        <v>43</v>
      </c>
      <c r="D121" s="2" t="s">
        <v>95</v>
      </c>
      <c r="E121" s="2">
        <v>24.65</v>
      </c>
      <c r="F121" s="2"/>
      <c r="M121" s="8"/>
      <c r="N121" s="8"/>
      <c r="O121" s="9"/>
      <c r="P121" s="9"/>
      <c r="Q121" s="10"/>
      <c r="R121" s="10"/>
    </row>
    <row r="122" spans="1:18" x14ac:dyDescent="0.45">
      <c r="A122" s="1">
        <v>121</v>
      </c>
      <c r="B122" s="6">
        <v>44439</v>
      </c>
      <c r="C122" s="2" t="s">
        <v>53</v>
      </c>
      <c r="D122" s="2" t="s">
        <v>81</v>
      </c>
      <c r="E122" s="2"/>
      <c r="F122" s="2">
        <v>56.98</v>
      </c>
      <c r="M122" s="8"/>
      <c r="N122" s="8"/>
      <c r="O122" s="9"/>
      <c r="P122" s="9"/>
      <c r="Q122" s="10"/>
      <c r="R122" s="10"/>
    </row>
    <row r="123" spans="1:18" x14ac:dyDescent="0.45">
      <c r="A123" s="1">
        <v>122</v>
      </c>
      <c r="B123" s="6">
        <v>44439</v>
      </c>
      <c r="C123" s="2" t="s">
        <v>53</v>
      </c>
      <c r="D123" s="2" t="s">
        <v>82</v>
      </c>
      <c r="E123" s="2"/>
      <c r="F123" s="2">
        <v>99.65</v>
      </c>
      <c r="M123" s="8"/>
      <c r="N123" s="8"/>
      <c r="O123" s="9"/>
      <c r="P123" s="9"/>
      <c r="Q123" s="10"/>
      <c r="R123" s="10"/>
    </row>
    <row r="124" spans="1:18" x14ac:dyDescent="0.45">
      <c r="A124" s="1">
        <v>123</v>
      </c>
      <c r="B124" s="6">
        <v>44428</v>
      </c>
      <c r="C124" s="2" t="s">
        <v>49</v>
      </c>
      <c r="D124" s="2" t="s">
        <v>99</v>
      </c>
      <c r="E124" s="2"/>
      <c r="F124" s="2">
        <v>5.0199999999999996</v>
      </c>
      <c r="M124" s="8"/>
      <c r="N124" s="8"/>
      <c r="O124" s="9"/>
      <c r="P124" s="9"/>
      <c r="Q124" s="10"/>
      <c r="R124" s="10"/>
    </row>
    <row r="125" spans="1:18" x14ac:dyDescent="0.45">
      <c r="A125" s="1">
        <v>124</v>
      </c>
      <c r="B125" s="6">
        <v>44428</v>
      </c>
      <c r="C125" s="2" t="s">
        <v>53</v>
      </c>
      <c r="D125" s="2" t="s">
        <v>100</v>
      </c>
      <c r="E125" s="2"/>
      <c r="F125" s="2">
        <v>39.479999999999997</v>
      </c>
      <c r="M125" s="8"/>
      <c r="N125" s="8"/>
      <c r="O125" s="9"/>
      <c r="P125" s="9"/>
      <c r="Q125" s="10"/>
      <c r="R125" s="10"/>
    </row>
    <row r="126" spans="1:18" x14ac:dyDescent="0.45">
      <c r="A126" s="1">
        <v>125</v>
      </c>
      <c r="B126" s="6">
        <v>44425</v>
      </c>
      <c r="C126" s="2" t="s">
        <v>47</v>
      </c>
      <c r="D126" s="2" t="s">
        <v>101</v>
      </c>
      <c r="E126" s="2">
        <v>7</v>
      </c>
      <c r="F126" s="2"/>
      <c r="M126" s="8"/>
      <c r="N126" s="8"/>
      <c r="O126" s="9"/>
      <c r="P126" s="9"/>
      <c r="Q126" s="10"/>
      <c r="R126" s="10"/>
    </row>
    <row r="127" spans="1:18" x14ac:dyDescent="0.45">
      <c r="A127" s="1">
        <v>126</v>
      </c>
      <c r="B127" s="6">
        <v>44419</v>
      </c>
      <c r="C127" s="2" t="s">
        <v>47</v>
      </c>
      <c r="D127" s="2" t="s">
        <v>80</v>
      </c>
      <c r="E127" s="2">
        <v>93</v>
      </c>
      <c r="F127" s="2"/>
      <c r="M127" s="8"/>
      <c r="N127" s="8"/>
      <c r="O127" s="9"/>
      <c r="P127" s="9"/>
      <c r="Q127" s="10"/>
      <c r="R127" s="10"/>
    </row>
    <row r="128" spans="1:18" x14ac:dyDescent="0.45">
      <c r="A128" s="1">
        <v>127</v>
      </c>
      <c r="B128" s="6">
        <v>44410</v>
      </c>
      <c r="C128" s="2" t="s">
        <v>43</v>
      </c>
      <c r="D128" s="2" t="s">
        <v>102</v>
      </c>
      <c r="E128" s="2">
        <v>24.36</v>
      </c>
      <c r="F128" s="2"/>
      <c r="M128" s="8"/>
      <c r="N128" s="8"/>
      <c r="O128" s="9"/>
      <c r="P128" s="9"/>
      <c r="Q128" s="10"/>
      <c r="R128" s="10"/>
    </row>
    <row r="129" spans="1:18" x14ac:dyDescent="0.45">
      <c r="A129" s="1">
        <v>128</v>
      </c>
      <c r="B129" s="6">
        <v>44407</v>
      </c>
      <c r="C129" s="2" t="s">
        <v>53</v>
      </c>
      <c r="D129" s="2" t="s">
        <v>81</v>
      </c>
      <c r="E129" s="2"/>
      <c r="F129" s="2">
        <v>48.65</v>
      </c>
      <c r="M129" s="8"/>
      <c r="N129" s="8"/>
      <c r="O129" s="9"/>
      <c r="P129" s="9"/>
      <c r="Q129" s="10"/>
      <c r="R129" s="10"/>
    </row>
    <row r="130" spans="1:18" x14ac:dyDescent="0.45">
      <c r="A130" s="1">
        <v>129</v>
      </c>
      <c r="B130" s="6">
        <v>44407</v>
      </c>
      <c r="C130" s="2" t="s">
        <v>53</v>
      </c>
      <c r="D130" s="2" t="s">
        <v>82</v>
      </c>
      <c r="E130" s="2"/>
      <c r="F130" s="2">
        <v>48.65</v>
      </c>
      <c r="M130" s="8"/>
      <c r="N130" s="8"/>
      <c r="O130" s="9"/>
      <c r="P130" s="9"/>
      <c r="Q130" s="10"/>
      <c r="R130" s="10"/>
    </row>
    <row r="131" spans="1:18" x14ac:dyDescent="0.45">
      <c r="A131" s="1">
        <v>130</v>
      </c>
      <c r="B131" s="6">
        <v>44398</v>
      </c>
      <c r="C131" s="2" t="s">
        <v>53</v>
      </c>
      <c r="D131" s="2" t="s">
        <v>103</v>
      </c>
      <c r="E131" s="2"/>
      <c r="F131" s="2">
        <v>39</v>
      </c>
      <c r="M131" s="8"/>
      <c r="N131" s="8"/>
      <c r="O131" s="9"/>
      <c r="P131" s="9"/>
      <c r="Q131" s="10"/>
      <c r="R131" s="10"/>
    </row>
    <row r="132" spans="1:18" x14ac:dyDescent="0.45">
      <c r="A132" s="1">
        <v>131</v>
      </c>
      <c r="B132" s="6">
        <v>44398</v>
      </c>
      <c r="C132" s="2" t="s">
        <v>49</v>
      </c>
      <c r="D132" s="2" t="s">
        <v>104</v>
      </c>
      <c r="E132" s="2"/>
      <c r="F132" s="2">
        <v>5.0199999999999996</v>
      </c>
      <c r="M132" s="8"/>
      <c r="N132" s="8"/>
      <c r="O132" s="9"/>
      <c r="P132" s="9"/>
      <c r="Q132" s="10"/>
      <c r="R132" s="10"/>
    </row>
    <row r="133" spans="1:18" x14ac:dyDescent="0.45">
      <c r="A133" s="1">
        <v>132</v>
      </c>
      <c r="B133" s="6">
        <v>44396</v>
      </c>
      <c r="C133" s="2" t="s">
        <v>47</v>
      </c>
      <c r="D133" s="2" t="s">
        <v>105</v>
      </c>
      <c r="E133" s="2">
        <v>7</v>
      </c>
      <c r="F133" s="2"/>
      <c r="M133" s="8"/>
      <c r="N133" s="8"/>
      <c r="O133" s="9"/>
      <c r="P133" s="9"/>
      <c r="Q133" s="10"/>
      <c r="R133" s="10"/>
    </row>
    <row r="134" spans="1:18" x14ac:dyDescent="0.45">
      <c r="A134" s="1">
        <v>133</v>
      </c>
      <c r="B134" s="6">
        <v>44389</v>
      </c>
      <c r="C134" s="2" t="s">
        <v>47</v>
      </c>
      <c r="D134" s="2" t="s">
        <v>80</v>
      </c>
      <c r="E134" s="2">
        <v>80</v>
      </c>
      <c r="F134" s="2"/>
      <c r="M134" s="8"/>
      <c r="N134" s="8"/>
      <c r="O134" s="9"/>
      <c r="P134" s="9"/>
      <c r="Q134" s="10"/>
      <c r="R134" s="10"/>
    </row>
    <row r="135" spans="1:18" x14ac:dyDescent="0.45">
      <c r="A135" s="1">
        <v>134</v>
      </c>
      <c r="B135" s="6">
        <v>44379</v>
      </c>
      <c r="C135" s="2" t="s">
        <v>43</v>
      </c>
      <c r="D135" s="2" t="s">
        <v>95</v>
      </c>
      <c r="E135" s="2">
        <v>26</v>
      </c>
      <c r="F135" s="2"/>
      <c r="M135" s="8"/>
      <c r="N135" s="8"/>
      <c r="O135" s="9"/>
      <c r="P135" s="9"/>
      <c r="Q135" s="10"/>
      <c r="R135" s="10"/>
    </row>
    <row r="136" spans="1:18" x14ac:dyDescent="0.45">
      <c r="A136" s="1">
        <v>135</v>
      </c>
      <c r="B136" s="6">
        <v>44377</v>
      </c>
      <c r="C136" s="2" t="s">
        <v>53</v>
      </c>
      <c r="D136" s="2" t="s">
        <v>81</v>
      </c>
      <c r="E136" s="2"/>
      <c r="F136" s="2">
        <v>48.65</v>
      </c>
      <c r="M136" s="8"/>
      <c r="N136" s="8"/>
      <c r="O136" s="9"/>
      <c r="P136" s="9"/>
      <c r="Q136" s="10"/>
      <c r="R136" s="10"/>
    </row>
    <row r="137" spans="1:18" x14ac:dyDescent="0.45">
      <c r="A137" s="1">
        <v>136</v>
      </c>
      <c r="B137" s="6">
        <v>44377</v>
      </c>
      <c r="C137" s="2" t="s">
        <v>53</v>
      </c>
      <c r="D137" s="2" t="s">
        <v>82</v>
      </c>
      <c r="E137" s="2"/>
      <c r="F137" s="2">
        <v>32</v>
      </c>
      <c r="M137" s="8"/>
      <c r="N137" s="8"/>
      <c r="O137" s="9"/>
      <c r="P137" s="9"/>
      <c r="Q137" s="10"/>
      <c r="R137" s="10"/>
    </row>
    <row r="138" spans="1:18" x14ac:dyDescent="0.45">
      <c r="A138" s="1">
        <v>137</v>
      </c>
      <c r="B138" s="6">
        <v>44368</v>
      </c>
      <c r="C138" s="2" t="s">
        <v>47</v>
      </c>
      <c r="D138" s="2" t="s">
        <v>106</v>
      </c>
      <c r="E138" s="2">
        <v>7</v>
      </c>
      <c r="F138" s="2"/>
      <c r="M138" s="8"/>
      <c r="N138" s="8"/>
      <c r="O138" s="9"/>
      <c r="P138" s="9"/>
      <c r="Q138" s="10"/>
      <c r="R138" s="10"/>
    </row>
    <row r="139" spans="1:18" x14ac:dyDescent="0.45">
      <c r="A139" s="1">
        <v>138</v>
      </c>
      <c r="B139" s="6">
        <v>44368</v>
      </c>
      <c r="C139" s="2" t="s">
        <v>53</v>
      </c>
      <c r="D139" s="2" t="s">
        <v>107</v>
      </c>
      <c r="E139" s="2"/>
      <c r="F139" s="2">
        <v>39.479999999999997</v>
      </c>
      <c r="M139" s="8"/>
      <c r="N139" s="8"/>
      <c r="O139" s="9"/>
      <c r="P139" s="9"/>
      <c r="Q139" s="10"/>
      <c r="R139" s="10"/>
    </row>
    <row r="140" spans="1:18" x14ac:dyDescent="0.45">
      <c r="A140" s="1">
        <v>139</v>
      </c>
      <c r="B140" s="6">
        <v>44368</v>
      </c>
      <c r="C140" s="2" t="s">
        <v>49</v>
      </c>
      <c r="D140" s="2" t="s">
        <v>108</v>
      </c>
      <c r="E140" s="2"/>
      <c r="F140" s="2">
        <v>5.0199999999999996</v>
      </c>
      <c r="M140" s="8"/>
      <c r="N140" s="8"/>
      <c r="O140" s="9"/>
      <c r="P140" s="9"/>
      <c r="Q140" s="10"/>
      <c r="R140" s="10"/>
    </row>
    <row r="141" spans="1:18" x14ac:dyDescent="0.45">
      <c r="A141" s="1">
        <v>140</v>
      </c>
      <c r="B141" s="6">
        <v>44358</v>
      </c>
      <c r="C141" s="2" t="s">
        <v>47</v>
      </c>
      <c r="D141" s="2" t="s">
        <v>80</v>
      </c>
      <c r="E141" s="2">
        <v>66</v>
      </c>
      <c r="F141" s="2"/>
      <c r="M141" s="8"/>
      <c r="N141" s="8"/>
      <c r="O141" s="9"/>
      <c r="P141" s="9"/>
      <c r="Q141" s="10"/>
      <c r="R141" s="10"/>
    </row>
    <row r="142" spans="1:18" x14ac:dyDescent="0.45">
      <c r="A142" s="1">
        <v>141</v>
      </c>
      <c r="B142" s="6">
        <v>44348</v>
      </c>
      <c r="C142" s="2" t="s">
        <v>43</v>
      </c>
      <c r="D142" s="2" t="s">
        <v>109</v>
      </c>
      <c r="E142" s="2">
        <v>12</v>
      </c>
      <c r="F142" s="2"/>
      <c r="M142" s="8"/>
      <c r="N142" s="8"/>
      <c r="O142" s="9"/>
      <c r="P142" s="9"/>
      <c r="Q142" s="10"/>
      <c r="R142" s="10"/>
    </row>
    <row r="143" spans="1:18" x14ac:dyDescent="0.45">
      <c r="A143" s="1">
        <v>142</v>
      </c>
      <c r="B143" s="6">
        <v>44344</v>
      </c>
      <c r="C143" s="2" t="s">
        <v>53</v>
      </c>
      <c r="D143" s="2" t="s">
        <v>82</v>
      </c>
      <c r="E143" s="2"/>
      <c r="F143" s="2">
        <v>45</v>
      </c>
      <c r="M143" s="8"/>
      <c r="N143" s="8"/>
      <c r="O143" s="9"/>
      <c r="P143" s="9"/>
      <c r="Q143" s="10"/>
      <c r="R143" s="10"/>
    </row>
    <row r="144" spans="1:18" x14ac:dyDescent="0.45">
      <c r="A144" s="1">
        <v>143</v>
      </c>
      <c r="B144" s="6">
        <v>44344</v>
      </c>
      <c r="C144" s="2" t="s">
        <v>53</v>
      </c>
      <c r="D144" s="2" t="s">
        <v>81</v>
      </c>
      <c r="E144" s="2"/>
      <c r="F144" s="2">
        <v>32</v>
      </c>
      <c r="M144" s="8"/>
      <c r="N144" s="8"/>
      <c r="O144" s="9"/>
      <c r="P144" s="9"/>
      <c r="Q144" s="10"/>
      <c r="R144" s="10"/>
    </row>
    <row r="145" spans="1:18" x14ac:dyDescent="0.45">
      <c r="A145" s="1">
        <v>144</v>
      </c>
      <c r="B145" s="6">
        <v>44337</v>
      </c>
      <c r="C145" s="2" t="s">
        <v>49</v>
      </c>
      <c r="D145" s="2" t="s">
        <v>110</v>
      </c>
      <c r="E145" s="2"/>
      <c r="F145" s="2">
        <v>50</v>
      </c>
      <c r="M145" s="8"/>
      <c r="N145" s="8"/>
      <c r="O145" s="9"/>
      <c r="P145" s="9"/>
      <c r="Q145" s="10"/>
      <c r="R145" s="10"/>
    </row>
    <row r="146" spans="1:18" x14ac:dyDescent="0.45">
      <c r="A146" s="1">
        <v>145</v>
      </c>
      <c r="B146" s="6">
        <v>44337</v>
      </c>
      <c r="C146" s="2" t="s">
        <v>49</v>
      </c>
      <c r="D146" s="2" t="s">
        <v>111</v>
      </c>
      <c r="E146" s="2"/>
      <c r="F146" s="2">
        <v>5.0199999999999996</v>
      </c>
      <c r="M146" s="8"/>
      <c r="N146" s="8"/>
      <c r="O146" s="9"/>
      <c r="P146" s="9"/>
      <c r="Q146" s="10"/>
      <c r="R146" s="10"/>
    </row>
    <row r="147" spans="1:18" x14ac:dyDescent="0.45">
      <c r="A147" s="1">
        <v>146</v>
      </c>
      <c r="B147" s="6">
        <v>44337</v>
      </c>
      <c r="C147" s="2" t="s">
        <v>53</v>
      </c>
      <c r="D147" s="2" t="s">
        <v>112</v>
      </c>
      <c r="E147" s="2"/>
      <c r="F147" s="2">
        <v>39.479999999999997</v>
      </c>
      <c r="M147" s="8"/>
      <c r="N147" s="8"/>
      <c r="O147" s="9"/>
      <c r="P147" s="9"/>
      <c r="Q147" s="10"/>
      <c r="R147" s="10"/>
    </row>
    <row r="148" spans="1:18" x14ac:dyDescent="0.45">
      <c r="A148" s="1">
        <v>147</v>
      </c>
      <c r="B148" s="6">
        <v>44334</v>
      </c>
      <c r="C148" s="2" t="s">
        <v>47</v>
      </c>
      <c r="D148" s="2" t="s">
        <v>113</v>
      </c>
      <c r="E148" s="2">
        <v>7</v>
      </c>
      <c r="F148" s="2"/>
      <c r="M148" s="8"/>
      <c r="N148" s="8"/>
      <c r="O148" s="9"/>
      <c r="P148" s="9"/>
      <c r="Q148" s="10"/>
      <c r="R148" s="10"/>
    </row>
    <row r="149" spans="1:18" x14ac:dyDescent="0.45">
      <c r="A149" s="1">
        <v>148</v>
      </c>
      <c r="B149" s="6">
        <v>44323</v>
      </c>
      <c r="C149" s="2" t="s">
        <v>45</v>
      </c>
      <c r="D149" s="2" t="s">
        <v>114</v>
      </c>
      <c r="E149" s="2">
        <v>12</v>
      </c>
      <c r="F149" s="2"/>
      <c r="M149" s="8"/>
      <c r="N149" s="8"/>
      <c r="O149" s="9"/>
      <c r="P149" s="9"/>
      <c r="Q149" s="10"/>
      <c r="R149" s="10"/>
    </row>
    <row r="150" spans="1:18" x14ac:dyDescent="0.45">
      <c r="A150" s="1">
        <v>149</v>
      </c>
      <c r="B150" s="6">
        <v>44316</v>
      </c>
      <c r="C150" s="2" t="s">
        <v>53</v>
      </c>
      <c r="D150" s="2" t="s">
        <v>82</v>
      </c>
      <c r="E150" s="2"/>
      <c r="F150" s="2">
        <v>45</v>
      </c>
      <c r="M150" s="8"/>
      <c r="N150" s="8"/>
      <c r="O150" s="9"/>
      <c r="P150" s="9"/>
      <c r="Q150" s="10"/>
      <c r="R150" s="10"/>
    </row>
    <row r="151" spans="1:18" x14ac:dyDescent="0.45">
      <c r="A151" s="1">
        <v>150</v>
      </c>
      <c r="B151" s="6">
        <v>44308</v>
      </c>
      <c r="C151" s="2" t="s">
        <v>45</v>
      </c>
      <c r="D151" s="2" t="s">
        <v>115</v>
      </c>
      <c r="E151" s="2">
        <v>125</v>
      </c>
      <c r="F151" s="2"/>
      <c r="M151" s="8"/>
      <c r="N151" s="8"/>
      <c r="O151" s="9"/>
      <c r="P151" s="9"/>
      <c r="Q151" s="10"/>
      <c r="R151" s="10"/>
    </row>
    <row r="152" spans="1:18" x14ac:dyDescent="0.45">
      <c r="A152" s="1">
        <v>151</v>
      </c>
      <c r="B152" s="6">
        <v>44305</v>
      </c>
      <c r="C152" s="2" t="s">
        <v>47</v>
      </c>
      <c r="D152" s="2" t="s">
        <v>116</v>
      </c>
      <c r="E152" s="2">
        <v>7</v>
      </c>
      <c r="F152" s="2"/>
      <c r="M152" s="8"/>
      <c r="N152" s="8"/>
      <c r="O152" s="9"/>
      <c r="P152" s="9"/>
      <c r="Q152" s="10"/>
      <c r="R152" s="10"/>
    </row>
    <row r="153" spans="1:18" x14ac:dyDescent="0.45">
      <c r="A153" s="1">
        <v>152</v>
      </c>
      <c r="B153" s="6">
        <v>44298</v>
      </c>
      <c r="C153" s="2" t="s">
        <v>49</v>
      </c>
      <c r="D153" s="2" t="s">
        <v>117</v>
      </c>
      <c r="E153" s="2"/>
      <c r="F153" s="2">
        <v>65</v>
      </c>
      <c r="M153" s="8"/>
      <c r="N153" s="8"/>
      <c r="O153" s="9"/>
      <c r="P153" s="9"/>
      <c r="Q153" s="10"/>
      <c r="R153" s="10"/>
    </row>
    <row r="154" spans="1:18" x14ac:dyDescent="0.45">
      <c r="A154" s="1">
        <v>153</v>
      </c>
      <c r="B154" s="6">
        <v>44286</v>
      </c>
      <c r="C154" s="2" t="s">
        <v>53</v>
      </c>
      <c r="D154" s="2" t="s">
        <v>82</v>
      </c>
      <c r="E154" s="2"/>
      <c r="F154" s="2">
        <v>45</v>
      </c>
      <c r="M154" s="8"/>
      <c r="N154" s="8"/>
      <c r="O154" s="9"/>
      <c r="P154" s="9"/>
      <c r="Q154" s="10"/>
      <c r="R154" s="10"/>
    </row>
    <row r="155" spans="1:18" x14ac:dyDescent="0.45">
      <c r="A155" s="1">
        <v>154</v>
      </c>
      <c r="B155" s="6">
        <v>44274</v>
      </c>
      <c r="C155" s="2" t="s">
        <v>47</v>
      </c>
      <c r="D155" s="2" t="s">
        <v>118</v>
      </c>
      <c r="E155" s="2">
        <v>7</v>
      </c>
      <c r="F155" s="2"/>
      <c r="M155" s="8"/>
      <c r="N155" s="8"/>
      <c r="O155" s="9"/>
      <c r="P155" s="9"/>
      <c r="Q155" s="10"/>
      <c r="R155" s="10"/>
    </row>
    <row r="156" spans="1:18" x14ac:dyDescent="0.45">
      <c r="A156" s="1">
        <v>155</v>
      </c>
      <c r="B156" s="6">
        <v>44273</v>
      </c>
      <c r="C156" s="2" t="s">
        <v>45</v>
      </c>
      <c r="D156" s="2" t="s">
        <v>119</v>
      </c>
      <c r="E156" s="2">
        <v>42</v>
      </c>
      <c r="F156" s="2"/>
      <c r="M156" s="8"/>
      <c r="N156" s="8"/>
      <c r="O156" s="9"/>
      <c r="P156" s="9"/>
      <c r="Q156" s="10"/>
      <c r="R156" s="10"/>
    </row>
    <row r="157" spans="1:18" x14ac:dyDescent="0.45">
      <c r="A157" s="1">
        <v>156</v>
      </c>
      <c r="B157" s="6">
        <v>44253</v>
      </c>
      <c r="C157" s="2" t="s">
        <v>53</v>
      </c>
      <c r="D157" s="2" t="s">
        <v>82</v>
      </c>
      <c r="E157" s="2"/>
      <c r="F157" s="2">
        <v>48</v>
      </c>
      <c r="M157" s="8"/>
      <c r="N157" s="8"/>
      <c r="O157" s="9"/>
      <c r="P157" s="9"/>
      <c r="Q157" s="10"/>
      <c r="R157" s="10"/>
    </row>
    <row r="158" spans="1:18" x14ac:dyDescent="0.45">
      <c r="A158" s="1">
        <v>157</v>
      </c>
      <c r="B158" s="6">
        <v>44246</v>
      </c>
      <c r="C158" s="2" t="s">
        <v>47</v>
      </c>
      <c r="D158" s="2" t="s">
        <v>120</v>
      </c>
      <c r="E158" s="2">
        <v>7</v>
      </c>
      <c r="F158" s="2"/>
      <c r="M158" s="8"/>
      <c r="N158" s="8"/>
      <c r="O158" s="9"/>
      <c r="P158" s="9"/>
      <c r="Q158" s="10"/>
      <c r="R158" s="10"/>
    </row>
    <row r="159" spans="1:18" x14ac:dyDescent="0.45">
      <c r="A159" s="1">
        <v>158</v>
      </c>
      <c r="B159" s="6">
        <v>44243</v>
      </c>
      <c r="C159" s="2" t="s">
        <v>49</v>
      </c>
      <c r="D159" s="2" t="s">
        <v>121</v>
      </c>
      <c r="E159" s="2"/>
      <c r="F159" s="2">
        <v>45</v>
      </c>
      <c r="M159" s="8"/>
      <c r="N159" s="8"/>
      <c r="O159" s="9"/>
      <c r="P159" s="9"/>
      <c r="Q159" s="10"/>
      <c r="R159" s="10"/>
    </row>
    <row r="160" spans="1:18" x14ac:dyDescent="0.45">
      <c r="A160" s="1">
        <v>159</v>
      </c>
      <c r="B160" s="6">
        <v>44238</v>
      </c>
      <c r="C160" s="2" t="s">
        <v>45</v>
      </c>
      <c r="D160" s="2" t="s">
        <v>122</v>
      </c>
      <c r="E160" s="2">
        <v>36</v>
      </c>
      <c r="F160" s="2"/>
      <c r="M160" s="8"/>
      <c r="N160" s="8"/>
      <c r="O160" s="9"/>
      <c r="P160" s="9"/>
      <c r="Q160" s="10"/>
      <c r="R160" s="10"/>
    </row>
    <row r="161" spans="1:18" x14ac:dyDescent="0.45">
      <c r="A161" s="1">
        <v>160</v>
      </c>
      <c r="B161" s="6">
        <v>44230</v>
      </c>
      <c r="C161" s="2" t="s">
        <v>45</v>
      </c>
      <c r="D161" s="2" t="s">
        <v>123</v>
      </c>
      <c r="E161" s="2">
        <v>15.32</v>
      </c>
      <c r="F161" s="2"/>
      <c r="M161" s="8"/>
      <c r="N161" s="8"/>
      <c r="O161" s="9"/>
      <c r="P161" s="9"/>
      <c r="Q161" s="10"/>
      <c r="R161" s="10"/>
    </row>
    <row r="162" spans="1:18" x14ac:dyDescent="0.45">
      <c r="A162" s="1">
        <v>161</v>
      </c>
      <c r="B162" s="6">
        <v>44225</v>
      </c>
      <c r="C162" s="2" t="s">
        <v>53</v>
      </c>
      <c r="D162" s="2" t="s">
        <v>82</v>
      </c>
      <c r="E162" s="2"/>
      <c r="F162" s="2">
        <v>35.69</v>
      </c>
      <c r="M162" s="8"/>
      <c r="N162" s="8"/>
      <c r="O162" s="9"/>
      <c r="P162" s="9"/>
      <c r="Q162" s="10"/>
      <c r="R162" s="10"/>
    </row>
    <row r="163" spans="1:18" x14ac:dyDescent="0.45">
      <c r="A163" s="1">
        <v>162</v>
      </c>
      <c r="B163" s="6">
        <v>44214</v>
      </c>
      <c r="C163" s="2" t="s">
        <v>47</v>
      </c>
      <c r="D163" s="2" t="s">
        <v>124</v>
      </c>
      <c r="E163" s="2">
        <v>7</v>
      </c>
      <c r="F163" s="2"/>
      <c r="M163" s="8"/>
      <c r="N163" s="8"/>
      <c r="O163" s="9"/>
      <c r="P163" s="9"/>
      <c r="Q163" s="10"/>
      <c r="R163" s="10"/>
    </row>
    <row r="164" spans="1:18" x14ac:dyDescent="0.45">
      <c r="A164" s="1">
        <v>163</v>
      </c>
      <c r="B164" s="6">
        <v>44211</v>
      </c>
      <c r="C164" s="2" t="s">
        <v>49</v>
      </c>
      <c r="D164" s="2" t="s">
        <v>125</v>
      </c>
      <c r="E164" s="2"/>
      <c r="F164" s="2">
        <v>4.5</v>
      </c>
      <c r="M164" s="8"/>
      <c r="N164" s="8"/>
      <c r="O164" s="9"/>
      <c r="P164" s="9"/>
      <c r="Q164" s="10"/>
      <c r="R164" s="10"/>
    </row>
    <row r="165" spans="1:18" x14ac:dyDescent="0.45">
      <c r="A165" s="1">
        <v>164</v>
      </c>
      <c r="B165" s="6">
        <v>44210</v>
      </c>
      <c r="C165" s="2" t="s">
        <v>45</v>
      </c>
      <c r="D165" s="2" t="s">
        <v>126</v>
      </c>
      <c r="E165" s="2">
        <v>2.5</v>
      </c>
      <c r="F165" s="2"/>
      <c r="M165" s="8"/>
      <c r="N165" s="8"/>
      <c r="O165" s="9"/>
      <c r="P165" s="9"/>
      <c r="Q165" s="10"/>
      <c r="R165" s="10"/>
    </row>
    <row r="166" spans="1:18" x14ac:dyDescent="0.45">
      <c r="A166" s="1">
        <v>165</v>
      </c>
      <c r="B166" s="6">
        <v>44209</v>
      </c>
      <c r="C166" s="2" t="s">
        <v>45</v>
      </c>
      <c r="D166" s="2" t="s">
        <v>127</v>
      </c>
      <c r="E166" s="2">
        <v>18</v>
      </c>
      <c r="F166" s="2"/>
      <c r="M166" s="8"/>
      <c r="N166" s="8"/>
      <c r="O166" s="9"/>
      <c r="P166" s="9"/>
      <c r="Q166" s="10"/>
      <c r="R166" s="10"/>
    </row>
    <row r="167" spans="1:18" x14ac:dyDescent="0.45">
      <c r="A167" s="1">
        <v>166</v>
      </c>
      <c r="B167" s="6">
        <v>44200</v>
      </c>
      <c r="C167" s="2" t="s">
        <v>43</v>
      </c>
      <c r="D167" s="2" t="s">
        <v>128</v>
      </c>
      <c r="E167" s="2">
        <v>24.36</v>
      </c>
      <c r="F167" s="2"/>
      <c r="M167" s="8"/>
      <c r="N167" s="8"/>
      <c r="O167" s="9"/>
      <c r="P167" s="9"/>
      <c r="Q167" s="10"/>
      <c r="R167" s="10"/>
    </row>
    <row r="168" spans="1:18" x14ac:dyDescent="0.45">
      <c r="A168" s="1">
        <v>167</v>
      </c>
      <c r="B168" s="6">
        <v>44200</v>
      </c>
      <c r="C168" s="2" t="s">
        <v>49</v>
      </c>
      <c r="D168" s="2" t="s">
        <v>129</v>
      </c>
      <c r="E168" s="2"/>
      <c r="F168" s="2">
        <v>45.65</v>
      </c>
      <c r="M168" s="8"/>
      <c r="N168" s="8"/>
      <c r="O168" s="9"/>
      <c r="P168" s="9"/>
      <c r="Q168" s="10"/>
      <c r="R168" s="10"/>
    </row>
    <row r="169" spans="1:18" x14ac:dyDescent="0.45">
      <c r="A169" s="1">
        <v>168</v>
      </c>
      <c r="B169" s="6">
        <v>44200</v>
      </c>
      <c r="C169" s="2" t="s">
        <v>49</v>
      </c>
      <c r="D169" s="2" t="s">
        <v>130</v>
      </c>
      <c r="E169" s="2"/>
      <c r="F169" s="2">
        <v>44.11</v>
      </c>
      <c r="M169" s="8"/>
      <c r="N169" s="8"/>
      <c r="O169" s="9"/>
      <c r="P169" s="9"/>
      <c r="Q169" s="10"/>
      <c r="R169" s="10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90D60-126B-4616-9636-CAE1D64FE91C}">
  <dimension ref="A1:E6"/>
  <sheetViews>
    <sheetView workbookViewId="0">
      <selection activeCell="C9" sqref="C9"/>
    </sheetView>
  </sheetViews>
  <sheetFormatPr defaultColWidth="10.8203125" defaultRowHeight="15.4" x14ac:dyDescent="0.45"/>
  <cols>
    <col min="1" max="1" width="46.17578125" bestFit="1" customWidth="1"/>
    <col min="3" max="3" width="22.87890625" customWidth="1"/>
    <col min="4" max="4" width="14.9375" customWidth="1"/>
    <col min="5" max="5" width="15.46875" customWidth="1"/>
  </cols>
  <sheetData>
    <row r="1" spans="1:5" x14ac:dyDescent="0.45">
      <c r="A1" t="s">
        <v>0</v>
      </c>
    </row>
    <row r="2" spans="1:5" x14ac:dyDescent="0.45">
      <c r="A2" t="str" cm="1">
        <f t="array" aca="1" ref="A2" ca="1">LEFT(CELL("filename",A2),FIND("[",CELL("filename",A2))-1)</f>
        <v>C:\Users\Daniel\Desktop\Releves Bancaires\Dani0388\</v>
      </c>
      <c r="C2" t="s">
        <v>4</v>
      </c>
      <c r="D2" t="s">
        <v>131</v>
      </c>
      <c r="E2" t="s">
        <v>132</v>
      </c>
    </row>
    <row r="3" spans="1:5" x14ac:dyDescent="0.45">
      <c r="C3" t="s">
        <v>133</v>
      </c>
      <c r="D3" t="s">
        <v>134</v>
      </c>
      <c r="E3" t="s">
        <v>135</v>
      </c>
    </row>
    <row r="4" spans="1:5" x14ac:dyDescent="0.45">
      <c r="C4" t="s">
        <v>136</v>
      </c>
      <c r="D4" t="s">
        <v>137</v>
      </c>
      <c r="E4" t="s">
        <v>135</v>
      </c>
    </row>
    <row r="5" spans="1:5" x14ac:dyDescent="0.45">
      <c r="C5" t="s">
        <v>138</v>
      </c>
      <c r="D5" t="s">
        <v>139</v>
      </c>
      <c r="E5" t="s">
        <v>140</v>
      </c>
    </row>
    <row r="6" spans="1:5" x14ac:dyDescent="0.45">
      <c r="C6" t="s">
        <v>44</v>
      </c>
      <c r="D6" t="s">
        <v>141</v>
      </c>
      <c r="E6" t="s">
        <v>140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CB208C-6109-4FB7-9E81-D2C3CD9F65B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Consolidation</vt:lpstr>
      <vt:lpstr>Parametres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 </cp:lastModifiedBy>
  <dcterms:created xsi:type="dcterms:W3CDTF">2022-02-15T21:08:49Z</dcterms:created>
  <dcterms:modified xsi:type="dcterms:W3CDTF">2022-02-20T21:10:51Z</dcterms:modified>
</cp:coreProperties>
</file>