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42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PLMois">OFFSET(Feuil1!$A$2,,,COUNTA(Feuil1!$A:$A)-1)</definedName>
  </definedNames>
  <calcPr calcId="124519"/>
</workbook>
</file>

<file path=xl/calcChain.xml><?xml version="1.0" encoding="utf-8"?>
<calcChain xmlns="http://schemas.openxmlformats.org/spreadsheetml/2006/main">
  <c r="P4" i="1"/>
  <c r="P3"/>
  <c r="M4"/>
  <c r="M3"/>
  <c r="AK5"/>
  <c r="N4"/>
  <c r="AK6"/>
  <c r="AK8"/>
  <c r="AP3"/>
  <c r="AI7"/>
  <c r="AN4"/>
  <c r="AN7"/>
  <c r="AI6"/>
  <c r="AI4"/>
  <c r="AP6"/>
  <c r="AP4"/>
  <c r="AI5"/>
  <c r="AI3"/>
  <c r="AK4"/>
  <c r="S4" s="1"/>
  <c r="AI8"/>
  <c r="U4"/>
  <c r="AN3"/>
  <c r="AP7"/>
  <c r="AN6"/>
  <c r="AP5"/>
  <c r="AK3"/>
  <c r="S3" s="1"/>
  <c r="AN8"/>
  <c r="AN5"/>
  <c r="AP8"/>
  <c r="AK7"/>
  <c r="N3"/>
  <c r="AH4" l="1"/>
  <c r="U3"/>
  <c r="AH7"/>
  <c r="AH5"/>
  <c r="AH3"/>
  <c r="AH8"/>
  <c r="AH6"/>
</calcChain>
</file>

<file path=xl/sharedStrings.xml><?xml version="1.0" encoding="utf-8"?>
<sst xmlns="http://schemas.openxmlformats.org/spreadsheetml/2006/main" count="63" uniqueCount="23">
  <si>
    <t>Mois</t>
  </si>
  <si>
    <t>Principal</t>
  </si>
  <si>
    <t>Diff</t>
  </si>
  <si>
    <t>Hono</t>
  </si>
  <si>
    <t>Date regl</t>
  </si>
  <si>
    <t>prin</t>
  </si>
  <si>
    <t>ho</t>
  </si>
  <si>
    <t>Diff Prin</t>
  </si>
  <si>
    <t>Diff Hono</t>
  </si>
  <si>
    <t>A</t>
  </si>
  <si>
    <t>B</t>
  </si>
  <si>
    <t>OP</t>
  </si>
  <si>
    <t>HONO</t>
  </si>
  <si>
    <t>Fait</t>
  </si>
  <si>
    <t>0</t>
  </si>
  <si>
    <t>Dossier</t>
  </si>
  <si>
    <t>nb vide</t>
  </si>
  <si>
    <t>ecart op</t>
  </si>
  <si>
    <t>Reglements</t>
  </si>
  <si>
    <t>Reglement fina</t>
  </si>
  <si>
    <t>ecart hono</t>
  </si>
  <si>
    <t>Cloturé</t>
  </si>
  <si>
    <t>ecart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</si>
</sst>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6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17" fontId="1" fillId="0" borderId="0" xfId="0" applyNumberFormat="1" applyFont="1" applyFill="1" applyBorder="1" applyAlignment="1">
      <alignment horizontal="center" vertical="center" wrapText="1"/>
    </xf>
    <xf numFmtId="17" fontId="4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17" fontId="4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0" fillId="6" borderId="0" xfId="0" applyFill="1"/>
    <xf numFmtId="0" fontId="1" fillId="6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/>
    </xf>
    <xf numFmtId="0" fontId="3" fillId="3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295275</xdr:colOff>
      <xdr:row>0</xdr:row>
      <xdr:rowOff>76199</xdr:rowOff>
    </xdr:from>
    <xdr:to>
      <xdr:col>28</xdr:col>
      <xdr:colOff>400050</xdr:colOff>
      <xdr:row>123</xdr:row>
      <xdr:rowOff>79349</xdr:rowOff>
    </xdr:to>
    <xdr:sp macro="[1]!Feuil1.NBRcellsop" textlink="">
      <xdr:nvSpPr>
        <xdr:cNvPr id="2" name="Rectangle à coins arrondis 1"/>
        <xdr:cNvSpPr/>
      </xdr:nvSpPr>
      <xdr:spPr>
        <a:xfrm>
          <a:off x="22631400" y="76199"/>
          <a:ext cx="714375" cy="2177160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OP</a:t>
          </a:r>
        </a:p>
      </xdr:txBody>
    </xdr:sp>
    <xdr:clientData/>
  </xdr:twoCellAnchor>
  <xdr:twoCellAnchor>
    <xdr:from>
      <xdr:col>29</xdr:col>
      <xdr:colOff>47625</xdr:colOff>
      <xdr:row>0</xdr:row>
      <xdr:rowOff>142874</xdr:rowOff>
    </xdr:from>
    <xdr:to>
      <xdr:col>30</xdr:col>
      <xdr:colOff>238125</xdr:colOff>
      <xdr:row>123</xdr:row>
      <xdr:rowOff>3149</xdr:rowOff>
    </xdr:to>
    <xdr:sp macro="[1]!Feuil1.NBRcellshono" textlink="">
      <xdr:nvSpPr>
        <xdr:cNvPr id="3" name="Rectangle à coins arrondis 2"/>
        <xdr:cNvSpPr/>
      </xdr:nvSpPr>
      <xdr:spPr>
        <a:xfrm>
          <a:off x="23669625" y="142874"/>
          <a:ext cx="800100" cy="217573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Hono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AA\BDG%20202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e_dossiers_bdg"/>
      <sheetName val="Hono"/>
      <sheetName val="Feuil3"/>
      <sheetName val="DR"/>
      <sheetName val="Feuil1"/>
      <sheetName val="Feuil2"/>
      <sheetName val="OP Prin"/>
      <sheetName val="OP Hono"/>
      <sheetName val="BDG 2021"/>
    </sheetNames>
    <definedNames>
      <definedName name="Feuil1.NBRcellshono"/>
      <definedName name="Feuil1.NBRcellsop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11"/>
  <sheetViews>
    <sheetView tabSelected="1" workbookViewId="0">
      <selection activeCell="E14" sqref="E14"/>
    </sheetView>
  </sheetViews>
  <sheetFormatPr baseColWidth="10" defaultRowHeight="15"/>
  <cols>
    <col min="1" max="1" width="9.140625" style="2" customWidth="1"/>
    <col min="2" max="2" width="10.7109375" style="2" customWidth="1"/>
    <col min="3" max="3" width="10.5703125" style="1" customWidth="1"/>
    <col min="4" max="4" width="13.28515625" style="2" customWidth="1"/>
    <col min="5" max="5" width="11.28515625" style="2" customWidth="1"/>
    <col min="6" max="7" width="13.85546875" style="2" customWidth="1"/>
    <col min="8" max="8" width="13" style="2" customWidth="1"/>
    <col min="9" max="9" width="16" style="2" customWidth="1"/>
    <col min="10" max="10" width="15.140625" style="1" customWidth="1"/>
    <col min="11" max="11" width="12.28515625" style="1" customWidth="1"/>
    <col min="12" max="12" width="9.140625" style="1" customWidth="1"/>
    <col min="13" max="13" width="11.42578125" style="1"/>
    <col min="14" max="14" width="10.5703125" style="1" customWidth="1"/>
    <col min="15" max="15" width="13.28515625" style="2" customWidth="1"/>
    <col min="16" max="16" width="11.28515625" style="2" customWidth="1"/>
    <col min="17" max="18" width="13.85546875" style="2" customWidth="1"/>
    <col min="19" max="19" width="13" style="2" customWidth="1"/>
    <col min="20" max="20" width="16" style="2" customWidth="1"/>
    <col min="21" max="21" width="15.140625" style="1" customWidth="1"/>
    <col min="22" max="22" width="12.140625" style="1" customWidth="1"/>
    <col min="23" max="23" width="9.140625" style="1" customWidth="1"/>
    <col min="24" max="24" width="10.42578125" style="1" customWidth="1"/>
    <col min="25" max="25" width="17.42578125" style="1" customWidth="1"/>
    <col min="26" max="26" width="12.28515625" style="1" customWidth="1"/>
    <col min="27" max="27" width="9.140625" style="1" customWidth="1"/>
    <col min="28" max="28" width="11.42578125" style="1"/>
    <col min="29" max="29" width="10.140625" style="1" customWidth="1"/>
    <col min="30" max="32" width="11.42578125" style="1"/>
    <col min="33" max="34" width="11.42578125" style="8"/>
    <col min="35" max="36" width="11.42578125" style="1"/>
    <col min="37" max="37" width="11.7109375" style="1" bestFit="1" customWidth="1"/>
    <col min="38" max="38" width="14.7109375" style="1" bestFit="1" customWidth="1"/>
    <col min="39" max="39" width="11.42578125" style="8"/>
    <col min="40" max="40" width="11.42578125" style="1"/>
    <col min="41" max="41" width="11.7109375" style="1" bestFit="1" customWidth="1"/>
    <col min="42" max="43" width="11.7109375" style="1" customWidth="1"/>
    <col min="44" max="44" width="11.42578125" style="1"/>
  </cols>
  <sheetData>
    <row r="1" spans="1:16380" ht="21.75" thickBot="1">
      <c r="A1" s="1" t="s">
        <v>0</v>
      </c>
      <c r="B1" s="2" t="s">
        <v>1</v>
      </c>
      <c r="C1" s="2" t="s">
        <v>2</v>
      </c>
      <c r="D1" s="2" t="s">
        <v>3</v>
      </c>
      <c r="F1" s="2" t="s">
        <v>4</v>
      </c>
      <c r="G1" s="2" t="s">
        <v>5</v>
      </c>
      <c r="H1" s="1" t="s">
        <v>6</v>
      </c>
      <c r="I1" s="1" t="s">
        <v>7</v>
      </c>
      <c r="J1" s="1" t="s">
        <v>8</v>
      </c>
      <c r="M1" s="17" t="s">
        <v>9</v>
      </c>
      <c r="N1" s="17"/>
      <c r="O1" s="17"/>
      <c r="P1" s="17"/>
      <c r="Q1" s="17"/>
      <c r="R1" s="18" t="s">
        <v>10</v>
      </c>
      <c r="S1" s="18"/>
      <c r="T1" s="18"/>
      <c r="U1" s="18"/>
      <c r="V1" s="18"/>
      <c r="AC1" s="3"/>
      <c r="AD1" s="3"/>
      <c r="AG1" s="4"/>
      <c r="AH1" s="5"/>
      <c r="AI1" s="19" t="s">
        <v>11</v>
      </c>
      <c r="AJ1" s="19"/>
      <c r="AK1" s="19"/>
      <c r="AL1" s="6"/>
      <c r="AM1" s="20" t="s">
        <v>12</v>
      </c>
      <c r="AN1" s="20"/>
      <c r="AO1" s="20"/>
      <c r="AP1" s="7"/>
      <c r="AQ1" s="7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</row>
    <row r="2" spans="1:16380">
      <c r="A2" s="8">
        <v>43831</v>
      </c>
      <c r="B2" s="2">
        <v>39865</v>
      </c>
      <c r="C2" s="2">
        <v>0</v>
      </c>
      <c r="D2" s="2">
        <v>100</v>
      </c>
      <c r="E2" s="2">
        <v>0</v>
      </c>
      <c r="F2" s="8">
        <v>44166</v>
      </c>
      <c r="G2" s="2" t="s">
        <v>13</v>
      </c>
      <c r="H2" s="1" t="s">
        <v>13</v>
      </c>
      <c r="I2" s="2">
        <v>10</v>
      </c>
      <c r="J2" s="1" t="s">
        <v>14</v>
      </c>
      <c r="L2" s="9" t="s">
        <v>0</v>
      </c>
      <c r="M2" s="9" t="s">
        <v>15</v>
      </c>
      <c r="N2" s="10" t="s">
        <v>16</v>
      </c>
      <c r="O2" s="10" t="s">
        <v>17</v>
      </c>
      <c r="P2" s="10" t="s">
        <v>18</v>
      </c>
      <c r="Q2" s="10" t="s">
        <v>19</v>
      </c>
      <c r="R2" s="11" t="s">
        <v>0</v>
      </c>
      <c r="S2" s="12" t="s">
        <v>16</v>
      </c>
      <c r="T2" s="12" t="s">
        <v>20</v>
      </c>
      <c r="U2" s="12" t="s">
        <v>18</v>
      </c>
      <c r="V2" s="12" t="s">
        <v>19</v>
      </c>
      <c r="W2" s="10" t="s">
        <v>21</v>
      </c>
      <c r="Y2" s="13"/>
      <c r="AG2" s="9" t="s">
        <v>0</v>
      </c>
      <c r="AH2" s="9" t="s">
        <v>15</v>
      </c>
      <c r="AI2" s="10" t="s">
        <v>16</v>
      </c>
      <c r="AJ2" s="10" t="s">
        <v>22</v>
      </c>
      <c r="AK2" s="10" t="s">
        <v>18</v>
      </c>
      <c r="AL2" s="10" t="s">
        <v>19</v>
      </c>
      <c r="AM2" s="11" t="s">
        <v>0</v>
      </c>
      <c r="AN2" s="12" t="s">
        <v>16</v>
      </c>
      <c r="AO2" s="12" t="s">
        <v>22</v>
      </c>
      <c r="AP2" s="12" t="s">
        <v>18</v>
      </c>
      <c r="AQ2" s="12" t="s">
        <v>19</v>
      </c>
      <c r="AR2" s="10" t="s">
        <v>21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</row>
    <row r="3" spans="1:16380">
      <c r="A3" s="8">
        <v>43831</v>
      </c>
      <c r="B3" s="2">
        <v>38080</v>
      </c>
      <c r="C3" s="2">
        <v>10</v>
      </c>
      <c r="D3" s="2">
        <v>100</v>
      </c>
      <c r="E3" s="2">
        <v>0</v>
      </c>
      <c r="F3" s="8">
        <v>44166</v>
      </c>
      <c r="G3" s="2" t="s">
        <v>13</v>
      </c>
      <c r="H3" s="1" t="s">
        <v>13</v>
      </c>
      <c r="I3" s="2" t="s">
        <v>14</v>
      </c>
      <c r="J3" s="1" t="s">
        <v>14</v>
      </c>
      <c r="L3" s="14">
        <v>43831</v>
      </c>
      <c r="M3" s="1">
        <f>COUNTIFS(A:A,L3)</f>
        <v>7</v>
      </c>
      <c r="N3">
        <f ca="1">COUNTIFS(PLMois,$L3,OFFSET(PLMois,,6,),"")</f>
        <v>0</v>
      </c>
      <c r="O3" s="15"/>
      <c r="P3">
        <f ca="1">COUNTIFS(PLMois,$L3,OFFSET(PLMois,,2,),"")</f>
        <v>0</v>
      </c>
      <c r="Q3"/>
      <c r="R3" s="14">
        <v>43831</v>
      </c>
      <c r="S3">
        <f t="shared" ref="S3:S4" ca="1" si="0">COUNTIFS(PLMois,$AK3,OFFSET(PLMois,,7,),"")</f>
        <v>0</v>
      </c>
      <c r="T3" s="16"/>
      <c r="U3" s="1">
        <f t="shared" ref="U3:U4" ca="1" si="1">COUNTIFS(PLMois,$AK3,OFFSET(PLMois,,3,),"")</f>
        <v>0</v>
      </c>
      <c r="Y3" s="13"/>
      <c r="AG3" s="14">
        <v>43831</v>
      </c>
      <c r="AH3" s="1">
        <f ca="1">COUNTIFS(N:N,AG3)</f>
        <v>0</v>
      </c>
      <c r="AI3">
        <f t="shared" ref="AI3:AI8" ca="1" si="2">COUNTIFS(PLMois,$AG3,OFFSET(PLMois,,6,),"")</f>
        <v>0</v>
      </c>
      <c r="AJ3" s="15"/>
      <c r="AK3">
        <f t="shared" ref="AK3:AK8" ca="1" si="3">COUNTIFS(PLMois,$AG3,OFFSET(PLMois,,2,),"")</f>
        <v>0</v>
      </c>
      <c r="AL3"/>
      <c r="AM3" s="14">
        <v>43831</v>
      </c>
      <c r="AN3">
        <f t="shared" ref="AN3:AN8" ca="1" si="4">COUNTIFS(PLMois,$AG3,OFFSET(PLMois,,7,),"")</f>
        <v>0</v>
      </c>
      <c r="AO3" s="16"/>
      <c r="AP3" s="1">
        <f t="shared" ref="AP3:AP8" ca="1" si="5">COUNTIFS(PLMois,$AG3,OFFSET(PLMois,,3,),"")</f>
        <v>0</v>
      </c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</row>
    <row r="4" spans="1:16380">
      <c r="A4" s="8">
        <v>43831</v>
      </c>
      <c r="B4" s="2">
        <v>32130</v>
      </c>
      <c r="C4" s="2">
        <v>0</v>
      </c>
      <c r="D4" s="2">
        <v>100</v>
      </c>
      <c r="E4" s="2">
        <v>0</v>
      </c>
      <c r="F4" s="8">
        <v>44166</v>
      </c>
      <c r="G4" s="2" t="s">
        <v>13</v>
      </c>
      <c r="H4" s="1" t="s">
        <v>13</v>
      </c>
      <c r="I4" s="2" t="s">
        <v>14</v>
      </c>
      <c r="J4" s="1" t="s">
        <v>14</v>
      </c>
      <c r="L4" s="14">
        <v>43862</v>
      </c>
      <c r="M4" s="1">
        <f>COUNTIFS(A:A,L4)</f>
        <v>3</v>
      </c>
      <c r="N4">
        <f ca="1">COUNTIFS(PLMois,$L4,OFFSET(PLMois,,6,),"")</f>
        <v>0</v>
      </c>
      <c r="O4" s="15"/>
      <c r="P4">
        <f ca="1">COUNTIFS(PLMois,$L4,OFFSET(PLMois,,2,),"")</f>
        <v>3</v>
      </c>
      <c r="Q4"/>
      <c r="R4" s="14">
        <v>43862</v>
      </c>
      <c r="S4">
        <f t="shared" ca="1" si="0"/>
        <v>0</v>
      </c>
      <c r="T4" s="16"/>
      <c r="U4" s="1">
        <f t="shared" ca="1" si="1"/>
        <v>0</v>
      </c>
      <c r="Y4" s="13"/>
      <c r="AG4" s="14">
        <v>43862</v>
      </c>
      <c r="AH4" s="1">
        <f ca="1">COUNTIFS(N:N,AG4)</f>
        <v>0</v>
      </c>
      <c r="AI4">
        <f t="shared" ca="1" si="2"/>
        <v>0</v>
      </c>
      <c r="AJ4" s="15"/>
      <c r="AK4">
        <f t="shared" ca="1" si="3"/>
        <v>3</v>
      </c>
      <c r="AL4"/>
      <c r="AM4" s="14">
        <v>43862</v>
      </c>
      <c r="AN4">
        <f t="shared" ca="1" si="4"/>
        <v>0</v>
      </c>
      <c r="AO4" s="16"/>
      <c r="AP4" s="1">
        <f t="shared" ca="1" si="5"/>
        <v>3</v>
      </c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</row>
    <row r="5" spans="1:16380">
      <c r="A5" s="8">
        <v>43831</v>
      </c>
      <c r="B5" s="2">
        <v>14280</v>
      </c>
      <c r="C5" s="2">
        <v>0</v>
      </c>
      <c r="D5" s="2">
        <v>100</v>
      </c>
      <c r="E5" s="2">
        <v>5</v>
      </c>
      <c r="F5" s="8">
        <v>44166</v>
      </c>
      <c r="G5" s="2" t="s">
        <v>13</v>
      </c>
      <c r="H5" s="1" t="s">
        <v>13</v>
      </c>
      <c r="I5" s="2" t="s">
        <v>14</v>
      </c>
      <c r="J5" s="1">
        <v>20</v>
      </c>
      <c r="L5" s="14"/>
      <c r="N5"/>
      <c r="O5" s="15"/>
      <c r="P5"/>
      <c r="Q5"/>
      <c r="R5" s="14"/>
      <c r="S5"/>
      <c r="T5" s="16"/>
      <c r="Y5" s="13"/>
      <c r="AG5" s="14">
        <v>43891</v>
      </c>
      <c r="AH5" s="1">
        <f ca="1">COUNTIFS(N:N,AG5)</f>
        <v>0</v>
      </c>
      <c r="AI5">
        <f t="shared" ca="1" si="2"/>
        <v>0</v>
      </c>
      <c r="AJ5" s="15"/>
      <c r="AK5">
        <f t="shared" ca="1" si="3"/>
        <v>0</v>
      </c>
      <c r="AL5"/>
      <c r="AM5" s="14">
        <v>43891</v>
      </c>
      <c r="AN5">
        <f t="shared" ca="1" si="4"/>
        <v>0</v>
      </c>
      <c r="AO5" s="16"/>
      <c r="AP5" s="1">
        <f t="shared" ca="1" si="5"/>
        <v>0</v>
      </c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</row>
    <row r="6" spans="1:16380">
      <c r="A6" s="8">
        <v>43831</v>
      </c>
      <c r="B6" s="2">
        <v>32130</v>
      </c>
      <c r="C6" s="2">
        <v>0</v>
      </c>
      <c r="D6" s="2">
        <v>100</v>
      </c>
      <c r="E6" s="2">
        <v>0</v>
      </c>
      <c r="F6" s="8">
        <v>44166</v>
      </c>
      <c r="G6" s="2" t="s">
        <v>13</v>
      </c>
      <c r="H6" s="1" t="s">
        <v>13</v>
      </c>
      <c r="I6" s="2" t="s">
        <v>14</v>
      </c>
      <c r="J6" s="1" t="s">
        <v>14</v>
      </c>
      <c r="L6" s="14"/>
      <c r="N6"/>
      <c r="O6" s="15"/>
      <c r="P6"/>
      <c r="Q6"/>
      <c r="R6" s="14"/>
      <c r="S6"/>
      <c r="T6" s="16"/>
      <c r="Y6" s="13"/>
      <c r="AG6" s="14">
        <v>43922</v>
      </c>
      <c r="AH6" s="1">
        <f ca="1">COUNTIFS(N:N,AG6)</f>
        <v>0</v>
      </c>
      <c r="AI6">
        <f t="shared" ca="1" si="2"/>
        <v>0</v>
      </c>
      <c r="AJ6" s="15"/>
      <c r="AK6">
        <f t="shared" ca="1" si="3"/>
        <v>0</v>
      </c>
      <c r="AL6"/>
      <c r="AM6" s="14">
        <v>43922</v>
      </c>
      <c r="AN6">
        <f t="shared" ca="1" si="4"/>
        <v>0</v>
      </c>
      <c r="AO6" s="16"/>
      <c r="AP6" s="1">
        <f t="shared" ca="1" si="5"/>
        <v>0</v>
      </c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</row>
    <row r="7" spans="1:16380">
      <c r="A7" s="8">
        <v>43831</v>
      </c>
      <c r="B7" s="2">
        <v>2975</v>
      </c>
      <c r="C7" s="2">
        <v>10</v>
      </c>
      <c r="D7" s="2">
        <v>100</v>
      </c>
      <c r="E7" s="2">
        <v>0</v>
      </c>
      <c r="F7" s="8">
        <v>44166</v>
      </c>
      <c r="G7" s="2" t="s">
        <v>13</v>
      </c>
      <c r="H7" s="1" t="s">
        <v>13</v>
      </c>
      <c r="I7" s="2" t="s">
        <v>14</v>
      </c>
      <c r="J7" s="1" t="s">
        <v>14</v>
      </c>
      <c r="L7" s="14"/>
      <c r="N7"/>
      <c r="O7" s="15"/>
      <c r="P7"/>
      <c r="Q7"/>
      <c r="R7" s="14"/>
      <c r="S7"/>
      <c r="T7" s="16"/>
      <c r="Y7" s="13"/>
      <c r="AG7" s="14">
        <v>43952</v>
      </c>
      <c r="AH7" s="1">
        <f ca="1">COUNTIFS(N:N,AG7)</f>
        <v>0</v>
      </c>
      <c r="AI7">
        <f t="shared" ca="1" si="2"/>
        <v>0</v>
      </c>
      <c r="AJ7" s="15"/>
      <c r="AK7">
        <f t="shared" ca="1" si="3"/>
        <v>0</v>
      </c>
      <c r="AL7"/>
      <c r="AM7" s="14">
        <v>43952</v>
      </c>
      <c r="AN7">
        <f t="shared" ca="1" si="4"/>
        <v>0</v>
      </c>
      <c r="AO7" s="16"/>
      <c r="AP7" s="1">
        <f t="shared" ca="1" si="5"/>
        <v>0</v>
      </c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</row>
    <row r="8" spans="1:16380">
      <c r="A8" s="8">
        <v>43831</v>
      </c>
      <c r="B8" s="2">
        <v>25585</v>
      </c>
      <c r="C8" s="2">
        <v>10</v>
      </c>
      <c r="D8" s="2">
        <v>100</v>
      </c>
      <c r="E8" s="2">
        <v>0</v>
      </c>
      <c r="F8" s="8">
        <v>44166</v>
      </c>
      <c r="G8" s="2" t="s">
        <v>13</v>
      </c>
      <c r="H8" s="1" t="s">
        <v>13</v>
      </c>
      <c r="I8" s="2" t="s">
        <v>14</v>
      </c>
      <c r="J8" s="1" t="s">
        <v>14</v>
      </c>
      <c r="L8" s="14"/>
      <c r="N8"/>
      <c r="O8" s="15"/>
      <c r="P8"/>
      <c r="Q8"/>
      <c r="R8" s="14"/>
      <c r="S8"/>
      <c r="T8" s="16"/>
      <c r="Y8" s="13"/>
      <c r="AG8" s="14">
        <v>44136</v>
      </c>
      <c r="AH8" s="1">
        <f ca="1">COUNTIFS(N:N,AG8)</f>
        <v>0</v>
      </c>
      <c r="AI8">
        <f t="shared" ca="1" si="2"/>
        <v>0</v>
      </c>
      <c r="AJ8" s="15"/>
      <c r="AK8">
        <f t="shared" ca="1" si="3"/>
        <v>0</v>
      </c>
      <c r="AL8"/>
      <c r="AM8" s="14">
        <v>44136</v>
      </c>
      <c r="AN8">
        <f t="shared" ca="1" si="4"/>
        <v>0</v>
      </c>
      <c r="AO8" s="16"/>
      <c r="AP8" s="1">
        <f t="shared" ca="1" si="5"/>
        <v>0</v>
      </c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</row>
    <row r="9" spans="1:16380">
      <c r="A9" s="8">
        <v>43862</v>
      </c>
      <c r="C9" s="2"/>
      <c r="G9" s="2">
        <v>35462</v>
      </c>
      <c r="H9" s="1">
        <v>714</v>
      </c>
      <c r="I9" s="2">
        <v>0</v>
      </c>
      <c r="J9" s="1">
        <v>0</v>
      </c>
      <c r="N9" s="8"/>
      <c r="V9" s="2"/>
      <c r="Y9" s="13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</row>
    <row r="10" spans="1:16380">
      <c r="A10" s="8">
        <v>43862</v>
      </c>
      <c r="C10" s="2"/>
      <c r="G10" s="2">
        <v>41650</v>
      </c>
      <c r="H10" s="1">
        <v>714</v>
      </c>
      <c r="I10" s="2">
        <v>0</v>
      </c>
      <c r="J10" s="1">
        <v>0</v>
      </c>
      <c r="N10" s="8"/>
      <c r="V10" s="2"/>
      <c r="Y10" s="13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</row>
    <row r="11" spans="1:16380">
      <c r="A11" s="8">
        <v>43862</v>
      </c>
      <c r="C11" s="2"/>
      <c r="G11" s="2">
        <v>31535</v>
      </c>
      <c r="H11" s="1">
        <v>714</v>
      </c>
      <c r="I11" s="2">
        <v>0</v>
      </c>
      <c r="J11" s="1">
        <v>0</v>
      </c>
      <c r="N11" s="8"/>
      <c r="V11" s="2"/>
      <c r="Y11" s="13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</row>
  </sheetData>
  <mergeCells count="4">
    <mergeCell ref="M1:Q1"/>
    <mergeCell ref="R1:V1"/>
    <mergeCell ref="AI1:AK1"/>
    <mergeCell ref="AM1:AO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Sarah</cp:lastModifiedBy>
  <dcterms:created xsi:type="dcterms:W3CDTF">2021-01-10T19:15:56Z</dcterms:created>
  <dcterms:modified xsi:type="dcterms:W3CDTF">2021-01-10T19:49:25Z</dcterms:modified>
</cp:coreProperties>
</file>