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backupFile="1"/>
  <mc:AlternateContent xmlns:mc="http://schemas.openxmlformats.org/markup-compatibility/2006">
    <mc:Choice Requires="x15">
      <x15ac:absPath xmlns:x15ac="http://schemas.microsoft.com/office/spreadsheetml/2010/11/ac" url="Q:\RH\STAT\04_INDICATEURS_RH\FRANCE\2021\"/>
    </mc:Choice>
  </mc:AlternateContent>
  <xr:revisionPtr revIDLastSave="0" documentId="13_ncr:1_{FC6503ED-2245-4528-B272-6B12B19D29FF}" xr6:coauthVersionLast="43" xr6:coauthVersionMax="43" xr10:uidLastSave="{00000000-0000-0000-0000-000000000000}"/>
  <bookViews>
    <workbookView xWindow="-120" yWindow="-120" windowWidth="29040" windowHeight="15840" tabRatio="937" firstSheet="2" activeTab="2" xr2:uid="{00000000-000D-0000-FFFF-FFFF00000000}"/>
  </bookViews>
  <sheets>
    <sheet name="Paramètres" sheetId="227" state="hidden" r:id="rId1"/>
    <sheet name="TDB Absentéisme" sheetId="284" state="hidden" r:id="rId2"/>
    <sheet name="BDD PGV" sheetId="280" r:id="rId3"/>
    <sheet name="TCD PGV" sheetId="282" state="hidden" r:id="rId4"/>
  </sheets>
  <externalReferences>
    <externalReference r:id="rId5"/>
  </externalReferences>
  <definedNames>
    <definedName name="ChronologieNative_Mois">#N/A</definedName>
    <definedName name="Segment_Mois">#N/A</definedName>
    <definedName name="Segment_Organisation">#N/A</definedName>
    <definedName name="Segment_Organisation1">#N/A</definedName>
    <definedName name="Segment_Service">#N/A</definedName>
    <definedName name="Segment_Service1">#N/A</definedName>
    <definedName name="Segment_Statut">#N/A</definedName>
  </definedNames>
  <calcPr calcId="191029" forceFullCalc="1"/>
  <pivotCaches>
    <pivotCache cacheId="1292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3"/>
      </x15:timelineCacheRef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3" i="280" l="1"/>
  <c r="AA4" i="280"/>
  <c r="AA5" i="280"/>
  <c r="AB5" i="280" s="1"/>
  <c r="AA6" i="280"/>
  <c r="AA7" i="280"/>
  <c r="AA8" i="280"/>
  <c r="AA9" i="280"/>
  <c r="AB9" i="280" s="1"/>
  <c r="AA10" i="280"/>
  <c r="AA11" i="280"/>
  <c r="AA12" i="280"/>
  <c r="AA13" i="280"/>
  <c r="AA14" i="280"/>
  <c r="AA15" i="280"/>
  <c r="AA16" i="280"/>
  <c r="AB16" i="280" s="1"/>
  <c r="AA17" i="280"/>
  <c r="AA18" i="280"/>
  <c r="AA19" i="280"/>
  <c r="AA20" i="280"/>
  <c r="AA21" i="280"/>
  <c r="AA22" i="280"/>
  <c r="AA23" i="280"/>
  <c r="AB23" i="280" s="1"/>
  <c r="AA24" i="280"/>
  <c r="AB24" i="280" s="1"/>
  <c r="AA25" i="280"/>
  <c r="AA26" i="280"/>
  <c r="AA27" i="280"/>
  <c r="AB27" i="280" s="1"/>
  <c r="AA28" i="280"/>
  <c r="AA29" i="280"/>
  <c r="AA30" i="280"/>
  <c r="AB30" i="280" s="1"/>
  <c r="AA31" i="280"/>
  <c r="AB31" i="280" s="1"/>
  <c r="AA32" i="280"/>
  <c r="AA33" i="280"/>
  <c r="AA34" i="280"/>
  <c r="AA35" i="280"/>
  <c r="AA36" i="280"/>
  <c r="AA37" i="280"/>
  <c r="AA38" i="280"/>
  <c r="AA39" i="280"/>
  <c r="AA40" i="280"/>
  <c r="AA41" i="280"/>
  <c r="AA42" i="280"/>
  <c r="AA43" i="280"/>
  <c r="AA44" i="280"/>
  <c r="AA45" i="280"/>
  <c r="AA46" i="280"/>
  <c r="AA47" i="280"/>
  <c r="AB47" i="280" s="1"/>
  <c r="AA48" i="280"/>
  <c r="AA49" i="280"/>
  <c r="AA50" i="280"/>
  <c r="AA51" i="280"/>
  <c r="AA52" i="280"/>
  <c r="AB52" i="280" s="1"/>
  <c r="AA53" i="280"/>
  <c r="AA54" i="280"/>
  <c r="AB54" i="280" s="1"/>
  <c r="AA55" i="280"/>
  <c r="AA56" i="280"/>
  <c r="AB56" i="280" s="1"/>
  <c r="AA57" i="280"/>
  <c r="AB57" i="280" s="1"/>
  <c r="AA58" i="280"/>
  <c r="AB58" i="280" s="1"/>
  <c r="AA59" i="280"/>
  <c r="AB59" i="280" s="1"/>
  <c r="AA60" i="280"/>
  <c r="AA61" i="280"/>
  <c r="AA62" i="280"/>
  <c r="AB62" i="280" s="1"/>
  <c r="AA63" i="280"/>
  <c r="AA64" i="280"/>
  <c r="AA65" i="280"/>
  <c r="AB65" i="280" s="1"/>
  <c r="AA66" i="280"/>
  <c r="AA67" i="280"/>
  <c r="AA68" i="280"/>
  <c r="AA69" i="280"/>
  <c r="AA70" i="280"/>
  <c r="AA71" i="280"/>
  <c r="AA72" i="280"/>
  <c r="AA73" i="280"/>
  <c r="AA74" i="280"/>
  <c r="AB74" i="280" s="1"/>
  <c r="AA75" i="280"/>
  <c r="AA76" i="280"/>
  <c r="AA77" i="280"/>
  <c r="AA78" i="280"/>
  <c r="AB78" i="280" s="1"/>
  <c r="AA79" i="280"/>
  <c r="AB79" i="280" s="1"/>
  <c r="AA80" i="280"/>
  <c r="AB80" i="280" s="1"/>
  <c r="AA81" i="280"/>
  <c r="AA82" i="280"/>
  <c r="AA83" i="280"/>
  <c r="AA84" i="280"/>
  <c r="AB84" i="280" s="1"/>
  <c r="AA85" i="280"/>
  <c r="AA86" i="280"/>
  <c r="AB86" i="280" s="1"/>
  <c r="AA87" i="280"/>
  <c r="AA88" i="280"/>
  <c r="AA89" i="280"/>
  <c r="AA90" i="280"/>
  <c r="AB90" i="280" s="1"/>
  <c r="AA91" i="280"/>
  <c r="AA92" i="280"/>
  <c r="AA93" i="280"/>
  <c r="AB93" i="280" s="1"/>
  <c r="AA94" i="280"/>
  <c r="AB94" i="280" s="1"/>
  <c r="AA95" i="280"/>
  <c r="AA96" i="280"/>
  <c r="AB96" i="280" s="1"/>
  <c r="AA97" i="280"/>
  <c r="AA98" i="280"/>
  <c r="AA99" i="280"/>
  <c r="AB99" i="280" s="1"/>
  <c r="AA100" i="280"/>
  <c r="AA101" i="280"/>
  <c r="AB101" i="280" s="1"/>
  <c r="AA102" i="280"/>
  <c r="AB102" i="280" s="1"/>
  <c r="AA103" i="280"/>
  <c r="AB103" i="280" s="1"/>
  <c r="AA104" i="280"/>
  <c r="AA105" i="280"/>
  <c r="AA106" i="280"/>
  <c r="AB106" i="280" s="1"/>
  <c r="AA107" i="280"/>
  <c r="AA108" i="280"/>
  <c r="AB108" i="280" s="1"/>
  <c r="AA109" i="280"/>
  <c r="AB109" i="280" s="1"/>
  <c r="AA110" i="280"/>
  <c r="AA111" i="280"/>
  <c r="AA112" i="280"/>
  <c r="AB112" i="280" s="1"/>
  <c r="AA113" i="280"/>
  <c r="AA114" i="280"/>
  <c r="AA115" i="280"/>
  <c r="AB115" i="280" s="1"/>
  <c r="AA116" i="280"/>
  <c r="AA117" i="280"/>
  <c r="AB117" i="280" s="1"/>
  <c r="AA118" i="280"/>
  <c r="AB118" i="280" s="1"/>
  <c r="AA119" i="280"/>
  <c r="AA120" i="280"/>
  <c r="AA121" i="280"/>
  <c r="AA122" i="280"/>
  <c r="AA123" i="280"/>
  <c r="AB123" i="280" s="1"/>
  <c r="AA124" i="280"/>
  <c r="AA125" i="280"/>
  <c r="AA126" i="280"/>
  <c r="AB126" i="280" s="1"/>
  <c r="AA127" i="280"/>
  <c r="AA128" i="280"/>
  <c r="AB128" i="280" s="1"/>
  <c r="AA129" i="280"/>
  <c r="AA130" i="280"/>
  <c r="AB130" i="280" s="1"/>
  <c r="AA131" i="280"/>
  <c r="AB131" i="280" s="1"/>
  <c r="AA132" i="280"/>
  <c r="AA133" i="280"/>
  <c r="AA134" i="280"/>
  <c r="AA135" i="280"/>
  <c r="AB135" i="280" s="1"/>
  <c r="AA136" i="280"/>
  <c r="AA137" i="280"/>
  <c r="AB137" i="280" s="1"/>
  <c r="AA138" i="280"/>
  <c r="AA139" i="280"/>
  <c r="AB139" i="280" s="1"/>
  <c r="AA140" i="280"/>
  <c r="AB140" i="280" s="1"/>
  <c r="AA141" i="280"/>
  <c r="AA142" i="280"/>
  <c r="AB142" i="280" s="1"/>
  <c r="AA143" i="280"/>
  <c r="AB143" i="280" s="1"/>
  <c r="AA144" i="280"/>
  <c r="AA145" i="280"/>
  <c r="AA146" i="280"/>
  <c r="AA147" i="280"/>
  <c r="AB147" i="280" s="1"/>
  <c r="AA148" i="280"/>
  <c r="AB148" i="280" s="1"/>
  <c r="AA149" i="280"/>
  <c r="AA150" i="280"/>
  <c r="AA151" i="280"/>
  <c r="AA152" i="280"/>
  <c r="AA153" i="280"/>
  <c r="AB153" i="280" s="1"/>
  <c r="AA154" i="280"/>
  <c r="AB154" i="280" s="1"/>
  <c r="AA155" i="280"/>
  <c r="AB155" i="280" s="1"/>
  <c r="AA156" i="280"/>
  <c r="AA157" i="280"/>
  <c r="AB157" i="280" s="1"/>
  <c r="AA158" i="280"/>
  <c r="AA159" i="280"/>
  <c r="AA160" i="280"/>
  <c r="AB160" i="280" s="1"/>
  <c r="AA161" i="280"/>
  <c r="AA162" i="280"/>
  <c r="AB162" i="280" s="1"/>
  <c r="AA163" i="280"/>
  <c r="AB163" i="280" s="1"/>
  <c r="AA164" i="280"/>
  <c r="AA165" i="280"/>
  <c r="AA166" i="280"/>
  <c r="AA167" i="280"/>
  <c r="AA168" i="280"/>
  <c r="AA169" i="280"/>
  <c r="AA170" i="280"/>
  <c r="AB170" i="280" s="1"/>
  <c r="AA171" i="280"/>
  <c r="AB171" i="280" s="1"/>
  <c r="AA172" i="280"/>
  <c r="AB172" i="280" s="1"/>
  <c r="AA173" i="280"/>
  <c r="AA174" i="280"/>
  <c r="AA175" i="280"/>
  <c r="AA176" i="280"/>
  <c r="AA177" i="280"/>
  <c r="AA178" i="280"/>
  <c r="AA179" i="280"/>
  <c r="AA180" i="280"/>
  <c r="AA181" i="280"/>
  <c r="AA182" i="280"/>
  <c r="AA183" i="280"/>
  <c r="AB183" i="280" s="1"/>
  <c r="AA184" i="280"/>
  <c r="AB184" i="280" s="1"/>
  <c r="AA185" i="280"/>
  <c r="AA186" i="280"/>
  <c r="AB186" i="280" s="1"/>
  <c r="AA187" i="280"/>
  <c r="AA188" i="280"/>
  <c r="AA189" i="280"/>
  <c r="AA190" i="280"/>
  <c r="AB190" i="280" s="1"/>
  <c r="AA191" i="280"/>
  <c r="AB191" i="280" s="1"/>
  <c r="AA192" i="280"/>
  <c r="AA193" i="280"/>
  <c r="AB193" i="280" s="1"/>
  <c r="AA194" i="280"/>
  <c r="AA195" i="280"/>
  <c r="AB195" i="280" s="1"/>
  <c r="AA196" i="280"/>
  <c r="AB196" i="280" s="1"/>
  <c r="AA197" i="280"/>
  <c r="AB197" i="280" s="1"/>
  <c r="AA198" i="280"/>
  <c r="AA199" i="280"/>
  <c r="AB199" i="280" s="1"/>
  <c r="AA200" i="280"/>
  <c r="AB200" i="280" s="1"/>
  <c r="AA201" i="280"/>
  <c r="AA202" i="280"/>
  <c r="AB202" i="280" s="1"/>
  <c r="AA203" i="280"/>
  <c r="AA204" i="280"/>
  <c r="AA205" i="280"/>
  <c r="AA206" i="280"/>
  <c r="AB206" i="280" s="1"/>
  <c r="AA207" i="280"/>
  <c r="AA208" i="280"/>
  <c r="AA209" i="280"/>
  <c r="AA210" i="280"/>
  <c r="AA211" i="280"/>
  <c r="AB211" i="280" s="1"/>
  <c r="AA212" i="280"/>
  <c r="AB212" i="280" s="1"/>
  <c r="AA213" i="280"/>
  <c r="AA214" i="280"/>
  <c r="AA215" i="280"/>
  <c r="AA216" i="280"/>
  <c r="AA217" i="280"/>
  <c r="AA218" i="280"/>
  <c r="AA219" i="280"/>
  <c r="AB219" i="280" s="1"/>
  <c r="AA220" i="280"/>
  <c r="AB220" i="280" s="1"/>
  <c r="AA221" i="280"/>
  <c r="AB221" i="280" s="1"/>
  <c r="AA222" i="280"/>
  <c r="AA223" i="280"/>
  <c r="AB223" i="280" s="1"/>
  <c r="AA224" i="280"/>
  <c r="AB224" i="280" s="1"/>
  <c r="AA225" i="280"/>
  <c r="AA226" i="280"/>
  <c r="AB226" i="280" s="1"/>
  <c r="AA227" i="280"/>
  <c r="AA228" i="280"/>
  <c r="AB228" i="280" s="1"/>
  <c r="AA229" i="280"/>
  <c r="AB229" i="280" s="1"/>
  <c r="AA230" i="280"/>
  <c r="AA231" i="280"/>
  <c r="AB231" i="280" s="1"/>
  <c r="AA232" i="280"/>
  <c r="AB232" i="280" s="1"/>
  <c r="AA233" i="280"/>
  <c r="AB233" i="280" s="1"/>
  <c r="AA234" i="280"/>
  <c r="AB234" i="280" s="1"/>
  <c r="AA235" i="280"/>
  <c r="AA236" i="280"/>
  <c r="AB236" i="280" s="1"/>
  <c r="AA237" i="280"/>
  <c r="AA238" i="280"/>
  <c r="AA239" i="280"/>
  <c r="AB239" i="280" s="1"/>
  <c r="AA240" i="280"/>
  <c r="AA241" i="280"/>
  <c r="AA242" i="280"/>
  <c r="AA243" i="280"/>
  <c r="AA244" i="280"/>
  <c r="AB244" i="280" s="1"/>
  <c r="AA245" i="280"/>
  <c r="AA246" i="280"/>
  <c r="AA247" i="280"/>
  <c r="AB247" i="280" s="1"/>
  <c r="AA248" i="280"/>
  <c r="AA249" i="280"/>
  <c r="AB249" i="280" s="1"/>
  <c r="AA250" i="280"/>
  <c r="AB250" i="280" s="1"/>
  <c r="AA251" i="280"/>
  <c r="AA252" i="280"/>
  <c r="AB252" i="280" s="1"/>
  <c r="AA253" i="280"/>
  <c r="AA254" i="280"/>
  <c r="AA255" i="280"/>
  <c r="AB255" i="280" s="1"/>
  <c r="AA256" i="280"/>
  <c r="AA257" i="280"/>
  <c r="AA258" i="280"/>
  <c r="AB258" i="280" s="1"/>
  <c r="AA259" i="280"/>
  <c r="AA260" i="280"/>
  <c r="AB260" i="280" s="1"/>
  <c r="AA261" i="280"/>
  <c r="AB261" i="280" s="1"/>
  <c r="AA262" i="280"/>
  <c r="AA263" i="280"/>
  <c r="AB263" i="280" s="1"/>
  <c r="AA264" i="280"/>
  <c r="AA265" i="280"/>
  <c r="AA266" i="280"/>
  <c r="AA267" i="280"/>
  <c r="AA268" i="280"/>
  <c r="AB268" i="280" s="1"/>
  <c r="AA269" i="280"/>
  <c r="AA270" i="280"/>
  <c r="AB270" i="280" s="1"/>
  <c r="AA271" i="280"/>
  <c r="AB271" i="280" s="1"/>
  <c r="AA272" i="280"/>
  <c r="AA273" i="280"/>
  <c r="AB273" i="280" s="1"/>
  <c r="AA274" i="280"/>
  <c r="AA275" i="280"/>
  <c r="AA276" i="280"/>
  <c r="AA277" i="280"/>
  <c r="AA278" i="280"/>
  <c r="AA279" i="280"/>
  <c r="AB279" i="280" s="1"/>
  <c r="AA280" i="280"/>
  <c r="AA281" i="280"/>
  <c r="AA282" i="280"/>
  <c r="AB282" i="280" s="1"/>
  <c r="AA283" i="280"/>
  <c r="AA284" i="280"/>
  <c r="AA285" i="280"/>
  <c r="AA286" i="280"/>
  <c r="AA287" i="280"/>
  <c r="AA288" i="280"/>
  <c r="AB288" i="280" s="1"/>
  <c r="AA289" i="280"/>
  <c r="AA290" i="280"/>
  <c r="AB290" i="280" s="1"/>
  <c r="AA291" i="280"/>
  <c r="AA292" i="280"/>
  <c r="AB292" i="280" s="1"/>
  <c r="AA293" i="280"/>
  <c r="AB293" i="280" s="1"/>
  <c r="AA294" i="280"/>
  <c r="AA295" i="280"/>
  <c r="AA296" i="280"/>
  <c r="AB296" i="280" s="1"/>
  <c r="AA297" i="280"/>
  <c r="AA298" i="280"/>
  <c r="AA299" i="280"/>
  <c r="AA300" i="280"/>
  <c r="AA301" i="280"/>
  <c r="AA302" i="280"/>
  <c r="AA303" i="280"/>
  <c r="AB303" i="280" s="1"/>
  <c r="AA304" i="280"/>
  <c r="AA305" i="280"/>
  <c r="AB305" i="280" s="1"/>
  <c r="AA306" i="280"/>
  <c r="AB306" i="280" s="1"/>
  <c r="AA307" i="280"/>
  <c r="AB307" i="280" s="1"/>
  <c r="AA308" i="280"/>
  <c r="AA309" i="280"/>
  <c r="AA310" i="280"/>
  <c r="AA311" i="280"/>
  <c r="AB311" i="280" s="1"/>
  <c r="AA312" i="280"/>
  <c r="AB312" i="280" s="1"/>
  <c r="AA313" i="280"/>
  <c r="AA314" i="280"/>
  <c r="AA315" i="280"/>
  <c r="AB315" i="280" s="1"/>
  <c r="AA316" i="280"/>
  <c r="AB316" i="280" s="1"/>
  <c r="AA317" i="280"/>
  <c r="AA318" i="280"/>
  <c r="AA319" i="280"/>
  <c r="AB319" i="280" s="1"/>
  <c r="AA320" i="280"/>
  <c r="AB320" i="280" s="1"/>
  <c r="AA321" i="280"/>
  <c r="AA322" i="280"/>
  <c r="AB322" i="280" s="1"/>
  <c r="AA323" i="280"/>
  <c r="AA324" i="280"/>
  <c r="AA325" i="280"/>
  <c r="AA326" i="280"/>
  <c r="AA327" i="280"/>
  <c r="AA328" i="280"/>
  <c r="AB328" i="280" s="1"/>
  <c r="AA329" i="280"/>
  <c r="AB329" i="280" s="1"/>
  <c r="AA330" i="280"/>
  <c r="AB330" i="280" s="1"/>
  <c r="AA331" i="280"/>
  <c r="AA332" i="280"/>
  <c r="AA333" i="280"/>
  <c r="AA334" i="280"/>
  <c r="AA335" i="280"/>
  <c r="AB335" i="280" s="1"/>
  <c r="AA336" i="280"/>
  <c r="AA337" i="280"/>
  <c r="AB337" i="280" s="1"/>
  <c r="AA338" i="280"/>
  <c r="AB338" i="280" s="1"/>
  <c r="AA339" i="280"/>
  <c r="AA340" i="280"/>
  <c r="AB340" i="280" s="1"/>
  <c r="AA341" i="280"/>
  <c r="AB341" i="280" s="1"/>
  <c r="AA342" i="280"/>
  <c r="AA343" i="280"/>
  <c r="AA344" i="280"/>
  <c r="AB344" i="280" s="1"/>
  <c r="AA345" i="280"/>
  <c r="AB345" i="280" s="1"/>
  <c r="AA346" i="280"/>
  <c r="AA347" i="280"/>
  <c r="AA348" i="280"/>
  <c r="AB348" i="280" s="1"/>
  <c r="AA349" i="280"/>
  <c r="AA350" i="280"/>
  <c r="AA351" i="280"/>
  <c r="AA352" i="280"/>
  <c r="AA353" i="280"/>
  <c r="AA354" i="280"/>
  <c r="AA355" i="280"/>
  <c r="AA356" i="280"/>
  <c r="AA357" i="280"/>
  <c r="AB357" i="280" s="1"/>
  <c r="AA358" i="280"/>
  <c r="AB358" i="280" s="1"/>
  <c r="AA359" i="280"/>
  <c r="AA360" i="280"/>
  <c r="AA361" i="280"/>
  <c r="AA362" i="280"/>
  <c r="AB362" i="280" s="1"/>
  <c r="AA363" i="280"/>
  <c r="AB363" i="280" s="1"/>
  <c r="AA364" i="280"/>
  <c r="AA365" i="280"/>
  <c r="AB365" i="280" s="1"/>
  <c r="AA366" i="280"/>
  <c r="AA367" i="280"/>
  <c r="AA368" i="280"/>
  <c r="AB368" i="280" s="1"/>
  <c r="AA369" i="280"/>
  <c r="AA370" i="280"/>
  <c r="AA371" i="280"/>
  <c r="AA372" i="280"/>
  <c r="AA373" i="280"/>
  <c r="AA374" i="280"/>
  <c r="AA375" i="280"/>
  <c r="AA376" i="280"/>
  <c r="AB376" i="280" s="1"/>
  <c r="AA377" i="280"/>
  <c r="AA378" i="280"/>
  <c r="AA379" i="280"/>
  <c r="AB379" i="280" s="1"/>
  <c r="AA380" i="280"/>
  <c r="AA381" i="280"/>
  <c r="AA382" i="280"/>
  <c r="AA383" i="280"/>
  <c r="AA384" i="280"/>
  <c r="AA385" i="280"/>
  <c r="AA386" i="280"/>
  <c r="AA387" i="280"/>
  <c r="AB387" i="280" s="1"/>
  <c r="AA388" i="280"/>
  <c r="AA389" i="280"/>
  <c r="AA390" i="280"/>
  <c r="AA391" i="280"/>
  <c r="AA392" i="280"/>
  <c r="AA393" i="280"/>
  <c r="AA394" i="280"/>
  <c r="AA395" i="280"/>
  <c r="AA396" i="280"/>
  <c r="AA397" i="280"/>
  <c r="AA398" i="280"/>
  <c r="AB398" i="280" s="1"/>
  <c r="AA399" i="280"/>
  <c r="AA400" i="280"/>
  <c r="AA401" i="280"/>
  <c r="AB401" i="280" s="1"/>
  <c r="AA402" i="280"/>
  <c r="AA403" i="280"/>
  <c r="AA404" i="280"/>
  <c r="AB404" i="280" s="1"/>
  <c r="AA405" i="280"/>
  <c r="AB405" i="280" s="1"/>
  <c r="AA406" i="280"/>
  <c r="AA407" i="280"/>
  <c r="AA408" i="280"/>
  <c r="AA409" i="280"/>
  <c r="AA410" i="280"/>
  <c r="AA411" i="280"/>
  <c r="AB411" i="280" s="1"/>
  <c r="AA412" i="280"/>
  <c r="AA413" i="280"/>
  <c r="AA414" i="280"/>
  <c r="AB414" i="280" s="1"/>
  <c r="AA415" i="280"/>
  <c r="AA416" i="280"/>
  <c r="AB416" i="280" s="1"/>
  <c r="AA417" i="280"/>
  <c r="AB417" i="280" s="1"/>
  <c r="AA418" i="280"/>
  <c r="AB418" i="280" s="1"/>
  <c r="AA419" i="280"/>
  <c r="AA420" i="280"/>
  <c r="AB420" i="280" s="1"/>
  <c r="AA421" i="280"/>
  <c r="AA422" i="280"/>
  <c r="AA423" i="280"/>
  <c r="AA424" i="280"/>
  <c r="AA425" i="280"/>
  <c r="AA426" i="280"/>
  <c r="AA427" i="280"/>
  <c r="AA428" i="280"/>
  <c r="AB428" i="280" s="1"/>
  <c r="AA429" i="280"/>
  <c r="AA430" i="280"/>
  <c r="AA431" i="280"/>
  <c r="AA432" i="280"/>
  <c r="AB432" i="280" s="1"/>
  <c r="AA433" i="280"/>
  <c r="AA434" i="280"/>
  <c r="AA435" i="280"/>
  <c r="AA436" i="280"/>
  <c r="AA437" i="280"/>
  <c r="AA438" i="280"/>
  <c r="AB438" i="280" s="1"/>
  <c r="AA439" i="280"/>
  <c r="AA440" i="280"/>
  <c r="AA441" i="280"/>
  <c r="AA442" i="280"/>
  <c r="AA443" i="280"/>
  <c r="AA444" i="280"/>
  <c r="AA445" i="280"/>
  <c r="AB445" i="280" s="1"/>
  <c r="AA446" i="280"/>
  <c r="AB446" i="280" s="1"/>
  <c r="AA447" i="280"/>
  <c r="AA448" i="280"/>
  <c r="AA449" i="280"/>
  <c r="AB449" i="280" s="1"/>
  <c r="AA450" i="280"/>
  <c r="AA451" i="280"/>
  <c r="AA452" i="280"/>
  <c r="AB452" i="280" s="1"/>
  <c r="AA453" i="280"/>
  <c r="AB453" i="280" s="1"/>
  <c r="AA454" i="280"/>
  <c r="AA455" i="280"/>
  <c r="AA456" i="280"/>
  <c r="AA457" i="280"/>
  <c r="AA458" i="280"/>
  <c r="AA459" i="280"/>
  <c r="AA460" i="280"/>
  <c r="AA461" i="280"/>
  <c r="AA462" i="280"/>
  <c r="AA463" i="280"/>
  <c r="AA464" i="280"/>
  <c r="AA465" i="280"/>
  <c r="AA466" i="280"/>
  <c r="AA467" i="280"/>
  <c r="AA468" i="280"/>
  <c r="AA469" i="280"/>
  <c r="AB469" i="280" s="1"/>
  <c r="AA470" i="280"/>
  <c r="AA471" i="280"/>
  <c r="AA472" i="280"/>
  <c r="AA473" i="280"/>
  <c r="AA474" i="280"/>
  <c r="AB474" i="280" s="1"/>
  <c r="AA475" i="280"/>
  <c r="AA476" i="280"/>
  <c r="AB476" i="280" s="1"/>
  <c r="AA477" i="280"/>
  <c r="AA478" i="280"/>
  <c r="AB478" i="280" s="1"/>
  <c r="AA479" i="280"/>
  <c r="AB479" i="280" s="1"/>
  <c r="AA480" i="280"/>
  <c r="AB480" i="280" s="1"/>
  <c r="AA481" i="280"/>
  <c r="AB481" i="280" s="1"/>
  <c r="AA482" i="280"/>
  <c r="AA483" i="280"/>
  <c r="AA484" i="280"/>
  <c r="AB484" i="280" s="1"/>
  <c r="AA485" i="280"/>
  <c r="AA486" i="280"/>
  <c r="AA487" i="280"/>
  <c r="AB487" i="280" s="1"/>
  <c r="AA488" i="280"/>
  <c r="AA489" i="280"/>
  <c r="AA490" i="280"/>
  <c r="AA491" i="280"/>
  <c r="AB491" i="280" s="1"/>
  <c r="AA492" i="280"/>
  <c r="AA493" i="280"/>
  <c r="AA494" i="280"/>
  <c r="AA495" i="280"/>
  <c r="AA496" i="280"/>
  <c r="AA497" i="280"/>
  <c r="AB497" i="280" s="1"/>
  <c r="AA498" i="280"/>
  <c r="AA499" i="280"/>
  <c r="AA500" i="280"/>
  <c r="AA501" i="280"/>
  <c r="AB501" i="280" s="1"/>
  <c r="AA502" i="280"/>
  <c r="AB502" i="280" s="1"/>
  <c r="AA503" i="280"/>
  <c r="AB503" i="280" s="1"/>
  <c r="AA504" i="280"/>
  <c r="AA505" i="280"/>
  <c r="AA506" i="280"/>
  <c r="AA507" i="280"/>
  <c r="AB507" i="280" s="1"/>
  <c r="AA508" i="280"/>
  <c r="AA509" i="280"/>
  <c r="AB509" i="280" s="1"/>
  <c r="AA510" i="280"/>
  <c r="AA511" i="280"/>
  <c r="AA512" i="280"/>
  <c r="AA513" i="280"/>
  <c r="AB513" i="280" s="1"/>
  <c r="AA514" i="280"/>
  <c r="AA515" i="280"/>
  <c r="AA516" i="280"/>
  <c r="AB516" i="280" s="1"/>
  <c r="AA517" i="280"/>
  <c r="AB517" i="280" s="1"/>
  <c r="AA518" i="280"/>
  <c r="AA519" i="280"/>
  <c r="AB519" i="280" s="1"/>
  <c r="AA520" i="280"/>
  <c r="AA521" i="280"/>
  <c r="AA522" i="280"/>
  <c r="AB522" i="280" s="1"/>
  <c r="AA523" i="280"/>
  <c r="AA524" i="280"/>
  <c r="AB524" i="280" s="1"/>
  <c r="AA525" i="280"/>
  <c r="AB525" i="280" s="1"/>
  <c r="AA526" i="280"/>
  <c r="AB526" i="280" s="1"/>
  <c r="AA527" i="280"/>
  <c r="AA528" i="280"/>
  <c r="AA529" i="280"/>
  <c r="AA530" i="280"/>
  <c r="AA531" i="280"/>
  <c r="AB531" i="280" s="1"/>
  <c r="AA532" i="280"/>
  <c r="AB532" i="280" s="1"/>
  <c r="AA533" i="280"/>
  <c r="AA534" i="280"/>
  <c r="AA535" i="280"/>
  <c r="AB535" i="280" s="1"/>
  <c r="AA536" i="280"/>
  <c r="AA537" i="280"/>
  <c r="AA538" i="280"/>
  <c r="AB538" i="280" s="1"/>
  <c r="AA539" i="280"/>
  <c r="AA540" i="280"/>
  <c r="AB540" i="280" s="1"/>
  <c r="AA541" i="280"/>
  <c r="AB541" i="280" s="1"/>
  <c r="AA542" i="280"/>
  <c r="AB542" i="280" s="1"/>
  <c r="AA543" i="280"/>
  <c r="AA544" i="280"/>
  <c r="AA545" i="280"/>
  <c r="AA546" i="280"/>
  <c r="AB546" i="280" s="1"/>
  <c r="AA547" i="280"/>
  <c r="AA548" i="280"/>
  <c r="AB548" i="280" s="1"/>
  <c r="AA549" i="280"/>
  <c r="AA550" i="280"/>
  <c r="AA551" i="280"/>
  <c r="AB551" i="280" s="1"/>
  <c r="AA552" i="280"/>
  <c r="AA553" i="280"/>
  <c r="AB553" i="280" s="1"/>
  <c r="AA554" i="280"/>
  <c r="AA555" i="280"/>
  <c r="AB555" i="280" s="1"/>
  <c r="AA556" i="280"/>
  <c r="AB556" i="280" s="1"/>
  <c r="AA557" i="280"/>
  <c r="AA558" i="280"/>
  <c r="AA559" i="280"/>
  <c r="AA560" i="280"/>
  <c r="AB560" i="280" s="1"/>
  <c r="AA561" i="280"/>
  <c r="AA562" i="280"/>
  <c r="AB562" i="280" s="1"/>
  <c r="AA563" i="280"/>
  <c r="AA564" i="280"/>
  <c r="AB564" i="280" s="1"/>
  <c r="AA565" i="280"/>
  <c r="AB565" i="280" s="1"/>
  <c r="AA566" i="280"/>
  <c r="AA567" i="280"/>
  <c r="AB567" i="280" s="1"/>
  <c r="AA568" i="280"/>
  <c r="AB568" i="280" s="1"/>
  <c r="AA569" i="280"/>
  <c r="AA570" i="280"/>
  <c r="AA571" i="280"/>
  <c r="AA572" i="280"/>
  <c r="AB572" i="280" s="1"/>
  <c r="AA573" i="280"/>
  <c r="AB573" i="280" s="1"/>
  <c r="AA574" i="280"/>
  <c r="AA575" i="280"/>
  <c r="AA576" i="280"/>
  <c r="AA577" i="280"/>
  <c r="AA578" i="280"/>
  <c r="AB578" i="280" s="1"/>
  <c r="AA579" i="280"/>
  <c r="AB579" i="280" s="1"/>
  <c r="AA580" i="280"/>
  <c r="AB580" i="280" s="1"/>
  <c r="AA581" i="280"/>
  <c r="AA582" i="280"/>
  <c r="AB582" i="280" s="1"/>
  <c r="AA583" i="280"/>
  <c r="AA584" i="280"/>
  <c r="AA585" i="280"/>
  <c r="AB585" i="280" s="1"/>
  <c r="AA586" i="280"/>
  <c r="AA587" i="280"/>
  <c r="AB587" i="280" s="1"/>
  <c r="AA588" i="280"/>
  <c r="AB588" i="280" s="1"/>
  <c r="AA589" i="280"/>
  <c r="AA590" i="280"/>
  <c r="AA591" i="280"/>
  <c r="AA592" i="280"/>
  <c r="AA593" i="280"/>
  <c r="AA594" i="280"/>
  <c r="AA595" i="280"/>
  <c r="AB595" i="280" s="1"/>
  <c r="AA596" i="280"/>
  <c r="AB596" i="280" s="1"/>
  <c r="AA597" i="280"/>
  <c r="AB597" i="280" s="1"/>
  <c r="AA598" i="280"/>
  <c r="AA599" i="280"/>
  <c r="AA600" i="280"/>
  <c r="AA601" i="280"/>
  <c r="AA602" i="280"/>
  <c r="AA603" i="280"/>
  <c r="AA604" i="280"/>
  <c r="AA605" i="280"/>
  <c r="AA606" i="280"/>
  <c r="AA607" i="280"/>
  <c r="AA608" i="280"/>
  <c r="AB608" i="280" s="1"/>
  <c r="AA609" i="280"/>
  <c r="AB609" i="280" s="1"/>
  <c r="AA610" i="280"/>
  <c r="AA611" i="280"/>
  <c r="AB611" i="280" s="1"/>
  <c r="AA612" i="280"/>
  <c r="AA613" i="280"/>
  <c r="AA614" i="280"/>
  <c r="AA615" i="280"/>
  <c r="AB615" i="280" s="1"/>
  <c r="AA616" i="280"/>
  <c r="AB616" i="280" s="1"/>
  <c r="AA617" i="280"/>
  <c r="AA618" i="280"/>
  <c r="AB618" i="280" s="1"/>
  <c r="AA619" i="280"/>
  <c r="AA620" i="280"/>
  <c r="AB620" i="280" s="1"/>
  <c r="AA621" i="280"/>
  <c r="AB621" i="280" s="1"/>
  <c r="AA622" i="280"/>
  <c r="AB622" i="280" s="1"/>
  <c r="AA623" i="280"/>
  <c r="AA624" i="280"/>
  <c r="AB624" i="280" s="1"/>
  <c r="AA625" i="280"/>
  <c r="AB625" i="280" s="1"/>
  <c r="AA626" i="280"/>
  <c r="AA627" i="280"/>
  <c r="AA628" i="280"/>
  <c r="AB628" i="280" s="1"/>
  <c r="AA629" i="280"/>
  <c r="AA630" i="280"/>
  <c r="AA631" i="280"/>
  <c r="AA632" i="280"/>
  <c r="AB632" i="280" s="1"/>
  <c r="AA633" i="280"/>
  <c r="AA634" i="280"/>
  <c r="AA635" i="280"/>
  <c r="AA636" i="280"/>
  <c r="AA637" i="280"/>
  <c r="AB637" i="280" s="1"/>
  <c r="AA638" i="280"/>
  <c r="AB638" i="280" s="1"/>
  <c r="AA639" i="280"/>
  <c r="AA640" i="280"/>
  <c r="AA641" i="280"/>
  <c r="AA642" i="280"/>
  <c r="AA643" i="280"/>
  <c r="AA644" i="280"/>
  <c r="AA645" i="280"/>
  <c r="AB645" i="280" s="1"/>
  <c r="AA646" i="280"/>
  <c r="AB646" i="280" s="1"/>
  <c r="AA647" i="280"/>
  <c r="AB647" i="280" s="1"/>
  <c r="AA648" i="280"/>
  <c r="AA649" i="280"/>
  <c r="AB649" i="280" s="1"/>
  <c r="AA650" i="280"/>
  <c r="AB650" i="280" s="1"/>
  <c r="AA651" i="280"/>
  <c r="AA652" i="280"/>
  <c r="AB652" i="280" s="1"/>
  <c r="AA653" i="280"/>
  <c r="AA654" i="280"/>
  <c r="AB654" i="280" s="1"/>
  <c r="AA655" i="280"/>
  <c r="AB655" i="280" s="1"/>
  <c r="AA656" i="280"/>
  <c r="AA657" i="280"/>
  <c r="AB657" i="280" s="1"/>
  <c r="AA658" i="280"/>
  <c r="AB658" i="280" s="1"/>
  <c r="AA659" i="280"/>
  <c r="AB659" i="280" s="1"/>
  <c r="AA660" i="280"/>
  <c r="AB660" i="280" s="1"/>
  <c r="AA661" i="280"/>
  <c r="AA662" i="280"/>
  <c r="AB662" i="280" s="1"/>
  <c r="AA663" i="280"/>
  <c r="AA664" i="280"/>
  <c r="AA665" i="280"/>
  <c r="AB665" i="280" s="1"/>
  <c r="AA666" i="280"/>
  <c r="AA667" i="280"/>
  <c r="AA668" i="280"/>
  <c r="AA669" i="280"/>
  <c r="AA670" i="280"/>
  <c r="AB670" i="280" s="1"/>
  <c r="AA671" i="280"/>
  <c r="AA672" i="280"/>
  <c r="AA673" i="280"/>
  <c r="AB673" i="280" s="1"/>
  <c r="AA674" i="280"/>
  <c r="AA675" i="280"/>
  <c r="AB675" i="280" s="1"/>
  <c r="AA676" i="280"/>
  <c r="AB676" i="280" s="1"/>
  <c r="AA677" i="280"/>
  <c r="AA678" i="280"/>
  <c r="AB678" i="280" s="1"/>
  <c r="AA679" i="280"/>
  <c r="AA680" i="280"/>
  <c r="AA681" i="280"/>
  <c r="AB681" i="280" s="1"/>
  <c r="AA682" i="280"/>
  <c r="AA683" i="280"/>
  <c r="AB683" i="280" s="1"/>
  <c r="AA684" i="280"/>
  <c r="AA685" i="280"/>
  <c r="AB685" i="280" s="1"/>
  <c r="AA686" i="280"/>
  <c r="AA687" i="280"/>
  <c r="AB687" i="280" s="1"/>
  <c r="AA688" i="280"/>
  <c r="AB688" i="280" s="1"/>
  <c r="AA689" i="280"/>
  <c r="AA690" i="280"/>
  <c r="AB690" i="280" s="1"/>
  <c r="AA691" i="280"/>
  <c r="AA692" i="280"/>
  <c r="AA693" i="280"/>
  <c r="AA694" i="280"/>
  <c r="AA695" i="280"/>
  <c r="AB695" i="280" s="1"/>
  <c r="AA696" i="280"/>
  <c r="AA697" i="280"/>
  <c r="AB697" i="280" s="1"/>
  <c r="AA698" i="280"/>
  <c r="AB698" i="280" s="1"/>
  <c r="AA699" i="280"/>
  <c r="AA700" i="280"/>
  <c r="AB700" i="280" s="1"/>
  <c r="AA701" i="280"/>
  <c r="AA702" i="280"/>
  <c r="AA703" i="280"/>
  <c r="AA704" i="280"/>
  <c r="AA705" i="280"/>
  <c r="AA706" i="280"/>
  <c r="AA707" i="280"/>
  <c r="AB707" i="280" s="1"/>
  <c r="AA708" i="280"/>
  <c r="AA709" i="280"/>
  <c r="AA710" i="280"/>
  <c r="AB710" i="280" s="1"/>
  <c r="AA711" i="280"/>
  <c r="AA712" i="280"/>
  <c r="AA713" i="280"/>
  <c r="AA714" i="280"/>
  <c r="AA715" i="280"/>
  <c r="AA716" i="280"/>
  <c r="AB716" i="280" s="1"/>
  <c r="AA717" i="280"/>
  <c r="AA718" i="280"/>
  <c r="AB718" i="280" s="1"/>
  <c r="AA719" i="280"/>
  <c r="AA720" i="280"/>
  <c r="AB720" i="280" s="1"/>
  <c r="AA721" i="280"/>
  <c r="AB721" i="280" s="1"/>
  <c r="AA722" i="280"/>
  <c r="AA723" i="280"/>
  <c r="AA724" i="280"/>
  <c r="AB724" i="280" s="1"/>
  <c r="AA725" i="280"/>
  <c r="AA726" i="280"/>
  <c r="AA727" i="280"/>
  <c r="AA728" i="280"/>
  <c r="AA729" i="280"/>
  <c r="AA730" i="280"/>
  <c r="AA731" i="280"/>
  <c r="AB731" i="280" s="1"/>
  <c r="AA732" i="280"/>
  <c r="AA733" i="280"/>
  <c r="AB733" i="280" s="1"/>
  <c r="AA734" i="280"/>
  <c r="AB734" i="280" s="1"/>
  <c r="AA735" i="280"/>
  <c r="AB735" i="280" s="1"/>
  <c r="AA736" i="280"/>
  <c r="AA737" i="280"/>
  <c r="AA738" i="280"/>
  <c r="AA739" i="280"/>
  <c r="AB739" i="280" s="1"/>
  <c r="AA740" i="280"/>
  <c r="AB740" i="280" s="1"/>
  <c r="AA741" i="280"/>
  <c r="AA742" i="280"/>
  <c r="AA743" i="280"/>
  <c r="AB743" i="280" s="1"/>
  <c r="AA744" i="280"/>
  <c r="AB744" i="280" s="1"/>
  <c r="AA745" i="280"/>
  <c r="AA746" i="280"/>
  <c r="AA747" i="280"/>
  <c r="AB747" i="280" s="1"/>
  <c r="AA748" i="280"/>
  <c r="AB748" i="280" s="1"/>
  <c r="AA749" i="280"/>
  <c r="AA750" i="280"/>
  <c r="AB750" i="280" s="1"/>
  <c r="AA751" i="280"/>
  <c r="AA752" i="280"/>
  <c r="AA753" i="280"/>
  <c r="AA754" i="280"/>
  <c r="AA755" i="280"/>
  <c r="AA756" i="280"/>
  <c r="AB756" i="280" s="1"/>
  <c r="AA757" i="280"/>
  <c r="AB757" i="280" s="1"/>
  <c r="AA758" i="280"/>
  <c r="AB758" i="280" s="1"/>
  <c r="AA759" i="280"/>
  <c r="AA760" i="280"/>
  <c r="AA761" i="280"/>
  <c r="AA762" i="280"/>
  <c r="AA763" i="280"/>
  <c r="AB763" i="280" s="1"/>
  <c r="AA764" i="280"/>
  <c r="AA765" i="280"/>
  <c r="AB765" i="280" s="1"/>
  <c r="AA766" i="280"/>
  <c r="AB766" i="280" s="1"/>
  <c r="AA767" i="280"/>
  <c r="AA768" i="280"/>
  <c r="AB768" i="280" s="1"/>
  <c r="AA769" i="280"/>
  <c r="AB769" i="280" s="1"/>
  <c r="AA770" i="280"/>
  <c r="AA771" i="280"/>
  <c r="AA772" i="280"/>
  <c r="AB772" i="280" s="1"/>
  <c r="AA773" i="280"/>
  <c r="AB773" i="280" s="1"/>
  <c r="AA774" i="280"/>
  <c r="AA775" i="280"/>
  <c r="AA776" i="280"/>
  <c r="AB776" i="280" s="1"/>
  <c r="AA777" i="280"/>
  <c r="AA778" i="280"/>
  <c r="AA779" i="280"/>
  <c r="AA780" i="280"/>
  <c r="AA781" i="280"/>
  <c r="AA782" i="280"/>
  <c r="AA783" i="280"/>
  <c r="AA784" i="280"/>
  <c r="AA785" i="280"/>
  <c r="AB785" i="280" s="1"/>
  <c r="AA786" i="280"/>
  <c r="AB786" i="280" s="1"/>
  <c r="AA787" i="280"/>
  <c r="AA788" i="280"/>
  <c r="AA789" i="280"/>
  <c r="AA790" i="280"/>
  <c r="AB790" i="280" s="1"/>
  <c r="AA791" i="280"/>
  <c r="AB791" i="280" s="1"/>
  <c r="AA792" i="280"/>
  <c r="AA793" i="280"/>
  <c r="AB793" i="280" s="1"/>
  <c r="AA794" i="280"/>
  <c r="AA795" i="280"/>
  <c r="AA796" i="280"/>
  <c r="AB796" i="280" s="1"/>
  <c r="AA797" i="280"/>
  <c r="AA798" i="280"/>
  <c r="AA799" i="280"/>
  <c r="AA800" i="280"/>
  <c r="AA801" i="280"/>
  <c r="AA802" i="280"/>
  <c r="AA803" i="280"/>
  <c r="AA804" i="280"/>
  <c r="AB804" i="280" s="1"/>
  <c r="AA805" i="280"/>
  <c r="AA806" i="280"/>
  <c r="AA807" i="280"/>
  <c r="AB807" i="280" s="1"/>
  <c r="AA808" i="280"/>
  <c r="AA809" i="280"/>
  <c r="AA810" i="280"/>
  <c r="AA811" i="280"/>
  <c r="AA812" i="280"/>
  <c r="AA813" i="280"/>
  <c r="AA814" i="280"/>
  <c r="AA815" i="280"/>
  <c r="AB815" i="280" s="1"/>
  <c r="AA816" i="280"/>
  <c r="AA817" i="280"/>
  <c r="AA818" i="280"/>
  <c r="AA819" i="280"/>
  <c r="AA820" i="280"/>
  <c r="AA821" i="280"/>
  <c r="AA822" i="280"/>
  <c r="AA823" i="280"/>
  <c r="AA824" i="280"/>
  <c r="AA825" i="280"/>
  <c r="AA826" i="280"/>
  <c r="AB826" i="280" s="1"/>
  <c r="AA827" i="280"/>
  <c r="AA828" i="280"/>
  <c r="AA829" i="280"/>
  <c r="AB829" i="280" s="1"/>
  <c r="AA830" i="280"/>
  <c r="AA831" i="280"/>
  <c r="AA832" i="280"/>
  <c r="AB832" i="280" s="1"/>
  <c r="AA833" i="280"/>
  <c r="AB833" i="280" s="1"/>
  <c r="AA834" i="280"/>
  <c r="AA835" i="280"/>
  <c r="AA836" i="280"/>
  <c r="AA837" i="280"/>
  <c r="AA838" i="280"/>
  <c r="AA839" i="280"/>
  <c r="AB839" i="280" s="1"/>
  <c r="AA840" i="280"/>
  <c r="AA841" i="280"/>
  <c r="AA842" i="280"/>
  <c r="AB842" i="280" s="1"/>
  <c r="AA843" i="280"/>
  <c r="AA844" i="280"/>
  <c r="AB844" i="280" s="1"/>
  <c r="AA845" i="280"/>
  <c r="AA846" i="280"/>
  <c r="AB846" i="280" s="1"/>
  <c r="AA847" i="280"/>
  <c r="AB847" i="280" s="1"/>
  <c r="AA848" i="280"/>
  <c r="AA849" i="280"/>
  <c r="AB849" i="280" s="1"/>
  <c r="AA850" i="280"/>
  <c r="AA851" i="280"/>
  <c r="AA852" i="280"/>
  <c r="AA853" i="280"/>
  <c r="AA854" i="280"/>
  <c r="AA855" i="280"/>
  <c r="AA856" i="280"/>
  <c r="AA857" i="280"/>
  <c r="AB857" i="280" s="1"/>
  <c r="AA858" i="280"/>
  <c r="AA859" i="280"/>
  <c r="AA860" i="280"/>
  <c r="AA861" i="280"/>
  <c r="AB861" i="280" s="1"/>
  <c r="AA862" i="280"/>
  <c r="AA863" i="280"/>
  <c r="AA864" i="280"/>
  <c r="AA865" i="280"/>
  <c r="AA866" i="280"/>
  <c r="AA867" i="280"/>
  <c r="AB867" i="280" s="1"/>
  <c r="AA868" i="280"/>
  <c r="AA869" i="280"/>
  <c r="AA870" i="280"/>
  <c r="AA871" i="280"/>
  <c r="AA872" i="280"/>
  <c r="AA873" i="280"/>
  <c r="AA874" i="280"/>
  <c r="AB874" i="280" s="1"/>
  <c r="AA875" i="280"/>
  <c r="AB875" i="280" s="1"/>
  <c r="AA876" i="280"/>
  <c r="AA877" i="280"/>
  <c r="AA878" i="280"/>
  <c r="AB878" i="280" s="1"/>
  <c r="AA879" i="280"/>
  <c r="AA880" i="280"/>
  <c r="AA881" i="280"/>
  <c r="AB881" i="280" s="1"/>
  <c r="AA882" i="280"/>
  <c r="AB882" i="280" s="1"/>
  <c r="AA883" i="280"/>
  <c r="AA884" i="280"/>
  <c r="AA885" i="280"/>
  <c r="AA886" i="280"/>
  <c r="AA887" i="280"/>
  <c r="AA888" i="280"/>
  <c r="AA889" i="280"/>
  <c r="AA890" i="280"/>
  <c r="AA891" i="280"/>
  <c r="AA892" i="280"/>
  <c r="AA893" i="280"/>
  <c r="AA894" i="280"/>
  <c r="AA895" i="280"/>
  <c r="AA896" i="280"/>
  <c r="AA897" i="280"/>
  <c r="AA898" i="280"/>
  <c r="AA899" i="280"/>
  <c r="AB899" i="280" s="1"/>
  <c r="AA900" i="280"/>
  <c r="AA901" i="280"/>
  <c r="AA902" i="280"/>
  <c r="AA903" i="280"/>
  <c r="AA904" i="280"/>
  <c r="AB904" i="280" s="1"/>
  <c r="AA905" i="280"/>
  <c r="AA906" i="280"/>
  <c r="AB906" i="280" s="1"/>
  <c r="AA907" i="280"/>
  <c r="AA908" i="280"/>
  <c r="AB908" i="280" s="1"/>
  <c r="AA909" i="280"/>
  <c r="AB909" i="280" s="1"/>
  <c r="AA910" i="280"/>
  <c r="AB910" i="280" s="1"/>
  <c r="AA911" i="280"/>
  <c r="AA912" i="280"/>
  <c r="AA913" i="280"/>
  <c r="AB913" i="280" s="1"/>
  <c r="AA914" i="280"/>
  <c r="AA915" i="280"/>
  <c r="AA916" i="280"/>
  <c r="AB916" i="280" s="1"/>
  <c r="AA917" i="280"/>
  <c r="AA918" i="280"/>
  <c r="AA919" i="280"/>
  <c r="AA920" i="280"/>
  <c r="AB920" i="280" s="1"/>
  <c r="AA921" i="280"/>
  <c r="AA922" i="280"/>
  <c r="AA923" i="280"/>
  <c r="AA924" i="280"/>
  <c r="AA925" i="280"/>
  <c r="AB925" i="280" s="1"/>
  <c r="AA926" i="280"/>
  <c r="AA927" i="280"/>
  <c r="AB927" i="280" s="1"/>
  <c r="AA928" i="280"/>
  <c r="AB928" i="280" s="1"/>
  <c r="AA929" i="280"/>
  <c r="AB929" i="280" s="1"/>
  <c r="AA930" i="280"/>
  <c r="AA931" i="280"/>
  <c r="AA932" i="280"/>
  <c r="AA933" i="280"/>
  <c r="AB933" i="280" s="1"/>
  <c r="AA934" i="280"/>
  <c r="AA935" i="280"/>
  <c r="AB935" i="280" s="1"/>
  <c r="AA936" i="280"/>
  <c r="AA937" i="280"/>
  <c r="AA938" i="280"/>
  <c r="AA939" i="280"/>
  <c r="AB939" i="280" s="1"/>
  <c r="AA940" i="280"/>
  <c r="AA941" i="280"/>
  <c r="AA942" i="280"/>
  <c r="AB942" i="280" s="1"/>
  <c r="AA943" i="280"/>
  <c r="AB943" i="280" s="1"/>
  <c r="AA944" i="280"/>
  <c r="AA945" i="280"/>
  <c r="AB945" i="280" s="1"/>
  <c r="AA946" i="280"/>
  <c r="AA947" i="280"/>
  <c r="AA948" i="280"/>
  <c r="AA949" i="280"/>
  <c r="AB949" i="280" s="1"/>
  <c r="AA950" i="280"/>
  <c r="AB950" i="280" s="1"/>
  <c r="AA951" i="280"/>
  <c r="AB951" i="280" s="1"/>
  <c r="AA952" i="280"/>
  <c r="AA953" i="280"/>
  <c r="AA954" i="280"/>
  <c r="AA955" i="280"/>
  <c r="AA956" i="280"/>
  <c r="AB956" i="280" s="1"/>
  <c r="AA957" i="280"/>
  <c r="AB957" i="280" s="1"/>
  <c r="AA958" i="280"/>
  <c r="AB958" i="280" s="1"/>
  <c r="AA959" i="280"/>
  <c r="AA960" i="280"/>
  <c r="AA961" i="280"/>
  <c r="AB961" i="280" s="1"/>
  <c r="AA962" i="280"/>
  <c r="AA963" i="280"/>
  <c r="AA964" i="280"/>
  <c r="AB964" i="280" s="1"/>
  <c r="AA965" i="280"/>
  <c r="AA966" i="280"/>
  <c r="AB966" i="280" s="1"/>
  <c r="AA967" i="280"/>
  <c r="AB967" i="280" s="1"/>
  <c r="AA968" i="280"/>
  <c r="AB968" i="280" s="1"/>
  <c r="AA969" i="280"/>
  <c r="AA970" i="280"/>
  <c r="AA971" i="280"/>
  <c r="AA972" i="280"/>
  <c r="AB972" i="280" s="1"/>
  <c r="AA973" i="280"/>
  <c r="AA974" i="280"/>
  <c r="AB974" i="280" s="1"/>
  <c r="AA975" i="280"/>
  <c r="AA976" i="280"/>
  <c r="AA977" i="280"/>
  <c r="AB977" i="280" s="1"/>
  <c r="AA978" i="280"/>
  <c r="AA979" i="280"/>
  <c r="AB979" i="280" s="1"/>
  <c r="AA980" i="280"/>
  <c r="AA981" i="280"/>
  <c r="AB981" i="280" s="1"/>
  <c r="AA982" i="280"/>
  <c r="AB982" i="280" s="1"/>
  <c r="AA983" i="280"/>
  <c r="AA984" i="280"/>
  <c r="AA985" i="280"/>
  <c r="AA986" i="280"/>
  <c r="AB986" i="280" s="1"/>
  <c r="AA987" i="280"/>
  <c r="AA988" i="280"/>
  <c r="AB988" i="280" s="1"/>
  <c r="AA989" i="280"/>
  <c r="AA990" i="280"/>
  <c r="AB990" i="280" s="1"/>
  <c r="AA991" i="280"/>
  <c r="AB991" i="280" s="1"/>
  <c r="AA992" i="280"/>
  <c r="AA993" i="280"/>
  <c r="AB993" i="280" s="1"/>
  <c r="AA994" i="280"/>
  <c r="AB994" i="280" s="1"/>
  <c r="AA995" i="280"/>
  <c r="AA996" i="280"/>
  <c r="AA997" i="280"/>
  <c r="AA998" i="280"/>
  <c r="AB998" i="280" s="1"/>
  <c r="AA999" i="280"/>
  <c r="AB999" i="280" s="1"/>
  <c r="AA1000" i="280"/>
  <c r="AA1001" i="280"/>
  <c r="AA1002" i="280"/>
  <c r="AA1003" i="280"/>
  <c r="AA1004" i="280"/>
  <c r="AB1004" i="280" s="1"/>
  <c r="AA1005" i="280"/>
  <c r="AB1005" i="280" s="1"/>
  <c r="AA1006" i="280"/>
  <c r="AB1006" i="280" s="1"/>
  <c r="AA1007" i="280"/>
  <c r="AA1008" i="280"/>
  <c r="AB1008" i="280" s="1"/>
  <c r="AA1009" i="280"/>
  <c r="AA1010" i="280"/>
  <c r="AA1011" i="280"/>
  <c r="AB1011" i="280" s="1"/>
  <c r="AA1012" i="280"/>
  <c r="AA1013" i="280"/>
  <c r="AB1013" i="280" s="1"/>
  <c r="AA1014" i="280"/>
  <c r="AB1014" i="280" s="1"/>
  <c r="AA1015" i="280"/>
  <c r="AA1016" i="280"/>
  <c r="AA1017" i="280"/>
  <c r="AA1018" i="280"/>
  <c r="AA1019" i="280"/>
  <c r="AA1020" i="280"/>
  <c r="AA1021" i="280"/>
  <c r="AB1021" i="280" s="1"/>
  <c r="AA1022" i="280"/>
  <c r="AB1022" i="280" s="1"/>
  <c r="AA1023" i="280"/>
  <c r="AB1023" i="280" s="1"/>
  <c r="AA1024" i="280"/>
  <c r="AA1025" i="280"/>
  <c r="AA1026" i="280"/>
  <c r="AA1027" i="280"/>
  <c r="AA1028" i="280"/>
  <c r="AA1029" i="280"/>
  <c r="AA1030" i="280"/>
  <c r="AA1031" i="280"/>
  <c r="AA1032" i="280"/>
  <c r="AA1033" i="280"/>
  <c r="AB1033" i="280" s="1"/>
  <c r="AA1034" i="280"/>
  <c r="AB1034" i="280" s="1"/>
  <c r="AA1035" i="280"/>
  <c r="AA1036" i="280"/>
  <c r="AB1036" i="280" s="1"/>
  <c r="AA1037" i="280"/>
  <c r="AA1038" i="280"/>
  <c r="AA1039" i="280"/>
  <c r="AA1040" i="280"/>
  <c r="AB1040" i="280" s="1"/>
  <c r="AA1041" i="280"/>
  <c r="AB1041" i="280" s="1"/>
  <c r="AA1042" i="280"/>
  <c r="AA1043" i="280"/>
  <c r="AB1043" i="280" s="1"/>
  <c r="AA1044" i="280"/>
  <c r="AA1045" i="280"/>
  <c r="AB1045" i="280" s="1"/>
  <c r="AA1046" i="280"/>
  <c r="AB1046" i="280" s="1"/>
  <c r="AA1047" i="280"/>
  <c r="AB1047" i="280" s="1"/>
  <c r="AA1048" i="280"/>
  <c r="AA1049" i="280"/>
  <c r="AB1049" i="280" s="1"/>
  <c r="AA1050" i="280"/>
  <c r="AB1050" i="280" s="1"/>
  <c r="AA1051" i="280"/>
  <c r="AA1052" i="280"/>
  <c r="AA1053" i="280"/>
  <c r="AB1053" i="280" s="1"/>
  <c r="AA1054" i="280"/>
  <c r="AA1055" i="280"/>
  <c r="AA1056" i="280"/>
  <c r="AA1057" i="280"/>
  <c r="AB1057" i="280" s="1"/>
  <c r="AA1058" i="280"/>
  <c r="AA1059" i="280"/>
  <c r="AA1060" i="280"/>
  <c r="AA1061" i="280"/>
  <c r="AA1062" i="280"/>
  <c r="AB1062" i="280" s="1"/>
  <c r="AA1063" i="280"/>
  <c r="AB1063" i="280" s="1"/>
  <c r="AA1064" i="280"/>
  <c r="AA1065" i="280"/>
  <c r="AA1066" i="280"/>
  <c r="AA1067" i="280"/>
  <c r="AA1068" i="280"/>
  <c r="AA1069" i="280"/>
  <c r="AA1070" i="280"/>
  <c r="AB1070" i="280" s="1"/>
  <c r="AA1071" i="280"/>
  <c r="AB1071" i="280" s="1"/>
  <c r="AA1072" i="280"/>
  <c r="AB1072" i="280" s="1"/>
  <c r="AA1073" i="280"/>
  <c r="AA1074" i="280"/>
  <c r="AB1074" i="280" s="1"/>
  <c r="AA1075" i="280"/>
  <c r="AB1075" i="280" s="1"/>
  <c r="AA1076" i="280"/>
  <c r="AA1077" i="280"/>
  <c r="AB1077" i="280" s="1"/>
  <c r="AA1078" i="280"/>
  <c r="AA1079" i="280"/>
  <c r="AB1079" i="280" s="1"/>
  <c r="AA1080" i="280"/>
  <c r="AB1080" i="280" s="1"/>
  <c r="AA1081" i="280"/>
  <c r="AA1082" i="280"/>
  <c r="AB1082" i="280" s="1"/>
  <c r="AA1083" i="280"/>
  <c r="AB1083" i="280" s="1"/>
  <c r="AA1084" i="280"/>
  <c r="AB1084" i="280" s="1"/>
  <c r="AA1085" i="280"/>
  <c r="AB1085" i="280" s="1"/>
  <c r="AA1086" i="280"/>
  <c r="AA1087" i="280"/>
  <c r="AB1087" i="280" s="1"/>
  <c r="AA1088" i="280"/>
  <c r="AA1089" i="280"/>
  <c r="AB1089" i="280" s="1"/>
  <c r="AA1090" i="280"/>
  <c r="AA1091" i="280"/>
  <c r="AA1092" i="280"/>
  <c r="AA1093" i="280"/>
  <c r="AB1093" i="280" s="1"/>
  <c r="AA1094" i="280"/>
  <c r="AA1095" i="280"/>
  <c r="AA1096" i="280"/>
  <c r="AB1096" i="280" s="1"/>
  <c r="AA1097" i="280"/>
  <c r="AA1098" i="280"/>
  <c r="AB1098" i="280" s="1"/>
  <c r="AA1099" i="280"/>
  <c r="AA1100" i="280"/>
  <c r="AB1100" i="280" s="1"/>
  <c r="AA1101" i="280"/>
  <c r="AA1102" i="280"/>
  <c r="AA1103" i="280"/>
  <c r="AB1103" i="280" s="1"/>
  <c r="AA1104" i="280"/>
  <c r="AA1105" i="280"/>
  <c r="AB1105" i="280" s="1"/>
  <c r="AA1106" i="280"/>
  <c r="AA1107" i="280"/>
  <c r="AB1107" i="280" s="1"/>
  <c r="AA1108" i="280"/>
  <c r="AB1108" i="280" s="1"/>
  <c r="AA1109" i="280"/>
  <c r="AA1110" i="280"/>
  <c r="AB1110" i="280" s="1"/>
  <c r="AA1111" i="280"/>
  <c r="AA1112" i="280"/>
  <c r="AA1113" i="280"/>
  <c r="AA1114" i="280"/>
  <c r="AA1115" i="280"/>
  <c r="AB1115" i="280" s="1"/>
  <c r="AA1116" i="280"/>
  <c r="AA1117" i="280"/>
  <c r="AB1117" i="280" s="1"/>
  <c r="AA1118" i="280"/>
  <c r="AA1119" i="280"/>
  <c r="AB1119" i="280" s="1"/>
  <c r="AA1120" i="280"/>
  <c r="AA1121" i="280"/>
  <c r="AA1122" i="280"/>
  <c r="AA1123" i="280"/>
  <c r="AA1124" i="280"/>
  <c r="AA1125" i="280"/>
  <c r="AA1126" i="280"/>
  <c r="AB1126" i="280" s="1"/>
  <c r="AA1127" i="280"/>
  <c r="AA1128" i="280"/>
  <c r="AA1129" i="280"/>
  <c r="AB1129" i="280" s="1"/>
  <c r="AA1130" i="280"/>
  <c r="AA1131" i="280"/>
  <c r="AA1132" i="280"/>
  <c r="AA1133" i="280"/>
  <c r="AA1134" i="280"/>
  <c r="AA1135" i="280"/>
  <c r="AB1135" i="280" s="1"/>
  <c r="AA1136" i="280"/>
  <c r="AA1137" i="280"/>
  <c r="AB1137" i="280" s="1"/>
  <c r="AA1138" i="280"/>
  <c r="AA1139" i="280"/>
  <c r="AB1139" i="280" s="1"/>
  <c r="AA1140" i="280"/>
  <c r="AB1140" i="280" s="1"/>
  <c r="AA1141" i="280"/>
  <c r="AA1142" i="280"/>
  <c r="AA1143" i="280"/>
  <c r="AB1143" i="280" s="1"/>
  <c r="AA1144" i="280"/>
  <c r="AA1145" i="280"/>
  <c r="AA1146" i="280"/>
  <c r="AA1147" i="280"/>
  <c r="AA1148" i="280"/>
  <c r="AA1149" i="280"/>
  <c r="AA1150" i="280"/>
  <c r="AB1150" i="280" s="1"/>
  <c r="AA1151" i="280"/>
  <c r="AA1152" i="280"/>
  <c r="AB1152" i="280" s="1"/>
  <c r="AA1153" i="280"/>
  <c r="AB1153" i="280" s="1"/>
  <c r="AA1154" i="280"/>
  <c r="AB1154" i="280" s="1"/>
  <c r="AA1155" i="280"/>
  <c r="AA1156" i="280"/>
  <c r="AA1157" i="280"/>
  <c r="AA1158" i="280"/>
  <c r="AA1159" i="280"/>
  <c r="AB1159" i="280" s="1"/>
  <c r="AA1160" i="280"/>
  <c r="AB1160" i="280" s="1"/>
  <c r="AA1161" i="280"/>
  <c r="AA1162" i="280"/>
  <c r="AA1163" i="280"/>
  <c r="AB1163" i="280" s="1"/>
  <c r="AA1164" i="280"/>
  <c r="AB1164" i="280" s="1"/>
  <c r="AA1165" i="280"/>
  <c r="AA1166" i="280"/>
  <c r="AA1167" i="280"/>
  <c r="AB1167" i="280" s="1"/>
  <c r="AA1168" i="280"/>
  <c r="AB1168" i="280" s="1"/>
  <c r="AA1169" i="280"/>
  <c r="AA1170" i="280"/>
  <c r="AA1171" i="280"/>
  <c r="AA1172" i="280"/>
  <c r="AA1173" i="280"/>
  <c r="AA1174" i="280"/>
  <c r="AA1175" i="280"/>
  <c r="AA1176" i="280"/>
  <c r="AB1176" i="280" s="1"/>
  <c r="AA1177" i="280"/>
  <c r="AB1177" i="280" s="1"/>
  <c r="AA1178" i="280"/>
  <c r="AB1178" i="280" s="1"/>
  <c r="AA1179" i="280"/>
  <c r="AA1180" i="280"/>
  <c r="AA1181" i="280"/>
  <c r="AA1182" i="280"/>
  <c r="AB1182" i="280" s="1"/>
  <c r="AA1183" i="280"/>
  <c r="AA1184" i="280"/>
  <c r="AB1184" i="280" s="1"/>
  <c r="AA1185" i="280"/>
  <c r="AA1186" i="280"/>
  <c r="AA1187" i="280"/>
  <c r="AB1187" i="280" s="1"/>
  <c r="AA1188" i="280"/>
  <c r="AB1188" i="280" s="1"/>
  <c r="AA1189" i="280"/>
  <c r="AA1190" i="280"/>
  <c r="AA1191" i="280"/>
  <c r="AB1191" i="280" s="1"/>
  <c r="AA1192" i="280"/>
  <c r="AB1192" i="280" s="1"/>
  <c r="AA1193" i="280"/>
  <c r="AA1194" i="280"/>
  <c r="AA1195" i="280"/>
  <c r="AB1195" i="280" s="1"/>
  <c r="AA1196" i="280"/>
  <c r="AA1197" i="280"/>
  <c r="AA1198" i="280"/>
  <c r="AA1199" i="280"/>
  <c r="AA1200" i="280"/>
  <c r="AA1201" i="280"/>
  <c r="AA1202" i="280"/>
  <c r="AA1203" i="280"/>
  <c r="AA1204" i="280"/>
  <c r="AB1204" i="280" s="1"/>
  <c r="AA1205" i="280"/>
  <c r="AB1205" i="280" s="1"/>
  <c r="AA1206" i="280"/>
  <c r="AA1207" i="280"/>
  <c r="AA1208" i="280"/>
  <c r="AB1208" i="280" s="1"/>
  <c r="AA1209" i="280"/>
  <c r="AB1209" i="280" s="1"/>
  <c r="AA1210" i="280"/>
  <c r="AB1210" i="280" s="1"/>
  <c r="AA1211" i="280"/>
  <c r="AA1212" i="280"/>
  <c r="AB1212" i="280" s="1"/>
  <c r="AA1213" i="280"/>
  <c r="AA1214" i="280"/>
  <c r="AA1215" i="280"/>
  <c r="AB1215" i="280" s="1"/>
  <c r="AA1216" i="280"/>
  <c r="AA1217" i="280"/>
  <c r="AA1218" i="280"/>
  <c r="AA1219" i="280"/>
  <c r="AA1220" i="280"/>
  <c r="AA1221" i="280"/>
  <c r="AA1222" i="280"/>
  <c r="AA1223" i="280"/>
  <c r="AB1223" i="280" s="1"/>
  <c r="AA1224" i="280"/>
  <c r="AA1225" i="280"/>
  <c r="AA1226" i="280"/>
  <c r="AB1226" i="280" s="1"/>
  <c r="AA1227" i="280"/>
  <c r="AA1228" i="280"/>
  <c r="AA1229" i="280"/>
  <c r="AA1230" i="280"/>
  <c r="AA1231" i="280"/>
  <c r="AA1232" i="280"/>
  <c r="AA1233" i="280"/>
  <c r="AA1234" i="280"/>
  <c r="AB1234" i="280" s="1"/>
  <c r="AA1235" i="280"/>
  <c r="AA1236" i="280"/>
  <c r="AA1237" i="280"/>
  <c r="AA1238" i="280"/>
  <c r="AA1239" i="280"/>
  <c r="AA1240" i="280"/>
  <c r="AA1241" i="280"/>
  <c r="AA1242" i="280"/>
  <c r="AA1243" i="280"/>
  <c r="AA1244" i="280"/>
  <c r="AA1245" i="280"/>
  <c r="AB1245" i="280" s="1"/>
  <c r="AA1246" i="280"/>
  <c r="AA1247" i="280"/>
  <c r="AA1248" i="280"/>
  <c r="AA1249" i="280"/>
  <c r="AA1250" i="280"/>
  <c r="AB1250" i="280" s="1"/>
  <c r="AA1251" i="280"/>
  <c r="AB1251" i="280" s="1"/>
  <c r="AA1252" i="280"/>
  <c r="AA1253" i="280"/>
  <c r="AA1254" i="280"/>
  <c r="AA1255" i="280"/>
  <c r="AA1256" i="280"/>
  <c r="AA1257" i="280"/>
  <c r="AB1257" i="280" s="1"/>
  <c r="AA1258" i="280"/>
  <c r="AA1259" i="280"/>
  <c r="AA1260" i="280"/>
  <c r="AB1260" i="280" s="1"/>
  <c r="AA1261" i="280"/>
  <c r="AA1262" i="280"/>
  <c r="AB1262" i="280" s="1"/>
  <c r="AA1263" i="280"/>
  <c r="AA1264" i="280"/>
  <c r="AB1264" i="280" s="1"/>
  <c r="AA1265" i="280"/>
  <c r="AB1265" i="280" s="1"/>
  <c r="AA1266" i="280"/>
  <c r="AA1267" i="280"/>
  <c r="AB1267" i="280" s="1"/>
  <c r="AA1268" i="280"/>
  <c r="AA1269" i="280"/>
  <c r="AA1270" i="280"/>
  <c r="AA1271" i="280"/>
  <c r="AA2" i="280"/>
  <c r="AG36" i="280"/>
  <c r="AG35" i="280"/>
  <c r="AG34" i="280"/>
  <c r="AG33" i="280"/>
  <c r="AF36" i="280"/>
  <c r="AF35" i="280"/>
  <c r="AF34" i="280"/>
  <c r="AF33" i="280"/>
  <c r="AE36" i="280"/>
  <c r="AE35" i="280"/>
  <c r="AE34" i="280"/>
  <c r="AE33" i="280"/>
  <c r="AB1270" i="280" l="1"/>
  <c r="AB1269" i="280"/>
  <c r="AB1253" i="280"/>
  <c r="AB1261" i="280"/>
  <c r="AB1259" i="280"/>
  <c r="AB1248" i="280"/>
  <c r="AB1232" i="280"/>
  <c r="AB1216" i="280"/>
  <c r="AB1136" i="280"/>
  <c r="AB1120" i="280"/>
  <c r="AB1104" i="280"/>
  <c r="AB1056" i="280"/>
  <c r="AB1032" i="280"/>
  <c r="AB1024" i="280"/>
  <c r="AB1000" i="280"/>
  <c r="AB992" i="280"/>
  <c r="AB984" i="280"/>
  <c r="AB976" i="280"/>
  <c r="AB960" i="280"/>
  <c r="AB952" i="280"/>
  <c r="AB944" i="280"/>
  <c r="AB936" i="280"/>
  <c r="AB912" i="280"/>
  <c r="AB569" i="280"/>
  <c r="AB2" i="280"/>
  <c r="AB1256" i="280"/>
  <c r="AB1240" i="280"/>
  <c r="AB1224" i="280"/>
  <c r="AB1200" i="280"/>
  <c r="AB1144" i="280"/>
  <c r="AB1128" i="280"/>
  <c r="AB1112" i="280"/>
  <c r="AB1088" i="280"/>
  <c r="AB1064" i="280"/>
  <c r="AB1048" i="280"/>
  <c r="AB1016" i="280"/>
  <c r="AB1254" i="280"/>
  <c r="AB1246" i="280"/>
  <c r="AB1238" i="280"/>
  <c r="AB1230" i="280"/>
  <c r="AB1222" i="280"/>
  <c r="AB1214" i="280"/>
  <c r="AB1206" i="280"/>
  <c r="AB1198" i="280"/>
  <c r="AB1190" i="280"/>
  <c r="AB1174" i="280"/>
  <c r="AB1166" i="280"/>
  <c r="AB1158" i="280"/>
  <c r="AB1142" i="280"/>
  <c r="AB1134" i="280"/>
  <c r="AB1118" i="280"/>
  <c r="AB1102" i="280"/>
  <c r="AB1094" i="280"/>
  <c r="AB1086" i="280"/>
  <c r="AB1078" i="280"/>
  <c r="AB1054" i="280"/>
  <c r="AB1038" i="280"/>
  <c r="AB1030" i="280"/>
  <c r="AB934" i="280"/>
  <c r="AB926" i="280"/>
  <c r="AB918" i="280"/>
  <c r="AB902" i="280"/>
  <c r="AB894" i="280"/>
  <c r="AB886" i="280"/>
  <c r="AB1237" i="280"/>
  <c r="AB1221" i="280"/>
  <c r="AB1197" i="280"/>
  <c r="AB1189" i="280"/>
  <c r="AB1181" i="280"/>
  <c r="AB1173" i="280"/>
  <c r="AB1165" i="280"/>
  <c r="AB1157" i="280"/>
  <c r="AB1149" i="280"/>
  <c r="AB1141" i="280"/>
  <c r="AB1133" i="280"/>
  <c r="AB1125" i="280"/>
  <c r="AB1109" i="280"/>
  <c r="AB1101" i="280"/>
  <c r="AB1069" i="280"/>
  <c r="AB1061" i="280"/>
  <c r="AB1037" i="280"/>
  <c r="AB1029" i="280"/>
  <c r="AB997" i="280"/>
  <c r="AB989" i="280"/>
  <c r="AB973" i="280"/>
  <c r="AB965" i="280"/>
  <c r="AB941" i="280"/>
  <c r="AB917" i="280"/>
  <c r="AB901" i="280"/>
  <c r="AB893" i="280"/>
  <c r="AB885" i="280"/>
  <c r="AB877" i="280"/>
  <c r="AB869" i="280"/>
  <c r="AB853" i="280"/>
  <c r="AB845" i="280"/>
  <c r="AB1229" i="280"/>
  <c r="AB1213" i="280"/>
  <c r="AB1268" i="280"/>
  <c r="AB1252" i="280"/>
  <c r="AB1244" i="280"/>
  <c r="AB1236" i="280"/>
  <c r="AB1228" i="280"/>
  <c r="AB1220" i="280"/>
  <c r="AB1196" i="280"/>
  <c r="AB1180" i="280"/>
  <c r="AB1172" i="280"/>
  <c r="AB1156" i="280"/>
  <c r="AB1148" i="280"/>
  <c r="AB1132" i="280"/>
  <c r="AB1124" i="280"/>
  <c r="AB1116" i="280"/>
  <c r="AB1092" i="280"/>
  <c r="AB1076" i="280"/>
  <c r="AB1068" i="280"/>
  <c r="AB1060" i="280"/>
  <c r="AB1052" i="280"/>
  <c r="AB1044" i="280"/>
  <c r="AB1028" i="280"/>
  <c r="AB1020" i="280"/>
  <c r="AB1012" i="280"/>
  <c r="AB996" i="280"/>
  <c r="AB980" i="280"/>
  <c r="AB948" i="280"/>
  <c r="AB1243" i="280"/>
  <c r="AB1235" i="280"/>
  <c r="AB1227" i="280"/>
  <c r="AB1219" i="280"/>
  <c r="AB1211" i="280"/>
  <c r="AB1203" i="280"/>
  <c r="AB1179" i="280"/>
  <c r="AB1171" i="280"/>
  <c r="AB1155" i="280"/>
  <c r="AB1147" i="280"/>
  <c r="AB1131" i="280"/>
  <c r="AB1123" i="280"/>
  <c r="AB1099" i="280"/>
  <c r="AB1091" i="280"/>
  <c r="AB1067" i="280"/>
  <c r="AB1059" i="280"/>
  <c r="AB1051" i="280"/>
  <c r="AB1035" i="280"/>
  <c r="AB1027" i="280"/>
  <c r="AB1019" i="280"/>
  <c r="AB1003" i="280"/>
  <c r="AB995" i="280"/>
  <c r="AB987" i="280"/>
  <c r="AB971" i="280"/>
  <c r="AB963" i="280"/>
  <c r="AB955" i="280"/>
  <c r="AB947" i="280"/>
  <c r="AB931" i="280"/>
  <c r="AB923" i="280"/>
  <c r="AB915" i="280"/>
  <c r="AB907" i="280"/>
  <c r="AB891" i="280"/>
  <c r="AB1271" i="280"/>
  <c r="AB1263" i="280"/>
  <c r="AB1255" i="280"/>
  <c r="AB1247" i="280"/>
  <c r="AB1239" i="280"/>
  <c r="AB1231" i="280"/>
  <c r="AB1207" i="280"/>
  <c r="AB1199" i="280"/>
  <c r="AB1183" i="280"/>
  <c r="AB1175" i="280"/>
  <c r="AB1151" i="280"/>
  <c r="AB1127" i="280"/>
  <c r="AB1111" i="280"/>
  <c r="AB1095" i="280"/>
  <c r="AB1055" i="280"/>
  <c r="AB1039" i="280"/>
  <c r="AB1031" i="280"/>
  <c r="AB1015" i="280"/>
  <c r="AB1007" i="280"/>
  <c r="AB983" i="280"/>
  <c r="AB975" i="280"/>
  <c r="AB959" i="280"/>
  <c r="AB870" i="280"/>
  <c r="AB862" i="280"/>
  <c r="AB854" i="280"/>
  <c r="AB838" i="280"/>
  <c r="AB830" i="280"/>
  <c r="AB822" i="280"/>
  <c r="AB814" i="280"/>
  <c r="AB806" i="280"/>
  <c r="AB798" i="280"/>
  <c r="AB782" i="280"/>
  <c r="AB774" i="280"/>
  <c r="AB742" i="280"/>
  <c r="AB726" i="280"/>
  <c r="AB702" i="280"/>
  <c r="AB694" i="280"/>
  <c r="AB686" i="280"/>
  <c r="AB630" i="280"/>
  <c r="AB614" i="280"/>
  <c r="AB606" i="280"/>
  <c r="AB598" i="280"/>
  <c r="AB590" i="280"/>
  <c r="AB574" i="280"/>
  <c r="AB566" i="280"/>
  <c r="AB558" i="280"/>
  <c r="AB550" i="280"/>
  <c r="AB534" i="280"/>
  <c r="AB518" i="280"/>
  <c r="AB510" i="280"/>
  <c r="AB494" i="280"/>
  <c r="AB486" i="280"/>
  <c r="AB470" i="280"/>
  <c r="AB462" i="280"/>
  <c r="AB454" i="280"/>
  <c r="AB430" i="280"/>
  <c r="AB837" i="280"/>
  <c r="AB821" i="280"/>
  <c r="AB813" i="280"/>
  <c r="AB805" i="280"/>
  <c r="AB797" i="280"/>
  <c r="AB789" i="280"/>
  <c r="AB781" i="280"/>
  <c r="AB749" i="280"/>
  <c r="AB741" i="280"/>
  <c r="AB725" i="280"/>
  <c r="AB717" i="280"/>
  <c r="AB709" i="280"/>
  <c r="AB701" i="280"/>
  <c r="AB693" i="280"/>
  <c r="AB677" i="280"/>
  <c r="AB669" i="280"/>
  <c r="AB661" i="280"/>
  <c r="AB653" i="280"/>
  <c r="AB629" i="280"/>
  <c r="AB613" i="280"/>
  <c r="AB605" i="280"/>
  <c r="AB589" i="280"/>
  <c r="AB581" i="280"/>
  <c r="AB557" i="280"/>
  <c r="AB549" i="280"/>
  <c r="AB533" i="280"/>
  <c r="AB493" i="280"/>
  <c r="AB485" i="280"/>
  <c r="AB477" i="280"/>
  <c r="AB461" i="280"/>
  <c r="AB437" i="280"/>
  <c r="AB429" i="280"/>
  <c r="AB421" i="280"/>
  <c r="AB309" i="280"/>
  <c r="AB181" i="280"/>
  <c r="AB940" i="280"/>
  <c r="AB932" i="280"/>
  <c r="AB924" i="280"/>
  <c r="AB900" i="280"/>
  <c r="AB892" i="280"/>
  <c r="AB884" i="280"/>
  <c r="AB876" i="280"/>
  <c r="AB868" i="280"/>
  <c r="AB860" i="280"/>
  <c r="AB852" i="280"/>
  <c r="AB836" i="280"/>
  <c r="AB828" i="280"/>
  <c r="AB820" i="280"/>
  <c r="AB812" i="280"/>
  <c r="AB788" i="280"/>
  <c r="AB780" i="280"/>
  <c r="AB764" i="280"/>
  <c r="AB732" i="280"/>
  <c r="AB708" i="280"/>
  <c r="AB692" i="280"/>
  <c r="AB684" i="280"/>
  <c r="AB668" i="280"/>
  <c r="AB644" i="280"/>
  <c r="AB636" i="280"/>
  <c r="AB612" i="280"/>
  <c r="AB604" i="280"/>
  <c r="AB508" i="280"/>
  <c r="AB883" i="280"/>
  <c r="AB859" i="280"/>
  <c r="AB851" i="280"/>
  <c r="AB843" i="280"/>
  <c r="AB835" i="280"/>
  <c r="AB827" i="280"/>
  <c r="AB819" i="280"/>
  <c r="AB811" i="280"/>
  <c r="AB803" i="280"/>
  <c r="AB795" i="280"/>
  <c r="AB787" i="280"/>
  <c r="AB779" i="280"/>
  <c r="AB771" i="280"/>
  <c r="AB755" i="280"/>
  <c r="AB723" i="280"/>
  <c r="AB715" i="280"/>
  <c r="AB699" i="280"/>
  <c r="AB691" i="280"/>
  <c r="AB667" i="280"/>
  <c r="AB651" i="280"/>
  <c r="AB643" i="280"/>
  <c r="AB635" i="280"/>
  <c r="AB627" i="280"/>
  <c r="AB619" i="280"/>
  <c r="AB603" i="280"/>
  <c r="AB571" i="280"/>
  <c r="AB563" i="280"/>
  <c r="AB547" i="280"/>
  <c r="AB539" i="280"/>
  <c r="AB523" i="280"/>
  <c r="AB515" i="280"/>
  <c r="AB1266" i="280"/>
  <c r="AB1242" i="280"/>
  <c r="AB1218" i="280"/>
  <c r="AB1194" i="280"/>
  <c r="AB1170" i="280"/>
  <c r="AB1146" i="280"/>
  <c r="AB1130" i="280"/>
  <c r="AB1114" i="280"/>
  <c r="AB1090" i="280"/>
  <c r="AB1066" i="280"/>
  <c r="AB1058" i="280"/>
  <c r="AB1042" i="280"/>
  <c r="AB1026" i="280"/>
  <c r="AB1018" i="280"/>
  <c r="AB1010" i="280"/>
  <c r="AB1002" i="280"/>
  <c r="AB978" i="280"/>
  <c r="AB970" i="280"/>
  <c r="AB962" i="280"/>
  <c r="AB954" i="280"/>
  <c r="AB946" i="280"/>
  <c r="AB938" i="280"/>
  <c r="AB930" i="280"/>
  <c r="AB922" i="280"/>
  <c r="AB914" i="280"/>
  <c r="AB898" i="280"/>
  <c r="AB890" i="280"/>
  <c r="AB1258" i="280"/>
  <c r="AB1202" i="280"/>
  <c r="AB1186" i="280"/>
  <c r="AB1162" i="280"/>
  <c r="AB1138" i="280"/>
  <c r="AB1122" i="280"/>
  <c r="AB1106" i="280"/>
  <c r="AB1249" i="280"/>
  <c r="AB1241" i="280"/>
  <c r="AB1233" i="280"/>
  <c r="AB1225" i="280"/>
  <c r="AB1217" i="280"/>
  <c r="AB1201" i="280"/>
  <c r="AB1193" i="280"/>
  <c r="AB1185" i="280"/>
  <c r="AB1169" i="280"/>
  <c r="AB1161" i="280"/>
  <c r="AB1145" i="280"/>
  <c r="AB1121" i="280"/>
  <c r="AB866" i="280"/>
  <c r="AB858" i="280"/>
  <c r="AB850" i="280"/>
  <c r="AB834" i="280"/>
  <c r="AB818" i="280"/>
  <c r="AB810" i="280"/>
  <c r="AB802" i="280"/>
  <c r="AB794" i="280"/>
  <c r="AB778" i="280"/>
  <c r="AB770" i="280"/>
  <c r="AB762" i="280"/>
  <c r="AB754" i="280"/>
  <c r="AB746" i="280"/>
  <c r="AB738" i="280"/>
  <c r="AB730" i="280"/>
  <c r="AB722" i="280"/>
  <c r="AB714" i="280"/>
  <c r="AB706" i="280"/>
  <c r="AB682" i="280"/>
  <c r="AB674" i="280"/>
  <c r="AB666" i="280"/>
  <c r="AB642" i="280"/>
  <c r="AB634" i="280"/>
  <c r="AB626" i="280"/>
  <c r="AB610" i="280"/>
  <c r="AB602" i="280"/>
  <c r="AB594" i="280"/>
  <c r="AB586" i="280"/>
  <c r="AB570" i="280"/>
  <c r="AB554" i="280"/>
  <c r="AB530" i="280"/>
  <c r="AB514" i="280"/>
  <c r="AB506" i="280"/>
  <c r="AB498" i="280"/>
  <c r="AB490" i="280"/>
  <c r="AB441" i="280"/>
  <c r="AB1113" i="280"/>
  <c r="AB1097" i="280"/>
  <c r="AB1081" i="280"/>
  <c r="AB1073" i="280"/>
  <c r="AB1065" i="280"/>
  <c r="AB1025" i="280"/>
  <c r="AB1017" i="280"/>
  <c r="AB1009" i="280"/>
  <c r="AB1001" i="280"/>
  <c r="AB985" i="280"/>
  <c r="AB969" i="280"/>
  <c r="AB953" i="280"/>
  <c r="AB937" i="280"/>
  <c r="AB921" i="280"/>
  <c r="AB905" i="280"/>
  <c r="AB897" i="280"/>
  <c r="AB889" i="280"/>
  <c r="AB873" i="280"/>
  <c r="AB865" i="280"/>
  <c r="AB841" i="280"/>
  <c r="AB825" i="280"/>
  <c r="AB817" i="280"/>
  <c r="AB809" i="280"/>
  <c r="AB801" i="280"/>
  <c r="AB777" i="280"/>
  <c r="AB761" i="280"/>
  <c r="AB753" i="280"/>
  <c r="AB745" i="280"/>
  <c r="AB737" i="280"/>
  <c r="AB729" i="280"/>
  <c r="AB713" i="280"/>
  <c r="AB705" i="280"/>
  <c r="AB689" i="280"/>
  <c r="AB641" i="280"/>
  <c r="AB633" i="280"/>
  <c r="AB617" i="280"/>
  <c r="AB601" i="280"/>
  <c r="AB593" i="280"/>
  <c r="AB537" i="280"/>
  <c r="AB505" i="280"/>
  <c r="AB473" i="280"/>
  <c r="AB409" i="280"/>
  <c r="AB377" i="280"/>
  <c r="AB281" i="280"/>
  <c r="AB217" i="280"/>
  <c r="AB121" i="280"/>
  <c r="AB896" i="280"/>
  <c r="AB888" i="280"/>
  <c r="AB880" i="280"/>
  <c r="AB872" i="280"/>
  <c r="AB864" i="280"/>
  <c r="AB856" i="280"/>
  <c r="AB848" i="280"/>
  <c r="AB840" i="280"/>
  <c r="AB824" i="280"/>
  <c r="AB816" i="280"/>
  <c r="AB808" i="280"/>
  <c r="AB800" i="280"/>
  <c r="AB792" i="280"/>
  <c r="AB784" i="280"/>
  <c r="AB760" i="280"/>
  <c r="AB752" i="280"/>
  <c r="AB736" i="280"/>
  <c r="AB728" i="280"/>
  <c r="AB712" i="280"/>
  <c r="AB704" i="280"/>
  <c r="AB696" i="280"/>
  <c r="AB680" i="280"/>
  <c r="AB672" i="280"/>
  <c r="AB664" i="280"/>
  <c r="AB656" i="280"/>
  <c r="AB648" i="280"/>
  <c r="AB640" i="280"/>
  <c r="AB600" i="280"/>
  <c r="AB592" i="280"/>
  <c r="AB584" i="280"/>
  <c r="AB576" i="280"/>
  <c r="AB552" i="280"/>
  <c r="AB544" i="280"/>
  <c r="AB536" i="280"/>
  <c r="AB528" i="280"/>
  <c r="AB520" i="280"/>
  <c r="AB512" i="280"/>
  <c r="AB504" i="280"/>
  <c r="AB313" i="280"/>
  <c r="AB919" i="280"/>
  <c r="AB911" i="280"/>
  <c r="AB903" i="280"/>
  <c r="AB895" i="280"/>
  <c r="AB887" i="280"/>
  <c r="AB879" i="280"/>
  <c r="AB871" i="280"/>
  <c r="AB863" i="280"/>
  <c r="AB855" i="280"/>
  <c r="AB831" i="280"/>
  <c r="AB823" i="280"/>
  <c r="AB799" i="280"/>
  <c r="AB783" i="280"/>
  <c r="AB775" i="280"/>
  <c r="AB767" i="280"/>
  <c r="AB759" i="280"/>
  <c r="AB751" i="280"/>
  <c r="AB727" i="280"/>
  <c r="AB719" i="280"/>
  <c r="AB711" i="280"/>
  <c r="AB703" i="280"/>
  <c r="AB679" i="280"/>
  <c r="AB671" i="280"/>
  <c r="AB663" i="280"/>
  <c r="AB639" i="280"/>
  <c r="AB631" i="280"/>
  <c r="AB623" i="280"/>
  <c r="AB607" i="280"/>
  <c r="AB599" i="280"/>
  <c r="AB591" i="280"/>
  <c r="AB583" i="280"/>
  <c r="AB575" i="280"/>
  <c r="AB559" i="280"/>
  <c r="AB543" i="280"/>
  <c r="AB527" i="280"/>
  <c r="AB511" i="280"/>
  <c r="AB495" i="280"/>
  <c r="AB422" i="280"/>
  <c r="AB406" i="280"/>
  <c r="AB390" i="280"/>
  <c r="AB382" i="280"/>
  <c r="AB374" i="280"/>
  <c r="AB366" i="280"/>
  <c r="AB350" i="280"/>
  <c r="AB342" i="280"/>
  <c r="AB334" i="280"/>
  <c r="AB326" i="280"/>
  <c r="AB318" i="280"/>
  <c r="AB310" i="280"/>
  <c r="AB302" i="280"/>
  <c r="AB294" i="280"/>
  <c r="AB286" i="280"/>
  <c r="AB278" i="280"/>
  <c r="AB262" i="280"/>
  <c r="AB254" i="280"/>
  <c r="AB246" i="280"/>
  <c r="AB238" i="280"/>
  <c r="AB230" i="280"/>
  <c r="AB222" i="280"/>
  <c r="AB214" i="280"/>
  <c r="AB198" i="280"/>
  <c r="AB182" i="280"/>
  <c r="AB174" i="280"/>
  <c r="AB166" i="280"/>
  <c r="AB158" i="280"/>
  <c r="AB150" i="280"/>
  <c r="AB134" i="280"/>
  <c r="AB110" i="280"/>
  <c r="AB70" i="280"/>
  <c r="AB46" i="280"/>
  <c r="AB38" i="280"/>
  <c r="AB22" i="280"/>
  <c r="AB14" i="280"/>
  <c r="AB6" i="280"/>
  <c r="AB185" i="280"/>
  <c r="AB413" i="280"/>
  <c r="AB397" i="280"/>
  <c r="AB389" i="280"/>
  <c r="AB381" i="280"/>
  <c r="AB373" i="280"/>
  <c r="AB349" i="280"/>
  <c r="AB333" i="280"/>
  <c r="AB325" i="280"/>
  <c r="AB317" i="280"/>
  <c r="AB301" i="280"/>
  <c r="AB285" i="280"/>
  <c r="AB277" i="280"/>
  <c r="AB269" i="280"/>
  <c r="AB253" i="280"/>
  <c r="AB245" i="280"/>
  <c r="AB237" i="280"/>
  <c r="AB213" i="280"/>
  <c r="AB205" i="280"/>
  <c r="AB189" i="280"/>
  <c r="AB173" i="280"/>
  <c r="AB165" i="280"/>
  <c r="AB149" i="280"/>
  <c r="AB141" i="280"/>
  <c r="AB133" i="280"/>
  <c r="AB125" i="280"/>
  <c r="AB85" i="280"/>
  <c r="AB77" i="280"/>
  <c r="AB69" i="280"/>
  <c r="AB61" i="280"/>
  <c r="AB53" i="280"/>
  <c r="AB45" i="280"/>
  <c r="AB37" i="280"/>
  <c r="AB29" i="280"/>
  <c r="AB21" i="280"/>
  <c r="AB13" i="280"/>
  <c r="AB500" i="280"/>
  <c r="AB492" i="280"/>
  <c r="AB468" i="280"/>
  <c r="AB460" i="280"/>
  <c r="AB444" i="280"/>
  <c r="AB436" i="280"/>
  <c r="AB412" i="280"/>
  <c r="AB396" i="280"/>
  <c r="AB388" i="280"/>
  <c r="AB380" i="280"/>
  <c r="AB372" i="280"/>
  <c r="AB364" i="280"/>
  <c r="AB356" i="280"/>
  <c r="AB332" i="280"/>
  <c r="AB324" i="280"/>
  <c r="AB308" i="280"/>
  <c r="AB300" i="280"/>
  <c r="AB284" i="280"/>
  <c r="AB276" i="280"/>
  <c r="AB204" i="280"/>
  <c r="AB188" i="280"/>
  <c r="AB180" i="280"/>
  <c r="AB164" i="280"/>
  <c r="AB156" i="280"/>
  <c r="AB132" i="280"/>
  <c r="AB124" i="280"/>
  <c r="AB116" i="280"/>
  <c r="AB100" i="280"/>
  <c r="AB92" i="280"/>
  <c r="AB76" i="280"/>
  <c r="AB68" i="280"/>
  <c r="AB60" i="280"/>
  <c r="AB44" i="280"/>
  <c r="AB36" i="280"/>
  <c r="AB28" i="280"/>
  <c r="AB20" i="280"/>
  <c r="AB12" i="280"/>
  <c r="AB4" i="280"/>
  <c r="AB499" i="280"/>
  <c r="AB483" i="280"/>
  <c r="AB475" i="280"/>
  <c r="AB467" i="280"/>
  <c r="AB459" i="280"/>
  <c r="AB451" i="280"/>
  <c r="AB443" i="280"/>
  <c r="AB435" i="280"/>
  <c r="AB427" i="280"/>
  <c r="AB419" i="280"/>
  <c r="AB403" i="280"/>
  <c r="AB395" i="280"/>
  <c r="AB371" i="280"/>
  <c r="AB355" i="280"/>
  <c r="AB347" i="280"/>
  <c r="AB339" i="280"/>
  <c r="AB331" i="280"/>
  <c r="AB323" i="280"/>
  <c r="AB299" i="280"/>
  <c r="AB291" i="280"/>
  <c r="AB283" i="280"/>
  <c r="AB275" i="280"/>
  <c r="AB267" i="280"/>
  <c r="AB259" i="280"/>
  <c r="AB251" i="280"/>
  <c r="AB243" i="280"/>
  <c r="AB235" i="280"/>
  <c r="AB227" i="280"/>
  <c r="AB203" i="280"/>
  <c r="AB187" i="280"/>
  <c r="AB179" i="280"/>
  <c r="AB107" i="280"/>
  <c r="AB91" i="280"/>
  <c r="AB83" i="280"/>
  <c r="AB75" i="280"/>
  <c r="AB67" i="280"/>
  <c r="AB51" i="280"/>
  <c r="AB43" i="280"/>
  <c r="AB35" i="280"/>
  <c r="AB19" i="280"/>
  <c r="AB11" i="280"/>
  <c r="AB3" i="280"/>
  <c r="AB482" i="280"/>
  <c r="AB466" i="280"/>
  <c r="AB458" i="280"/>
  <c r="AB450" i="280"/>
  <c r="AB442" i="280"/>
  <c r="AB434" i="280"/>
  <c r="AB426" i="280"/>
  <c r="AB410" i="280"/>
  <c r="AB402" i="280"/>
  <c r="AB394" i="280"/>
  <c r="AB386" i="280"/>
  <c r="AB378" i="280"/>
  <c r="AB370" i="280"/>
  <c r="AB354" i="280"/>
  <c r="AB346" i="280"/>
  <c r="AB314" i="280"/>
  <c r="AB298" i="280"/>
  <c r="AB274" i="280"/>
  <c r="AB266" i="280"/>
  <c r="AB242" i="280"/>
  <c r="AB218" i="280"/>
  <c r="AB210" i="280"/>
  <c r="AB194" i="280"/>
  <c r="AB178" i="280"/>
  <c r="AB146" i="280"/>
  <c r="AB138" i="280"/>
  <c r="AB122" i="280"/>
  <c r="AB114" i="280"/>
  <c r="AB98" i="280"/>
  <c r="AB82" i="280"/>
  <c r="AB66" i="280"/>
  <c r="AB50" i="280"/>
  <c r="AB42" i="280"/>
  <c r="AB34" i="280"/>
  <c r="AB26" i="280"/>
  <c r="AB18" i="280"/>
  <c r="AB10" i="280"/>
  <c r="AB577" i="280"/>
  <c r="AB561" i="280"/>
  <c r="AB545" i="280"/>
  <c r="AB529" i="280"/>
  <c r="AB521" i="280"/>
  <c r="AB489" i="280"/>
  <c r="AB465" i="280"/>
  <c r="AB457" i="280"/>
  <c r="AB433" i="280"/>
  <c r="AB425" i="280"/>
  <c r="AB393" i="280"/>
  <c r="AB385" i="280"/>
  <c r="AB369" i="280"/>
  <c r="AB361" i="280"/>
  <c r="AB353" i="280"/>
  <c r="AB321" i="280"/>
  <c r="AB297" i="280"/>
  <c r="AB289" i="280"/>
  <c r="AB265" i="280"/>
  <c r="AB257" i="280"/>
  <c r="AB241" i="280"/>
  <c r="AB225" i="280"/>
  <c r="AB209" i="280"/>
  <c r="AB201" i="280"/>
  <c r="AB177" i="280"/>
  <c r="AB169" i="280"/>
  <c r="AB161" i="280"/>
  <c r="AB145" i="280"/>
  <c r="AB129" i="280"/>
  <c r="AB113" i="280"/>
  <c r="AB105" i="280"/>
  <c r="AB97" i="280"/>
  <c r="AB89" i="280"/>
  <c r="AB81" i="280"/>
  <c r="AB73" i="280"/>
  <c r="AB49" i="280"/>
  <c r="AB41" i="280"/>
  <c r="AB33" i="280"/>
  <c r="AB25" i="280"/>
  <c r="AB17" i="280"/>
  <c r="AB496" i="280"/>
  <c r="AB488" i="280"/>
  <c r="AB472" i="280"/>
  <c r="AB464" i="280"/>
  <c r="AB456" i="280"/>
  <c r="AB448" i="280"/>
  <c r="AB440" i="280"/>
  <c r="AB424" i="280"/>
  <c r="AB408" i="280"/>
  <c r="AB400" i="280"/>
  <c r="AB392" i="280"/>
  <c r="AB384" i="280"/>
  <c r="AB360" i="280"/>
  <c r="AB352" i="280"/>
  <c r="AB336" i="280"/>
  <c r="AB304" i="280"/>
  <c r="AB280" i="280"/>
  <c r="AB272" i="280"/>
  <c r="AB264" i="280"/>
  <c r="AB256" i="280"/>
  <c r="AB248" i="280"/>
  <c r="AB240" i="280"/>
  <c r="AB216" i="280"/>
  <c r="AB208" i="280"/>
  <c r="AB192" i="280"/>
  <c r="AB176" i="280"/>
  <c r="AB168" i="280"/>
  <c r="AB152" i="280"/>
  <c r="AB144" i="280"/>
  <c r="AB136" i="280"/>
  <c r="AB120" i="280"/>
  <c r="AB104" i="280"/>
  <c r="AB88" i="280"/>
  <c r="AB72" i="280"/>
  <c r="AB64" i="280"/>
  <c r="AB48" i="280"/>
  <c r="AB40" i="280"/>
  <c r="AB32" i="280"/>
  <c r="AB8" i="280"/>
  <c r="AB471" i="280"/>
  <c r="AB463" i="280"/>
  <c r="AB455" i="280"/>
  <c r="AB447" i="280"/>
  <c r="AB439" i="280"/>
  <c r="AB431" i="280"/>
  <c r="AB423" i="280"/>
  <c r="AB415" i="280"/>
  <c r="AB407" i="280"/>
  <c r="AB399" i="280"/>
  <c r="AB391" i="280"/>
  <c r="AB383" i="280"/>
  <c r="AB375" i="280"/>
  <c r="AB367" i="280"/>
  <c r="AB359" i="280"/>
  <c r="AB351" i="280"/>
  <c r="AB343" i="280"/>
  <c r="AB327" i="280"/>
  <c r="AB295" i="280"/>
  <c r="AB287" i="280"/>
  <c r="AB215" i="280"/>
  <c r="AB207" i="280"/>
  <c r="AB175" i="280"/>
  <c r="AB167" i="280"/>
  <c r="AB159" i="280"/>
  <c r="AB151" i="280"/>
  <c r="AB127" i="280"/>
  <c r="AB119" i="280"/>
  <c r="AB111" i="280"/>
  <c r="AB95" i="280"/>
  <c r="AB87" i="280"/>
  <c r="AB71" i="280"/>
  <c r="AB63" i="280"/>
  <c r="AB55" i="280"/>
  <c r="AB39" i="280"/>
  <c r="AB15" i="280"/>
  <c r="AB7" i="280"/>
  <c r="W2" i="280"/>
  <c r="W3" i="280"/>
  <c r="W4" i="280"/>
  <c r="W5" i="280"/>
  <c r="W6" i="280"/>
  <c r="W7" i="280"/>
  <c r="W8" i="280"/>
  <c r="W9" i="280"/>
  <c r="W10" i="280"/>
  <c r="W11" i="280"/>
  <c r="W12" i="280"/>
  <c r="W13" i="280"/>
  <c r="W14" i="280"/>
  <c r="W15" i="280"/>
  <c r="W16" i="280"/>
  <c r="W17" i="280"/>
  <c r="W18" i="280"/>
  <c r="W19" i="280"/>
  <c r="W20" i="280"/>
  <c r="W21" i="280"/>
  <c r="W22" i="280"/>
  <c r="W23" i="280"/>
  <c r="W24" i="280"/>
  <c r="W25" i="280"/>
  <c r="W26" i="280"/>
  <c r="W27" i="280"/>
  <c r="W28" i="280"/>
  <c r="W29" i="280"/>
  <c r="W30" i="280"/>
  <c r="W31" i="280"/>
  <c r="W32" i="280"/>
  <c r="W33" i="280"/>
  <c r="W34" i="280"/>
  <c r="W35" i="280"/>
  <c r="W36" i="280"/>
  <c r="W37" i="280"/>
  <c r="W38" i="280"/>
  <c r="W39" i="280"/>
  <c r="W40" i="280"/>
  <c r="W41" i="280"/>
  <c r="W42" i="280"/>
  <c r="W43" i="280"/>
  <c r="W44" i="280"/>
  <c r="W45" i="280"/>
  <c r="W46" i="280"/>
  <c r="W47" i="280"/>
  <c r="W48" i="280"/>
  <c r="W49" i="280"/>
  <c r="W50" i="280"/>
  <c r="W51" i="280"/>
  <c r="W52" i="280"/>
  <c r="W53" i="280"/>
  <c r="W54" i="280"/>
  <c r="W55" i="280"/>
  <c r="W56" i="280"/>
  <c r="W57" i="280"/>
  <c r="W58" i="280"/>
  <c r="W59" i="280"/>
  <c r="W60" i="280"/>
  <c r="W61" i="280"/>
  <c r="W62" i="280"/>
  <c r="W63" i="280"/>
  <c r="W64" i="280"/>
  <c r="W65" i="280"/>
  <c r="W66" i="280"/>
  <c r="W67" i="280"/>
  <c r="W68" i="280"/>
  <c r="W69" i="280"/>
  <c r="W70" i="280"/>
  <c r="W71" i="280"/>
  <c r="W72" i="280"/>
  <c r="W73" i="280"/>
  <c r="W74" i="280"/>
  <c r="W75" i="280"/>
  <c r="W76" i="280"/>
  <c r="W77" i="280"/>
  <c r="W78" i="280"/>
  <c r="W79" i="280"/>
  <c r="W80" i="280"/>
  <c r="W81" i="280"/>
  <c r="W82" i="280"/>
  <c r="W83" i="280"/>
  <c r="W84" i="280"/>
  <c r="W85" i="280"/>
  <c r="W86" i="280"/>
  <c r="W87" i="280"/>
  <c r="W88" i="280"/>
  <c r="W89" i="280"/>
  <c r="W90" i="280"/>
  <c r="W91" i="280"/>
  <c r="W92" i="280"/>
  <c r="W93" i="280"/>
  <c r="W94" i="280"/>
  <c r="W95" i="280"/>
  <c r="W96" i="280"/>
  <c r="W97" i="280"/>
  <c r="W98" i="280"/>
  <c r="W99" i="280"/>
  <c r="W100" i="280"/>
  <c r="W101" i="280"/>
  <c r="W102" i="280"/>
  <c r="W103" i="280"/>
  <c r="W104" i="280"/>
  <c r="W105" i="280"/>
  <c r="W106" i="280"/>
  <c r="W107" i="280"/>
  <c r="W108" i="280"/>
  <c r="W109" i="280"/>
  <c r="W110" i="280"/>
  <c r="W111" i="280"/>
  <c r="W112" i="280"/>
  <c r="W113" i="280"/>
  <c r="W114" i="280"/>
  <c r="W115" i="280"/>
  <c r="W116" i="280"/>
  <c r="W117" i="280"/>
  <c r="W118" i="280"/>
  <c r="W119" i="280"/>
  <c r="W120" i="280"/>
  <c r="W121" i="280"/>
  <c r="W122" i="280"/>
  <c r="W123" i="280"/>
  <c r="W124" i="280"/>
  <c r="W125" i="280"/>
  <c r="W126" i="280"/>
  <c r="W127" i="280"/>
  <c r="W128" i="280"/>
  <c r="W129" i="280"/>
  <c r="W130" i="280"/>
  <c r="W131" i="280"/>
  <c r="W132" i="280"/>
  <c r="W133" i="280"/>
  <c r="W134" i="280"/>
  <c r="W135" i="280"/>
  <c r="W136" i="280"/>
  <c r="W137" i="280"/>
  <c r="W138" i="280"/>
  <c r="W139" i="280"/>
  <c r="W140" i="280"/>
  <c r="W141" i="280"/>
  <c r="W142" i="280"/>
  <c r="W143" i="280"/>
  <c r="W144" i="280"/>
  <c r="W145" i="280"/>
  <c r="W146" i="280"/>
  <c r="W147" i="280"/>
  <c r="W148" i="280"/>
  <c r="W149" i="280"/>
  <c r="W150" i="280"/>
  <c r="W151" i="280"/>
  <c r="W152" i="280"/>
  <c r="W153" i="280"/>
  <c r="W154" i="280"/>
  <c r="W155" i="280"/>
  <c r="W156" i="280"/>
  <c r="W157" i="280"/>
  <c r="W158" i="280"/>
  <c r="W159" i="280"/>
  <c r="W160" i="280"/>
  <c r="W161" i="280"/>
  <c r="W162" i="280"/>
  <c r="W163" i="280"/>
  <c r="W164" i="280"/>
  <c r="W165" i="280"/>
  <c r="W166" i="280"/>
  <c r="W167" i="280"/>
  <c r="W168" i="280"/>
  <c r="W169" i="280"/>
  <c r="W170" i="280"/>
  <c r="W171" i="280"/>
  <c r="W172" i="280"/>
  <c r="W173" i="280"/>
  <c r="W174" i="280"/>
  <c r="W175" i="280"/>
  <c r="W176" i="280"/>
  <c r="W177" i="280"/>
  <c r="W178" i="280"/>
  <c r="W179" i="280"/>
  <c r="W180" i="280"/>
  <c r="W181" i="280"/>
  <c r="W182" i="280"/>
  <c r="W183" i="280"/>
  <c r="W184" i="280"/>
  <c r="W185" i="280"/>
  <c r="W186" i="280"/>
  <c r="W187" i="280"/>
  <c r="W188" i="280"/>
  <c r="W189" i="280"/>
  <c r="W190" i="280"/>
  <c r="W191" i="280"/>
  <c r="W192" i="280"/>
  <c r="W193" i="280"/>
  <c r="W194" i="280"/>
  <c r="W195" i="280"/>
  <c r="W196" i="280"/>
  <c r="W197" i="280"/>
  <c r="W198" i="280"/>
  <c r="W199" i="280"/>
  <c r="W200" i="280"/>
  <c r="W201" i="280"/>
  <c r="W202" i="280"/>
  <c r="W203" i="280"/>
  <c r="W204" i="280"/>
  <c r="W205" i="280"/>
  <c r="W206" i="280"/>
  <c r="W207" i="280"/>
  <c r="W208" i="280"/>
  <c r="W209" i="280"/>
  <c r="W210" i="280"/>
  <c r="W211" i="280"/>
  <c r="W212" i="280"/>
  <c r="W213" i="280"/>
  <c r="W214" i="280"/>
  <c r="W215" i="280"/>
  <c r="W216" i="280"/>
  <c r="W217" i="280"/>
  <c r="W218" i="280"/>
  <c r="W219" i="280"/>
  <c r="W220" i="280"/>
  <c r="W221" i="280"/>
  <c r="W222" i="280"/>
  <c r="W223" i="280"/>
  <c r="W224" i="280"/>
  <c r="W225" i="280"/>
  <c r="W226" i="280"/>
  <c r="W227" i="280"/>
  <c r="W228" i="280"/>
  <c r="W229" i="280"/>
  <c r="W230" i="280"/>
  <c r="W231" i="280"/>
  <c r="W232" i="280"/>
  <c r="W233" i="280"/>
  <c r="W234" i="280"/>
  <c r="W235" i="280"/>
  <c r="W236" i="280"/>
  <c r="W237" i="280"/>
  <c r="W238" i="280"/>
  <c r="W239" i="280"/>
  <c r="W240" i="280"/>
  <c r="W241" i="280"/>
  <c r="W242" i="280"/>
  <c r="W243" i="280"/>
  <c r="W244" i="280"/>
  <c r="W245" i="280"/>
  <c r="W246" i="280"/>
  <c r="W247" i="280"/>
  <c r="W248" i="280"/>
  <c r="W249" i="280"/>
  <c r="W250" i="280"/>
  <c r="W251" i="280"/>
  <c r="W252" i="280"/>
  <c r="W253" i="280"/>
  <c r="W254" i="280"/>
  <c r="W255" i="280"/>
  <c r="W256" i="280"/>
  <c r="W257" i="280"/>
  <c r="W258" i="280"/>
  <c r="W259" i="280"/>
  <c r="W260" i="280"/>
  <c r="W261" i="280"/>
  <c r="W262" i="280"/>
  <c r="W263" i="280"/>
  <c r="W264" i="280"/>
  <c r="W265" i="280"/>
  <c r="W266" i="280"/>
  <c r="W267" i="280"/>
  <c r="W268" i="280"/>
  <c r="W269" i="280"/>
  <c r="W270" i="280"/>
  <c r="W271" i="280"/>
  <c r="W272" i="280"/>
  <c r="W273" i="280"/>
  <c r="W274" i="280"/>
  <c r="W275" i="280"/>
  <c r="W276" i="280"/>
  <c r="W277" i="280"/>
  <c r="W278" i="280"/>
  <c r="W279" i="280"/>
  <c r="W280" i="280"/>
  <c r="W281" i="280"/>
  <c r="W282" i="280"/>
  <c r="W283" i="280"/>
  <c r="W284" i="280"/>
  <c r="W285" i="280"/>
  <c r="W286" i="280"/>
  <c r="W287" i="280"/>
  <c r="W288" i="280"/>
  <c r="W289" i="280"/>
  <c r="W290" i="280"/>
  <c r="W291" i="280"/>
  <c r="W292" i="280"/>
  <c r="W293" i="280"/>
  <c r="W294" i="280"/>
  <c r="W295" i="280"/>
  <c r="W296" i="280"/>
  <c r="W297" i="280"/>
  <c r="W298" i="280"/>
  <c r="W299" i="280"/>
  <c r="W300" i="280"/>
  <c r="W301" i="280"/>
  <c r="W302" i="280"/>
  <c r="W303" i="280"/>
  <c r="W304" i="280"/>
  <c r="W305" i="280"/>
  <c r="W306" i="280"/>
  <c r="W307" i="280"/>
  <c r="W308" i="280"/>
  <c r="W309" i="280"/>
  <c r="W310" i="280"/>
  <c r="W311" i="280"/>
  <c r="W312" i="280"/>
  <c r="W313" i="280"/>
  <c r="W314" i="280"/>
  <c r="W315" i="280"/>
  <c r="W316" i="280"/>
  <c r="W317" i="280"/>
  <c r="W318" i="280"/>
  <c r="W319" i="280"/>
  <c r="W320" i="280"/>
  <c r="W321" i="280"/>
  <c r="W322" i="280"/>
  <c r="W323" i="280"/>
  <c r="W324" i="280"/>
  <c r="W325" i="280"/>
  <c r="W326" i="280"/>
  <c r="W327" i="280"/>
  <c r="W328" i="280"/>
  <c r="W329" i="280"/>
  <c r="W330" i="280"/>
  <c r="W331" i="280"/>
  <c r="W332" i="280"/>
  <c r="W333" i="280"/>
  <c r="W334" i="280"/>
  <c r="W335" i="280"/>
  <c r="W336" i="280"/>
  <c r="W337" i="280"/>
  <c r="W338" i="280"/>
  <c r="W339" i="280"/>
  <c r="W340" i="280"/>
  <c r="W341" i="280"/>
  <c r="W342" i="280"/>
  <c r="W343" i="280"/>
  <c r="W344" i="280"/>
  <c r="W345" i="280"/>
  <c r="W346" i="280"/>
  <c r="W347" i="280"/>
  <c r="W348" i="280"/>
  <c r="W349" i="280"/>
  <c r="W350" i="280"/>
  <c r="W351" i="280"/>
  <c r="W352" i="280"/>
  <c r="W353" i="280"/>
  <c r="W354" i="280"/>
  <c r="W355" i="280"/>
  <c r="W356" i="280"/>
  <c r="W357" i="280"/>
  <c r="W358" i="280"/>
  <c r="W359" i="280"/>
  <c r="W360" i="280"/>
  <c r="W361" i="280"/>
  <c r="W362" i="280"/>
  <c r="W363" i="280"/>
  <c r="W364" i="280"/>
  <c r="W365" i="280"/>
  <c r="W366" i="280"/>
  <c r="W367" i="280"/>
  <c r="W368" i="280"/>
  <c r="W369" i="280"/>
  <c r="W370" i="280"/>
  <c r="W371" i="280"/>
  <c r="W372" i="280"/>
  <c r="W373" i="280"/>
  <c r="W374" i="280"/>
  <c r="W375" i="280"/>
  <c r="W376" i="280"/>
  <c r="W377" i="280"/>
  <c r="W378" i="280"/>
  <c r="W379" i="280"/>
  <c r="W380" i="280"/>
  <c r="W381" i="280"/>
  <c r="W382" i="280"/>
  <c r="W383" i="280"/>
  <c r="W384" i="280"/>
  <c r="W385" i="280"/>
  <c r="W386" i="280"/>
  <c r="W387" i="280"/>
  <c r="W388" i="280"/>
  <c r="W389" i="280"/>
  <c r="W390" i="280"/>
  <c r="W391" i="280"/>
  <c r="W392" i="280"/>
  <c r="W393" i="280"/>
  <c r="W394" i="280"/>
  <c r="W395" i="280"/>
  <c r="W396" i="280"/>
  <c r="W397" i="280"/>
  <c r="W398" i="280"/>
  <c r="W399" i="280"/>
  <c r="W400" i="280"/>
  <c r="W401" i="280"/>
  <c r="W402" i="280"/>
  <c r="W403" i="280"/>
  <c r="W404" i="280"/>
  <c r="W405" i="280"/>
  <c r="W406" i="280"/>
  <c r="W407" i="280"/>
  <c r="W408" i="280"/>
  <c r="W409" i="280"/>
  <c r="W410" i="280"/>
  <c r="W411" i="280"/>
  <c r="W412" i="280"/>
  <c r="W413" i="280"/>
  <c r="W414" i="280"/>
  <c r="W415" i="280"/>
  <c r="W416" i="280"/>
  <c r="W417" i="280"/>
  <c r="W418" i="280"/>
  <c r="W419" i="280"/>
  <c r="W420" i="280"/>
  <c r="W421" i="280"/>
  <c r="W422" i="280"/>
  <c r="W423" i="280"/>
  <c r="W424" i="280"/>
  <c r="W425" i="280"/>
  <c r="W426" i="280"/>
  <c r="W427" i="280"/>
  <c r="W428" i="280"/>
  <c r="W429" i="280"/>
  <c r="W430" i="280"/>
  <c r="W431" i="280"/>
  <c r="W432" i="280"/>
  <c r="W433" i="280"/>
  <c r="W434" i="280"/>
  <c r="W435" i="280"/>
  <c r="W436" i="280"/>
  <c r="W437" i="280"/>
  <c r="W438" i="280"/>
  <c r="W439" i="280"/>
  <c r="W440" i="280"/>
  <c r="W441" i="280"/>
  <c r="W442" i="280"/>
  <c r="W443" i="280"/>
  <c r="W444" i="280"/>
  <c r="W445" i="280"/>
  <c r="W446" i="280"/>
  <c r="W447" i="280"/>
  <c r="W448" i="280"/>
  <c r="W449" i="280"/>
  <c r="W450" i="280"/>
  <c r="W451" i="280"/>
  <c r="W452" i="280"/>
  <c r="W453" i="280"/>
  <c r="W454" i="280"/>
  <c r="W455" i="280"/>
  <c r="W456" i="280"/>
  <c r="W457" i="280"/>
  <c r="W458" i="280"/>
  <c r="W459" i="280"/>
  <c r="W460" i="280"/>
  <c r="W461" i="280"/>
  <c r="W462" i="280"/>
  <c r="W463" i="280"/>
  <c r="W464" i="280"/>
  <c r="W465" i="280"/>
  <c r="W466" i="280"/>
  <c r="W467" i="280"/>
  <c r="W468" i="280"/>
  <c r="W469" i="280"/>
  <c r="W470" i="280"/>
  <c r="W471" i="280"/>
  <c r="W472" i="280"/>
  <c r="W473" i="280"/>
  <c r="W474" i="280"/>
  <c r="W475" i="280"/>
  <c r="W476" i="280"/>
  <c r="W477" i="280"/>
  <c r="W478" i="280"/>
  <c r="W479" i="280"/>
  <c r="W480" i="280"/>
  <c r="W481" i="280"/>
  <c r="W482" i="280"/>
  <c r="W483" i="280"/>
  <c r="W484" i="280"/>
  <c r="W485" i="280"/>
  <c r="W486" i="280"/>
  <c r="W487" i="280"/>
  <c r="W488" i="280"/>
  <c r="W489" i="280"/>
  <c r="W490" i="280"/>
  <c r="W491" i="280"/>
  <c r="W492" i="280"/>
  <c r="W493" i="280"/>
  <c r="W494" i="280"/>
  <c r="W495" i="280"/>
  <c r="W496" i="280"/>
  <c r="W497" i="280"/>
  <c r="W498" i="280"/>
  <c r="W499" i="280"/>
  <c r="W500" i="280"/>
  <c r="W501" i="280"/>
  <c r="W502" i="280"/>
  <c r="W503" i="280"/>
  <c r="W504" i="280"/>
  <c r="W505" i="280"/>
  <c r="W506" i="280"/>
  <c r="W507" i="280"/>
  <c r="W508" i="280"/>
  <c r="W509" i="280"/>
  <c r="W510" i="280"/>
  <c r="W511" i="280"/>
  <c r="W512" i="280"/>
  <c r="W513" i="280"/>
  <c r="W514" i="280"/>
  <c r="W515" i="280"/>
  <c r="W516" i="280"/>
  <c r="W517" i="280"/>
  <c r="W518" i="280"/>
  <c r="W519" i="280"/>
  <c r="W520" i="280"/>
  <c r="W521" i="280"/>
  <c r="W522" i="280"/>
  <c r="W523" i="280"/>
  <c r="W524" i="280"/>
  <c r="W525" i="280"/>
  <c r="W526" i="280"/>
  <c r="W527" i="280"/>
  <c r="W528" i="280"/>
  <c r="W529" i="280"/>
  <c r="W530" i="280"/>
  <c r="W531" i="280"/>
  <c r="W532" i="280"/>
  <c r="W533" i="280"/>
  <c r="W534" i="280"/>
  <c r="W535" i="280"/>
  <c r="W536" i="280"/>
  <c r="W537" i="280"/>
  <c r="W538" i="280"/>
  <c r="W539" i="280"/>
  <c r="W540" i="280"/>
  <c r="W541" i="280"/>
  <c r="W542" i="280"/>
  <c r="W543" i="280"/>
  <c r="W544" i="280"/>
  <c r="W545" i="280"/>
  <c r="W546" i="280"/>
  <c r="W547" i="280"/>
  <c r="W548" i="280"/>
  <c r="W549" i="280"/>
  <c r="W550" i="280"/>
  <c r="W551" i="280"/>
  <c r="W552" i="280"/>
  <c r="W553" i="280"/>
  <c r="W554" i="280"/>
  <c r="W555" i="280"/>
  <c r="W556" i="280"/>
  <c r="W557" i="280"/>
  <c r="W558" i="280"/>
  <c r="W559" i="280"/>
  <c r="W560" i="280"/>
  <c r="W561" i="280"/>
  <c r="W562" i="280"/>
  <c r="W563" i="280"/>
  <c r="W564" i="280"/>
  <c r="W565" i="280"/>
  <c r="W566" i="280"/>
  <c r="W567" i="280"/>
  <c r="W568" i="280"/>
  <c r="W569" i="280"/>
  <c r="W570" i="280"/>
  <c r="W571" i="280"/>
  <c r="W572" i="280"/>
  <c r="W573" i="280"/>
  <c r="W574" i="280"/>
  <c r="W575" i="280"/>
  <c r="W576" i="280"/>
  <c r="W577" i="280"/>
  <c r="W578" i="280"/>
  <c r="W579" i="280"/>
  <c r="W580" i="280"/>
  <c r="W581" i="280"/>
  <c r="W582" i="280"/>
  <c r="W583" i="280"/>
  <c r="W584" i="280"/>
  <c r="W585" i="280"/>
  <c r="W586" i="280"/>
  <c r="W587" i="280"/>
  <c r="W588" i="280"/>
  <c r="W589" i="280"/>
  <c r="W590" i="280"/>
  <c r="W591" i="280"/>
  <c r="W592" i="280"/>
  <c r="W593" i="280"/>
  <c r="W594" i="280"/>
  <c r="W595" i="280"/>
  <c r="W596" i="280"/>
  <c r="W597" i="280"/>
  <c r="W598" i="280"/>
  <c r="W599" i="280"/>
  <c r="W600" i="280"/>
  <c r="W601" i="280"/>
  <c r="W602" i="280"/>
  <c r="W603" i="280"/>
  <c r="W604" i="280"/>
  <c r="W605" i="280"/>
  <c r="W606" i="280"/>
  <c r="W607" i="280"/>
  <c r="W608" i="280"/>
  <c r="W609" i="280"/>
  <c r="W610" i="280"/>
  <c r="W611" i="280"/>
  <c r="W612" i="280"/>
  <c r="W613" i="280"/>
  <c r="W614" i="280"/>
  <c r="W615" i="280"/>
  <c r="W616" i="280"/>
  <c r="W617" i="280"/>
  <c r="W618" i="280"/>
  <c r="W619" i="280"/>
  <c r="W620" i="280"/>
  <c r="W621" i="280"/>
  <c r="W622" i="280"/>
  <c r="W623" i="280"/>
  <c r="W624" i="280"/>
  <c r="W625" i="280"/>
  <c r="W626" i="280"/>
  <c r="W627" i="280"/>
  <c r="W628" i="280"/>
  <c r="W629" i="280"/>
  <c r="W630" i="280"/>
  <c r="W631" i="280"/>
  <c r="W632" i="280"/>
  <c r="W633" i="280"/>
  <c r="W634" i="280"/>
  <c r="W635" i="280"/>
  <c r="W636" i="280"/>
  <c r="W637" i="280"/>
  <c r="W638" i="280"/>
  <c r="W639" i="280"/>
  <c r="W640" i="280"/>
  <c r="W641" i="280"/>
  <c r="W642" i="280"/>
  <c r="W643" i="280"/>
  <c r="W644" i="280"/>
  <c r="W645" i="280"/>
  <c r="W646" i="280"/>
  <c r="W647" i="280"/>
  <c r="W648" i="280"/>
  <c r="W649" i="280"/>
  <c r="W650" i="280"/>
  <c r="W651" i="280"/>
  <c r="W652" i="280"/>
  <c r="W653" i="280"/>
  <c r="W654" i="280"/>
  <c r="W655" i="280"/>
  <c r="W656" i="280"/>
  <c r="W657" i="280"/>
  <c r="W658" i="280"/>
  <c r="W659" i="280"/>
  <c r="W660" i="280"/>
  <c r="W661" i="280"/>
  <c r="W662" i="280"/>
  <c r="W663" i="280"/>
  <c r="W664" i="280"/>
  <c r="W665" i="280"/>
  <c r="W666" i="280"/>
  <c r="W667" i="280"/>
  <c r="W668" i="280"/>
  <c r="W669" i="280"/>
  <c r="W670" i="280"/>
  <c r="W671" i="280"/>
  <c r="W672" i="280"/>
  <c r="W673" i="280"/>
  <c r="W674" i="280"/>
  <c r="W675" i="280"/>
  <c r="W676" i="280"/>
  <c r="W677" i="280"/>
  <c r="W678" i="280"/>
  <c r="W679" i="280"/>
  <c r="W680" i="280"/>
  <c r="W681" i="280"/>
  <c r="W682" i="280"/>
  <c r="W683" i="280"/>
  <c r="W684" i="280"/>
  <c r="W685" i="280"/>
  <c r="W686" i="280"/>
  <c r="W687" i="280"/>
  <c r="W688" i="280"/>
  <c r="W689" i="280"/>
  <c r="W690" i="280"/>
  <c r="W691" i="280"/>
  <c r="W692" i="280"/>
  <c r="W693" i="280"/>
  <c r="W694" i="280"/>
  <c r="W695" i="280"/>
  <c r="W696" i="280"/>
  <c r="W697" i="280"/>
  <c r="W698" i="280"/>
  <c r="W699" i="280"/>
  <c r="W700" i="280"/>
  <c r="W701" i="280"/>
  <c r="W702" i="280"/>
  <c r="W703" i="280"/>
  <c r="W704" i="280"/>
  <c r="W705" i="280"/>
  <c r="W706" i="280"/>
  <c r="W707" i="280"/>
  <c r="W708" i="280"/>
  <c r="W709" i="280"/>
  <c r="W710" i="280"/>
  <c r="W711" i="280"/>
  <c r="W712" i="280"/>
  <c r="W713" i="280"/>
  <c r="W714" i="280"/>
  <c r="W715" i="280"/>
  <c r="W716" i="280"/>
  <c r="W717" i="280"/>
  <c r="W718" i="280"/>
  <c r="W719" i="280"/>
  <c r="W720" i="280"/>
  <c r="W721" i="280"/>
  <c r="W722" i="280"/>
  <c r="W723" i="280"/>
  <c r="W724" i="280"/>
  <c r="W725" i="280"/>
  <c r="W726" i="280"/>
  <c r="W727" i="280"/>
  <c r="W728" i="280"/>
  <c r="W729" i="280"/>
  <c r="W730" i="280"/>
  <c r="W731" i="280"/>
  <c r="W732" i="280"/>
  <c r="W733" i="280"/>
  <c r="W734" i="280"/>
  <c r="W735" i="280"/>
  <c r="W736" i="280"/>
  <c r="W737" i="280"/>
  <c r="W738" i="280"/>
  <c r="W739" i="280"/>
  <c r="W740" i="280"/>
  <c r="W741" i="280"/>
  <c r="W742" i="280"/>
  <c r="W743" i="280"/>
  <c r="W744" i="280"/>
  <c r="W745" i="280"/>
  <c r="W746" i="280"/>
  <c r="W747" i="280"/>
  <c r="W748" i="280"/>
  <c r="W749" i="280"/>
  <c r="W750" i="280"/>
  <c r="W751" i="280"/>
  <c r="W752" i="280"/>
  <c r="W753" i="280"/>
  <c r="W754" i="280"/>
  <c r="W755" i="280"/>
  <c r="W756" i="280"/>
  <c r="W757" i="280"/>
  <c r="W758" i="280"/>
  <c r="W759" i="280"/>
  <c r="W760" i="280"/>
  <c r="W761" i="280"/>
  <c r="W762" i="280"/>
  <c r="W763" i="280"/>
  <c r="W764" i="280"/>
  <c r="W765" i="280"/>
  <c r="W766" i="280"/>
  <c r="W767" i="280"/>
  <c r="W768" i="280"/>
  <c r="W769" i="280"/>
  <c r="W770" i="280"/>
  <c r="W771" i="280"/>
  <c r="W772" i="280"/>
  <c r="W773" i="280"/>
  <c r="W774" i="280"/>
  <c r="W775" i="280"/>
  <c r="W776" i="280"/>
  <c r="W777" i="280"/>
  <c r="W778" i="280"/>
  <c r="W779" i="280"/>
  <c r="W780" i="280"/>
  <c r="W781" i="280"/>
  <c r="W782" i="280"/>
  <c r="W783" i="280"/>
  <c r="W784" i="280"/>
  <c r="W785" i="280"/>
  <c r="W786" i="280"/>
  <c r="W787" i="280"/>
  <c r="W788" i="280"/>
  <c r="W789" i="280"/>
  <c r="W790" i="280"/>
  <c r="W791" i="280"/>
  <c r="W792" i="280"/>
  <c r="W793" i="280"/>
  <c r="W794" i="280"/>
  <c r="W795" i="280"/>
  <c r="W796" i="280"/>
  <c r="W797" i="280"/>
  <c r="W798" i="280"/>
  <c r="W799" i="280"/>
  <c r="W800" i="280"/>
  <c r="W801" i="280"/>
  <c r="W802" i="280"/>
  <c r="W803" i="280"/>
  <c r="W804" i="280"/>
  <c r="W805" i="280"/>
  <c r="W806" i="280"/>
  <c r="W807" i="280"/>
  <c r="W808" i="280"/>
  <c r="W809" i="280"/>
  <c r="W810" i="280"/>
  <c r="W811" i="280"/>
  <c r="W812" i="280"/>
  <c r="W813" i="280"/>
  <c r="W814" i="280"/>
  <c r="W815" i="280"/>
  <c r="W816" i="280"/>
  <c r="W817" i="280"/>
  <c r="W818" i="280"/>
  <c r="W819" i="280"/>
  <c r="W820" i="280"/>
  <c r="W821" i="280"/>
  <c r="W822" i="280"/>
  <c r="W823" i="280"/>
  <c r="W824" i="280"/>
  <c r="W825" i="280"/>
  <c r="W826" i="280"/>
  <c r="W827" i="280"/>
  <c r="W828" i="280"/>
  <c r="W829" i="280"/>
  <c r="W830" i="280"/>
  <c r="W831" i="280"/>
  <c r="W832" i="280"/>
  <c r="W833" i="280"/>
  <c r="W834" i="280"/>
  <c r="W835" i="280"/>
  <c r="W836" i="280"/>
  <c r="W837" i="280"/>
  <c r="W838" i="280"/>
  <c r="W839" i="280"/>
  <c r="W840" i="280"/>
  <c r="W841" i="280"/>
  <c r="W842" i="280"/>
  <c r="W843" i="280"/>
  <c r="W844" i="280"/>
  <c r="W845" i="280"/>
  <c r="W846" i="280"/>
  <c r="W847" i="280"/>
  <c r="W848" i="280"/>
  <c r="W849" i="280"/>
  <c r="W850" i="280"/>
  <c r="W851" i="280"/>
  <c r="W852" i="280"/>
  <c r="W853" i="280"/>
  <c r="W854" i="280"/>
  <c r="W855" i="280"/>
  <c r="W856" i="280"/>
  <c r="W857" i="280"/>
  <c r="W858" i="280"/>
  <c r="W859" i="280"/>
  <c r="W860" i="280"/>
  <c r="W861" i="280"/>
  <c r="W862" i="280"/>
  <c r="W863" i="280"/>
  <c r="W864" i="280"/>
  <c r="W865" i="280"/>
  <c r="W866" i="280"/>
  <c r="W867" i="280"/>
  <c r="W868" i="280"/>
  <c r="W869" i="280"/>
  <c r="W870" i="280"/>
  <c r="W871" i="280"/>
  <c r="W872" i="280"/>
  <c r="W873" i="280"/>
  <c r="W874" i="280"/>
  <c r="W875" i="280"/>
  <c r="W876" i="280"/>
  <c r="W877" i="280"/>
  <c r="W878" i="280"/>
  <c r="W879" i="280"/>
  <c r="W880" i="280"/>
  <c r="W881" i="280"/>
  <c r="W882" i="280"/>
  <c r="W883" i="280"/>
  <c r="W884" i="280"/>
  <c r="W885" i="280"/>
  <c r="W886" i="280"/>
  <c r="W887" i="280"/>
  <c r="W888" i="280"/>
  <c r="W889" i="280"/>
  <c r="W890" i="280"/>
  <c r="W891" i="280"/>
  <c r="W892" i="280"/>
  <c r="W893" i="280"/>
  <c r="W894" i="280"/>
  <c r="W895" i="280"/>
  <c r="W896" i="280"/>
  <c r="W897" i="280"/>
  <c r="W898" i="280"/>
  <c r="W899" i="280"/>
  <c r="W900" i="280"/>
  <c r="W901" i="280"/>
  <c r="W902" i="280"/>
  <c r="W903" i="280"/>
  <c r="W904" i="280"/>
  <c r="W905" i="280"/>
  <c r="W906" i="280"/>
  <c r="W907" i="280"/>
  <c r="W908" i="280"/>
  <c r="W909" i="280"/>
  <c r="W910" i="280"/>
  <c r="W911" i="280"/>
  <c r="W912" i="280"/>
  <c r="W913" i="280"/>
  <c r="W914" i="280"/>
  <c r="W915" i="280"/>
  <c r="W916" i="280"/>
  <c r="W917" i="280"/>
  <c r="W918" i="280"/>
  <c r="W919" i="280"/>
  <c r="W920" i="280"/>
  <c r="W921" i="280"/>
  <c r="W922" i="280"/>
  <c r="W923" i="280"/>
  <c r="W924" i="280"/>
  <c r="W925" i="280"/>
  <c r="W926" i="280"/>
  <c r="W927" i="280"/>
  <c r="W928" i="280"/>
  <c r="W929" i="280"/>
  <c r="W930" i="280"/>
  <c r="W931" i="280"/>
  <c r="W932" i="280"/>
  <c r="W933" i="280"/>
  <c r="W934" i="280"/>
  <c r="W935" i="280"/>
  <c r="W936" i="280"/>
  <c r="W937" i="280"/>
  <c r="W938" i="280"/>
  <c r="W939" i="280"/>
  <c r="W940" i="280"/>
  <c r="W941" i="280"/>
  <c r="W942" i="280"/>
  <c r="W943" i="280"/>
  <c r="W944" i="280"/>
  <c r="W945" i="280"/>
  <c r="W946" i="280"/>
  <c r="W947" i="280"/>
  <c r="W948" i="280"/>
  <c r="W949" i="280"/>
  <c r="W950" i="280"/>
  <c r="W951" i="280"/>
  <c r="W952" i="280"/>
  <c r="W953" i="280"/>
  <c r="W954" i="280"/>
  <c r="W955" i="280"/>
  <c r="W956" i="280"/>
  <c r="W957" i="280"/>
  <c r="W958" i="280"/>
  <c r="W959" i="280"/>
  <c r="W960" i="280"/>
  <c r="W961" i="280"/>
  <c r="W962" i="280"/>
  <c r="W963" i="280"/>
  <c r="W964" i="280"/>
  <c r="W965" i="280"/>
  <c r="W966" i="280"/>
  <c r="W967" i="280"/>
  <c r="W968" i="280"/>
  <c r="W969" i="280"/>
  <c r="W970" i="280"/>
  <c r="W971" i="280"/>
  <c r="W972" i="280"/>
  <c r="W973" i="280"/>
  <c r="W974" i="280"/>
  <c r="W975" i="280"/>
  <c r="W976" i="280"/>
  <c r="W977" i="280"/>
  <c r="W978" i="280"/>
  <c r="W979" i="280"/>
  <c r="W980" i="280"/>
  <c r="W981" i="280"/>
  <c r="W982" i="280"/>
  <c r="W983" i="280"/>
  <c r="W984" i="280"/>
  <c r="W985" i="280"/>
  <c r="W986" i="280"/>
  <c r="W987" i="280"/>
  <c r="W988" i="280"/>
  <c r="W989" i="280"/>
  <c r="W990" i="280"/>
  <c r="W991" i="280"/>
  <c r="W992" i="280"/>
  <c r="W993" i="280"/>
  <c r="W994" i="280"/>
  <c r="W995" i="280"/>
  <c r="W996" i="280"/>
  <c r="W997" i="280"/>
  <c r="W998" i="280"/>
  <c r="W999" i="280"/>
  <c r="W1000" i="280"/>
  <c r="W1001" i="280"/>
  <c r="W1002" i="280"/>
  <c r="W1003" i="280"/>
  <c r="W1004" i="280"/>
  <c r="W1005" i="280"/>
  <c r="W1006" i="280"/>
  <c r="W1007" i="280"/>
  <c r="W1008" i="280"/>
  <c r="W1009" i="280"/>
  <c r="W1010" i="280"/>
  <c r="W1011" i="280"/>
  <c r="W1012" i="280"/>
  <c r="W1013" i="280"/>
  <c r="W1014" i="280"/>
  <c r="W1015" i="280"/>
  <c r="W1016" i="280"/>
  <c r="W1017" i="280"/>
  <c r="W1018" i="280"/>
  <c r="W1019" i="280"/>
  <c r="W1020" i="280"/>
  <c r="W1021" i="280"/>
  <c r="W1022" i="280"/>
  <c r="W1023" i="280"/>
  <c r="W1024" i="280"/>
  <c r="W1025" i="280"/>
  <c r="W1026" i="280"/>
  <c r="W1027" i="280"/>
  <c r="W1028" i="280"/>
  <c r="W1029" i="280"/>
  <c r="W1030" i="280"/>
  <c r="W1031" i="280"/>
  <c r="W1032" i="280"/>
  <c r="W1033" i="280"/>
  <c r="W1034" i="280"/>
  <c r="W1035" i="280"/>
  <c r="W1036" i="280"/>
  <c r="W1037" i="280"/>
  <c r="W1038" i="280"/>
  <c r="W1039" i="280"/>
  <c r="W1040" i="280"/>
  <c r="W1041" i="280"/>
  <c r="W1042" i="280"/>
  <c r="W1043" i="280"/>
  <c r="W1044" i="280"/>
  <c r="W1045" i="280"/>
  <c r="W1046" i="280"/>
  <c r="W1047" i="280"/>
  <c r="W1048" i="280"/>
  <c r="W1049" i="280"/>
  <c r="W1050" i="280"/>
  <c r="W1051" i="280"/>
  <c r="W1052" i="280"/>
  <c r="W1053" i="280"/>
  <c r="W1054" i="280"/>
  <c r="W1055" i="280"/>
  <c r="W1056" i="280"/>
  <c r="W1057" i="280"/>
  <c r="W1058" i="280"/>
  <c r="W1059" i="280"/>
  <c r="W1060" i="280"/>
  <c r="W1061" i="280"/>
  <c r="W1062" i="280"/>
  <c r="W1063" i="280"/>
  <c r="W1064" i="280"/>
  <c r="W1065" i="280"/>
  <c r="W1066" i="280"/>
  <c r="W1067" i="280"/>
  <c r="W1068" i="280"/>
  <c r="W1069" i="280"/>
  <c r="W1070" i="280"/>
  <c r="W1071" i="280"/>
  <c r="W1072" i="280"/>
  <c r="W1073" i="280"/>
  <c r="W1074" i="280"/>
  <c r="W1075" i="280"/>
  <c r="W1076" i="280"/>
  <c r="W1077" i="280"/>
  <c r="W1078" i="280"/>
  <c r="W1079" i="280"/>
  <c r="W1080" i="280"/>
  <c r="W1081" i="280"/>
  <c r="W1082" i="280"/>
  <c r="W1083" i="280"/>
  <c r="W1084" i="280"/>
  <c r="W1085" i="280"/>
  <c r="W1086" i="280"/>
  <c r="W1087" i="280"/>
  <c r="W1088" i="280"/>
  <c r="W1089" i="280"/>
  <c r="W1090" i="280"/>
  <c r="W1091" i="280"/>
  <c r="W1092" i="280"/>
  <c r="W1093" i="280"/>
  <c r="W1094" i="280"/>
  <c r="W1095" i="280"/>
  <c r="W1096" i="280"/>
  <c r="W1097" i="280"/>
  <c r="W1098" i="280"/>
  <c r="W1099" i="280"/>
  <c r="W1100" i="280"/>
  <c r="W1101" i="280"/>
  <c r="W1102" i="280"/>
  <c r="W1103" i="280"/>
  <c r="W1104" i="280"/>
  <c r="W1105" i="280"/>
  <c r="W1106" i="280"/>
  <c r="W1107" i="280"/>
  <c r="W1108" i="280"/>
  <c r="W1109" i="280"/>
  <c r="W1110" i="280"/>
  <c r="W1111" i="280"/>
  <c r="W1112" i="280"/>
  <c r="W1113" i="280"/>
  <c r="W1114" i="280"/>
  <c r="W1115" i="280"/>
  <c r="W1116" i="280"/>
  <c r="W1117" i="280"/>
  <c r="W1118" i="280"/>
  <c r="W1119" i="280"/>
  <c r="W1120" i="280"/>
  <c r="W1121" i="280"/>
  <c r="W1122" i="280"/>
  <c r="W1123" i="280"/>
  <c r="W1124" i="280"/>
  <c r="W1125" i="280"/>
  <c r="W1126" i="280"/>
  <c r="W1127" i="280"/>
  <c r="W1128" i="280"/>
  <c r="W1129" i="280"/>
  <c r="W1130" i="280"/>
  <c r="W1131" i="280"/>
  <c r="W1132" i="280"/>
  <c r="W1133" i="280"/>
  <c r="W1134" i="280"/>
  <c r="W1135" i="280"/>
  <c r="W1136" i="280"/>
  <c r="W1137" i="280"/>
  <c r="W1138" i="280"/>
  <c r="W1139" i="280"/>
  <c r="W1140" i="280"/>
  <c r="W1141" i="280"/>
  <c r="W1142" i="280"/>
  <c r="W1143" i="280"/>
  <c r="W1144" i="280"/>
  <c r="W1145" i="280"/>
  <c r="W1146" i="280"/>
  <c r="W1147" i="280"/>
  <c r="W1148" i="280"/>
  <c r="W1149" i="280"/>
  <c r="W1150" i="280"/>
  <c r="W1151" i="280"/>
  <c r="W1152" i="280"/>
  <c r="W1153" i="280"/>
  <c r="W1154" i="280"/>
  <c r="W1155" i="280"/>
  <c r="W1156" i="280"/>
  <c r="W1157" i="280"/>
  <c r="W1158" i="280"/>
  <c r="W1159" i="280"/>
  <c r="W1160" i="280"/>
  <c r="W1161" i="280"/>
  <c r="W1162" i="280"/>
  <c r="W1163" i="280"/>
  <c r="W1164" i="280"/>
  <c r="W1165" i="280"/>
  <c r="W1166" i="280"/>
  <c r="W1167" i="280"/>
  <c r="W1168" i="280"/>
  <c r="W1169" i="280"/>
  <c r="W1170" i="280"/>
  <c r="W1171" i="280"/>
  <c r="W1172" i="280"/>
  <c r="W1173" i="280"/>
  <c r="W1174" i="280"/>
  <c r="W1175" i="280"/>
  <c r="W1176" i="280"/>
  <c r="W1177" i="280"/>
  <c r="W1178" i="280"/>
  <c r="W1179" i="280"/>
  <c r="W1180" i="280"/>
  <c r="W1181" i="280"/>
  <c r="W1182" i="280"/>
  <c r="W1183" i="280"/>
  <c r="W1184" i="280"/>
  <c r="W1185" i="280"/>
  <c r="W1186" i="280"/>
  <c r="W1187" i="280"/>
  <c r="W1188" i="280"/>
  <c r="W1189" i="280"/>
  <c r="W1190" i="280"/>
  <c r="W1191" i="280"/>
  <c r="W1192" i="280"/>
  <c r="W1193" i="280"/>
  <c r="W1194" i="280"/>
  <c r="W1195" i="280"/>
  <c r="W1196" i="280"/>
  <c r="W1197" i="280"/>
  <c r="W1198" i="280"/>
  <c r="W1199" i="280"/>
  <c r="W1200" i="280"/>
  <c r="W1201" i="280"/>
  <c r="W1202" i="280"/>
  <c r="W1203" i="280"/>
  <c r="W1204" i="280"/>
  <c r="W1205" i="280"/>
  <c r="W1206" i="280"/>
  <c r="W1207" i="280"/>
  <c r="W1208" i="280"/>
  <c r="W1209" i="280"/>
  <c r="W1210" i="280"/>
  <c r="W1211" i="280"/>
  <c r="W1212" i="280"/>
  <c r="W1213" i="280"/>
  <c r="W1214" i="280"/>
  <c r="W1215" i="280"/>
  <c r="W1216" i="280"/>
  <c r="W1217" i="280"/>
  <c r="W1218" i="280"/>
  <c r="W1219" i="280"/>
  <c r="W1220" i="280"/>
  <c r="W1221" i="280"/>
  <c r="W1222" i="280"/>
  <c r="W1223" i="280"/>
  <c r="W1224" i="280"/>
  <c r="W1225" i="280"/>
  <c r="W1226" i="280"/>
  <c r="W1227" i="280"/>
  <c r="W1228" i="280"/>
  <c r="W1229" i="280"/>
  <c r="W1230" i="280"/>
  <c r="W1231" i="280"/>
  <c r="W1232" i="280"/>
  <c r="W1233" i="280"/>
  <c r="W1234" i="280"/>
  <c r="W1235" i="280"/>
  <c r="W1236" i="280"/>
  <c r="W1237" i="280"/>
  <c r="W1238" i="280"/>
  <c r="W1239" i="280"/>
  <c r="W1240" i="280"/>
  <c r="W1241" i="280"/>
  <c r="W1242" i="280"/>
  <c r="W1243" i="280"/>
  <c r="W1244" i="280"/>
  <c r="W1245" i="280"/>
  <c r="W1246" i="280"/>
  <c r="W1247" i="280"/>
  <c r="W1248" i="280"/>
  <c r="W1249" i="280"/>
  <c r="W1250" i="280"/>
  <c r="W1251" i="280"/>
  <c r="W1252" i="280"/>
  <c r="W1253" i="280"/>
  <c r="W1254" i="280"/>
  <c r="W1255" i="280"/>
  <c r="W1256" i="280"/>
  <c r="W1257" i="280"/>
  <c r="W1258" i="280"/>
  <c r="W1259" i="280"/>
  <c r="W1260" i="280"/>
  <c r="W1261" i="280"/>
  <c r="W1262" i="280"/>
  <c r="W1263" i="280"/>
  <c r="W1264" i="280"/>
  <c r="W1265" i="280"/>
  <c r="W1266" i="280"/>
  <c r="W1267" i="280"/>
  <c r="W1268" i="280"/>
  <c r="W1269" i="280"/>
  <c r="W1270" i="280"/>
  <c r="W1271" i="280"/>
  <c r="O37" i="284"/>
  <c r="R29" i="282" l="1"/>
  <c r="S29" i="282"/>
  <c r="Q29" i="282"/>
  <c r="AF5" i="284" l="1"/>
  <c r="M5" i="284"/>
  <c r="S45" i="282"/>
  <c r="S44" i="282"/>
  <c r="S43" i="282"/>
  <c r="S42" i="282"/>
  <c r="S41" i="282"/>
  <c r="S40" i="282"/>
  <c r="S39" i="282"/>
  <c r="S38" i="282"/>
  <c r="S37" i="282"/>
  <c r="S36" i="282"/>
  <c r="S35" i="282"/>
  <c r="S34" i="282"/>
  <c r="R45" i="282"/>
  <c r="R44" i="282"/>
  <c r="R43" i="282"/>
  <c r="R42" i="282"/>
  <c r="R41" i="282"/>
  <c r="R40" i="282"/>
  <c r="R39" i="282"/>
  <c r="R38" i="282"/>
  <c r="R37" i="282"/>
  <c r="R36" i="282"/>
  <c r="R35" i="282"/>
  <c r="R34" i="282"/>
  <c r="Q45" i="282"/>
  <c r="Q44" i="282"/>
  <c r="Q43" i="282"/>
  <c r="Q42" i="282"/>
  <c r="Q41" i="282"/>
  <c r="Q40" i="282"/>
  <c r="Q39" i="282"/>
  <c r="Q38" i="282"/>
  <c r="Q37" i="282"/>
  <c r="Q36" i="282"/>
  <c r="Q35" i="282"/>
  <c r="Q34" i="282"/>
  <c r="R47" i="282"/>
  <c r="Q48" i="282"/>
  <c r="Q47" i="282"/>
  <c r="E34" i="284"/>
  <c r="S48" i="282"/>
  <c r="R46" i="282"/>
  <c r="R48" i="282"/>
  <c r="M20" i="284"/>
  <c r="S46" i="282"/>
  <c r="O40" i="284"/>
  <c r="Q46" i="282"/>
  <c r="S47" i="282"/>
  <c r="P48" i="282" l="1"/>
  <c r="P49" i="282"/>
  <c r="P50" i="282"/>
  <c r="P51" i="282"/>
  <c r="P52" i="282"/>
  <c r="P53" i="282"/>
  <c r="P54" i="282"/>
  <c r="P55" i="282"/>
  <c r="P56" i="282"/>
  <c r="P57" i="282"/>
  <c r="P47" i="282"/>
  <c r="P46" i="282"/>
  <c r="P36" i="282"/>
  <c r="P37" i="282"/>
  <c r="P38" i="282"/>
  <c r="P39" i="282"/>
  <c r="P40" i="282"/>
  <c r="P41" i="282"/>
  <c r="P42" i="282"/>
  <c r="P43" i="282"/>
  <c r="P44" i="282"/>
  <c r="P45" i="282"/>
  <c r="P35" i="282"/>
  <c r="P34" i="282"/>
  <c r="I34" i="284"/>
  <c r="I20" i="284"/>
  <c r="E20" i="284"/>
  <c r="Z2" i="280" l="1"/>
  <c r="Z3" i="280"/>
  <c r="Z4" i="280"/>
  <c r="Z5" i="280"/>
  <c r="Z6" i="280"/>
  <c r="Z7" i="280"/>
  <c r="Z8" i="280"/>
  <c r="Z9" i="280"/>
  <c r="Z10" i="280"/>
  <c r="Z11" i="280"/>
  <c r="Z12" i="280"/>
  <c r="Z13" i="280"/>
  <c r="Z14" i="280"/>
  <c r="Z15" i="280"/>
  <c r="Z16" i="280"/>
  <c r="Z17" i="280"/>
  <c r="Z18" i="280"/>
  <c r="Z19" i="280"/>
  <c r="Z20" i="280"/>
  <c r="Z21" i="280"/>
  <c r="Z22" i="280"/>
  <c r="Z23" i="280"/>
  <c r="Z24" i="280"/>
  <c r="Z25" i="280"/>
  <c r="Z26" i="280"/>
  <c r="Z27" i="280"/>
  <c r="Z28" i="280"/>
  <c r="Z29" i="280"/>
  <c r="Z30" i="280"/>
  <c r="Z31" i="280"/>
  <c r="Z32" i="280"/>
  <c r="Z33" i="280"/>
  <c r="Z34" i="280"/>
  <c r="Z35" i="280"/>
  <c r="Z36" i="280"/>
  <c r="Z37" i="280"/>
  <c r="Z38" i="280"/>
  <c r="Z39" i="280"/>
  <c r="Z40" i="280"/>
  <c r="Z41" i="280"/>
  <c r="Z42" i="280"/>
  <c r="Z43" i="280"/>
  <c r="Z44" i="280"/>
  <c r="Z45" i="280"/>
  <c r="Z46" i="280"/>
  <c r="Z47" i="280"/>
  <c r="Z48" i="280"/>
  <c r="Z49" i="280"/>
  <c r="Z50" i="280"/>
  <c r="Z51" i="280"/>
  <c r="Z52" i="280"/>
  <c r="Z53" i="280"/>
  <c r="Z54" i="280"/>
  <c r="Z55" i="280"/>
  <c r="Z56" i="280"/>
  <c r="Z57" i="280"/>
  <c r="Z58" i="280"/>
  <c r="Z59" i="280"/>
  <c r="Z60" i="280"/>
  <c r="Z61" i="280"/>
  <c r="Z62" i="280"/>
  <c r="Z63" i="280"/>
  <c r="Z64" i="280"/>
  <c r="Z65" i="280"/>
  <c r="Z66" i="280"/>
  <c r="Z67" i="280"/>
  <c r="Z68" i="280"/>
  <c r="Z69" i="280"/>
  <c r="Z70" i="280"/>
  <c r="Z71" i="280"/>
  <c r="Z72" i="280"/>
  <c r="Z73" i="280"/>
  <c r="Z74" i="280"/>
  <c r="Z75" i="280"/>
  <c r="Z76" i="280"/>
  <c r="Z77" i="280"/>
  <c r="Z78" i="280"/>
  <c r="Z79" i="280"/>
  <c r="Z80" i="280"/>
  <c r="Z81" i="280"/>
  <c r="Z82" i="280"/>
  <c r="Z83" i="280"/>
  <c r="Z84" i="280"/>
  <c r="Z85" i="280"/>
  <c r="Z86" i="280"/>
  <c r="Z87" i="280"/>
  <c r="Z88" i="280"/>
  <c r="Z89" i="280"/>
  <c r="Z90" i="280"/>
  <c r="Z91" i="280"/>
  <c r="Z92" i="280"/>
  <c r="Z93" i="280"/>
  <c r="Z94" i="280"/>
  <c r="Z95" i="280"/>
  <c r="Z96" i="280"/>
  <c r="Z97" i="280"/>
  <c r="Z98" i="280"/>
  <c r="Z99" i="280"/>
  <c r="Z100" i="280"/>
  <c r="Z101" i="280"/>
  <c r="Z102" i="280"/>
  <c r="Z103" i="280"/>
  <c r="Z104" i="280"/>
  <c r="Z105" i="280"/>
  <c r="Z106" i="280"/>
  <c r="Z107" i="280"/>
  <c r="Z108" i="280"/>
  <c r="Z109" i="280"/>
  <c r="Z110" i="280"/>
  <c r="Z111" i="280"/>
  <c r="Z112" i="280"/>
  <c r="Z113" i="280"/>
  <c r="Z114" i="280"/>
  <c r="Z115" i="280"/>
  <c r="Z116" i="280"/>
  <c r="Z117" i="280"/>
  <c r="Z118" i="280"/>
  <c r="Z119" i="280"/>
  <c r="Z120" i="280"/>
  <c r="Z121" i="280"/>
  <c r="Z122" i="280"/>
  <c r="Z123" i="280"/>
  <c r="Z124" i="280"/>
  <c r="Z125" i="280"/>
  <c r="Z126" i="280"/>
  <c r="Z127" i="280"/>
  <c r="Z128" i="280"/>
  <c r="Z129" i="280"/>
  <c r="Z130" i="280"/>
  <c r="Z131" i="280"/>
  <c r="Z132" i="280"/>
  <c r="Z133" i="280"/>
  <c r="Z134" i="280"/>
  <c r="Z135" i="280"/>
  <c r="Z136" i="280"/>
  <c r="Z137" i="280"/>
  <c r="Z138" i="280"/>
  <c r="Z139" i="280"/>
  <c r="Z140" i="280"/>
  <c r="Z141" i="280"/>
  <c r="Z142" i="280"/>
  <c r="Z143" i="280"/>
  <c r="Z144" i="280"/>
  <c r="Z145" i="280"/>
  <c r="Z146" i="280"/>
  <c r="Z147" i="280"/>
  <c r="Z148" i="280"/>
  <c r="Z149" i="280"/>
  <c r="Z150" i="280"/>
  <c r="Z151" i="280"/>
  <c r="Z152" i="280"/>
  <c r="Z153" i="280"/>
  <c r="Z154" i="280"/>
  <c r="Z155" i="280"/>
  <c r="Z156" i="280"/>
  <c r="Z157" i="280"/>
  <c r="Z158" i="280"/>
  <c r="Z159" i="280"/>
  <c r="Z160" i="280"/>
  <c r="Z161" i="280"/>
  <c r="Z162" i="280"/>
  <c r="Z163" i="280"/>
  <c r="Z164" i="280"/>
  <c r="Z165" i="280"/>
  <c r="Z166" i="280"/>
  <c r="Z167" i="280"/>
  <c r="Z168" i="280"/>
  <c r="Z169" i="280"/>
  <c r="Z170" i="280"/>
  <c r="Z171" i="280"/>
  <c r="Z172" i="280"/>
  <c r="Z173" i="280"/>
  <c r="Z174" i="280"/>
  <c r="Z175" i="280"/>
  <c r="Z176" i="280"/>
  <c r="Z177" i="280"/>
  <c r="Z178" i="280"/>
  <c r="Z179" i="280"/>
  <c r="Z180" i="280"/>
  <c r="Z181" i="280"/>
  <c r="Z182" i="280"/>
  <c r="Z183" i="280"/>
  <c r="Z184" i="280"/>
  <c r="Z185" i="280"/>
  <c r="Z186" i="280"/>
  <c r="Z187" i="280"/>
  <c r="Z188" i="280"/>
  <c r="Z189" i="280"/>
  <c r="Z190" i="280"/>
  <c r="Z191" i="280"/>
  <c r="Z192" i="280"/>
  <c r="Z193" i="280"/>
  <c r="Z194" i="280"/>
  <c r="Z195" i="280"/>
  <c r="Z196" i="280"/>
  <c r="Z197" i="280"/>
  <c r="Z198" i="280"/>
  <c r="Z199" i="280"/>
  <c r="Z200" i="280"/>
  <c r="Z201" i="280"/>
  <c r="Z202" i="280"/>
  <c r="Z203" i="280"/>
  <c r="Z204" i="280"/>
  <c r="Z205" i="280"/>
  <c r="Z206" i="280"/>
  <c r="Z207" i="280"/>
  <c r="Z208" i="280"/>
  <c r="Z209" i="280"/>
  <c r="Z210" i="280"/>
  <c r="Z211" i="280"/>
  <c r="Z212" i="280"/>
  <c r="Z213" i="280"/>
  <c r="Z214" i="280"/>
  <c r="Z215" i="280"/>
  <c r="Z216" i="280"/>
  <c r="Z217" i="280"/>
  <c r="Z218" i="280"/>
  <c r="Z219" i="280"/>
  <c r="Z220" i="280"/>
  <c r="Z221" i="280"/>
  <c r="Z222" i="280"/>
  <c r="Z223" i="280"/>
  <c r="Z224" i="280"/>
  <c r="Z225" i="280"/>
  <c r="Z226" i="280"/>
  <c r="Z227" i="280"/>
  <c r="Z228" i="280"/>
  <c r="Z229" i="280"/>
  <c r="Z230" i="280"/>
  <c r="Z231" i="280"/>
  <c r="Z232" i="280"/>
  <c r="Z233" i="280"/>
  <c r="Z234" i="280"/>
  <c r="Z235" i="280"/>
  <c r="Z236" i="280"/>
  <c r="Z237" i="280"/>
  <c r="Z238" i="280"/>
  <c r="Z239" i="280"/>
  <c r="Z240" i="280"/>
  <c r="Z241" i="280"/>
  <c r="Z242" i="280"/>
  <c r="Z243" i="280"/>
  <c r="Z244" i="280"/>
  <c r="Z245" i="280"/>
  <c r="Z246" i="280"/>
  <c r="Z247" i="280"/>
  <c r="Z248" i="280"/>
  <c r="Z249" i="280"/>
  <c r="Z250" i="280"/>
  <c r="Z251" i="280"/>
  <c r="Z252" i="280"/>
  <c r="Z253" i="280"/>
  <c r="Z254" i="280"/>
  <c r="Z255" i="280"/>
  <c r="Z256" i="280"/>
  <c r="Z257" i="280"/>
  <c r="Z258" i="280"/>
  <c r="Z259" i="280"/>
  <c r="Z260" i="280"/>
  <c r="Z261" i="280"/>
  <c r="Z262" i="280"/>
  <c r="Z263" i="280"/>
  <c r="Z264" i="280"/>
  <c r="Z265" i="280"/>
  <c r="Z266" i="280"/>
  <c r="Z267" i="280"/>
  <c r="Z268" i="280"/>
  <c r="Z269" i="280"/>
  <c r="Z270" i="280"/>
  <c r="Z271" i="280"/>
  <c r="Z272" i="280"/>
  <c r="Z273" i="280"/>
  <c r="Z274" i="280"/>
  <c r="Z275" i="280"/>
  <c r="Z276" i="280"/>
  <c r="Z277" i="280"/>
  <c r="Z278" i="280"/>
  <c r="Z279" i="280"/>
  <c r="Z280" i="280"/>
  <c r="Z281" i="280"/>
  <c r="Z282" i="280"/>
  <c r="Z283" i="280"/>
  <c r="Z284" i="280"/>
  <c r="Z285" i="280"/>
  <c r="Z286" i="280"/>
  <c r="Z287" i="280"/>
  <c r="Z288" i="280"/>
  <c r="Z289" i="280"/>
  <c r="Z290" i="280"/>
  <c r="Z291" i="280"/>
  <c r="Z292" i="280"/>
  <c r="Z293" i="280"/>
  <c r="Z294" i="280"/>
  <c r="Z295" i="280"/>
  <c r="Z296" i="280"/>
  <c r="Z297" i="280"/>
  <c r="Z298" i="280"/>
  <c r="Z299" i="280"/>
  <c r="Z300" i="280"/>
  <c r="Z301" i="280"/>
  <c r="Z302" i="280"/>
  <c r="Z303" i="280"/>
  <c r="Z304" i="280"/>
  <c r="Z305" i="280"/>
  <c r="Z306" i="280"/>
  <c r="Z307" i="280"/>
  <c r="Z308" i="280"/>
  <c r="Z309" i="280"/>
  <c r="Z310" i="280"/>
  <c r="Z311" i="280"/>
  <c r="Z312" i="280"/>
  <c r="Z313" i="280"/>
  <c r="Z314" i="280"/>
  <c r="Z315" i="280"/>
  <c r="Z316" i="280"/>
  <c r="Z317" i="280"/>
  <c r="Z318" i="280"/>
  <c r="Z319" i="280"/>
  <c r="Z320" i="280"/>
  <c r="Z321" i="280"/>
  <c r="Z322" i="280"/>
  <c r="Z323" i="280"/>
  <c r="Z324" i="280"/>
  <c r="Z325" i="280"/>
  <c r="Z326" i="280"/>
  <c r="Z327" i="280"/>
  <c r="Z328" i="280"/>
  <c r="Z329" i="280"/>
  <c r="Z330" i="280"/>
  <c r="Z331" i="280"/>
  <c r="Z332" i="280"/>
  <c r="Z333" i="280"/>
  <c r="Z334" i="280"/>
  <c r="Z335" i="280"/>
  <c r="Z336" i="280"/>
  <c r="Z337" i="280"/>
  <c r="Z338" i="280"/>
  <c r="Z339" i="280"/>
  <c r="Z340" i="280"/>
  <c r="Z341" i="280"/>
  <c r="Z342" i="280"/>
  <c r="Z343" i="280"/>
  <c r="Z344" i="280"/>
  <c r="Z345" i="280"/>
  <c r="Z346" i="280"/>
  <c r="Z347" i="280"/>
  <c r="Z348" i="280"/>
  <c r="Z349" i="280"/>
  <c r="Z350" i="280"/>
  <c r="Z351" i="280"/>
  <c r="Z352" i="280"/>
  <c r="Z353" i="280"/>
  <c r="Z354" i="280"/>
  <c r="Z355" i="280"/>
  <c r="Z356" i="280"/>
  <c r="Z357" i="280"/>
  <c r="Z358" i="280"/>
  <c r="Z359" i="280"/>
  <c r="Z360" i="280"/>
  <c r="Z361" i="280"/>
  <c r="Z362" i="280"/>
  <c r="Z363" i="280"/>
  <c r="Z364" i="280"/>
  <c r="Z365" i="280"/>
  <c r="Z366" i="280"/>
  <c r="Z367" i="280"/>
  <c r="Z368" i="280"/>
  <c r="Z369" i="280"/>
  <c r="Z370" i="280"/>
  <c r="Z371" i="280"/>
  <c r="Z372" i="280"/>
  <c r="Z373" i="280"/>
  <c r="Z374" i="280"/>
  <c r="Z375" i="280"/>
  <c r="Z376" i="280"/>
  <c r="Z377" i="280"/>
  <c r="Z378" i="280"/>
  <c r="Z379" i="280"/>
  <c r="Z380" i="280"/>
  <c r="Z381" i="280"/>
  <c r="Z382" i="280"/>
  <c r="Z383" i="280"/>
  <c r="Z384" i="280"/>
  <c r="Z385" i="280"/>
  <c r="Z386" i="280"/>
  <c r="Z387" i="280"/>
  <c r="Z388" i="280"/>
  <c r="Z389" i="280"/>
  <c r="Z390" i="280"/>
  <c r="Z391" i="280"/>
  <c r="Z392" i="280"/>
  <c r="Z393" i="280"/>
  <c r="Z394" i="280"/>
  <c r="Z395" i="280"/>
  <c r="Z396" i="280"/>
  <c r="Z397" i="280"/>
  <c r="Z398" i="280"/>
  <c r="Z399" i="280"/>
  <c r="Z400" i="280"/>
  <c r="Z401" i="280"/>
  <c r="Z402" i="280"/>
  <c r="Z403" i="280"/>
  <c r="Z404" i="280"/>
  <c r="Z405" i="280"/>
  <c r="Z406" i="280"/>
  <c r="Z407" i="280"/>
  <c r="Z408" i="280"/>
  <c r="Z409" i="280"/>
  <c r="Z410" i="280"/>
  <c r="Z411" i="280"/>
  <c r="Z412" i="280"/>
  <c r="Z413" i="280"/>
  <c r="Z414" i="280"/>
  <c r="Z415" i="280"/>
  <c r="Z416" i="280"/>
  <c r="Z417" i="280"/>
  <c r="Z418" i="280"/>
  <c r="Z419" i="280"/>
  <c r="Z420" i="280"/>
  <c r="Z421" i="280"/>
  <c r="Z422" i="280"/>
  <c r="Z423" i="280"/>
  <c r="Z424" i="280"/>
  <c r="Z425" i="280"/>
  <c r="Z426" i="280"/>
  <c r="Z427" i="280"/>
  <c r="Z428" i="280"/>
  <c r="Z429" i="280"/>
  <c r="Z430" i="280"/>
  <c r="Z431" i="280"/>
  <c r="Z432" i="280"/>
  <c r="Z433" i="280"/>
  <c r="Z434" i="280"/>
  <c r="Z435" i="280"/>
  <c r="Z436" i="280"/>
  <c r="Z437" i="280"/>
  <c r="Z438" i="280"/>
  <c r="Z439" i="280"/>
  <c r="Z440" i="280"/>
  <c r="Z441" i="280"/>
  <c r="Z442" i="280"/>
  <c r="Z443" i="280"/>
  <c r="Z444" i="280"/>
  <c r="Z445" i="280"/>
  <c r="Z446" i="280"/>
  <c r="Z447" i="280"/>
  <c r="Z448" i="280"/>
  <c r="Z449" i="280"/>
  <c r="Z450" i="280"/>
  <c r="Z451" i="280"/>
  <c r="Z452" i="280"/>
  <c r="Z453" i="280"/>
  <c r="Z454" i="280"/>
  <c r="Z455" i="280"/>
  <c r="Z456" i="280"/>
  <c r="Z457" i="280"/>
  <c r="Z458" i="280"/>
  <c r="Z459" i="280"/>
  <c r="Z460" i="280"/>
  <c r="Z461" i="280"/>
  <c r="Z462" i="280"/>
  <c r="Z463" i="280"/>
  <c r="Z464" i="280"/>
  <c r="Z465" i="280"/>
  <c r="Z466" i="280"/>
  <c r="Z467" i="280"/>
  <c r="Z468" i="280"/>
  <c r="Z469" i="280"/>
  <c r="Z470" i="280"/>
  <c r="Z471" i="280"/>
  <c r="Z472" i="280"/>
  <c r="Z473" i="280"/>
  <c r="Z474" i="280"/>
  <c r="Z475" i="280"/>
  <c r="Z476" i="280"/>
  <c r="Z477" i="280"/>
  <c r="Z478" i="280"/>
  <c r="Z479" i="280"/>
  <c r="Z480" i="280"/>
  <c r="Z481" i="280"/>
  <c r="Z482" i="280"/>
  <c r="Z483" i="280"/>
  <c r="Z484" i="280"/>
  <c r="Z485" i="280"/>
  <c r="Z486" i="280"/>
  <c r="Z487" i="280"/>
  <c r="Z488" i="280"/>
  <c r="Z489" i="280"/>
  <c r="Z490" i="280"/>
  <c r="Z491" i="280"/>
  <c r="Z492" i="280"/>
  <c r="Z493" i="280"/>
  <c r="Z494" i="280"/>
  <c r="Z495" i="280"/>
  <c r="Z496" i="280"/>
  <c r="Z497" i="280"/>
  <c r="Z498" i="280"/>
  <c r="Z499" i="280"/>
  <c r="Z500" i="280"/>
  <c r="Z501" i="280"/>
  <c r="Z502" i="280"/>
  <c r="Z503" i="280"/>
  <c r="Z504" i="280"/>
  <c r="Z505" i="280"/>
  <c r="Z506" i="280"/>
  <c r="Z507" i="280"/>
  <c r="Z508" i="280"/>
  <c r="Z509" i="280"/>
  <c r="Z510" i="280"/>
  <c r="Z511" i="280"/>
  <c r="Z512" i="280"/>
  <c r="Z513" i="280"/>
  <c r="Z514" i="280"/>
  <c r="Z515" i="280"/>
  <c r="Z516" i="280"/>
  <c r="Z517" i="280"/>
  <c r="Z518" i="280"/>
  <c r="Z519" i="280"/>
  <c r="Z520" i="280"/>
  <c r="Z521" i="280"/>
  <c r="Z522" i="280"/>
  <c r="Z523" i="280"/>
  <c r="Z524" i="280"/>
  <c r="Z525" i="280"/>
  <c r="Z526" i="280"/>
  <c r="Z527" i="280"/>
  <c r="Z528" i="280"/>
  <c r="Z529" i="280"/>
  <c r="Z530" i="280"/>
  <c r="Z531" i="280"/>
  <c r="Z532" i="280"/>
  <c r="Z533" i="280"/>
  <c r="Z534" i="280"/>
  <c r="Z535" i="280"/>
  <c r="Z536" i="280"/>
  <c r="Z537" i="280"/>
  <c r="Z538" i="280"/>
  <c r="Z539" i="280"/>
  <c r="Z540" i="280"/>
  <c r="Z541" i="280"/>
  <c r="Z542" i="280"/>
  <c r="Z543" i="280"/>
  <c r="Z544" i="280"/>
  <c r="Z545" i="280"/>
  <c r="Z546" i="280"/>
  <c r="Z547" i="280"/>
  <c r="Z548" i="280"/>
  <c r="Z549" i="280"/>
  <c r="Z550" i="280"/>
  <c r="Z551" i="280"/>
  <c r="Z552" i="280"/>
  <c r="Z553" i="280"/>
  <c r="Z554" i="280"/>
  <c r="Z555" i="280"/>
  <c r="Z556" i="280"/>
  <c r="Z557" i="280"/>
  <c r="Z558" i="280"/>
  <c r="Z559" i="280"/>
  <c r="Z560" i="280"/>
  <c r="Z561" i="280"/>
  <c r="Z562" i="280"/>
  <c r="Z563" i="280"/>
  <c r="Z564" i="280"/>
  <c r="Z565" i="280"/>
  <c r="Z566" i="280"/>
  <c r="Z567" i="280"/>
  <c r="Z568" i="280"/>
  <c r="Z569" i="280"/>
  <c r="Z570" i="280"/>
  <c r="Z571" i="280"/>
  <c r="Z572" i="280"/>
  <c r="Z573" i="280"/>
  <c r="Z574" i="280"/>
  <c r="Z575" i="280"/>
  <c r="Z576" i="280"/>
  <c r="Z577" i="280"/>
  <c r="Z578" i="280"/>
  <c r="Z579" i="280"/>
  <c r="Z580" i="280"/>
  <c r="Z581" i="280"/>
  <c r="Z582" i="280"/>
  <c r="Z583" i="280"/>
  <c r="Z584" i="280"/>
  <c r="Z585" i="280"/>
  <c r="Z586" i="280"/>
  <c r="Z587" i="280"/>
  <c r="Z588" i="280"/>
  <c r="Z589" i="280"/>
  <c r="Z590" i="280"/>
  <c r="Z591" i="280"/>
  <c r="Z592" i="280"/>
  <c r="Z593" i="280"/>
  <c r="Z594" i="280"/>
  <c r="Z595" i="280"/>
  <c r="Z596" i="280"/>
  <c r="Z597" i="280"/>
  <c r="Z598" i="280"/>
  <c r="Z599" i="280"/>
  <c r="Z600" i="280"/>
  <c r="Z601" i="280"/>
  <c r="Z602" i="280"/>
  <c r="Z603" i="280"/>
  <c r="Z604" i="280"/>
  <c r="Z605" i="280"/>
  <c r="Z606" i="280"/>
  <c r="Z607" i="280"/>
  <c r="Z608" i="280"/>
  <c r="Z609" i="280"/>
  <c r="Z610" i="280"/>
  <c r="Z611" i="280"/>
  <c r="Z612" i="280"/>
  <c r="Z613" i="280"/>
  <c r="Z614" i="280"/>
  <c r="Z615" i="280"/>
  <c r="Z616" i="280"/>
  <c r="Z617" i="280"/>
  <c r="Z618" i="280"/>
  <c r="Z619" i="280"/>
  <c r="Z620" i="280"/>
  <c r="Z621" i="280"/>
  <c r="Z622" i="280"/>
  <c r="Z623" i="280"/>
  <c r="Z624" i="280"/>
  <c r="Z625" i="280"/>
  <c r="Z626" i="280"/>
  <c r="Z627" i="280"/>
  <c r="Z628" i="280"/>
  <c r="Z629" i="280"/>
  <c r="Z630" i="280"/>
  <c r="Z631" i="280"/>
  <c r="Z632" i="280"/>
  <c r="Z633" i="280"/>
  <c r="Z634" i="280"/>
  <c r="Z635" i="280"/>
  <c r="Z636" i="280"/>
  <c r="Z637" i="280"/>
  <c r="Z638" i="280"/>
  <c r="Z639" i="280"/>
  <c r="Z640" i="280"/>
  <c r="Z641" i="280"/>
  <c r="Z642" i="280"/>
  <c r="Z643" i="280"/>
  <c r="Z644" i="280"/>
  <c r="Z645" i="280"/>
  <c r="Z646" i="280"/>
  <c r="Z647" i="280"/>
  <c r="Z648" i="280"/>
  <c r="Z649" i="280"/>
  <c r="Z650" i="280"/>
  <c r="Z651" i="280"/>
  <c r="Z652" i="280"/>
  <c r="Z653" i="280"/>
  <c r="Z654" i="280"/>
  <c r="Z655" i="280"/>
  <c r="Z656" i="280"/>
  <c r="Z657" i="280"/>
  <c r="Z658" i="280"/>
  <c r="Z659" i="280"/>
  <c r="Z660" i="280"/>
  <c r="Z661" i="280"/>
  <c r="Z662" i="280"/>
  <c r="Z663" i="280"/>
  <c r="Z664" i="280"/>
  <c r="Z665" i="280"/>
  <c r="Z666" i="280"/>
  <c r="Z667" i="280"/>
  <c r="Z668" i="280"/>
  <c r="Z669" i="280"/>
  <c r="Z670" i="280"/>
  <c r="Z671" i="280"/>
  <c r="Z672" i="280"/>
  <c r="Z673" i="280"/>
  <c r="Z674" i="280"/>
  <c r="Z675" i="280"/>
  <c r="Z676" i="280"/>
  <c r="Z677" i="280"/>
  <c r="Z678" i="280"/>
  <c r="Z679" i="280"/>
  <c r="Z680" i="280"/>
  <c r="Z681" i="280"/>
  <c r="Z682" i="280"/>
  <c r="Z683" i="280"/>
  <c r="Z684" i="280"/>
  <c r="Z685" i="280"/>
  <c r="Z686" i="280"/>
  <c r="Z687" i="280"/>
  <c r="Z688" i="280"/>
  <c r="Z689" i="280"/>
  <c r="Z690" i="280"/>
  <c r="Z691" i="280"/>
  <c r="Z692" i="280"/>
  <c r="Z693" i="280"/>
  <c r="Z694" i="280"/>
  <c r="Z695" i="280"/>
  <c r="Z696" i="280"/>
  <c r="Z697" i="280"/>
  <c r="Z698" i="280"/>
  <c r="Z699" i="280"/>
  <c r="Z700" i="280"/>
  <c r="Z701" i="280"/>
  <c r="Z702" i="280"/>
  <c r="Z703" i="280"/>
  <c r="Z704" i="280"/>
  <c r="Z705" i="280"/>
  <c r="Z706" i="280"/>
  <c r="Z707" i="280"/>
  <c r="Z708" i="280"/>
  <c r="Z709" i="280"/>
  <c r="Z710" i="280"/>
  <c r="Z711" i="280"/>
  <c r="Z712" i="280"/>
  <c r="Z713" i="280"/>
  <c r="Z714" i="280"/>
  <c r="Z715" i="280"/>
  <c r="Z716" i="280"/>
  <c r="Z717" i="280"/>
  <c r="Z718" i="280"/>
  <c r="Z719" i="280"/>
  <c r="Z720" i="280"/>
  <c r="Z721" i="280"/>
  <c r="Z722" i="280"/>
  <c r="Z723" i="280"/>
  <c r="Z724" i="280"/>
  <c r="Z725" i="280"/>
  <c r="Z726" i="280"/>
  <c r="Z727" i="280"/>
  <c r="Z728" i="280"/>
  <c r="Z729" i="280"/>
  <c r="Z730" i="280"/>
  <c r="Z731" i="280"/>
  <c r="Z732" i="280"/>
  <c r="Z733" i="280"/>
  <c r="Z734" i="280"/>
  <c r="Z735" i="280"/>
  <c r="Z736" i="280"/>
  <c r="Z737" i="280"/>
  <c r="Z738" i="280"/>
  <c r="Z739" i="280"/>
  <c r="Z740" i="280"/>
  <c r="Z741" i="280"/>
  <c r="Z742" i="280"/>
  <c r="Z743" i="280"/>
  <c r="Z744" i="280"/>
  <c r="Z745" i="280"/>
  <c r="Z746" i="280"/>
  <c r="Z747" i="280"/>
  <c r="Z748" i="280"/>
  <c r="Z749" i="280"/>
  <c r="Z750" i="280"/>
  <c r="Z751" i="280"/>
  <c r="Z752" i="280"/>
  <c r="Z753" i="280"/>
  <c r="Z754" i="280"/>
  <c r="Z755" i="280"/>
  <c r="Z756" i="280"/>
  <c r="Z757" i="280"/>
  <c r="Z758" i="280"/>
  <c r="Z759" i="280"/>
  <c r="Z760" i="280"/>
  <c r="Z761" i="280"/>
  <c r="Z762" i="280"/>
  <c r="Z763" i="280"/>
  <c r="Z764" i="280"/>
  <c r="Z765" i="280"/>
  <c r="Z766" i="280"/>
  <c r="Z767" i="280"/>
  <c r="Z768" i="280"/>
  <c r="Z769" i="280"/>
  <c r="Z770" i="280"/>
  <c r="Z771" i="280"/>
  <c r="Z772" i="280"/>
  <c r="Z773" i="280"/>
  <c r="Z774" i="280"/>
  <c r="Z775" i="280"/>
  <c r="Z776" i="280"/>
  <c r="Z777" i="280"/>
  <c r="Z778" i="280"/>
  <c r="Z779" i="280"/>
  <c r="Z780" i="280"/>
  <c r="Z781" i="280"/>
  <c r="Z782" i="280"/>
  <c r="Z783" i="280"/>
  <c r="Z784" i="280"/>
  <c r="Z785" i="280"/>
  <c r="Z786" i="280"/>
  <c r="Z787" i="280"/>
  <c r="Z788" i="280"/>
  <c r="Z789" i="280"/>
  <c r="Z790" i="280"/>
  <c r="Z791" i="280"/>
  <c r="Z792" i="280"/>
  <c r="Z793" i="280"/>
  <c r="Z794" i="280"/>
  <c r="Z795" i="280"/>
  <c r="Z796" i="280"/>
  <c r="Z797" i="280"/>
  <c r="Z798" i="280"/>
  <c r="Z799" i="280"/>
  <c r="Z800" i="280"/>
  <c r="Z801" i="280"/>
  <c r="Z802" i="280"/>
  <c r="Z803" i="280"/>
  <c r="Z804" i="280"/>
  <c r="Z805" i="280"/>
  <c r="Z806" i="280"/>
  <c r="Z807" i="280"/>
  <c r="Z808" i="280"/>
  <c r="Z809" i="280"/>
  <c r="Z810" i="280"/>
  <c r="Z811" i="280"/>
  <c r="Z812" i="280"/>
  <c r="Z813" i="280"/>
  <c r="Z814" i="280"/>
  <c r="Z815" i="280"/>
  <c r="Z816" i="280"/>
  <c r="Z817" i="280"/>
  <c r="Z818" i="280"/>
  <c r="Z819" i="280"/>
  <c r="Z820" i="280"/>
  <c r="Z821" i="280"/>
  <c r="Z822" i="280"/>
  <c r="Z823" i="280"/>
  <c r="Z824" i="280"/>
  <c r="Z825" i="280"/>
  <c r="Z826" i="280"/>
  <c r="Z827" i="280"/>
  <c r="Z828" i="280"/>
  <c r="Z829" i="280"/>
  <c r="Z830" i="280"/>
  <c r="Z831" i="280"/>
  <c r="Z832" i="280"/>
  <c r="Z833" i="280"/>
  <c r="Z834" i="280"/>
  <c r="Z835" i="280"/>
  <c r="Z836" i="280"/>
  <c r="Z837" i="280"/>
  <c r="Z838" i="280"/>
  <c r="Z839" i="280"/>
  <c r="Z840" i="280"/>
  <c r="Z841" i="280"/>
  <c r="Z842" i="280"/>
  <c r="Z843" i="280"/>
  <c r="Z844" i="280"/>
  <c r="Z845" i="280"/>
  <c r="Z846" i="280"/>
  <c r="Z847" i="280"/>
  <c r="Z848" i="280"/>
  <c r="Z849" i="280"/>
  <c r="Z850" i="280"/>
  <c r="Z851" i="280"/>
  <c r="Z852" i="280"/>
  <c r="Z853" i="280"/>
  <c r="Z854" i="280"/>
  <c r="Z855" i="280"/>
  <c r="Z856" i="280"/>
  <c r="Z857" i="280"/>
  <c r="Z858" i="280"/>
  <c r="Z859" i="280"/>
  <c r="Z860" i="280"/>
  <c r="Z861" i="280"/>
  <c r="Z862" i="280"/>
  <c r="Z863" i="280"/>
  <c r="Z864" i="280"/>
  <c r="Z865" i="280"/>
  <c r="Z866" i="280"/>
  <c r="Z867" i="280"/>
  <c r="Z868" i="280"/>
  <c r="Z869" i="280"/>
  <c r="Z870" i="280"/>
  <c r="Z871" i="280"/>
  <c r="Z872" i="280"/>
  <c r="Z873" i="280"/>
  <c r="Z874" i="280"/>
  <c r="Z875" i="280"/>
  <c r="Z876" i="280"/>
  <c r="Z877" i="280"/>
  <c r="Z878" i="280"/>
  <c r="Z879" i="280"/>
  <c r="Z880" i="280"/>
  <c r="Z881" i="280"/>
  <c r="Z882" i="280"/>
  <c r="Z883" i="280"/>
  <c r="Z884" i="280"/>
  <c r="Z885" i="280"/>
  <c r="Z886" i="280"/>
  <c r="Z887" i="280"/>
  <c r="Z888" i="280"/>
  <c r="Z889" i="280"/>
  <c r="Z890" i="280"/>
  <c r="Z891" i="280"/>
  <c r="Z892" i="280"/>
  <c r="Z893" i="280"/>
  <c r="Z894" i="280"/>
  <c r="Z895" i="280"/>
  <c r="Z896" i="280"/>
  <c r="Z897" i="280"/>
  <c r="Z898" i="280"/>
  <c r="Z899" i="280"/>
  <c r="Z900" i="280"/>
  <c r="Z901" i="280"/>
  <c r="Z902" i="280"/>
  <c r="Z903" i="280"/>
  <c r="Z904" i="280"/>
  <c r="Z905" i="280"/>
  <c r="Z906" i="280"/>
  <c r="Z907" i="280"/>
  <c r="Z908" i="280"/>
  <c r="Z909" i="280"/>
  <c r="Z910" i="280"/>
  <c r="Z911" i="280"/>
  <c r="Z912" i="280"/>
  <c r="Z913" i="280"/>
  <c r="Z914" i="280"/>
  <c r="Z915" i="280"/>
  <c r="Z916" i="280"/>
  <c r="Z917" i="280"/>
  <c r="Z918" i="280"/>
  <c r="Z919" i="280"/>
  <c r="Z920" i="280"/>
  <c r="Z921" i="280"/>
  <c r="Z922" i="280"/>
  <c r="Z923" i="280"/>
  <c r="Z924" i="280"/>
  <c r="Z925" i="280"/>
  <c r="Z926" i="280"/>
  <c r="Z927" i="280"/>
  <c r="Z928" i="280"/>
  <c r="Z929" i="280"/>
  <c r="Z930" i="280"/>
  <c r="Z931" i="280"/>
  <c r="Z932" i="280"/>
  <c r="Z933" i="280"/>
  <c r="Z934" i="280"/>
  <c r="Z935" i="280"/>
  <c r="Z936" i="280"/>
  <c r="Z937" i="280"/>
  <c r="Z938" i="280"/>
  <c r="Z939" i="280"/>
  <c r="Z940" i="280"/>
  <c r="Z941" i="280"/>
  <c r="Z942" i="280"/>
  <c r="Z943" i="280"/>
  <c r="Z944" i="280"/>
  <c r="Z945" i="280"/>
  <c r="Z946" i="280"/>
  <c r="Z947" i="280"/>
  <c r="Z948" i="280"/>
  <c r="Z949" i="280"/>
  <c r="Z950" i="280"/>
  <c r="Z951" i="280"/>
  <c r="Z952" i="280"/>
  <c r="Z953" i="280"/>
  <c r="Z954" i="280"/>
  <c r="Z955" i="280"/>
  <c r="Z956" i="280"/>
  <c r="Z957" i="280"/>
  <c r="Z958" i="280"/>
  <c r="Z959" i="280"/>
  <c r="Z960" i="280"/>
  <c r="Z961" i="280"/>
  <c r="Z962" i="280"/>
  <c r="Z963" i="280"/>
  <c r="Z964" i="280"/>
  <c r="Z965" i="280"/>
  <c r="Z966" i="280"/>
  <c r="Z967" i="280"/>
  <c r="Z968" i="280"/>
  <c r="Z969" i="280"/>
  <c r="Z970" i="280"/>
  <c r="Z971" i="280"/>
  <c r="Z972" i="280"/>
  <c r="Z973" i="280"/>
  <c r="Z974" i="280"/>
  <c r="Z975" i="280"/>
  <c r="Z976" i="280"/>
  <c r="Z977" i="280"/>
  <c r="Z978" i="280"/>
  <c r="Z979" i="280"/>
  <c r="Z980" i="280"/>
  <c r="Z981" i="280"/>
  <c r="Z982" i="280"/>
  <c r="Z983" i="280"/>
  <c r="Z984" i="280"/>
  <c r="Z985" i="280"/>
  <c r="Z986" i="280"/>
  <c r="Z987" i="280"/>
  <c r="Z988" i="280"/>
  <c r="Z989" i="280"/>
  <c r="Z990" i="280"/>
  <c r="Z991" i="280"/>
  <c r="Z992" i="280"/>
  <c r="Z993" i="280"/>
  <c r="Z994" i="280"/>
  <c r="Z995" i="280"/>
  <c r="Z996" i="280"/>
  <c r="Z997" i="280"/>
  <c r="Z998" i="280"/>
  <c r="Z999" i="280"/>
  <c r="Z1000" i="280"/>
  <c r="Z1001" i="280"/>
  <c r="Z1002" i="280"/>
  <c r="Z1003" i="280"/>
  <c r="Z1004" i="280"/>
  <c r="Z1005" i="280"/>
  <c r="Z1006" i="280"/>
  <c r="Z1007" i="280"/>
  <c r="Z1008" i="280"/>
  <c r="Z1009" i="280"/>
  <c r="Z1010" i="280"/>
  <c r="Z1011" i="280"/>
  <c r="Z1012" i="280"/>
  <c r="Z1013" i="280"/>
  <c r="Z1014" i="280"/>
  <c r="Z1015" i="280"/>
  <c r="Z1016" i="280"/>
  <c r="Z1017" i="280"/>
  <c r="Z1018" i="280"/>
  <c r="Z1019" i="280"/>
  <c r="Z1020" i="280"/>
  <c r="Z1021" i="280"/>
  <c r="Z1022" i="280"/>
  <c r="Z1023" i="280"/>
  <c r="Z1024" i="280"/>
  <c r="Z1025" i="280"/>
  <c r="Z1026" i="280"/>
  <c r="Z1027" i="280"/>
  <c r="Z1028" i="280"/>
  <c r="Z1029" i="280"/>
  <c r="Z1030" i="280"/>
  <c r="Z1031" i="280"/>
  <c r="Z1032" i="280"/>
  <c r="Z1033" i="280"/>
  <c r="Z1034" i="280"/>
  <c r="Z1035" i="280"/>
  <c r="Z1036" i="280"/>
  <c r="Z1037" i="280"/>
  <c r="Z1038" i="280"/>
  <c r="Z1039" i="280"/>
  <c r="Z1040" i="280"/>
  <c r="Z1041" i="280"/>
  <c r="Z1042" i="280"/>
  <c r="Z1043" i="280"/>
  <c r="Z1044" i="280"/>
  <c r="Z1045" i="280"/>
  <c r="Z1046" i="280"/>
  <c r="Z1047" i="280"/>
  <c r="Z1048" i="280"/>
  <c r="Z1049" i="280"/>
  <c r="Z1050" i="280"/>
  <c r="Z1051" i="280"/>
  <c r="Z1052" i="280"/>
  <c r="Z1053" i="280"/>
  <c r="Z1054" i="280"/>
  <c r="Z1055" i="280"/>
  <c r="Z1056" i="280"/>
  <c r="Z1057" i="280"/>
  <c r="Z1058" i="280"/>
  <c r="Z1059" i="280"/>
  <c r="Z1060" i="280"/>
  <c r="Z1061" i="280"/>
  <c r="Z1062" i="280"/>
  <c r="Z1063" i="280"/>
  <c r="Z1064" i="280"/>
  <c r="Z1065" i="280"/>
  <c r="Z1066" i="280"/>
  <c r="Z1067" i="280"/>
  <c r="Z1068" i="280"/>
  <c r="Z1069" i="280"/>
  <c r="Z1070" i="280"/>
  <c r="Z1071" i="280"/>
  <c r="Z1072" i="280"/>
  <c r="Z1073" i="280"/>
  <c r="Z1074" i="280"/>
  <c r="Z1075" i="280"/>
  <c r="Z1076" i="280"/>
  <c r="Z1077" i="280"/>
  <c r="Z1078" i="280"/>
  <c r="Z1079" i="280"/>
  <c r="Z1080" i="280"/>
  <c r="Z1081" i="280"/>
  <c r="Z1082" i="280"/>
  <c r="Z1083" i="280"/>
  <c r="Z1084" i="280"/>
  <c r="Z1085" i="280"/>
  <c r="Z1086" i="280"/>
  <c r="Z1087" i="280"/>
  <c r="Z1088" i="280"/>
  <c r="Z1089" i="280"/>
  <c r="Z1090" i="280"/>
  <c r="Z1091" i="280"/>
  <c r="Z1092" i="280"/>
  <c r="Z1093" i="280"/>
  <c r="Z1094" i="280"/>
  <c r="Z1095" i="280"/>
  <c r="Z1096" i="280"/>
  <c r="Z1097" i="280"/>
  <c r="Z1098" i="280"/>
  <c r="Z1099" i="280"/>
  <c r="Z1100" i="280"/>
  <c r="Z1101" i="280"/>
  <c r="Z1102" i="280"/>
  <c r="Z1103" i="280"/>
  <c r="Z1104" i="280"/>
  <c r="Z1105" i="280"/>
  <c r="Z1106" i="280"/>
  <c r="Z1107" i="280"/>
  <c r="Z1108" i="280"/>
  <c r="Z1109" i="280"/>
  <c r="Z1110" i="280"/>
  <c r="Z1111" i="280"/>
  <c r="Z1112" i="280"/>
  <c r="Z1113" i="280"/>
  <c r="Z1114" i="280"/>
  <c r="Z1115" i="280"/>
  <c r="Z1116" i="280"/>
  <c r="Z1117" i="280"/>
  <c r="Z1118" i="280"/>
  <c r="Z1119" i="280"/>
  <c r="Z1120" i="280"/>
  <c r="Z1121" i="280"/>
  <c r="Z1122" i="280"/>
  <c r="Z1123" i="280"/>
  <c r="Z1124" i="280"/>
  <c r="Z1125" i="280"/>
  <c r="Z1126" i="280"/>
  <c r="Z1127" i="280"/>
  <c r="Z1128" i="280"/>
  <c r="Z1129" i="280"/>
  <c r="Z1130" i="280"/>
  <c r="Z1131" i="280"/>
  <c r="Z1132" i="280"/>
  <c r="Z1133" i="280"/>
  <c r="Z1134" i="280"/>
  <c r="Z1135" i="280"/>
  <c r="Z1136" i="280"/>
  <c r="Z1137" i="280"/>
  <c r="Z1138" i="280"/>
  <c r="Z1139" i="280"/>
  <c r="Z1140" i="280"/>
  <c r="Z1141" i="280"/>
  <c r="Z1142" i="280"/>
  <c r="Z1143" i="280"/>
  <c r="Z1144" i="280"/>
  <c r="Z1145" i="280"/>
  <c r="Z1146" i="280"/>
  <c r="Z1147" i="280"/>
  <c r="Z1148" i="280"/>
  <c r="Z1149" i="280"/>
  <c r="Z1150" i="280"/>
  <c r="Z1151" i="280"/>
  <c r="Z1152" i="280"/>
  <c r="Z1153" i="280"/>
  <c r="Z1154" i="280"/>
  <c r="Z1155" i="280"/>
  <c r="Z1156" i="280"/>
  <c r="Z1157" i="280"/>
  <c r="Z1158" i="280"/>
  <c r="Z1159" i="280"/>
  <c r="Z1160" i="280"/>
  <c r="Z1161" i="280"/>
  <c r="Z1162" i="280"/>
  <c r="Z1163" i="280"/>
  <c r="Z1164" i="280"/>
  <c r="Z1165" i="280"/>
  <c r="Z1166" i="280"/>
  <c r="Z1167" i="280"/>
  <c r="Z1168" i="280"/>
  <c r="Z1169" i="280"/>
  <c r="Z1170" i="280"/>
  <c r="Z1171" i="280"/>
  <c r="Z1172" i="280"/>
  <c r="Z1173" i="280"/>
  <c r="Z1174" i="280"/>
  <c r="Z1175" i="280"/>
  <c r="Z1176" i="280"/>
  <c r="Z1177" i="280"/>
  <c r="Z1178" i="280"/>
  <c r="Z1179" i="280"/>
  <c r="Z1180" i="280"/>
  <c r="Z1181" i="280"/>
  <c r="Z1182" i="280"/>
  <c r="Z1183" i="280"/>
  <c r="Z1184" i="280"/>
  <c r="Z1185" i="280"/>
  <c r="Z1186" i="280"/>
  <c r="Z1187" i="280"/>
  <c r="Z1188" i="280"/>
  <c r="Z1189" i="280"/>
  <c r="Z1190" i="280"/>
  <c r="Z1191" i="280"/>
  <c r="Z1192" i="280"/>
  <c r="Z1193" i="280"/>
  <c r="Z1194" i="280"/>
  <c r="Z1195" i="280"/>
  <c r="Z1196" i="280"/>
  <c r="Z1197" i="280"/>
  <c r="Z1198" i="280"/>
  <c r="Z1199" i="280"/>
  <c r="Z1200" i="280"/>
  <c r="Z1201" i="280"/>
  <c r="Z1202" i="280"/>
  <c r="Z1203" i="280"/>
  <c r="Z1204" i="280"/>
  <c r="Z1205" i="280"/>
  <c r="Z1206" i="280"/>
  <c r="Z1207" i="280"/>
  <c r="Z1208" i="280"/>
  <c r="Z1209" i="280"/>
  <c r="Z1210" i="280"/>
  <c r="Z1211" i="280"/>
  <c r="Z1212" i="280"/>
  <c r="Z1213" i="280"/>
  <c r="Z1214" i="280"/>
  <c r="Z1215" i="280"/>
  <c r="Z1216" i="280"/>
  <c r="Z1217" i="280"/>
  <c r="Z1218" i="280"/>
  <c r="Z1219" i="280"/>
  <c r="Z1220" i="280"/>
  <c r="Z1221" i="280"/>
  <c r="Z1222" i="280"/>
  <c r="Z1223" i="280"/>
  <c r="Z1224" i="280"/>
  <c r="Z1225" i="280"/>
  <c r="Z1226" i="280"/>
  <c r="Z1227" i="280"/>
  <c r="Z1228" i="280"/>
  <c r="Z1229" i="280"/>
  <c r="Z1230" i="280"/>
  <c r="Z1231" i="280"/>
  <c r="Z1232" i="280"/>
  <c r="Z1233" i="280"/>
  <c r="Z1234" i="280"/>
  <c r="Z1235" i="280"/>
  <c r="Z1236" i="280"/>
  <c r="Z1237" i="280"/>
  <c r="Z1238" i="280"/>
  <c r="Z1239" i="280"/>
  <c r="Z1240" i="280"/>
  <c r="Z1241" i="280"/>
  <c r="Z1242" i="280"/>
  <c r="Z1243" i="280"/>
  <c r="Z1244" i="280"/>
  <c r="Z1245" i="280"/>
  <c r="Z1246" i="280"/>
  <c r="Z1247" i="280"/>
  <c r="Z1248" i="280"/>
  <c r="Z1249" i="280"/>
  <c r="Z1250" i="280"/>
  <c r="Z1251" i="280"/>
  <c r="Z1252" i="280"/>
  <c r="Z1253" i="280"/>
  <c r="Z1254" i="280"/>
  <c r="Z1255" i="280"/>
  <c r="Z1256" i="280"/>
  <c r="Z1257" i="280"/>
  <c r="Z1258" i="280"/>
  <c r="Z1259" i="280"/>
  <c r="Z1260" i="280"/>
  <c r="Z1261" i="280"/>
  <c r="Z1262" i="280"/>
  <c r="Z1263" i="280"/>
  <c r="Z1264" i="280"/>
  <c r="Z1265" i="280"/>
  <c r="Z1266" i="280"/>
  <c r="Z1267" i="280"/>
  <c r="Z1268" i="280"/>
  <c r="Z1269" i="280"/>
  <c r="Z1270" i="280"/>
  <c r="Z1271" i="280"/>
  <c r="Y2" i="280"/>
  <c r="Y3" i="280"/>
  <c r="Y4" i="280"/>
  <c r="Y5" i="280"/>
  <c r="Y6" i="280"/>
  <c r="Y7" i="280"/>
  <c r="Y8" i="280"/>
  <c r="Y9" i="280"/>
  <c r="Y10" i="280"/>
  <c r="Y11" i="280"/>
  <c r="Y12" i="280"/>
  <c r="Y13" i="280"/>
  <c r="Y14" i="280"/>
  <c r="Y15" i="280"/>
  <c r="Y16" i="280"/>
  <c r="Y17" i="280"/>
  <c r="Y18" i="280"/>
  <c r="Y19" i="280"/>
  <c r="Y20" i="280"/>
  <c r="Y21" i="280"/>
  <c r="Y22" i="280"/>
  <c r="Y23" i="280"/>
  <c r="Y24" i="280"/>
  <c r="Y25" i="280"/>
  <c r="Y26" i="280"/>
  <c r="Y27" i="280"/>
  <c r="Y28" i="280"/>
  <c r="Y29" i="280"/>
  <c r="Y30" i="280"/>
  <c r="Y31" i="280"/>
  <c r="Y32" i="280"/>
  <c r="Y33" i="280"/>
  <c r="Y34" i="280"/>
  <c r="Y35" i="280"/>
  <c r="Y36" i="280"/>
  <c r="Y37" i="280"/>
  <c r="Y38" i="280"/>
  <c r="Y39" i="280"/>
  <c r="Y40" i="280"/>
  <c r="Y41" i="280"/>
  <c r="Y42" i="280"/>
  <c r="Y43" i="280"/>
  <c r="Y44" i="280"/>
  <c r="Y45" i="280"/>
  <c r="Y46" i="280"/>
  <c r="Y47" i="280"/>
  <c r="Y48" i="280"/>
  <c r="Y49" i="280"/>
  <c r="Y50" i="280"/>
  <c r="Y51" i="280"/>
  <c r="Y52" i="280"/>
  <c r="Y53" i="280"/>
  <c r="Y54" i="280"/>
  <c r="Y55" i="280"/>
  <c r="Y56" i="280"/>
  <c r="Y57" i="280"/>
  <c r="Y58" i="280"/>
  <c r="Y59" i="280"/>
  <c r="Y60" i="280"/>
  <c r="Y61" i="280"/>
  <c r="Y62" i="280"/>
  <c r="Y63" i="280"/>
  <c r="Y64" i="280"/>
  <c r="Y65" i="280"/>
  <c r="Y66" i="280"/>
  <c r="Y67" i="280"/>
  <c r="Y68" i="280"/>
  <c r="Y69" i="280"/>
  <c r="Y70" i="280"/>
  <c r="Y71" i="280"/>
  <c r="Y72" i="280"/>
  <c r="Y73" i="280"/>
  <c r="Y74" i="280"/>
  <c r="Y75" i="280"/>
  <c r="Y76" i="280"/>
  <c r="Y77" i="280"/>
  <c r="Y78" i="280"/>
  <c r="Y79" i="280"/>
  <c r="Y80" i="280"/>
  <c r="Y81" i="280"/>
  <c r="Y82" i="280"/>
  <c r="Y83" i="280"/>
  <c r="Y84" i="280"/>
  <c r="Y85" i="280"/>
  <c r="Y86" i="280"/>
  <c r="Y87" i="280"/>
  <c r="Y88" i="280"/>
  <c r="Y89" i="280"/>
  <c r="Y90" i="280"/>
  <c r="Y91" i="280"/>
  <c r="Y92" i="280"/>
  <c r="Y93" i="280"/>
  <c r="Y94" i="280"/>
  <c r="Y95" i="280"/>
  <c r="Y96" i="280"/>
  <c r="Y97" i="280"/>
  <c r="Y98" i="280"/>
  <c r="Y99" i="280"/>
  <c r="Y100" i="280"/>
  <c r="Y101" i="280"/>
  <c r="Y102" i="280"/>
  <c r="Y103" i="280"/>
  <c r="Y104" i="280"/>
  <c r="Y105" i="280"/>
  <c r="Y106" i="280"/>
  <c r="Y107" i="280"/>
  <c r="Y108" i="280"/>
  <c r="Y109" i="280"/>
  <c r="Y110" i="280"/>
  <c r="Y111" i="280"/>
  <c r="Y112" i="280"/>
  <c r="Y113" i="280"/>
  <c r="Y114" i="280"/>
  <c r="Y115" i="280"/>
  <c r="Y116" i="280"/>
  <c r="Y117" i="280"/>
  <c r="Y118" i="280"/>
  <c r="Y119" i="280"/>
  <c r="Y120" i="280"/>
  <c r="Y121" i="280"/>
  <c r="Y122" i="280"/>
  <c r="Y123" i="280"/>
  <c r="Y124" i="280"/>
  <c r="Y125" i="280"/>
  <c r="Y126" i="280"/>
  <c r="Y127" i="280"/>
  <c r="Y128" i="280"/>
  <c r="Y129" i="280"/>
  <c r="Y130" i="280"/>
  <c r="Y131" i="280"/>
  <c r="Y132" i="280"/>
  <c r="Y133" i="280"/>
  <c r="Y134" i="280"/>
  <c r="Y135" i="280"/>
  <c r="Y136" i="280"/>
  <c r="Y137" i="280"/>
  <c r="Y138" i="280"/>
  <c r="Y139" i="280"/>
  <c r="Y140" i="280"/>
  <c r="Y141" i="280"/>
  <c r="Y142" i="280"/>
  <c r="Y143" i="280"/>
  <c r="Y144" i="280"/>
  <c r="Y145" i="280"/>
  <c r="Y146" i="280"/>
  <c r="Y147" i="280"/>
  <c r="Y148" i="280"/>
  <c r="Y149" i="280"/>
  <c r="Y150" i="280"/>
  <c r="Y151" i="280"/>
  <c r="Y152" i="280"/>
  <c r="Y153" i="280"/>
  <c r="Y154" i="280"/>
  <c r="Y155" i="280"/>
  <c r="Y156" i="280"/>
  <c r="Y157" i="280"/>
  <c r="Y158" i="280"/>
  <c r="Y159" i="280"/>
  <c r="Y160" i="280"/>
  <c r="Y161" i="280"/>
  <c r="Y162" i="280"/>
  <c r="Y163" i="280"/>
  <c r="Y164" i="280"/>
  <c r="Y165" i="280"/>
  <c r="Y166" i="280"/>
  <c r="Y167" i="280"/>
  <c r="Y168" i="280"/>
  <c r="Y169" i="280"/>
  <c r="Y170" i="280"/>
  <c r="Y171" i="280"/>
  <c r="Y172" i="280"/>
  <c r="Y173" i="280"/>
  <c r="Y174" i="280"/>
  <c r="Y175" i="280"/>
  <c r="Y176" i="280"/>
  <c r="Y177" i="280"/>
  <c r="Y178" i="280"/>
  <c r="Y179" i="280"/>
  <c r="Y180" i="280"/>
  <c r="Y181" i="280"/>
  <c r="Y182" i="280"/>
  <c r="Y183" i="280"/>
  <c r="Y184" i="280"/>
  <c r="Y185" i="280"/>
  <c r="Y186" i="280"/>
  <c r="Y187" i="280"/>
  <c r="Y188" i="280"/>
  <c r="Y189" i="280"/>
  <c r="Y190" i="280"/>
  <c r="Y191" i="280"/>
  <c r="Y192" i="280"/>
  <c r="Y193" i="280"/>
  <c r="Y194" i="280"/>
  <c r="Y195" i="280"/>
  <c r="Y196" i="280"/>
  <c r="Y197" i="280"/>
  <c r="Y198" i="280"/>
  <c r="Y199" i="280"/>
  <c r="Y200" i="280"/>
  <c r="Y201" i="280"/>
  <c r="Y202" i="280"/>
  <c r="Y203" i="280"/>
  <c r="Y204" i="280"/>
  <c r="Y205" i="280"/>
  <c r="Y206" i="280"/>
  <c r="Y207" i="280"/>
  <c r="Y208" i="280"/>
  <c r="Y209" i="280"/>
  <c r="Y210" i="280"/>
  <c r="Y211" i="280"/>
  <c r="Y212" i="280"/>
  <c r="Y213" i="280"/>
  <c r="Y214" i="280"/>
  <c r="Y215" i="280"/>
  <c r="Y216" i="280"/>
  <c r="Y217" i="280"/>
  <c r="Y218" i="280"/>
  <c r="Y219" i="280"/>
  <c r="Y220" i="280"/>
  <c r="Y221" i="280"/>
  <c r="Y222" i="280"/>
  <c r="Y223" i="280"/>
  <c r="Y224" i="280"/>
  <c r="Y225" i="280"/>
  <c r="Y226" i="280"/>
  <c r="Y227" i="280"/>
  <c r="Y228" i="280"/>
  <c r="Y229" i="280"/>
  <c r="Y230" i="280"/>
  <c r="Y231" i="280"/>
  <c r="Y232" i="280"/>
  <c r="Y233" i="280"/>
  <c r="Y234" i="280"/>
  <c r="Y235" i="280"/>
  <c r="Y236" i="280"/>
  <c r="Y237" i="280"/>
  <c r="Y238" i="280"/>
  <c r="Y239" i="280"/>
  <c r="Y240" i="280"/>
  <c r="Y241" i="280"/>
  <c r="Y242" i="280"/>
  <c r="Y243" i="280"/>
  <c r="Y244" i="280"/>
  <c r="Y245" i="280"/>
  <c r="Y246" i="280"/>
  <c r="Y247" i="280"/>
  <c r="Y248" i="280"/>
  <c r="Y249" i="280"/>
  <c r="Y250" i="280"/>
  <c r="Y251" i="280"/>
  <c r="Y252" i="280"/>
  <c r="Y253" i="280"/>
  <c r="Y254" i="280"/>
  <c r="Y255" i="280"/>
  <c r="Y256" i="280"/>
  <c r="Y257" i="280"/>
  <c r="Y258" i="280"/>
  <c r="Y259" i="280"/>
  <c r="Y260" i="280"/>
  <c r="Y261" i="280"/>
  <c r="Y262" i="280"/>
  <c r="Y263" i="280"/>
  <c r="Y264" i="280"/>
  <c r="Y265" i="280"/>
  <c r="Y266" i="280"/>
  <c r="Y267" i="280"/>
  <c r="Y268" i="280"/>
  <c r="Y269" i="280"/>
  <c r="Y270" i="280"/>
  <c r="Y271" i="280"/>
  <c r="Y272" i="280"/>
  <c r="Y273" i="280"/>
  <c r="Y274" i="280"/>
  <c r="Y275" i="280"/>
  <c r="Y276" i="280"/>
  <c r="Y277" i="280"/>
  <c r="Y278" i="280"/>
  <c r="Y279" i="280"/>
  <c r="Y280" i="280"/>
  <c r="Y281" i="280"/>
  <c r="Y282" i="280"/>
  <c r="Y283" i="280"/>
  <c r="Y284" i="280"/>
  <c r="Y285" i="280"/>
  <c r="Y286" i="280"/>
  <c r="Y287" i="280"/>
  <c r="Y288" i="280"/>
  <c r="Y289" i="280"/>
  <c r="Y290" i="280"/>
  <c r="Y291" i="280"/>
  <c r="Y292" i="280"/>
  <c r="Y293" i="280"/>
  <c r="Y294" i="280"/>
  <c r="Y295" i="280"/>
  <c r="Y296" i="280"/>
  <c r="Y297" i="280"/>
  <c r="Y298" i="280"/>
  <c r="Y299" i="280"/>
  <c r="Y300" i="280"/>
  <c r="Y301" i="280"/>
  <c r="Y302" i="280"/>
  <c r="Y303" i="280"/>
  <c r="Y304" i="280"/>
  <c r="Y305" i="280"/>
  <c r="Y306" i="280"/>
  <c r="Y307" i="280"/>
  <c r="Y308" i="280"/>
  <c r="Y309" i="280"/>
  <c r="Y310" i="280"/>
  <c r="Y311" i="280"/>
  <c r="Y312" i="280"/>
  <c r="Y313" i="280"/>
  <c r="Y314" i="280"/>
  <c r="Y315" i="280"/>
  <c r="Y316" i="280"/>
  <c r="Y317" i="280"/>
  <c r="Y318" i="280"/>
  <c r="Y319" i="280"/>
  <c r="Y320" i="280"/>
  <c r="Y321" i="280"/>
  <c r="Y322" i="280"/>
  <c r="Y323" i="280"/>
  <c r="Y324" i="280"/>
  <c r="Y325" i="280"/>
  <c r="Y326" i="280"/>
  <c r="Y327" i="280"/>
  <c r="Y328" i="280"/>
  <c r="Y329" i="280"/>
  <c r="Y330" i="280"/>
  <c r="Y331" i="280"/>
  <c r="Y332" i="280"/>
  <c r="Y333" i="280"/>
  <c r="Y334" i="280"/>
  <c r="Y335" i="280"/>
  <c r="Y336" i="280"/>
  <c r="Y337" i="280"/>
  <c r="Y338" i="280"/>
  <c r="Y339" i="280"/>
  <c r="Y340" i="280"/>
  <c r="Y341" i="280"/>
  <c r="Y342" i="280"/>
  <c r="Y343" i="280"/>
  <c r="Y344" i="280"/>
  <c r="Y345" i="280"/>
  <c r="Y346" i="280"/>
  <c r="Y347" i="280"/>
  <c r="Y348" i="280"/>
  <c r="Y349" i="280"/>
  <c r="Y350" i="280"/>
  <c r="Y351" i="280"/>
  <c r="Y352" i="280"/>
  <c r="Y353" i="280"/>
  <c r="Y354" i="280"/>
  <c r="Y355" i="280"/>
  <c r="Y356" i="280"/>
  <c r="Y357" i="280"/>
  <c r="Y358" i="280"/>
  <c r="Y359" i="280"/>
  <c r="Y360" i="280"/>
  <c r="Y361" i="280"/>
  <c r="Y362" i="280"/>
  <c r="Y363" i="280"/>
  <c r="Y364" i="280"/>
  <c r="Y365" i="280"/>
  <c r="Y366" i="280"/>
  <c r="Y367" i="280"/>
  <c r="Y368" i="280"/>
  <c r="Y369" i="280"/>
  <c r="Y370" i="280"/>
  <c r="Y371" i="280"/>
  <c r="Y372" i="280"/>
  <c r="Y373" i="280"/>
  <c r="Y374" i="280"/>
  <c r="Y375" i="280"/>
  <c r="Y376" i="280"/>
  <c r="Y377" i="280"/>
  <c r="Y378" i="280"/>
  <c r="Y379" i="280"/>
  <c r="Y380" i="280"/>
  <c r="Y381" i="280"/>
  <c r="Y382" i="280"/>
  <c r="Y383" i="280"/>
  <c r="Y384" i="280"/>
  <c r="Y385" i="280"/>
  <c r="Y386" i="280"/>
  <c r="Y387" i="280"/>
  <c r="Y388" i="280"/>
  <c r="Y389" i="280"/>
  <c r="Y390" i="280"/>
  <c r="Y391" i="280"/>
  <c r="Y392" i="280"/>
  <c r="Y393" i="280"/>
  <c r="Y394" i="280"/>
  <c r="Y395" i="280"/>
  <c r="Y396" i="280"/>
  <c r="Y397" i="280"/>
  <c r="Y398" i="280"/>
  <c r="Y399" i="280"/>
  <c r="Y400" i="280"/>
  <c r="Y401" i="280"/>
  <c r="Y402" i="280"/>
  <c r="Y403" i="280"/>
  <c r="Y404" i="280"/>
  <c r="Y405" i="280"/>
  <c r="Y406" i="280"/>
  <c r="Y407" i="280"/>
  <c r="Y408" i="280"/>
  <c r="Y409" i="280"/>
  <c r="Y410" i="280"/>
  <c r="Y411" i="280"/>
  <c r="Y412" i="280"/>
  <c r="Y413" i="280"/>
  <c r="Y414" i="280"/>
  <c r="Y415" i="280"/>
  <c r="Y416" i="280"/>
  <c r="Y417" i="280"/>
  <c r="Y418" i="280"/>
  <c r="Y419" i="280"/>
  <c r="Y420" i="280"/>
  <c r="Y421" i="280"/>
  <c r="Y422" i="280"/>
  <c r="Y423" i="280"/>
  <c r="Y424" i="280"/>
  <c r="Y425" i="280"/>
  <c r="Y426" i="280"/>
  <c r="Y427" i="280"/>
  <c r="Y428" i="280"/>
  <c r="Y429" i="280"/>
  <c r="Y430" i="280"/>
  <c r="Y431" i="280"/>
  <c r="Y432" i="280"/>
  <c r="Y433" i="280"/>
  <c r="Y434" i="280"/>
  <c r="Y435" i="280"/>
  <c r="Y436" i="280"/>
  <c r="Y437" i="280"/>
  <c r="Y438" i="280"/>
  <c r="Y439" i="280"/>
  <c r="Y440" i="280"/>
  <c r="Y441" i="280"/>
  <c r="Y442" i="280"/>
  <c r="Y443" i="280"/>
  <c r="Y444" i="280"/>
  <c r="Y445" i="280"/>
  <c r="Y446" i="280"/>
  <c r="Y447" i="280"/>
  <c r="Y448" i="280"/>
  <c r="Y449" i="280"/>
  <c r="Y450" i="280"/>
  <c r="Y451" i="280"/>
  <c r="Y452" i="280"/>
  <c r="Y453" i="280"/>
  <c r="Y454" i="280"/>
  <c r="Y455" i="280"/>
  <c r="Y456" i="280"/>
  <c r="Y457" i="280"/>
  <c r="Y458" i="280"/>
  <c r="Y459" i="280"/>
  <c r="Y460" i="280"/>
  <c r="Y461" i="280"/>
  <c r="Y462" i="280"/>
  <c r="Y463" i="280"/>
  <c r="Y464" i="280"/>
  <c r="Y465" i="280"/>
  <c r="Y466" i="280"/>
  <c r="Y467" i="280"/>
  <c r="Y468" i="280"/>
  <c r="Y469" i="280"/>
  <c r="Y470" i="280"/>
  <c r="Y471" i="280"/>
  <c r="Y472" i="280"/>
  <c r="Y473" i="280"/>
  <c r="Y474" i="280"/>
  <c r="Y475" i="280"/>
  <c r="Y476" i="280"/>
  <c r="Y477" i="280"/>
  <c r="Y478" i="280"/>
  <c r="Y479" i="280"/>
  <c r="Y480" i="280"/>
  <c r="Y481" i="280"/>
  <c r="Y482" i="280"/>
  <c r="Y483" i="280"/>
  <c r="Y484" i="280"/>
  <c r="Y485" i="280"/>
  <c r="Y486" i="280"/>
  <c r="Y487" i="280"/>
  <c r="Y488" i="280"/>
  <c r="Y489" i="280"/>
  <c r="Y490" i="280"/>
  <c r="Y491" i="280"/>
  <c r="Y492" i="280"/>
  <c r="Y493" i="280"/>
  <c r="Y494" i="280"/>
  <c r="Y495" i="280"/>
  <c r="Y496" i="280"/>
  <c r="Y497" i="280"/>
  <c r="Y498" i="280"/>
  <c r="Y499" i="280"/>
  <c r="Y500" i="280"/>
  <c r="Y501" i="280"/>
  <c r="Y502" i="280"/>
  <c r="Y503" i="280"/>
  <c r="Y504" i="280"/>
  <c r="Y505" i="280"/>
  <c r="Y506" i="280"/>
  <c r="Y507" i="280"/>
  <c r="Y508" i="280"/>
  <c r="Y509" i="280"/>
  <c r="Y510" i="280"/>
  <c r="Y511" i="280"/>
  <c r="Y512" i="280"/>
  <c r="Y513" i="280"/>
  <c r="Y514" i="280"/>
  <c r="Y515" i="280"/>
  <c r="Y516" i="280"/>
  <c r="Y517" i="280"/>
  <c r="Y518" i="280"/>
  <c r="Y519" i="280"/>
  <c r="Y520" i="280"/>
  <c r="Y521" i="280"/>
  <c r="Y522" i="280"/>
  <c r="Y523" i="280"/>
  <c r="Y524" i="280"/>
  <c r="Y525" i="280"/>
  <c r="Y526" i="280"/>
  <c r="Y527" i="280"/>
  <c r="Y528" i="280"/>
  <c r="Y529" i="280"/>
  <c r="Y530" i="280"/>
  <c r="Y531" i="280"/>
  <c r="Y532" i="280"/>
  <c r="Y533" i="280"/>
  <c r="Y534" i="280"/>
  <c r="Y535" i="280"/>
  <c r="Y536" i="280"/>
  <c r="Y537" i="280"/>
  <c r="Y538" i="280"/>
  <c r="Y539" i="280"/>
  <c r="Y540" i="280"/>
  <c r="Y541" i="280"/>
  <c r="Y542" i="280"/>
  <c r="Y543" i="280"/>
  <c r="Y544" i="280"/>
  <c r="Y545" i="280"/>
  <c r="Y546" i="280"/>
  <c r="Y547" i="280"/>
  <c r="Y548" i="280"/>
  <c r="Y549" i="280"/>
  <c r="Y550" i="280"/>
  <c r="Y551" i="280"/>
  <c r="Y552" i="280"/>
  <c r="Y553" i="280"/>
  <c r="Y554" i="280"/>
  <c r="Y555" i="280"/>
  <c r="Y556" i="280"/>
  <c r="Y557" i="280"/>
  <c r="Y558" i="280"/>
  <c r="Y559" i="280"/>
  <c r="Y560" i="280"/>
  <c r="Y561" i="280"/>
  <c r="Y562" i="280"/>
  <c r="Y563" i="280"/>
  <c r="Y564" i="280"/>
  <c r="Y565" i="280"/>
  <c r="Y566" i="280"/>
  <c r="Y567" i="280"/>
  <c r="Y568" i="280"/>
  <c r="Y569" i="280"/>
  <c r="Y570" i="280"/>
  <c r="Y571" i="280"/>
  <c r="Y572" i="280"/>
  <c r="Y573" i="280"/>
  <c r="Y574" i="280"/>
  <c r="Y575" i="280"/>
  <c r="Y576" i="280"/>
  <c r="Y577" i="280"/>
  <c r="Y578" i="280"/>
  <c r="Y579" i="280"/>
  <c r="Y580" i="280"/>
  <c r="Y581" i="280"/>
  <c r="Y582" i="280"/>
  <c r="Y583" i="280"/>
  <c r="Y584" i="280"/>
  <c r="Y585" i="280"/>
  <c r="Y586" i="280"/>
  <c r="Y587" i="280"/>
  <c r="Y588" i="280"/>
  <c r="Y589" i="280"/>
  <c r="Y590" i="280"/>
  <c r="Y591" i="280"/>
  <c r="Y592" i="280"/>
  <c r="Y593" i="280"/>
  <c r="Y594" i="280"/>
  <c r="Y595" i="280"/>
  <c r="Y596" i="280"/>
  <c r="Y597" i="280"/>
  <c r="Y598" i="280"/>
  <c r="Y599" i="280"/>
  <c r="Y600" i="280"/>
  <c r="Y601" i="280"/>
  <c r="Y602" i="280"/>
  <c r="Y603" i="280"/>
  <c r="Y604" i="280"/>
  <c r="Y605" i="280"/>
  <c r="Y606" i="280"/>
  <c r="Y607" i="280"/>
  <c r="Y608" i="280"/>
  <c r="Y609" i="280"/>
  <c r="Y610" i="280"/>
  <c r="Y611" i="280"/>
  <c r="Y612" i="280"/>
  <c r="Y613" i="280"/>
  <c r="Y614" i="280"/>
  <c r="Y615" i="280"/>
  <c r="Y616" i="280"/>
  <c r="Y617" i="280"/>
  <c r="Y618" i="280"/>
  <c r="Y619" i="280"/>
  <c r="Y620" i="280"/>
  <c r="Y621" i="280"/>
  <c r="Y622" i="280"/>
  <c r="Y623" i="280"/>
  <c r="Y624" i="280"/>
  <c r="Y625" i="280"/>
  <c r="Y626" i="280"/>
  <c r="Y627" i="280"/>
  <c r="Y628" i="280"/>
  <c r="Y629" i="280"/>
  <c r="Y630" i="280"/>
  <c r="Y631" i="280"/>
  <c r="Y632" i="280"/>
  <c r="Y633" i="280"/>
  <c r="Y634" i="280"/>
  <c r="Y635" i="280"/>
  <c r="Y636" i="280"/>
  <c r="Y637" i="280"/>
  <c r="Y638" i="280"/>
  <c r="Y639" i="280"/>
  <c r="Y640" i="280"/>
  <c r="Y641" i="280"/>
  <c r="Y642" i="280"/>
  <c r="Y643" i="280"/>
  <c r="Y644" i="280"/>
  <c r="Y645" i="280"/>
  <c r="Y646" i="280"/>
  <c r="Y647" i="280"/>
  <c r="Y648" i="280"/>
  <c r="Y649" i="280"/>
  <c r="Y650" i="280"/>
  <c r="Y651" i="280"/>
  <c r="Y652" i="280"/>
  <c r="Y653" i="280"/>
  <c r="Y654" i="280"/>
  <c r="Y655" i="280"/>
  <c r="Y656" i="280"/>
  <c r="Y657" i="280"/>
  <c r="Y658" i="280"/>
  <c r="Y659" i="280"/>
  <c r="Y660" i="280"/>
  <c r="Y661" i="280"/>
  <c r="Y662" i="280"/>
  <c r="Y663" i="280"/>
  <c r="Y664" i="280"/>
  <c r="Y665" i="280"/>
  <c r="Y666" i="280"/>
  <c r="Y667" i="280"/>
  <c r="Y668" i="280"/>
  <c r="Y669" i="280"/>
  <c r="Y670" i="280"/>
  <c r="Y671" i="280"/>
  <c r="Y672" i="280"/>
  <c r="Y673" i="280"/>
  <c r="Y674" i="280"/>
  <c r="Y675" i="280"/>
  <c r="Y676" i="280"/>
  <c r="Y677" i="280"/>
  <c r="Y678" i="280"/>
  <c r="Y679" i="280"/>
  <c r="Y680" i="280"/>
  <c r="Y681" i="280"/>
  <c r="Y682" i="280"/>
  <c r="Y683" i="280"/>
  <c r="Y684" i="280"/>
  <c r="Y685" i="280"/>
  <c r="Y686" i="280"/>
  <c r="Y687" i="280"/>
  <c r="Y688" i="280"/>
  <c r="Y689" i="280"/>
  <c r="Y690" i="280"/>
  <c r="Y691" i="280"/>
  <c r="Y692" i="280"/>
  <c r="Y693" i="280"/>
  <c r="Y694" i="280"/>
  <c r="Y695" i="280"/>
  <c r="Y696" i="280"/>
  <c r="Y697" i="280"/>
  <c r="Y698" i="280"/>
  <c r="Y699" i="280"/>
  <c r="Y700" i="280"/>
  <c r="Y701" i="280"/>
  <c r="Y702" i="280"/>
  <c r="Y703" i="280"/>
  <c r="Y704" i="280"/>
  <c r="Y705" i="280"/>
  <c r="Y706" i="280"/>
  <c r="Y707" i="280"/>
  <c r="Y708" i="280"/>
  <c r="Y709" i="280"/>
  <c r="Y710" i="280"/>
  <c r="Y711" i="280"/>
  <c r="Y712" i="280"/>
  <c r="Y713" i="280"/>
  <c r="Y714" i="280"/>
  <c r="Y715" i="280"/>
  <c r="Y716" i="280"/>
  <c r="Y717" i="280"/>
  <c r="Y718" i="280"/>
  <c r="Y719" i="280"/>
  <c r="Y720" i="280"/>
  <c r="Y721" i="280"/>
  <c r="Y722" i="280"/>
  <c r="Y723" i="280"/>
  <c r="Y724" i="280"/>
  <c r="Y725" i="280"/>
  <c r="Y726" i="280"/>
  <c r="Y727" i="280"/>
  <c r="Y728" i="280"/>
  <c r="Y729" i="280"/>
  <c r="Y730" i="280"/>
  <c r="Y731" i="280"/>
  <c r="Y732" i="280"/>
  <c r="Y733" i="280"/>
  <c r="Y734" i="280"/>
  <c r="Y735" i="280"/>
  <c r="Y736" i="280"/>
  <c r="Y737" i="280"/>
  <c r="Y738" i="280"/>
  <c r="Y739" i="280"/>
  <c r="Y740" i="280"/>
  <c r="Y741" i="280"/>
  <c r="Y742" i="280"/>
  <c r="Y743" i="280"/>
  <c r="Y744" i="280"/>
  <c r="Y745" i="280"/>
  <c r="Y746" i="280"/>
  <c r="Y747" i="280"/>
  <c r="Y748" i="280"/>
  <c r="Y749" i="280"/>
  <c r="Y750" i="280"/>
  <c r="Y751" i="280"/>
  <c r="Y752" i="280"/>
  <c r="Y753" i="280"/>
  <c r="Y754" i="280"/>
  <c r="Y755" i="280"/>
  <c r="Y756" i="280"/>
  <c r="Y757" i="280"/>
  <c r="Y758" i="280"/>
  <c r="Y759" i="280"/>
  <c r="Y760" i="280"/>
  <c r="Y761" i="280"/>
  <c r="Y762" i="280"/>
  <c r="Y763" i="280"/>
  <c r="Y764" i="280"/>
  <c r="Y765" i="280"/>
  <c r="Y766" i="280"/>
  <c r="Y767" i="280"/>
  <c r="Y768" i="280"/>
  <c r="Y769" i="280"/>
  <c r="Y770" i="280"/>
  <c r="Y771" i="280"/>
  <c r="Y772" i="280"/>
  <c r="Y773" i="280"/>
  <c r="Y774" i="280"/>
  <c r="Y775" i="280"/>
  <c r="Y776" i="280"/>
  <c r="Y777" i="280"/>
  <c r="Y778" i="280"/>
  <c r="Y779" i="280"/>
  <c r="Y780" i="280"/>
  <c r="Y781" i="280"/>
  <c r="Y782" i="280"/>
  <c r="Y783" i="280"/>
  <c r="Y784" i="280"/>
  <c r="Y785" i="280"/>
  <c r="Y786" i="280"/>
  <c r="Y787" i="280"/>
  <c r="Y788" i="280"/>
  <c r="Y789" i="280"/>
  <c r="Y790" i="280"/>
  <c r="Y791" i="280"/>
  <c r="Y792" i="280"/>
  <c r="Y793" i="280"/>
  <c r="Y794" i="280"/>
  <c r="Y795" i="280"/>
  <c r="Y796" i="280"/>
  <c r="Y797" i="280"/>
  <c r="Y798" i="280"/>
  <c r="Y799" i="280"/>
  <c r="Y800" i="280"/>
  <c r="Y801" i="280"/>
  <c r="Y802" i="280"/>
  <c r="Y803" i="280"/>
  <c r="Y804" i="280"/>
  <c r="Y805" i="280"/>
  <c r="Y806" i="280"/>
  <c r="Y807" i="280"/>
  <c r="Y808" i="280"/>
  <c r="Y809" i="280"/>
  <c r="Y810" i="280"/>
  <c r="Y811" i="280"/>
  <c r="Y812" i="280"/>
  <c r="Y813" i="280"/>
  <c r="Y814" i="280"/>
  <c r="Y815" i="280"/>
  <c r="Y816" i="280"/>
  <c r="Y817" i="280"/>
  <c r="Y818" i="280"/>
  <c r="Y819" i="280"/>
  <c r="Y820" i="280"/>
  <c r="Y821" i="280"/>
  <c r="Y822" i="280"/>
  <c r="Y823" i="280"/>
  <c r="Y824" i="280"/>
  <c r="Y825" i="280"/>
  <c r="Y826" i="280"/>
  <c r="Y827" i="280"/>
  <c r="Y828" i="280"/>
  <c r="Y829" i="280"/>
  <c r="Y830" i="280"/>
  <c r="Y831" i="280"/>
  <c r="Y832" i="280"/>
  <c r="Y833" i="280"/>
  <c r="Y834" i="280"/>
  <c r="Y835" i="280"/>
  <c r="Y836" i="280"/>
  <c r="Y837" i="280"/>
  <c r="Y838" i="280"/>
  <c r="Y839" i="280"/>
  <c r="Y840" i="280"/>
  <c r="Y841" i="280"/>
  <c r="Y842" i="280"/>
  <c r="Y843" i="280"/>
  <c r="Y844" i="280"/>
  <c r="Y845" i="280"/>
  <c r="Y846" i="280"/>
  <c r="Y847" i="280"/>
  <c r="Y848" i="280"/>
  <c r="Y849" i="280"/>
  <c r="Y850" i="280"/>
  <c r="Y851" i="280"/>
  <c r="Y852" i="280"/>
  <c r="Y853" i="280"/>
  <c r="Y854" i="280"/>
  <c r="Y855" i="280"/>
  <c r="Y856" i="280"/>
  <c r="Y857" i="280"/>
  <c r="Y858" i="280"/>
  <c r="Y859" i="280"/>
  <c r="Y860" i="280"/>
  <c r="Y861" i="280"/>
  <c r="Y862" i="280"/>
  <c r="Y863" i="280"/>
  <c r="Y864" i="280"/>
  <c r="Y865" i="280"/>
  <c r="Y866" i="280"/>
  <c r="Y867" i="280"/>
  <c r="Y868" i="280"/>
  <c r="Y869" i="280"/>
  <c r="Y870" i="280"/>
  <c r="Y871" i="280"/>
  <c r="Y872" i="280"/>
  <c r="Y873" i="280"/>
  <c r="Y874" i="280"/>
  <c r="Y875" i="280"/>
  <c r="Y876" i="280"/>
  <c r="Y877" i="280"/>
  <c r="Y878" i="280"/>
  <c r="Y879" i="280"/>
  <c r="Y880" i="280"/>
  <c r="Y881" i="280"/>
  <c r="Y882" i="280"/>
  <c r="Y883" i="280"/>
  <c r="Y884" i="280"/>
  <c r="Y885" i="280"/>
  <c r="Y886" i="280"/>
  <c r="Y887" i="280"/>
  <c r="Y888" i="280"/>
  <c r="Y889" i="280"/>
  <c r="Y890" i="280"/>
  <c r="Y891" i="280"/>
  <c r="Y892" i="280"/>
  <c r="Y893" i="280"/>
  <c r="Y894" i="280"/>
  <c r="Y895" i="280"/>
  <c r="Y896" i="280"/>
  <c r="Y897" i="280"/>
  <c r="Y898" i="280"/>
  <c r="Y899" i="280"/>
  <c r="Y900" i="280"/>
  <c r="Y901" i="280"/>
  <c r="Y902" i="280"/>
  <c r="Y903" i="280"/>
  <c r="Y904" i="280"/>
  <c r="Y905" i="280"/>
  <c r="Y906" i="280"/>
  <c r="Y907" i="280"/>
  <c r="Y908" i="280"/>
  <c r="Y909" i="280"/>
  <c r="Y910" i="280"/>
  <c r="Y911" i="280"/>
  <c r="Y912" i="280"/>
  <c r="Y913" i="280"/>
  <c r="Y914" i="280"/>
  <c r="Y915" i="280"/>
  <c r="Y916" i="280"/>
  <c r="Y917" i="280"/>
  <c r="Y918" i="280"/>
  <c r="Y919" i="280"/>
  <c r="Y920" i="280"/>
  <c r="Y921" i="280"/>
  <c r="Y922" i="280"/>
  <c r="Y923" i="280"/>
  <c r="Y924" i="280"/>
  <c r="Y925" i="280"/>
  <c r="Y926" i="280"/>
  <c r="Y927" i="280"/>
  <c r="Y928" i="280"/>
  <c r="Y929" i="280"/>
  <c r="Y930" i="280"/>
  <c r="Y931" i="280"/>
  <c r="Y932" i="280"/>
  <c r="Y933" i="280"/>
  <c r="Y934" i="280"/>
  <c r="Y935" i="280"/>
  <c r="Y936" i="280"/>
  <c r="Y937" i="280"/>
  <c r="Y938" i="280"/>
  <c r="Y939" i="280"/>
  <c r="Y940" i="280"/>
  <c r="Y941" i="280"/>
  <c r="Y942" i="280"/>
  <c r="Y943" i="280"/>
  <c r="Y944" i="280"/>
  <c r="Y945" i="280"/>
  <c r="Y946" i="280"/>
  <c r="Y947" i="280"/>
  <c r="Y948" i="280"/>
  <c r="Y949" i="280"/>
  <c r="Y950" i="280"/>
  <c r="Y951" i="280"/>
  <c r="Y952" i="280"/>
  <c r="Y953" i="280"/>
  <c r="Y954" i="280"/>
  <c r="Y955" i="280"/>
  <c r="Y956" i="280"/>
  <c r="Y957" i="280"/>
  <c r="Y958" i="280"/>
  <c r="Y959" i="280"/>
  <c r="Y960" i="280"/>
  <c r="Y961" i="280"/>
  <c r="Y962" i="280"/>
  <c r="Y963" i="280"/>
  <c r="Y964" i="280"/>
  <c r="Y965" i="280"/>
  <c r="Y966" i="280"/>
  <c r="Y967" i="280"/>
  <c r="Y968" i="280"/>
  <c r="Y969" i="280"/>
  <c r="Y970" i="280"/>
  <c r="Y971" i="280"/>
  <c r="Y972" i="280"/>
  <c r="Y973" i="280"/>
  <c r="Y974" i="280"/>
  <c r="Y975" i="280"/>
  <c r="Y976" i="280"/>
  <c r="Y977" i="280"/>
  <c r="Y978" i="280"/>
  <c r="Y979" i="280"/>
  <c r="Y980" i="280"/>
  <c r="Y981" i="280"/>
  <c r="Y982" i="280"/>
  <c r="Y983" i="280"/>
  <c r="Y984" i="280"/>
  <c r="Y985" i="280"/>
  <c r="Y986" i="280"/>
  <c r="Y987" i="280"/>
  <c r="Y988" i="280"/>
  <c r="Y989" i="280"/>
  <c r="Y990" i="280"/>
  <c r="Y991" i="280"/>
  <c r="Y992" i="280"/>
  <c r="Y993" i="280"/>
  <c r="Y994" i="280"/>
  <c r="Y995" i="280"/>
  <c r="Y996" i="280"/>
  <c r="Y997" i="280"/>
  <c r="Y998" i="280"/>
  <c r="Y999" i="280"/>
  <c r="Y1000" i="280"/>
  <c r="Y1001" i="280"/>
  <c r="Y1002" i="280"/>
  <c r="Y1003" i="280"/>
  <c r="Y1004" i="280"/>
  <c r="Y1005" i="280"/>
  <c r="Y1006" i="280"/>
  <c r="Y1007" i="280"/>
  <c r="Y1008" i="280"/>
  <c r="Y1009" i="280"/>
  <c r="Y1010" i="280"/>
  <c r="Y1011" i="280"/>
  <c r="Y1012" i="280"/>
  <c r="Y1013" i="280"/>
  <c r="Y1014" i="280"/>
  <c r="Y1015" i="280"/>
  <c r="Y1016" i="280"/>
  <c r="Y1017" i="280"/>
  <c r="Y1018" i="280"/>
  <c r="Y1019" i="280"/>
  <c r="Y1020" i="280"/>
  <c r="Y1021" i="280"/>
  <c r="Y1022" i="280"/>
  <c r="Y1023" i="280"/>
  <c r="Y1024" i="280"/>
  <c r="Y1025" i="280"/>
  <c r="Y1026" i="280"/>
  <c r="Y1027" i="280"/>
  <c r="Y1028" i="280"/>
  <c r="Y1029" i="280"/>
  <c r="Y1030" i="280"/>
  <c r="Y1031" i="280"/>
  <c r="Y1032" i="280"/>
  <c r="Y1033" i="280"/>
  <c r="Y1034" i="280"/>
  <c r="Y1035" i="280"/>
  <c r="Y1036" i="280"/>
  <c r="Y1037" i="280"/>
  <c r="Y1038" i="280"/>
  <c r="Y1039" i="280"/>
  <c r="Y1040" i="280"/>
  <c r="Y1041" i="280"/>
  <c r="Y1042" i="280"/>
  <c r="Y1043" i="280"/>
  <c r="Y1044" i="280"/>
  <c r="Y1045" i="280"/>
  <c r="Y1046" i="280"/>
  <c r="Y1047" i="280"/>
  <c r="Y1048" i="280"/>
  <c r="Y1049" i="280"/>
  <c r="Y1050" i="280"/>
  <c r="Y1051" i="280"/>
  <c r="Y1052" i="280"/>
  <c r="Y1053" i="280"/>
  <c r="Y1054" i="280"/>
  <c r="Y1055" i="280"/>
  <c r="Y1056" i="280"/>
  <c r="Y1057" i="280"/>
  <c r="Y1058" i="280"/>
  <c r="Y1059" i="280"/>
  <c r="Y1060" i="280"/>
  <c r="Y1061" i="280"/>
  <c r="Y1062" i="280"/>
  <c r="Y1063" i="280"/>
  <c r="Y1064" i="280"/>
  <c r="Y1065" i="280"/>
  <c r="Y1066" i="280"/>
  <c r="Y1067" i="280"/>
  <c r="Y1068" i="280"/>
  <c r="Y1069" i="280"/>
  <c r="Y1070" i="280"/>
  <c r="Y1071" i="280"/>
  <c r="Y1072" i="280"/>
  <c r="Y1073" i="280"/>
  <c r="Y1074" i="280"/>
  <c r="Y1075" i="280"/>
  <c r="Y1076" i="280"/>
  <c r="Y1077" i="280"/>
  <c r="Y1078" i="280"/>
  <c r="Y1079" i="280"/>
  <c r="Y1080" i="280"/>
  <c r="Y1081" i="280"/>
  <c r="Y1082" i="280"/>
  <c r="Y1083" i="280"/>
  <c r="Y1084" i="280"/>
  <c r="Y1085" i="280"/>
  <c r="Y1086" i="280"/>
  <c r="Y1087" i="280"/>
  <c r="Y1088" i="280"/>
  <c r="Y1089" i="280"/>
  <c r="Y1090" i="280"/>
  <c r="Y1091" i="280"/>
  <c r="Y1092" i="280"/>
  <c r="Y1093" i="280"/>
  <c r="Y1094" i="280"/>
  <c r="Y1095" i="280"/>
  <c r="Y1096" i="280"/>
  <c r="Y1097" i="280"/>
  <c r="Y1098" i="280"/>
  <c r="Y1099" i="280"/>
  <c r="Y1100" i="280"/>
  <c r="Y1101" i="280"/>
  <c r="Y1102" i="280"/>
  <c r="Y1103" i="280"/>
  <c r="Y1104" i="280"/>
  <c r="Y1105" i="280"/>
  <c r="Y1106" i="280"/>
  <c r="Y1107" i="280"/>
  <c r="Y1108" i="280"/>
  <c r="Y1109" i="280"/>
  <c r="Y1110" i="280"/>
  <c r="Y1111" i="280"/>
  <c r="Y1112" i="280"/>
  <c r="Y1113" i="280"/>
  <c r="Y1114" i="280"/>
  <c r="Y1115" i="280"/>
  <c r="Y1116" i="280"/>
  <c r="Y1117" i="280"/>
  <c r="Y1118" i="280"/>
  <c r="Y1119" i="280"/>
  <c r="Y1120" i="280"/>
  <c r="Y1121" i="280"/>
  <c r="Y1122" i="280"/>
  <c r="Y1123" i="280"/>
  <c r="Y1124" i="280"/>
  <c r="Y1125" i="280"/>
  <c r="Y1126" i="280"/>
  <c r="Y1127" i="280"/>
  <c r="Y1128" i="280"/>
  <c r="Y1129" i="280"/>
  <c r="Y1130" i="280"/>
  <c r="Y1131" i="280"/>
  <c r="Y1132" i="280"/>
  <c r="Y1133" i="280"/>
  <c r="Y1134" i="280"/>
  <c r="Y1135" i="280"/>
  <c r="Y1136" i="280"/>
  <c r="Y1137" i="280"/>
  <c r="Y1138" i="280"/>
  <c r="Y1139" i="280"/>
  <c r="Y1140" i="280"/>
  <c r="Y1141" i="280"/>
  <c r="Y1142" i="280"/>
  <c r="Y1143" i="280"/>
  <c r="Y1144" i="280"/>
  <c r="Y1145" i="280"/>
  <c r="Y1146" i="280"/>
  <c r="Y1147" i="280"/>
  <c r="Y1148" i="280"/>
  <c r="Y1149" i="280"/>
  <c r="Y1150" i="280"/>
  <c r="Y1151" i="280"/>
  <c r="Y1152" i="280"/>
  <c r="Y1153" i="280"/>
  <c r="Y1154" i="280"/>
  <c r="Y1155" i="280"/>
  <c r="Y1156" i="280"/>
  <c r="Y1157" i="280"/>
  <c r="Y1158" i="280"/>
  <c r="Y1159" i="280"/>
  <c r="Y1160" i="280"/>
  <c r="Y1161" i="280"/>
  <c r="Y1162" i="280"/>
  <c r="Y1163" i="280"/>
  <c r="Y1164" i="280"/>
  <c r="Y1165" i="280"/>
  <c r="Y1166" i="280"/>
  <c r="Y1167" i="280"/>
  <c r="Y1168" i="280"/>
  <c r="Y1169" i="280"/>
  <c r="Y1170" i="280"/>
  <c r="Y1171" i="280"/>
  <c r="Y1172" i="280"/>
  <c r="Y1173" i="280"/>
  <c r="Y1174" i="280"/>
  <c r="Y1175" i="280"/>
  <c r="Y1176" i="280"/>
  <c r="Y1177" i="280"/>
  <c r="Y1178" i="280"/>
  <c r="Y1179" i="280"/>
  <c r="Y1180" i="280"/>
  <c r="Y1181" i="280"/>
  <c r="Y1182" i="280"/>
  <c r="Y1183" i="280"/>
  <c r="Y1184" i="280"/>
  <c r="Y1185" i="280"/>
  <c r="Y1186" i="280"/>
  <c r="Y1187" i="280"/>
  <c r="Y1188" i="280"/>
  <c r="Y1189" i="280"/>
  <c r="Y1190" i="280"/>
  <c r="Y1191" i="280"/>
  <c r="Y1192" i="280"/>
  <c r="Y1193" i="280"/>
  <c r="Y1194" i="280"/>
  <c r="Y1195" i="280"/>
  <c r="Y1196" i="280"/>
  <c r="Y1197" i="280"/>
  <c r="Y1198" i="280"/>
  <c r="Y1199" i="280"/>
  <c r="Y1200" i="280"/>
  <c r="Y1201" i="280"/>
  <c r="Y1202" i="280"/>
  <c r="Y1203" i="280"/>
  <c r="Y1204" i="280"/>
  <c r="Y1205" i="280"/>
  <c r="Y1206" i="280"/>
  <c r="Y1207" i="280"/>
  <c r="Y1208" i="280"/>
  <c r="Y1209" i="280"/>
  <c r="Y1210" i="280"/>
  <c r="Y1211" i="280"/>
  <c r="Y1212" i="280"/>
  <c r="Y1213" i="280"/>
  <c r="Y1214" i="280"/>
  <c r="Y1215" i="280"/>
  <c r="Y1216" i="280"/>
  <c r="Y1217" i="280"/>
  <c r="Y1218" i="280"/>
  <c r="Y1219" i="280"/>
  <c r="Y1220" i="280"/>
  <c r="Y1221" i="280"/>
  <c r="Y1222" i="280"/>
  <c r="Y1223" i="280"/>
  <c r="Y1224" i="280"/>
  <c r="Y1225" i="280"/>
  <c r="Y1226" i="280"/>
  <c r="Y1227" i="280"/>
  <c r="Y1228" i="280"/>
  <c r="Y1229" i="280"/>
  <c r="Y1230" i="280"/>
  <c r="Y1231" i="280"/>
  <c r="Y1232" i="280"/>
  <c r="Y1233" i="280"/>
  <c r="Y1234" i="280"/>
  <c r="Y1235" i="280"/>
  <c r="Y1236" i="280"/>
  <c r="Y1237" i="280"/>
  <c r="Y1238" i="280"/>
  <c r="Y1239" i="280"/>
  <c r="Y1240" i="280"/>
  <c r="Y1241" i="280"/>
  <c r="Y1242" i="280"/>
  <c r="Y1243" i="280"/>
  <c r="Y1244" i="280"/>
  <c r="Y1245" i="280"/>
  <c r="Y1246" i="280"/>
  <c r="Y1247" i="280"/>
  <c r="Y1248" i="280"/>
  <c r="Y1249" i="280"/>
  <c r="Y1250" i="280"/>
  <c r="Y1251" i="280"/>
  <c r="Y1252" i="280"/>
  <c r="Y1253" i="280"/>
  <c r="Y1254" i="280"/>
  <c r="Y1255" i="280"/>
  <c r="Y1256" i="280"/>
  <c r="Y1257" i="280"/>
  <c r="Y1258" i="280"/>
  <c r="Y1259" i="280"/>
  <c r="Y1260" i="280"/>
  <c r="Y1261" i="280"/>
  <c r="Y1262" i="280"/>
  <c r="Y1263" i="280"/>
  <c r="Y1264" i="280"/>
  <c r="Y1265" i="280"/>
  <c r="Y1266" i="280"/>
  <c r="Y1267" i="280"/>
  <c r="Y1268" i="280"/>
  <c r="Y1269" i="280"/>
  <c r="Y1270" i="280"/>
  <c r="Y1271" i="280"/>
  <c r="X12" i="280" l="1"/>
  <c r="X59" i="280"/>
  <c r="X77" i="280"/>
  <c r="X80" i="280"/>
  <c r="X99" i="280"/>
  <c r="X237" i="280"/>
  <c r="X240" i="280"/>
  <c r="X276" i="280"/>
  <c r="X331" i="280"/>
  <c r="X344" i="280"/>
  <c r="X361" i="280"/>
  <c r="X372" i="280"/>
  <c r="X481" i="280"/>
  <c r="X491" i="280"/>
  <c r="X498" i="280"/>
  <c r="X500" i="280"/>
  <c r="X522" i="280"/>
  <c r="X604" i="280"/>
  <c r="X626" i="280"/>
  <c r="X663" i="280"/>
  <c r="X666" i="280"/>
  <c r="X676" i="280"/>
  <c r="X683" i="280"/>
  <c r="X684" i="280"/>
  <c r="X697" i="280"/>
  <c r="X706" i="280"/>
  <c r="X759" i="280"/>
  <c r="X789" i="280"/>
  <c r="X790" i="280"/>
  <c r="X854" i="280"/>
  <c r="X855" i="280"/>
  <c r="X856" i="280"/>
  <c r="X857" i="280"/>
  <c r="X858" i="280"/>
  <c r="X859" i="280"/>
  <c r="X860" i="280"/>
  <c r="X861" i="280"/>
  <c r="X862" i="280"/>
  <c r="X863" i="280"/>
  <c r="X864" i="280"/>
  <c r="X865" i="280"/>
  <c r="X866" i="280"/>
  <c r="X867" i="280"/>
  <c r="X868" i="280"/>
  <c r="X869" i="280"/>
  <c r="X870" i="280"/>
  <c r="X871" i="280"/>
  <c r="X872" i="280"/>
  <c r="X873" i="280"/>
  <c r="X874" i="280"/>
  <c r="X875" i="280"/>
  <c r="X876" i="280"/>
  <c r="X877" i="280"/>
  <c r="X878" i="280"/>
  <c r="X879" i="280"/>
  <c r="X880" i="280"/>
  <c r="X881" i="280"/>
  <c r="X882" i="280"/>
  <c r="X883" i="280"/>
  <c r="X884" i="280"/>
  <c r="X885" i="280"/>
  <c r="X886" i="280"/>
  <c r="X887" i="280"/>
  <c r="X888" i="280"/>
  <c r="X889" i="280"/>
  <c r="X890" i="280"/>
  <c r="X891" i="280"/>
  <c r="X892" i="280"/>
  <c r="X893" i="280"/>
  <c r="X894" i="280"/>
  <c r="X895" i="280"/>
  <c r="X896" i="280"/>
  <c r="X897" i="280"/>
  <c r="X898" i="280"/>
  <c r="X899" i="280"/>
  <c r="X900" i="280"/>
  <c r="X901" i="280"/>
  <c r="X902" i="280"/>
  <c r="X903" i="280"/>
  <c r="X904" i="280"/>
  <c r="X905" i="280"/>
  <c r="X906" i="280"/>
  <c r="X907" i="280"/>
  <c r="X908" i="280"/>
  <c r="X909" i="280"/>
  <c r="X910" i="280"/>
  <c r="X911" i="280"/>
  <c r="X912" i="280"/>
  <c r="X913" i="280"/>
  <c r="X914" i="280"/>
  <c r="X915" i="280"/>
  <c r="X916" i="280"/>
  <c r="X917" i="280"/>
  <c r="X918" i="280"/>
  <c r="X919" i="280"/>
  <c r="X920" i="280"/>
  <c r="X921" i="280"/>
  <c r="X922" i="280"/>
  <c r="X923" i="280"/>
  <c r="X924" i="280"/>
  <c r="X925" i="280"/>
  <c r="X926" i="280"/>
  <c r="X927" i="280"/>
  <c r="X928" i="280"/>
  <c r="X929" i="280"/>
  <c r="X930" i="280"/>
  <c r="X931" i="280"/>
  <c r="X932" i="280"/>
  <c r="X933" i="280"/>
  <c r="X934" i="280"/>
  <c r="X935" i="280"/>
  <c r="X936" i="280"/>
  <c r="X937" i="280"/>
  <c r="X938" i="280"/>
  <c r="X939" i="280"/>
  <c r="X940" i="280"/>
  <c r="X941" i="280"/>
  <c r="X942" i="280"/>
  <c r="X943" i="280"/>
  <c r="X944" i="280"/>
  <c r="X945" i="280"/>
  <c r="X946" i="280"/>
  <c r="X947" i="280"/>
  <c r="X948" i="280"/>
  <c r="X949" i="280"/>
  <c r="X950" i="280"/>
  <c r="X951" i="280"/>
  <c r="X952" i="280"/>
  <c r="X953" i="280"/>
  <c r="X954" i="280"/>
  <c r="X955" i="280"/>
  <c r="X956" i="280"/>
  <c r="X957" i="280"/>
  <c r="X958" i="280"/>
  <c r="X959" i="280"/>
  <c r="X960" i="280"/>
  <c r="X961" i="280"/>
  <c r="X962" i="280"/>
  <c r="X963" i="280"/>
  <c r="X964" i="280"/>
  <c r="X965" i="280"/>
  <c r="X966" i="280"/>
  <c r="X967" i="280"/>
  <c r="X968" i="280"/>
  <c r="X969" i="280"/>
  <c r="X970" i="280"/>
  <c r="X971" i="280"/>
  <c r="X972" i="280"/>
  <c r="X973" i="280"/>
  <c r="X974" i="280"/>
  <c r="X975" i="280"/>
  <c r="X976" i="280"/>
  <c r="X977" i="280"/>
  <c r="X978" i="280"/>
  <c r="X979" i="280"/>
  <c r="X980" i="280"/>
  <c r="X981" i="280"/>
  <c r="X982" i="280"/>
  <c r="X983" i="280"/>
  <c r="X984" i="280"/>
  <c r="X985" i="280"/>
  <c r="X986" i="280"/>
  <c r="X987" i="280"/>
  <c r="X988" i="280"/>
  <c r="X989" i="280"/>
  <c r="X990" i="280"/>
  <c r="X991" i="280"/>
  <c r="X992" i="280"/>
  <c r="X993" i="280"/>
  <c r="X994" i="280"/>
  <c r="X995" i="280"/>
  <c r="X996" i="280"/>
  <c r="X997" i="280"/>
  <c r="X998" i="280"/>
  <c r="X999" i="280"/>
  <c r="X1000" i="280"/>
  <c r="X1001" i="280"/>
  <c r="X1002" i="280"/>
  <c r="X1003" i="280"/>
  <c r="X1004" i="280"/>
  <c r="X1005" i="280"/>
  <c r="X1006" i="280"/>
  <c r="X1007" i="280"/>
  <c r="X1008" i="280"/>
  <c r="X1009" i="280"/>
  <c r="X1010" i="280"/>
  <c r="X1011" i="280"/>
  <c r="X1012" i="280"/>
  <c r="X1013" i="280"/>
  <c r="X1014" i="280"/>
  <c r="X1015" i="280"/>
  <c r="X1016" i="280"/>
  <c r="X1017" i="280"/>
  <c r="X1018" i="280"/>
  <c r="X1019" i="280"/>
  <c r="X1020" i="280"/>
  <c r="X1021" i="280"/>
  <c r="X1022" i="280"/>
  <c r="X1023" i="280"/>
  <c r="X1024" i="280"/>
  <c r="X1025" i="280"/>
  <c r="X1026" i="280"/>
  <c r="X1027" i="280"/>
  <c r="X1028" i="280"/>
  <c r="X1029" i="280"/>
  <c r="X1030" i="280"/>
  <c r="X1031" i="280"/>
  <c r="X1032" i="280"/>
  <c r="X1033" i="280"/>
  <c r="X1034" i="280"/>
  <c r="X1035" i="280"/>
  <c r="X1036" i="280"/>
  <c r="X1037" i="280"/>
  <c r="X1038" i="280"/>
  <c r="X1039" i="280"/>
  <c r="X1040" i="280"/>
  <c r="X1041" i="280"/>
  <c r="X1042" i="280"/>
  <c r="X1043" i="280"/>
  <c r="X1044" i="280"/>
  <c r="X1045" i="280"/>
  <c r="X1046" i="280"/>
  <c r="X1047" i="280"/>
  <c r="X1048" i="280"/>
  <c r="X1049" i="280"/>
  <c r="X1050" i="280"/>
  <c r="X1051" i="280"/>
  <c r="X1052" i="280"/>
  <c r="X1053" i="280"/>
  <c r="X1054" i="280"/>
  <c r="X1055" i="280"/>
  <c r="X1056" i="280"/>
  <c r="X1057" i="280"/>
  <c r="X1058" i="280"/>
  <c r="X1059" i="280"/>
  <c r="X1060" i="280"/>
  <c r="X1061" i="280"/>
  <c r="X1062" i="280"/>
  <c r="X1063" i="280"/>
  <c r="X1064" i="280"/>
  <c r="X1065" i="280"/>
  <c r="X1066" i="280"/>
  <c r="X1067" i="280"/>
  <c r="X1068" i="280"/>
  <c r="X1069" i="280"/>
  <c r="X1070" i="280"/>
  <c r="X1071" i="280"/>
  <c r="X1072" i="280"/>
  <c r="X1073" i="280"/>
  <c r="X1074" i="280"/>
  <c r="X1075" i="280"/>
  <c r="X1076" i="280"/>
  <c r="X1077" i="280"/>
  <c r="X1078" i="280"/>
  <c r="X1079" i="280"/>
  <c r="X1080" i="280"/>
  <c r="X1081" i="280"/>
  <c r="X1082" i="280"/>
  <c r="X1083" i="280"/>
  <c r="X1084" i="280"/>
  <c r="X1085" i="280"/>
  <c r="X1086" i="280"/>
  <c r="X1087" i="280"/>
  <c r="X1088" i="280"/>
  <c r="X1089" i="280"/>
  <c r="X1090" i="280"/>
  <c r="X1091" i="280"/>
  <c r="X1092" i="280"/>
  <c r="X1093" i="280"/>
  <c r="X1094" i="280"/>
  <c r="X1095" i="280"/>
  <c r="X1096" i="280"/>
  <c r="X1097" i="280"/>
  <c r="X1098" i="280"/>
  <c r="X1099" i="280"/>
  <c r="X1100" i="280"/>
  <c r="X1101" i="280"/>
  <c r="X1102" i="280"/>
  <c r="X1103" i="280"/>
  <c r="X1104" i="280"/>
  <c r="X1105" i="280"/>
  <c r="X1106" i="280"/>
  <c r="X1107" i="280"/>
  <c r="X1108" i="280"/>
  <c r="X1109" i="280"/>
  <c r="X1110" i="280"/>
  <c r="X1111" i="280"/>
  <c r="X1112" i="280"/>
  <c r="X1113" i="280"/>
  <c r="X1114" i="280"/>
  <c r="X1115" i="280"/>
  <c r="X1116" i="280"/>
  <c r="X1117" i="280"/>
  <c r="X1118" i="280"/>
  <c r="X1119" i="280"/>
  <c r="X1120" i="280"/>
  <c r="X1121" i="280"/>
  <c r="X1122" i="280"/>
  <c r="X1123" i="280"/>
  <c r="X1124" i="280"/>
  <c r="X1125" i="280"/>
  <c r="X1126" i="280"/>
  <c r="X1127" i="280"/>
  <c r="X1128" i="280"/>
  <c r="X1129" i="280"/>
  <c r="X1130" i="280"/>
  <c r="X1131" i="280"/>
  <c r="X1132" i="280"/>
  <c r="X1133" i="280"/>
  <c r="X1134" i="280"/>
  <c r="X1135" i="280"/>
  <c r="X1136" i="280"/>
  <c r="X1137" i="280"/>
  <c r="X1138" i="280"/>
  <c r="X1139" i="280"/>
  <c r="X1140" i="280"/>
  <c r="X1141" i="280"/>
  <c r="X1142" i="280"/>
  <c r="X1143" i="280"/>
  <c r="X1144" i="280"/>
  <c r="X1145" i="280"/>
  <c r="X1146" i="280"/>
  <c r="X1147" i="280"/>
  <c r="X1148" i="280"/>
  <c r="X1149" i="280"/>
  <c r="X1150" i="280"/>
  <c r="X1151" i="280"/>
  <c r="X1152" i="280"/>
  <c r="X1153" i="280"/>
  <c r="X1154" i="280"/>
  <c r="X1155" i="280"/>
  <c r="X1156" i="280"/>
  <c r="X1157" i="280"/>
  <c r="X1158" i="280"/>
  <c r="X1159" i="280"/>
  <c r="X1160" i="280"/>
  <c r="X1161" i="280"/>
  <c r="X1162" i="280"/>
  <c r="X1163" i="280"/>
  <c r="X1164" i="280"/>
  <c r="X1165" i="280"/>
  <c r="X1166" i="280"/>
  <c r="X1167" i="280"/>
  <c r="X1168" i="280"/>
  <c r="X1169" i="280"/>
  <c r="X1170" i="280"/>
  <c r="X1171" i="280"/>
  <c r="X1172" i="280"/>
  <c r="X1173" i="280"/>
  <c r="X1174" i="280"/>
  <c r="X1175" i="280"/>
  <c r="X1176" i="280"/>
  <c r="X1177" i="280"/>
  <c r="X1178" i="280"/>
  <c r="X1179" i="280"/>
  <c r="X1180" i="280"/>
  <c r="X1181" i="280"/>
  <c r="X1182" i="280"/>
  <c r="X1183" i="280"/>
  <c r="X1184" i="280"/>
  <c r="X1185" i="280"/>
  <c r="X1186" i="280"/>
  <c r="X1187" i="280"/>
  <c r="X1188" i="280"/>
  <c r="X1189" i="280"/>
  <c r="X1190" i="280"/>
  <c r="X1191" i="280"/>
  <c r="X1192" i="280"/>
  <c r="X1193" i="280"/>
  <c r="X1194" i="280"/>
  <c r="X1195" i="280"/>
  <c r="X1196" i="280"/>
  <c r="X1197" i="280"/>
  <c r="X1198" i="280"/>
  <c r="X1199" i="280"/>
  <c r="X1200" i="280"/>
  <c r="X1201" i="280"/>
  <c r="X1202" i="280"/>
  <c r="X1203" i="280"/>
  <c r="X1204" i="280"/>
  <c r="X1205" i="280"/>
  <c r="X1206" i="280"/>
  <c r="X1207" i="280"/>
  <c r="X1208" i="280"/>
  <c r="X1209" i="280"/>
  <c r="X1210" i="280"/>
  <c r="X1211" i="280"/>
  <c r="X1212" i="280"/>
  <c r="X1213" i="280"/>
  <c r="X1214" i="280"/>
  <c r="X1215" i="280"/>
  <c r="X1216" i="280"/>
  <c r="X1217" i="280"/>
  <c r="X1218" i="280"/>
  <c r="X1219" i="280"/>
  <c r="X1220" i="280"/>
  <c r="X1221" i="280"/>
  <c r="X1222" i="280"/>
  <c r="X1223" i="280"/>
  <c r="X1224" i="280"/>
  <c r="X1225" i="280"/>
  <c r="X1226" i="280"/>
  <c r="X1227" i="280"/>
  <c r="X1228" i="280"/>
  <c r="X1229" i="280"/>
  <c r="X1230" i="280"/>
  <c r="X1231" i="280"/>
  <c r="X1232" i="280"/>
  <c r="X1233" i="280"/>
  <c r="X1234" i="280"/>
  <c r="X1235" i="280"/>
  <c r="X1236" i="280"/>
  <c r="X1237" i="280"/>
  <c r="X1238" i="280"/>
  <c r="X1239" i="280"/>
  <c r="X1240" i="280"/>
  <c r="X1241" i="280"/>
  <c r="X1242" i="280"/>
  <c r="X1243" i="280"/>
  <c r="X1244" i="280"/>
  <c r="X1245" i="280"/>
  <c r="X1246" i="280"/>
  <c r="X1247" i="280"/>
  <c r="X1248" i="280"/>
  <c r="X1249" i="280"/>
  <c r="X1250" i="280"/>
  <c r="X1251" i="280"/>
  <c r="X1252" i="280"/>
  <c r="X1253" i="280"/>
  <c r="X1254" i="280"/>
  <c r="X1255" i="280"/>
  <c r="X1256" i="280"/>
  <c r="X1257" i="280"/>
  <c r="X1258" i="280"/>
  <c r="X1259" i="280"/>
  <c r="X1260" i="280"/>
  <c r="X1261" i="280"/>
  <c r="X1262" i="280"/>
  <c r="X1263" i="280"/>
  <c r="X1264" i="280"/>
  <c r="X1265" i="280"/>
  <c r="X1266" i="280"/>
  <c r="X1267" i="280"/>
  <c r="X1268" i="280"/>
  <c r="X1269" i="280"/>
  <c r="X1270" i="280"/>
  <c r="X1271" i="280"/>
  <c r="X425" i="280" l="1"/>
  <c r="X426" i="280"/>
  <c r="X427" i="280"/>
  <c r="X428" i="280"/>
  <c r="X429" i="280"/>
  <c r="X430" i="280"/>
  <c r="X431" i="280"/>
  <c r="X432" i="280"/>
  <c r="X433" i="280"/>
  <c r="X434" i="280"/>
  <c r="X435" i="280"/>
  <c r="X436" i="280"/>
  <c r="X437" i="280"/>
  <c r="X438" i="280"/>
  <c r="X439" i="280"/>
  <c r="X440" i="280"/>
  <c r="X441" i="280"/>
  <c r="X442" i="280"/>
  <c r="X443" i="280"/>
  <c r="X444" i="280"/>
  <c r="X445" i="280"/>
  <c r="X446" i="280"/>
  <c r="X447" i="280"/>
  <c r="X448" i="280"/>
  <c r="X449" i="280"/>
  <c r="X450" i="280"/>
  <c r="X451" i="280"/>
  <c r="X452" i="280"/>
  <c r="X453" i="280"/>
  <c r="X454" i="280"/>
  <c r="X455" i="280"/>
  <c r="X456" i="280"/>
  <c r="X457" i="280"/>
  <c r="X458" i="280"/>
  <c r="X459" i="280"/>
  <c r="X460" i="280"/>
  <c r="X461" i="280"/>
  <c r="X462" i="280"/>
  <c r="X463" i="280"/>
  <c r="X464" i="280"/>
  <c r="X465" i="280"/>
  <c r="X466" i="280"/>
  <c r="X467" i="280"/>
  <c r="X468" i="280"/>
  <c r="X469" i="280"/>
  <c r="X470" i="280"/>
  <c r="X471" i="280"/>
  <c r="X472" i="280"/>
  <c r="X473" i="280"/>
  <c r="X474" i="280"/>
  <c r="X475" i="280"/>
  <c r="X476" i="280"/>
  <c r="X477" i="280"/>
  <c r="X478" i="280"/>
  <c r="X479" i="280"/>
  <c r="X480" i="280"/>
  <c r="X482" i="280"/>
  <c r="X483" i="280"/>
  <c r="X484" i="280"/>
  <c r="X485" i="280"/>
  <c r="X486" i="280"/>
  <c r="X487" i="280"/>
  <c r="X488" i="280"/>
  <c r="X489" i="280"/>
  <c r="X490" i="280"/>
  <c r="X492" i="280"/>
  <c r="X493" i="280"/>
  <c r="X494" i="280"/>
  <c r="X495" i="280"/>
  <c r="X496" i="280"/>
  <c r="X497" i="280"/>
  <c r="X499" i="280"/>
  <c r="X501" i="280"/>
  <c r="X502" i="280"/>
  <c r="X503" i="280"/>
  <c r="X504" i="280"/>
  <c r="X505" i="280"/>
  <c r="X506" i="280"/>
  <c r="X507" i="280"/>
  <c r="X508" i="280"/>
  <c r="X509" i="280"/>
  <c r="X510" i="280"/>
  <c r="X511" i="280"/>
  <c r="X512" i="280"/>
  <c r="X513" i="280"/>
  <c r="X514" i="280"/>
  <c r="X515" i="280"/>
  <c r="X516" i="280"/>
  <c r="X517" i="280"/>
  <c r="X518" i="280"/>
  <c r="X519" i="280"/>
  <c r="X520" i="280"/>
  <c r="X521" i="280"/>
  <c r="X523" i="280"/>
  <c r="X524" i="280"/>
  <c r="X525" i="280"/>
  <c r="X526" i="280"/>
  <c r="X527" i="280"/>
  <c r="X528" i="280"/>
  <c r="X529" i="280"/>
  <c r="X530" i="280"/>
  <c r="X531" i="280"/>
  <c r="X532" i="280"/>
  <c r="X533" i="280"/>
  <c r="X534" i="280"/>
  <c r="X535" i="280"/>
  <c r="X536" i="280"/>
  <c r="X537" i="280"/>
  <c r="X538" i="280"/>
  <c r="X539" i="280"/>
  <c r="X540" i="280"/>
  <c r="X541" i="280"/>
  <c r="X542" i="280"/>
  <c r="X543" i="280"/>
  <c r="X544" i="280"/>
  <c r="X545" i="280"/>
  <c r="X546" i="280"/>
  <c r="X547" i="280"/>
  <c r="X548" i="280"/>
  <c r="X549" i="280"/>
  <c r="X550" i="280"/>
  <c r="X551" i="280"/>
  <c r="X552" i="280"/>
  <c r="X553" i="280"/>
  <c r="X554" i="280"/>
  <c r="X555" i="280"/>
  <c r="X556" i="280"/>
  <c r="X557" i="280"/>
  <c r="X558" i="280"/>
  <c r="X559" i="280"/>
  <c r="X560" i="280"/>
  <c r="X561" i="280"/>
  <c r="X562" i="280"/>
  <c r="X563" i="280"/>
  <c r="X564" i="280"/>
  <c r="X565" i="280"/>
  <c r="X566" i="280"/>
  <c r="X567" i="280"/>
  <c r="X568" i="280"/>
  <c r="X569" i="280"/>
  <c r="X570" i="280"/>
  <c r="X571" i="280"/>
  <c r="X572" i="280"/>
  <c r="X573" i="280"/>
  <c r="X574" i="280"/>
  <c r="X575" i="280"/>
  <c r="X576" i="280"/>
  <c r="X577" i="280"/>
  <c r="X578" i="280"/>
  <c r="X579" i="280"/>
  <c r="X580" i="280"/>
  <c r="X581" i="280"/>
  <c r="X582" i="280"/>
  <c r="X583" i="280"/>
  <c r="X584" i="280"/>
  <c r="X585" i="280"/>
  <c r="X586" i="280"/>
  <c r="X587" i="280"/>
  <c r="X588" i="280"/>
  <c r="X589" i="280"/>
  <c r="X590" i="280"/>
  <c r="X591" i="280"/>
  <c r="X592" i="280"/>
  <c r="X593" i="280"/>
  <c r="X594" i="280"/>
  <c r="X595" i="280"/>
  <c r="X596" i="280"/>
  <c r="X597" i="280"/>
  <c r="X598" i="280"/>
  <c r="X599" i="280"/>
  <c r="X600" i="280"/>
  <c r="X601" i="280"/>
  <c r="X602" i="280"/>
  <c r="X603" i="280"/>
  <c r="X605" i="280"/>
  <c r="X606" i="280"/>
  <c r="X607" i="280"/>
  <c r="X608" i="280"/>
  <c r="X609" i="280"/>
  <c r="X610" i="280"/>
  <c r="X611" i="280"/>
  <c r="X612" i="280"/>
  <c r="X613" i="280"/>
  <c r="X614" i="280"/>
  <c r="X615" i="280"/>
  <c r="X616" i="280"/>
  <c r="X617" i="280"/>
  <c r="X618" i="280"/>
  <c r="X619" i="280"/>
  <c r="X620" i="280"/>
  <c r="X621" i="280"/>
  <c r="X622" i="280"/>
  <c r="X623" i="280"/>
  <c r="X624" i="280"/>
  <c r="X625" i="280"/>
  <c r="X627" i="280"/>
  <c r="X628" i="280"/>
  <c r="X629" i="280"/>
  <c r="X630" i="280"/>
  <c r="X631" i="280"/>
  <c r="X632" i="280"/>
  <c r="X633" i="280"/>
  <c r="X634" i="280"/>
  <c r="X635" i="280"/>
  <c r="X636" i="280"/>
  <c r="X637" i="280"/>
  <c r="X638" i="280"/>
  <c r="X639" i="280"/>
  <c r="X640" i="280"/>
  <c r="X641" i="280"/>
  <c r="X642" i="280"/>
  <c r="X643" i="280"/>
  <c r="X644" i="280"/>
  <c r="X645" i="280"/>
  <c r="X646" i="280"/>
  <c r="X647" i="280"/>
  <c r="X648" i="280"/>
  <c r="X649" i="280"/>
  <c r="X650" i="280"/>
  <c r="X651" i="280"/>
  <c r="X652" i="280"/>
  <c r="X653" i="280"/>
  <c r="X654" i="280"/>
  <c r="X655" i="280"/>
  <c r="X656" i="280"/>
  <c r="X657" i="280"/>
  <c r="X658" i="280"/>
  <c r="X659" i="280"/>
  <c r="X660" i="280"/>
  <c r="X661" i="280"/>
  <c r="X662" i="280"/>
  <c r="X664" i="280"/>
  <c r="X665" i="280"/>
  <c r="X667" i="280"/>
  <c r="X668" i="280"/>
  <c r="X669" i="280"/>
  <c r="X670" i="280"/>
  <c r="X671" i="280"/>
  <c r="X672" i="280"/>
  <c r="X673" i="280"/>
  <c r="X674" i="280"/>
  <c r="X675" i="280"/>
  <c r="X677" i="280"/>
  <c r="X678" i="280"/>
  <c r="X679" i="280"/>
  <c r="X680" i="280"/>
  <c r="X681" i="280"/>
  <c r="X682" i="280"/>
  <c r="X685" i="280"/>
  <c r="X686" i="280"/>
  <c r="X687" i="280"/>
  <c r="X688" i="280"/>
  <c r="X689" i="280"/>
  <c r="X690" i="280"/>
  <c r="X691" i="280"/>
  <c r="X692" i="280"/>
  <c r="X693" i="280"/>
  <c r="X694" i="280"/>
  <c r="X695" i="280"/>
  <c r="X696" i="280"/>
  <c r="X698" i="280"/>
  <c r="X699" i="280"/>
  <c r="X700" i="280"/>
  <c r="X701" i="280"/>
  <c r="X702" i="280"/>
  <c r="X703" i="280"/>
  <c r="X704" i="280"/>
  <c r="X705" i="280"/>
  <c r="X707" i="280"/>
  <c r="X708" i="280"/>
  <c r="X709" i="280"/>
  <c r="X710" i="280"/>
  <c r="X711" i="280"/>
  <c r="X712" i="280"/>
  <c r="X713" i="280"/>
  <c r="X714" i="280"/>
  <c r="X715" i="280"/>
  <c r="X716" i="280"/>
  <c r="X717" i="280"/>
  <c r="X718" i="280"/>
  <c r="X719" i="280"/>
  <c r="X720" i="280"/>
  <c r="X721" i="280"/>
  <c r="X722" i="280"/>
  <c r="X723" i="280"/>
  <c r="X724" i="280"/>
  <c r="X725" i="280"/>
  <c r="X726" i="280"/>
  <c r="X727" i="280"/>
  <c r="X728" i="280"/>
  <c r="X729" i="280"/>
  <c r="X730" i="280"/>
  <c r="X731" i="280"/>
  <c r="X732" i="280"/>
  <c r="X733" i="280"/>
  <c r="X734" i="280"/>
  <c r="X735" i="280"/>
  <c r="X736" i="280"/>
  <c r="X737" i="280"/>
  <c r="X738" i="280"/>
  <c r="X739" i="280"/>
  <c r="X740" i="280"/>
  <c r="X741" i="280"/>
  <c r="X742" i="280"/>
  <c r="X743" i="280"/>
  <c r="X744" i="280"/>
  <c r="X745" i="280"/>
  <c r="X746" i="280"/>
  <c r="X747" i="280"/>
  <c r="X748" i="280"/>
  <c r="X749" i="280"/>
  <c r="X750" i="280"/>
  <c r="X751" i="280"/>
  <c r="X752" i="280"/>
  <c r="X753" i="280"/>
  <c r="X754" i="280"/>
  <c r="X755" i="280"/>
  <c r="X756" i="280"/>
  <c r="X757" i="280"/>
  <c r="X758" i="280"/>
  <c r="X760" i="280"/>
  <c r="X761" i="280"/>
  <c r="X762" i="280"/>
  <c r="X763" i="280"/>
  <c r="X764" i="280"/>
  <c r="X765" i="280"/>
  <c r="X766" i="280"/>
  <c r="X767" i="280"/>
  <c r="X768" i="280"/>
  <c r="X769" i="280"/>
  <c r="X770" i="280"/>
  <c r="X771" i="280"/>
  <c r="X772" i="280"/>
  <c r="X773" i="280"/>
  <c r="X774" i="280"/>
  <c r="X775" i="280"/>
  <c r="X776" i="280"/>
  <c r="X777" i="280"/>
  <c r="X778" i="280"/>
  <c r="X779" i="280"/>
  <c r="X780" i="280"/>
  <c r="X781" i="280"/>
  <c r="X782" i="280"/>
  <c r="X783" i="280"/>
  <c r="X784" i="280"/>
  <c r="X785" i="280"/>
  <c r="X786" i="280"/>
  <c r="X787" i="280"/>
  <c r="X788" i="280"/>
  <c r="X791" i="280"/>
  <c r="X792" i="280"/>
  <c r="X793" i="280"/>
  <c r="X794" i="280"/>
  <c r="X795" i="280"/>
  <c r="X796" i="280"/>
  <c r="X797" i="280"/>
  <c r="X798" i="280"/>
  <c r="X799" i="280"/>
  <c r="X800" i="280"/>
  <c r="X801" i="280"/>
  <c r="X802" i="280"/>
  <c r="X803" i="280"/>
  <c r="X804" i="280"/>
  <c r="X805" i="280"/>
  <c r="X806" i="280"/>
  <c r="X807" i="280"/>
  <c r="X808" i="280"/>
  <c r="X809" i="280"/>
  <c r="X810" i="280"/>
  <c r="X811" i="280"/>
  <c r="X812" i="280"/>
  <c r="X813" i="280"/>
  <c r="X814" i="280"/>
  <c r="X815" i="280"/>
  <c r="X816" i="280"/>
  <c r="X817" i="280"/>
  <c r="X818" i="280"/>
  <c r="X819" i="280"/>
  <c r="X820" i="280"/>
  <c r="X821" i="280"/>
  <c r="X822" i="280"/>
  <c r="X823" i="280"/>
  <c r="X824" i="280"/>
  <c r="X825" i="280"/>
  <c r="X826" i="280"/>
  <c r="X827" i="280"/>
  <c r="X828" i="280"/>
  <c r="X829" i="280"/>
  <c r="X830" i="280"/>
  <c r="X831" i="280"/>
  <c r="X832" i="280"/>
  <c r="X833" i="280"/>
  <c r="X834" i="280"/>
  <c r="X835" i="280"/>
  <c r="X836" i="280"/>
  <c r="X837" i="280"/>
  <c r="X838" i="280"/>
  <c r="X839" i="280"/>
  <c r="X840" i="280"/>
  <c r="X841" i="280"/>
  <c r="X842" i="280"/>
  <c r="X843" i="280"/>
  <c r="X844" i="280"/>
  <c r="X845" i="280"/>
  <c r="X846" i="280"/>
  <c r="X847" i="280"/>
  <c r="X848" i="280"/>
  <c r="X849" i="280"/>
  <c r="X850" i="280"/>
  <c r="X851" i="280"/>
  <c r="X852" i="280"/>
  <c r="X853" i="280"/>
  <c r="X424" i="280"/>
  <c r="X423" i="280"/>
  <c r="X422" i="280"/>
  <c r="X421" i="280"/>
  <c r="X420" i="280"/>
  <c r="X419" i="280"/>
  <c r="X418" i="280"/>
  <c r="X417" i="280"/>
  <c r="X416" i="280"/>
  <c r="X415" i="280"/>
  <c r="X414" i="280"/>
  <c r="X413" i="280"/>
  <c r="X412" i="280"/>
  <c r="X411" i="280"/>
  <c r="X410" i="280"/>
  <c r="X409" i="280"/>
  <c r="X408" i="280"/>
  <c r="X407" i="280"/>
  <c r="X406" i="280"/>
  <c r="X405" i="280"/>
  <c r="X404" i="280"/>
  <c r="X403" i="280"/>
  <c r="X402" i="280"/>
  <c r="X401" i="280"/>
  <c r="X400" i="280"/>
  <c r="X399" i="280"/>
  <c r="X398" i="280"/>
  <c r="X397" i="280"/>
  <c r="X396" i="280"/>
  <c r="X395" i="280"/>
  <c r="X394" i="280"/>
  <c r="X393" i="280"/>
  <c r="X392" i="280"/>
  <c r="X391" i="280"/>
  <c r="X390" i="280"/>
  <c r="X389" i="280"/>
  <c r="X388" i="280"/>
  <c r="X387" i="280"/>
  <c r="X386" i="280"/>
  <c r="X385" i="280"/>
  <c r="X384" i="280"/>
  <c r="X383" i="280"/>
  <c r="X382" i="280"/>
  <c r="X381" i="280"/>
  <c r="X380" i="280"/>
  <c r="X379" i="280"/>
  <c r="X378" i="280"/>
  <c r="X377" i="280"/>
  <c r="X376" i="280"/>
  <c r="X375" i="280"/>
  <c r="X374" i="280"/>
  <c r="X373" i="280"/>
  <c r="X371" i="280"/>
  <c r="X370" i="280"/>
  <c r="X369" i="280"/>
  <c r="X368" i="280"/>
  <c r="X367" i="280"/>
  <c r="X366" i="280"/>
  <c r="X365" i="280"/>
  <c r="X364" i="280"/>
  <c r="X363" i="280"/>
  <c r="X362" i="280"/>
  <c r="X360" i="280"/>
  <c r="X359" i="280"/>
  <c r="X358" i="280"/>
  <c r="X357" i="280"/>
  <c r="X356" i="280"/>
  <c r="X355" i="280"/>
  <c r="X354" i="280"/>
  <c r="X353" i="280"/>
  <c r="X352" i="280"/>
  <c r="X351" i="280"/>
  <c r="X350" i="280"/>
  <c r="X349" i="280"/>
  <c r="X348" i="280"/>
  <c r="X347" i="280"/>
  <c r="X346" i="280"/>
  <c r="X345" i="280"/>
  <c r="X343" i="280"/>
  <c r="X342" i="280"/>
  <c r="X341" i="280"/>
  <c r="X340" i="280"/>
  <c r="X339" i="280"/>
  <c r="X338" i="280"/>
  <c r="X337" i="280"/>
  <c r="X336" i="280"/>
  <c r="X335" i="280"/>
  <c r="X334" i="280"/>
  <c r="X333" i="280"/>
  <c r="X332" i="280"/>
  <c r="X330" i="280"/>
  <c r="X329" i="280"/>
  <c r="X328" i="280"/>
  <c r="X327" i="280"/>
  <c r="X326" i="280"/>
  <c r="X325" i="280"/>
  <c r="X324" i="280"/>
  <c r="X323" i="280"/>
  <c r="X322" i="280"/>
  <c r="X321" i="280"/>
  <c r="X320" i="280"/>
  <c r="X319" i="280"/>
  <c r="X318" i="280"/>
  <c r="X317" i="280"/>
  <c r="X316" i="280"/>
  <c r="X315" i="280"/>
  <c r="X314" i="280"/>
  <c r="X313" i="280"/>
  <c r="X312" i="280"/>
  <c r="X311" i="280"/>
  <c r="X310" i="280"/>
  <c r="X309" i="280"/>
  <c r="X308" i="280"/>
  <c r="X307" i="280"/>
  <c r="X306" i="280"/>
  <c r="X305" i="280"/>
  <c r="X304" i="280"/>
  <c r="X303" i="280"/>
  <c r="X302" i="280"/>
  <c r="X301" i="280"/>
  <c r="X300" i="280"/>
  <c r="X299" i="280"/>
  <c r="X298" i="280"/>
  <c r="X297" i="280"/>
  <c r="X296" i="280"/>
  <c r="X295" i="280"/>
  <c r="X294" i="280"/>
  <c r="X293" i="280"/>
  <c r="X292" i="280"/>
  <c r="X291" i="280"/>
  <c r="X290" i="280"/>
  <c r="X289" i="280"/>
  <c r="X288" i="280"/>
  <c r="X287" i="280"/>
  <c r="X286" i="280"/>
  <c r="X285" i="280"/>
  <c r="X284" i="280"/>
  <c r="X283" i="280"/>
  <c r="X282" i="280"/>
  <c r="X281" i="280"/>
  <c r="X280" i="280"/>
  <c r="X279" i="280"/>
  <c r="X278" i="280"/>
  <c r="X277" i="280"/>
  <c r="X275" i="280"/>
  <c r="X274" i="280"/>
  <c r="X273" i="280"/>
  <c r="X272" i="280"/>
  <c r="X271" i="280"/>
  <c r="X270" i="280"/>
  <c r="X269" i="280"/>
  <c r="X268" i="280"/>
  <c r="X267" i="280"/>
  <c r="X266" i="280"/>
  <c r="X265" i="280"/>
  <c r="X264" i="280"/>
  <c r="X263" i="280"/>
  <c r="X262" i="280"/>
  <c r="X261" i="280"/>
  <c r="X260" i="280"/>
  <c r="X259" i="280"/>
  <c r="X258" i="280"/>
  <c r="X257" i="280"/>
  <c r="X256" i="280"/>
  <c r="X255" i="280"/>
  <c r="X254" i="280"/>
  <c r="X253" i="280"/>
  <c r="X252" i="280"/>
  <c r="X251" i="280"/>
  <c r="X250" i="280"/>
  <c r="X249" i="280"/>
  <c r="X248" i="280"/>
  <c r="X247" i="280"/>
  <c r="X246" i="280"/>
  <c r="X245" i="280"/>
  <c r="X244" i="280"/>
  <c r="X243" i="280"/>
  <c r="X242" i="280"/>
  <c r="X241" i="280"/>
  <c r="X239" i="280"/>
  <c r="X238" i="280"/>
  <c r="X236" i="280"/>
  <c r="X235" i="280"/>
  <c r="X234" i="280"/>
  <c r="X233" i="280"/>
  <c r="X232" i="280"/>
  <c r="X231" i="280"/>
  <c r="X230" i="280"/>
  <c r="X229" i="280"/>
  <c r="X228" i="280"/>
  <c r="X227" i="280"/>
  <c r="X226" i="280"/>
  <c r="X225" i="280"/>
  <c r="X224" i="280"/>
  <c r="X223" i="280"/>
  <c r="X222" i="280"/>
  <c r="X221" i="280"/>
  <c r="X220" i="280"/>
  <c r="X219" i="280"/>
  <c r="X218" i="280"/>
  <c r="X217" i="280"/>
  <c r="X216" i="280"/>
  <c r="X215" i="280"/>
  <c r="X214" i="280"/>
  <c r="X213" i="280"/>
  <c r="X212" i="280"/>
  <c r="X211" i="280"/>
  <c r="X210" i="280"/>
  <c r="X209" i="280"/>
  <c r="X208" i="280"/>
  <c r="X207" i="280"/>
  <c r="X206" i="280"/>
  <c r="X205" i="280"/>
  <c r="X204" i="280"/>
  <c r="X203" i="280"/>
  <c r="X202" i="280"/>
  <c r="X201" i="280"/>
  <c r="X200" i="280"/>
  <c r="X199" i="280"/>
  <c r="X198" i="280"/>
  <c r="X197" i="280"/>
  <c r="X196" i="280"/>
  <c r="X195" i="280"/>
  <c r="X194" i="280"/>
  <c r="X193" i="280"/>
  <c r="X192" i="280"/>
  <c r="X191" i="280"/>
  <c r="X190" i="280"/>
  <c r="X189" i="280"/>
  <c r="X188" i="280"/>
  <c r="X187" i="280"/>
  <c r="X186" i="280"/>
  <c r="X185" i="280"/>
  <c r="X184" i="280"/>
  <c r="X183" i="280"/>
  <c r="X182" i="280"/>
  <c r="X181" i="280"/>
  <c r="X180" i="280"/>
  <c r="X179" i="280"/>
  <c r="X178" i="280"/>
  <c r="X177" i="280"/>
  <c r="X176" i="280"/>
  <c r="X175" i="280"/>
  <c r="X174" i="280"/>
  <c r="X173" i="280"/>
  <c r="X172" i="280"/>
  <c r="X171" i="280"/>
  <c r="X170" i="280"/>
  <c r="X169" i="280"/>
  <c r="X168" i="280"/>
  <c r="X167" i="280"/>
  <c r="X166" i="280"/>
  <c r="X165" i="280"/>
  <c r="X164" i="280"/>
  <c r="X163" i="280"/>
  <c r="X162" i="280"/>
  <c r="X161" i="280"/>
  <c r="X160" i="280"/>
  <c r="X159" i="280"/>
  <c r="X158" i="280"/>
  <c r="X157" i="280"/>
  <c r="X156" i="280"/>
  <c r="X155" i="280"/>
  <c r="X154" i="280"/>
  <c r="X153" i="280"/>
  <c r="X152" i="280"/>
  <c r="X151" i="280"/>
  <c r="X150" i="280"/>
  <c r="X149" i="280"/>
  <c r="X148" i="280"/>
  <c r="X147" i="280"/>
  <c r="X146" i="280"/>
  <c r="X145" i="280"/>
  <c r="X144" i="280"/>
  <c r="X143" i="280"/>
  <c r="X142" i="280"/>
  <c r="X141" i="280"/>
  <c r="X140" i="280"/>
  <c r="X139" i="280"/>
  <c r="X138" i="280"/>
  <c r="X137" i="280"/>
  <c r="X136" i="280"/>
  <c r="X135" i="280"/>
  <c r="X134" i="280"/>
  <c r="X133" i="280"/>
  <c r="X132" i="280"/>
  <c r="X131" i="280"/>
  <c r="X130" i="280"/>
  <c r="X129" i="280"/>
  <c r="X128" i="280"/>
  <c r="X127" i="280"/>
  <c r="X126" i="280"/>
  <c r="X125" i="280"/>
  <c r="X124" i="280"/>
  <c r="X123" i="280"/>
  <c r="X122" i="280"/>
  <c r="X121" i="280"/>
  <c r="X120" i="280"/>
  <c r="X119" i="280"/>
  <c r="X118" i="280"/>
  <c r="X117" i="280"/>
  <c r="X116" i="280"/>
  <c r="X115" i="280"/>
  <c r="X114" i="280"/>
  <c r="X113" i="280"/>
  <c r="X112" i="280"/>
  <c r="X111" i="280"/>
  <c r="X110" i="280"/>
  <c r="X109" i="280"/>
  <c r="X108" i="280"/>
  <c r="X107" i="280"/>
  <c r="X106" i="280"/>
  <c r="X105" i="280"/>
  <c r="X104" i="280"/>
  <c r="X103" i="280"/>
  <c r="X102" i="280"/>
  <c r="X101" i="280"/>
  <c r="X100" i="280"/>
  <c r="X98" i="280"/>
  <c r="X97" i="280"/>
  <c r="X96" i="280"/>
  <c r="X95" i="280"/>
  <c r="X94" i="280"/>
  <c r="X93" i="280"/>
  <c r="X92" i="280"/>
  <c r="X91" i="280"/>
  <c r="X90" i="280"/>
  <c r="X89" i="280"/>
  <c r="X88" i="280"/>
  <c r="X87" i="280"/>
  <c r="X86" i="280"/>
  <c r="X85" i="280"/>
  <c r="X84" i="280"/>
  <c r="X83" i="280"/>
  <c r="X82" i="280"/>
  <c r="X81" i="280"/>
  <c r="X79" i="280"/>
  <c r="X78" i="280"/>
  <c r="X76" i="280"/>
  <c r="X75" i="280"/>
  <c r="X74" i="280"/>
  <c r="X73" i="280"/>
  <c r="X72" i="280"/>
  <c r="X71" i="280"/>
  <c r="X70" i="280"/>
  <c r="X69" i="280"/>
  <c r="X68" i="280"/>
  <c r="X67" i="280"/>
  <c r="X66" i="280"/>
  <c r="X65" i="280"/>
  <c r="X64" i="280"/>
  <c r="X63" i="280"/>
  <c r="X62" i="280"/>
  <c r="X61" i="280"/>
  <c r="X60" i="280"/>
  <c r="X58" i="280"/>
  <c r="X57" i="280"/>
  <c r="X56" i="280"/>
  <c r="X55" i="280"/>
  <c r="X54" i="280"/>
  <c r="X53" i="280"/>
  <c r="X52" i="280"/>
  <c r="X51" i="280"/>
  <c r="X50" i="280"/>
  <c r="X49" i="280"/>
  <c r="X48" i="280"/>
  <c r="X47" i="280"/>
  <c r="X46" i="280"/>
  <c r="X45" i="280"/>
  <c r="X44" i="280"/>
  <c r="X43" i="280"/>
  <c r="X42" i="280"/>
  <c r="X41" i="280"/>
  <c r="X40" i="280"/>
  <c r="X39" i="280"/>
  <c r="X38" i="280"/>
  <c r="X37" i="280"/>
  <c r="X36" i="280"/>
  <c r="X35" i="280"/>
  <c r="X34" i="280"/>
  <c r="X33" i="280"/>
  <c r="X32" i="280"/>
  <c r="X31" i="280"/>
  <c r="X30" i="280"/>
  <c r="X29" i="280"/>
  <c r="X28" i="280"/>
  <c r="X27" i="280"/>
  <c r="X26" i="280"/>
  <c r="X25" i="280"/>
  <c r="X24" i="280"/>
  <c r="X23" i="280"/>
  <c r="X22" i="280"/>
  <c r="X21" i="280"/>
  <c r="X20" i="280"/>
  <c r="X19" i="280"/>
  <c r="X18" i="280"/>
  <c r="X17" i="280"/>
  <c r="X16" i="280"/>
  <c r="X15" i="280"/>
  <c r="X14" i="280"/>
  <c r="X13" i="280"/>
  <c r="X11" i="280"/>
  <c r="X10" i="280"/>
  <c r="X9" i="280"/>
  <c r="X8" i="280"/>
  <c r="X7" i="280"/>
  <c r="X6" i="280"/>
  <c r="X5" i="280"/>
  <c r="X4" i="280"/>
  <c r="X3" i="280"/>
  <c r="X2" i="28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Amélie BONACCHI</author>
  </authors>
  <commentList>
    <comment ref="F74" authorId="0" shapeId="0" xr:uid="{521F455B-517A-46D3-9D7D-C63BE2411F7F}">
      <text>
        <r>
          <rPr>
            <b/>
            <sz val="9"/>
            <color indexed="81"/>
            <rFont val="Tahoma"/>
            <family val="2"/>
          </rPr>
          <t>Amélie BONACCHI:</t>
        </r>
        <r>
          <rPr>
            <sz val="9"/>
            <color indexed="81"/>
            <rFont val="Tahoma"/>
            <family val="2"/>
          </rPr>
          <t xml:space="preserve">
2 arrêts maladie</t>
        </r>
      </text>
    </comment>
    <comment ref="F91" authorId="0" shapeId="0" xr:uid="{3A73A4E2-C21C-45CA-A6CB-FA40BD15B01B}">
      <text>
        <r>
          <rPr>
            <b/>
            <sz val="9"/>
            <color indexed="81"/>
            <rFont val="Tahoma"/>
            <family val="2"/>
          </rPr>
          <t>Amélie BONACCHI:</t>
        </r>
        <r>
          <rPr>
            <sz val="9"/>
            <color indexed="81"/>
            <rFont val="Tahoma"/>
            <family val="2"/>
          </rPr>
          <t xml:space="preserve">
zéro carence covid</t>
        </r>
      </text>
    </comment>
    <comment ref="F92" authorId="0" shapeId="0" xr:uid="{E91E8238-B027-4F69-8959-F74BC3F28D91}">
      <text>
        <r>
          <rPr>
            <b/>
            <sz val="9"/>
            <color indexed="81"/>
            <rFont val="Tahoma"/>
            <family val="2"/>
          </rPr>
          <t>Amélie BONACCHI:</t>
        </r>
        <r>
          <rPr>
            <sz val="9"/>
            <color indexed="81"/>
            <rFont val="Tahoma"/>
            <family val="2"/>
          </rPr>
          <t xml:space="preserve">
zéro carence covid</t>
        </r>
      </text>
    </comment>
    <comment ref="F289" authorId="0" shapeId="0" xr:uid="{408D771D-002B-49EF-B918-889FF8A7A7FB}">
      <text>
        <r>
          <rPr>
            <b/>
            <sz val="9"/>
            <color indexed="81"/>
            <rFont val="Tahoma"/>
            <family val="2"/>
          </rPr>
          <t>Amélie BONACCHI:</t>
        </r>
        <r>
          <rPr>
            <sz val="9"/>
            <color indexed="81"/>
            <rFont val="Tahoma"/>
            <family val="2"/>
          </rPr>
          <t xml:space="preserve">
2 arrêts maladie</t>
        </r>
      </text>
    </comment>
  </commentList>
</comments>
</file>

<file path=xl/sharedStrings.xml><?xml version="1.0" encoding="utf-8"?>
<sst xmlns="http://schemas.openxmlformats.org/spreadsheetml/2006/main" count="3068" uniqueCount="1500">
  <si>
    <t>MATERNITE</t>
  </si>
  <si>
    <t>PATERNITE</t>
  </si>
  <si>
    <t>PARENTAL</t>
  </si>
  <si>
    <t>1/2TPS THERA</t>
  </si>
  <si>
    <t>ETAM</t>
  </si>
  <si>
    <t>AT LD</t>
  </si>
  <si>
    <t>AT CD</t>
  </si>
  <si>
    <t>AM (H)</t>
  </si>
  <si>
    <t xml:space="preserve"> </t>
  </si>
  <si>
    <t>Salarié</t>
  </si>
  <si>
    <t>Cadres</t>
  </si>
  <si>
    <t>Matricule</t>
  </si>
  <si>
    <t>Service</t>
  </si>
  <si>
    <t>Total général</t>
  </si>
  <si>
    <t>AM LD</t>
  </si>
  <si>
    <t>congé Conv</t>
  </si>
  <si>
    <t>Formation</t>
  </si>
  <si>
    <t>AM CD</t>
  </si>
  <si>
    <t>Étiquettes de lignes</t>
  </si>
  <si>
    <t>Nombre de AM LD</t>
  </si>
  <si>
    <t>Nombre de AM CD</t>
  </si>
  <si>
    <t>Somme toutes absences subies</t>
  </si>
  <si>
    <t>Carence</t>
  </si>
  <si>
    <t>Acc Trav (J)</t>
  </si>
  <si>
    <t>ACC TRAJET (J)</t>
  </si>
  <si>
    <t>MAL. PRO</t>
  </si>
  <si>
    <t>Mois</t>
  </si>
  <si>
    <t>Étiquettes de colonnes</t>
  </si>
  <si>
    <t>Taux d'absentéisme subi</t>
  </si>
  <si>
    <t xml:space="preserve">Somme de Taux d'absentéisme subi </t>
  </si>
  <si>
    <t>Organisation</t>
  </si>
  <si>
    <t>Direct/Indirect</t>
  </si>
  <si>
    <t>Indirect</t>
  </si>
  <si>
    <t>Direct</t>
  </si>
  <si>
    <t>Ouvrier</t>
  </si>
  <si>
    <t>Service Cost Cent</t>
  </si>
  <si>
    <t>Rgpt activity</t>
  </si>
  <si>
    <t>Statut</t>
  </si>
  <si>
    <t>Cost Cent</t>
  </si>
  <si>
    <t>Filtres</t>
  </si>
  <si>
    <t>Absence maladie courte durée (&lt; 21j)</t>
  </si>
  <si>
    <t>Absence maladie longue durée (&gt; 21j)</t>
  </si>
  <si>
    <t>Accident de travail courte durée (&lt; 21j)</t>
  </si>
  <si>
    <t>Maladie professionnelle</t>
  </si>
  <si>
    <t>1/2 temps thérapeutique</t>
  </si>
  <si>
    <t xml:space="preserve">Grève </t>
  </si>
  <si>
    <t xml:space="preserve">Activité partielle </t>
  </si>
  <si>
    <t xml:space="preserve">Légende </t>
  </si>
  <si>
    <t>Cadre</t>
  </si>
  <si>
    <t>Somme de Taux d'absentéisme AT LD</t>
  </si>
  <si>
    <t>ABSENTEISME FRANCE</t>
  </si>
  <si>
    <t>TABLEAU DE BORD MENSUEL</t>
  </si>
  <si>
    <t>TABLEAU DE BORD ANNUEL</t>
  </si>
  <si>
    <t>Nb de salariés concernés</t>
  </si>
  <si>
    <t>Nombre de AT CD</t>
  </si>
  <si>
    <t>Nombre de AT LD</t>
  </si>
  <si>
    <t>Nombre de MAL. PRO</t>
  </si>
  <si>
    <t>Nombre de 1/2TPS THERA</t>
  </si>
  <si>
    <t>Accident de travail longue durée (&gt; 21j)</t>
  </si>
  <si>
    <t xml:space="preserve">Taux d'absentéisme total </t>
  </si>
  <si>
    <t>salarié(s) concerné(s)</t>
  </si>
  <si>
    <t>Situation comparée (13 mois glissants)</t>
  </si>
  <si>
    <t>Rapport mensuel</t>
  </si>
  <si>
    <t>Rapport annuel</t>
  </si>
  <si>
    <t>Taux d'absentéisme total sur 13 mois glissants</t>
  </si>
  <si>
    <t>Année</t>
  </si>
  <si>
    <t>Année N-1</t>
  </si>
  <si>
    <t>Mois (année en cours)</t>
  </si>
  <si>
    <t>Mois (année N-1)</t>
  </si>
  <si>
    <t xml:space="preserve">Ouvrier </t>
  </si>
  <si>
    <t>Nombre de jours de carence</t>
  </si>
  <si>
    <t>Somme de Carence</t>
  </si>
  <si>
    <t>Temps partiel thérapeutique</t>
  </si>
  <si>
    <t>Absentéisme subi total</t>
  </si>
  <si>
    <t>Moyenne</t>
  </si>
  <si>
    <t>Somme de Taux d'absentéisme AM LD</t>
  </si>
  <si>
    <t>Somme de Taux d'absentéisme tps thérapeutique</t>
  </si>
  <si>
    <t>Somme de Tx d'absentéisme AM CD</t>
  </si>
  <si>
    <t>Somme de Taux d'absentéisme AT CD</t>
  </si>
  <si>
    <t>Somme de Taux d'absentéisme MP</t>
  </si>
  <si>
    <t>HTHEO</t>
  </si>
  <si>
    <t>HTRAV</t>
  </si>
  <si>
    <t>Salarié 1</t>
  </si>
  <si>
    <t>Salarié 2</t>
  </si>
  <si>
    <t>Salarié 3</t>
  </si>
  <si>
    <t>Salarié 4</t>
  </si>
  <si>
    <t>Salarié 5</t>
  </si>
  <si>
    <t>Salarié 6</t>
  </si>
  <si>
    <t>Salarié 7</t>
  </si>
  <si>
    <t>Salarié 8</t>
  </si>
  <si>
    <t>Salarié 9</t>
  </si>
  <si>
    <t>Salarié 10</t>
  </si>
  <si>
    <t>Salarié 11</t>
  </si>
  <si>
    <t>Salarié 12</t>
  </si>
  <si>
    <t>Salarié 13</t>
  </si>
  <si>
    <t>Salarié 14</t>
  </si>
  <si>
    <t>Salarié 15</t>
  </si>
  <si>
    <t>Salarié 16</t>
  </si>
  <si>
    <t>Salarié 17</t>
  </si>
  <si>
    <t>Salarié 18</t>
  </si>
  <si>
    <t>Salarié 19</t>
  </si>
  <si>
    <t>Salarié 20</t>
  </si>
  <si>
    <t>Salarié 21</t>
  </si>
  <si>
    <t>Salarié 22</t>
  </si>
  <si>
    <t>Salarié 23</t>
  </si>
  <si>
    <t>Salarié 24</t>
  </si>
  <si>
    <t>Salarié 25</t>
  </si>
  <si>
    <t>Salarié 26</t>
  </si>
  <si>
    <t>Salarié 27</t>
  </si>
  <si>
    <t>Salarié 28</t>
  </si>
  <si>
    <t>Salarié 29</t>
  </si>
  <si>
    <t>Salarié 30</t>
  </si>
  <si>
    <t>Salarié 31</t>
  </si>
  <si>
    <t>Salarié 32</t>
  </si>
  <si>
    <t>Salarié 33</t>
  </si>
  <si>
    <t>Salarié 34</t>
  </si>
  <si>
    <t>Salarié 35</t>
  </si>
  <si>
    <t>Salarié 36</t>
  </si>
  <si>
    <t>Salarié 37</t>
  </si>
  <si>
    <t>Salarié 38</t>
  </si>
  <si>
    <t>Salarié 39</t>
  </si>
  <si>
    <t>Salarié 40</t>
  </si>
  <si>
    <t>Salarié 41</t>
  </si>
  <si>
    <t>Salarié 42</t>
  </si>
  <si>
    <t>Salarié 43</t>
  </si>
  <si>
    <t>Salarié 44</t>
  </si>
  <si>
    <t>Salarié 45</t>
  </si>
  <si>
    <t>Salarié 46</t>
  </si>
  <si>
    <t>Salarié 47</t>
  </si>
  <si>
    <t>Salarié 48</t>
  </si>
  <si>
    <t>Salarié 49</t>
  </si>
  <si>
    <t>Salarié 50</t>
  </si>
  <si>
    <t>Salarié 51</t>
  </si>
  <si>
    <t>Salarié 52</t>
  </si>
  <si>
    <t>Salarié 53</t>
  </si>
  <si>
    <t>Salarié 54</t>
  </si>
  <si>
    <t>Salarié 55</t>
  </si>
  <si>
    <t>Salarié 56</t>
  </si>
  <si>
    <t>Salarié 57</t>
  </si>
  <si>
    <t>Salarié 58</t>
  </si>
  <si>
    <t>Salarié 59</t>
  </si>
  <si>
    <t>Salarié 60</t>
  </si>
  <si>
    <t>Salarié 61</t>
  </si>
  <si>
    <t>Salarié 62</t>
  </si>
  <si>
    <t>Salarié 63</t>
  </si>
  <si>
    <t>Salarié 64</t>
  </si>
  <si>
    <t>Salarié 65</t>
  </si>
  <si>
    <t>Salarié 66</t>
  </si>
  <si>
    <t>Salarié 67</t>
  </si>
  <si>
    <t>Salarié 68</t>
  </si>
  <si>
    <t>Salarié 69</t>
  </si>
  <si>
    <t>Salarié 70</t>
  </si>
  <si>
    <t>Salarié 71</t>
  </si>
  <si>
    <t>Salarié 72</t>
  </si>
  <si>
    <t>Salarié 73</t>
  </si>
  <si>
    <t>Salarié 74</t>
  </si>
  <si>
    <t>Salarié 75</t>
  </si>
  <si>
    <t>Salarié 76</t>
  </si>
  <si>
    <t>Salarié 77</t>
  </si>
  <si>
    <t>Salarié 78</t>
  </si>
  <si>
    <t>Salarié 79</t>
  </si>
  <si>
    <t>Salarié 80</t>
  </si>
  <si>
    <t>Salarié 81</t>
  </si>
  <si>
    <t>Salarié 82</t>
  </si>
  <si>
    <t>Salarié 83</t>
  </si>
  <si>
    <t>Salarié 84</t>
  </si>
  <si>
    <t>Salarié 85</t>
  </si>
  <si>
    <t>Salarié 86</t>
  </si>
  <si>
    <t>Salarié 87</t>
  </si>
  <si>
    <t>Salarié 88</t>
  </si>
  <si>
    <t>Salarié 89</t>
  </si>
  <si>
    <t>Salarié 90</t>
  </si>
  <si>
    <t>Salarié 91</t>
  </si>
  <si>
    <t>Salarié 92</t>
  </si>
  <si>
    <t>Salarié 93</t>
  </si>
  <si>
    <t>Salarié 94</t>
  </si>
  <si>
    <t>Salarié 95</t>
  </si>
  <si>
    <t>Salarié 96</t>
  </si>
  <si>
    <t>Salarié 97</t>
  </si>
  <si>
    <t>Salarié 98</t>
  </si>
  <si>
    <t>Salarié 99</t>
  </si>
  <si>
    <t>Salarié 100</t>
  </si>
  <si>
    <t>Salarié 101</t>
  </si>
  <si>
    <t>Salarié 102</t>
  </si>
  <si>
    <t>Salarié 103</t>
  </si>
  <si>
    <t>Salarié 104</t>
  </si>
  <si>
    <t>Salarié 105</t>
  </si>
  <si>
    <t>Salarié 106</t>
  </si>
  <si>
    <t>Salarié 107</t>
  </si>
  <si>
    <t>Salarié 108</t>
  </si>
  <si>
    <t>Salarié 109</t>
  </si>
  <si>
    <t>Salarié 110</t>
  </si>
  <si>
    <t>Salarié 111</t>
  </si>
  <si>
    <t>Salarié 112</t>
  </si>
  <si>
    <t>Salarié 113</t>
  </si>
  <si>
    <t>Salarié 114</t>
  </si>
  <si>
    <t>Salarié 115</t>
  </si>
  <si>
    <t>Salarié 116</t>
  </si>
  <si>
    <t>Salarié 117</t>
  </si>
  <si>
    <t>Salarié 118</t>
  </si>
  <si>
    <t>Salarié 119</t>
  </si>
  <si>
    <t>Salarié 120</t>
  </si>
  <si>
    <t>Salarié 121</t>
  </si>
  <si>
    <t>Salarié 122</t>
  </si>
  <si>
    <t>Salarié 123</t>
  </si>
  <si>
    <t>Salarié 124</t>
  </si>
  <si>
    <t>Salarié 125</t>
  </si>
  <si>
    <t>Salarié 126</t>
  </si>
  <si>
    <t>Salarié 127</t>
  </si>
  <si>
    <t>Salarié 128</t>
  </si>
  <si>
    <t>Salarié 129</t>
  </si>
  <si>
    <t>Salarié 130</t>
  </si>
  <si>
    <t>Salarié 131</t>
  </si>
  <si>
    <t>Salarié 132</t>
  </si>
  <si>
    <t>Salarié 133</t>
  </si>
  <si>
    <t>Salarié 134</t>
  </si>
  <si>
    <t>Salarié 135</t>
  </si>
  <si>
    <t>Salarié 136</t>
  </si>
  <si>
    <t>Salarié 137</t>
  </si>
  <si>
    <t>Salarié 138</t>
  </si>
  <si>
    <t>Salarié 139</t>
  </si>
  <si>
    <t>Salarié 140</t>
  </si>
  <si>
    <t>Salarié 141</t>
  </si>
  <si>
    <t>Salarié 142</t>
  </si>
  <si>
    <t>Salarié 143</t>
  </si>
  <si>
    <t>Salarié 144</t>
  </si>
  <si>
    <t>Salarié 145</t>
  </si>
  <si>
    <t>Salarié 146</t>
  </si>
  <si>
    <t>Salarié 147</t>
  </si>
  <si>
    <t>Salarié 148</t>
  </si>
  <si>
    <t>Salarié 149</t>
  </si>
  <si>
    <t>Salarié 150</t>
  </si>
  <si>
    <t>Salarié 151</t>
  </si>
  <si>
    <t>Salarié 152</t>
  </si>
  <si>
    <t>Salarié 153</t>
  </si>
  <si>
    <t>Salarié 154</t>
  </si>
  <si>
    <t>Salarié 155</t>
  </si>
  <si>
    <t>Salarié 156</t>
  </si>
  <si>
    <t>Salarié 157</t>
  </si>
  <si>
    <t>Salarié 158</t>
  </si>
  <si>
    <t>Salarié 159</t>
  </si>
  <si>
    <t>Salarié 160</t>
  </si>
  <si>
    <t>Salarié 161</t>
  </si>
  <si>
    <t>Salarié 162</t>
  </si>
  <si>
    <t>Salarié 163</t>
  </si>
  <si>
    <t>Salarié 164</t>
  </si>
  <si>
    <t>Salarié 165</t>
  </si>
  <si>
    <t>Salarié 166</t>
  </si>
  <si>
    <t>Salarié 167</t>
  </si>
  <si>
    <t>Salarié 168</t>
  </si>
  <si>
    <t>Salarié 169</t>
  </si>
  <si>
    <t>Salarié 170</t>
  </si>
  <si>
    <t>Salarié 171</t>
  </si>
  <si>
    <t>Salarié 172</t>
  </si>
  <si>
    <t>Salarié 173</t>
  </si>
  <si>
    <t>Salarié 174</t>
  </si>
  <si>
    <t>Salarié 175</t>
  </si>
  <si>
    <t>Salarié 176</t>
  </si>
  <si>
    <t>Salarié 177</t>
  </si>
  <si>
    <t>Salarié 178</t>
  </si>
  <si>
    <t>Salarié 179</t>
  </si>
  <si>
    <t>Salarié 180</t>
  </si>
  <si>
    <t>Salarié 181</t>
  </si>
  <si>
    <t>Salarié 182</t>
  </si>
  <si>
    <t>Salarié 183</t>
  </si>
  <si>
    <t>Salarié 184</t>
  </si>
  <si>
    <t>Salarié 185</t>
  </si>
  <si>
    <t>Salarié 186</t>
  </si>
  <si>
    <t>Salarié 187</t>
  </si>
  <si>
    <t>Salarié 188</t>
  </si>
  <si>
    <t>Salarié 189</t>
  </si>
  <si>
    <t>Salarié 190</t>
  </si>
  <si>
    <t>Salarié 191</t>
  </si>
  <si>
    <t>Salarié 192</t>
  </si>
  <si>
    <t>Salarié 193</t>
  </si>
  <si>
    <t>Salarié 194</t>
  </si>
  <si>
    <t>Salarié 195</t>
  </si>
  <si>
    <t>Salarié 196</t>
  </si>
  <si>
    <t>Salarié 197</t>
  </si>
  <si>
    <t>Salarié 198</t>
  </si>
  <si>
    <t>Salarié 199</t>
  </si>
  <si>
    <t>Salarié 200</t>
  </si>
  <si>
    <t>Salarié 201</t>
  </si>
  <si>
    <t>Salarié 202</t>
  </si>
  <si>
    <t>Salarié 203</t>
  </si>
  <si>
    <t>Salarié 204</t>
  </si>
  <si>
    <t>Salarié 205</t>
  </si>
  <si>
    <t>Salarié 206</t>
  </si>
  <si>
    <t>Salarié 207</t>
  </si>
  <si>
    <t>Salarié 208</t>
  </si>
  <si>
    <t>Salarié 209</t>
  </si>
  <si>
    <t>Salarié 210</t>
  </si>
  <si>
    <t>Salarié 211</t>
  </si>
  <si>
    <t>Salarié 212</t>
  </si>
  <si>
    <t>Salarié 213</t>
  </si>
  <si>
    <t>Salarié 214</t>
  </si>
  <si>
    <t>Salarié 215</t>
  </si>
  <si>
    <t>Salarié 216</t>
  </si>
  <si>
    <t>Salarié 217</t>
  </si>
  <si>
    <t>Salarié 218</t>
  </si>
  <si>
    <t>Salarié 219</t>
  </si>
  <si>
    <t>Salarié 220</t>
  </si>
  <si>
    <t>Salarié 221</t>
  </si>
  <si>
    <t>Salarié 222</t>
  </si>
  <si>
    <t>Salarié 223</t>
  </si>
  <si>
    <t>Salarié 224</t>
  </si>
  <si>
    <t>Salarié 225</t>
  </si>
  <si>
    <t>Salarié 226</t>
  </si>
  <si>
    <t>Salarié 227</t>
  </si>
  <si>
    <t>Salarié 228</t>
  </si>
  <si>
    <t>Salarié 229</t>
  </si>
  <si>
    <t>Salarié 230</t>
  </si>
  <si>
    <t>Salarié 231</t>
  </si>
  <si>
    <t>Salarié 232</t>
  </si>
  <si>
    <t>Salarié 233</t>
  </si>
  <si>
    <t>Salarié 234</t>
  </si>
  <si>
    <t>Salarié 235</t>
  </si>
  <si>
    <t>Salarié 236</t>
  </si>
  <si>
    <t>Salarié 237</t>
  </si>
  <si>
    <t>Salarié 238</t>
  </si>
  <si>
    <t>Salarié 239</t>
  </si>
  <si>
    <t>Salarié 240</t>
  </si>
  <si>
    <t>Salarié 241</t>
  </si>
  <si>
    <t>Salarié 242</t>
  </si>
  <si>
    <t>Salarié 243</t>
  </si>
  <si>
    <t>Salarié 244</t>
  </si>
  <si>
    <t>Salarié 245</t>
  </si>
  <si>
    <t>Salarié 246</t>
  </si>
  <si>
    <t>Salarié 247</t>
  </si>
  <si>
    <t>Salarié 248</t>
  </si>
  <si>
    <t>Salarié 249</t>
  </si>
  <si>
    <t>Salarié 250</t>
  </si>
  <si>
    <t>Salarié 251</t>
  </si>
  <si>
    <t>Salarié 252</t>
  </si>
  <si>
    <t>Salarié 253</t>
  </si>
  <si>
    <t>Salarié 254</t>
  </si>
  <si>
    <t>Salarié 255</t>
  </si>
  <si>
    <t>Salarié 256</t>
  </si>
  <si>
    <t>Salarié 257</t>
  </si>
  <si>
    <t>Salarié 258</t>
  </si>
  <si>
    <t>Salarié 259</t>
  </si>
  <si>
    <t>Salarié 260</t>
  </si>
  <si>
    <t>Salarié 261</t>
  </si>
  <si>
    <t>Salarié 262</t>
  </si>
  <si>
    <t>Salarié 263</t>
  </si>
  <si>
    <t>Salarié 264</t>
  </si>
  <si>
    <t>Salarié 265</t>
  </si>
  <si>
    <t>Salarié 266</t>
  </si>
  <si>
    <t>Salarié 267</t>
  </si>
  <si>
    <t>Salarié 268</t>
  </si>
  <si>
    <t>Salarié 269</t>
  </si>
  <si>
    <t>Salarié 270</t>
  </si>
  <si>
    <t>Salarié 271</t>
  </si>
  <si>
    <t>Salarié 272</t>
  </si>
  <si>
    <t>Salarié 273</t>
  </si>
  <si>
    <t>Salarié 274</t>
  </si>
  <si>
    <t>Salarié 275</t>
  </si>
  <si>
    <t>Salarié 276</t>
  </si>
  <si>
    <t>Salarié 277</t>
  </si>
  <si>
    <t>Salarié 278</t>
  </si>
  <si>
    <t>Salarié 279</t>
  </si>
  <si>
    <t>Salarié 280</t>
  </si>
  <si>
    <t>Salarié 281</t>
  </si>
  <si>
    <t>Salarié 282</t>
  </si>
  <si>
    <t>Salarié 283</t>
  </si>
  <si>
    <t>Salarié 284</t>
  </si>
  <si>
    <t>Salarié 285</t>
  </si>
  <si>
    <t>Salarié 286</t>
  </si>
  <si>
    <t>Salarié 287</t>
  </si>
  <si>
    <t>Salarié 288</t>
  </si>
  <si>
    <t>Salarié 289</t>
  </si>
  <si>
    <t>Salarié 290</t>
  </si>
  <si>
    <t>Salarié 291</t>
  </si>
  <si>
    <t>Salarié 292</t>
  </si>
  <si>
    <t>Salarié 293</t>
  </si>
  <si>
    <t>Salarié 294</t>
  </si>
  <si>
    <t>Salarié 295</t>
  </si>
  <si>
    <t>Salarié 296</t>
  </si>
  <si>
    <t>Salarié 297</t>
  </si>
  <si>
    <t>Salarié 298</t>
  </si>
  <si>
    <t>Salarié 299</t>
  </si>
  <si>
    <t>Salarié 300</t>
  </si>
  <si>
    <t>Salarié 301</t>
  </si>
  <si>
    <t>Salarié 302</t>
  </si>
  <si>
    <t>Salarié 303</t>
  </si>
  <si>
    <t>Salarié 304</t>
  </si>
  <si>
    <t>Salarié 305</t>
  </si>
  <si>
    <t>Salarié 306</t>
  </si>
  <si>
    <t>Salarié 307</t>
  </si>
  <si>
    <t>Salarié 308</t>
  </si>
  <si>
    <t>Salarié 309</t>
  </si>
  <si>
    <t>Salarié 310</t>
  </si>
  <si>
    <t>Salarié 311</t>
  </si>
  <si>
    <t>Salarié 312</t>
  </si>
  <si>
    <t>Salarié 313</t>
  </si>
  <si>
    <t>Salarié 314</t>
  </si>
  <si>
    <t>Salarié 315</t>
  </si>
  <si>
    <t>Salarié 316</t>
  </si>
  <si>
    <t>Salarié 317</t>
  </si>
  <si>
    <t>Salarié 318</t>
  </si>
  <si>
    <t>Salarié 319</t>
  </si>
  <si>
    <t>Salarié 320</t>
  </si>
  <si>
    <t>Salarié 321</t>
  </si>
  <si>
    <t>Salarié 322</t>
  </si>
  <si>
    <t>Salarié 323</t>
  </si>
  <si>
    <t>Salarié 324</t>
  </si>
  <si>
    <t>Salarié 325</t>
  </si>
  <si>
    <t>Salarié 326</t>
  </si>
  <si>
    <t>Salarié 327</t>
  </si>
  <si>
    <t>Salarié 328</t>
  </si>
  <si>
    <t>Salarié 329</t>
  </si>
  <si>
    <t>Salarié 330</t>
  </si>
  <si>
    <t>Salarié 331</t>
  </si>
  <si>
    <t>Salarié 332</t>
  </si>
  <si>
    <t>Salarié 333</t>
  </si>
  <si>
    <t>Salarié 334</t>
  </si>
  <si>
    <t>Salarié 335</t>
  </si>
  <si>
    <t>Salarié 336</t>
  </si>
  <si>
    <t>Salarié 337</t>
  </si>
  <si>
    <t>Salarié 338</t>
  </si>
  <si>
    <t>Salarié 339</t>
  </si>
  <si>
    <t>Salarié 340</t>
  </si>
  <si>
    <t>Salarié 341</t>
  </si>
  <si>
    <t>Salarié 342</t>
  </si>
  <si>
    <t>Salarié 343</t>
  </si>
  <si>
    <t>Salarié 344</t>
  </si>
  <si>
    <t>Salarié 345</t>
  </si>
  <si>
    <t>Salarié 346</t>
  </si>
  <si>
    <t>Salarié 347</t>
  </si>
  <si>
    <t>Salarié 348</t>
  </si>
  <si>
    <t>Salarié 349</t>
  </si>
  <si>
    <t>Salarié 350</t>
  </si>
  <si>
    <t>Salarié 351</t>
  </si>
  <si>
    <t>Salarié 352</t>
  </si>
  <si>
    <t>Salarié 353</t>
  </si>
  <si>
    <t>Salarié 354</t>
  </si>
  <si>
    <t>Salarié 355</t>
  </si>
  <si>
    <t>Salarié 356</t>
  </si>
  <si>
    <t>Salarié 357</t>
  </si>
  <si>
    <t>Salarié 358</t>
  </si>
  <si>
    <t>Salarié 359</t>
  </si>
  <si>
    <t>Salarié 360</t>
  </si>
  <si>
    <t>Salarié 361</t>
  </si>
  <si>
    <t>Salarié 362</t>
  </si>
  <si>
    <t>Salarié 363</t>
  </si>
  <si>
    <t>Salarié 364</t>
  </si>
  <si>
    <t>Salarié 365</t>
  </si>
  <si>
    <t>Salarié 366</t>
  </si>
  <si>
    <t>Salarié 367</t>
  </si>
  <si>
    <t>Salarié 368</t>
  </si>
  <si>
    <t>Salarié 369</t>
  </si>
  <si>
    <t>Salarié 370</t>
  </si>
  <si>
    <t>Salarié 371</t>
  </si>
  <si>
    <t>Salarié 372</t>
  </si>
  <si>
    <t>Salarié 373</t>
  </si>
  <si>
    <t>Salarié 374</t>
  </si>
  <si>
    <t>Salarié 375</t>
  </si>
  <si>
    <t>Salarié 376</t>
  </si>
  <si>
    <t>Salarié 377</t>
  </si>
  <si>
    <t>Salarié 378</t>
  </si>
  <si>
    <t>Salarié 379</t>
  </si>
  <si>
    <t>Salarié 380</t>
  </si>
  <si>
    <t>Salarié 381</t>
  </si>
  <si>
    <t>Salarié 382</t>
  </si>
  <si>
    <t>Salarié 383</t>
  </si>
  <si>
    <t>Salarié 384</t>
  </si>
  <si>
    <t>Salarié 385</t>
  </si>
  <si>
    <t>Salarié 386</t>
  </si>
  <si>
    <t>Salarié 387</t>
  </si>
  <si>
    <t>Salarié 388</t>
  </si>
  <si>
    <t>Salarié 389</t>
  </si>
  <si>
    <t>Salarié 390</t>
  </si>
  <si>
    <t>Salarié 391</t>
  </si>
  <si>
    <t>Salarié 392</t>
  </si>
  <si>
    <t>Salarié 393</t>
  </si>
  <si>
    <t>Salarié 394</t>
  </si>
  <si>
    <t>Salarié 395</t>
  </si>
  <si>
    <t>Salarié 396</t>
  </si>
  <si>
    <t>Salarié 397</t>
  </si>
  <si>
    <t>Salarié 398</t>
  </si>
  <si>
    <t>Salarié 399</t>
  </si>
  <si>
    <t>Salarié 400</t>
  </si>
  <si>
    <t>Salarié 401</t>
  </si>
  <si>
    <t>Salarié 402</t>
  </si>
  <si>
    <t>Salarié 403</t>
  </si>
  <si>
    <t>Salarié 404</t>
  </si>
  <si>
    <t>Salarié 405</t>
  </si>
  <si>
    <t>Salarié 406</t>
  </si>
  <si>
    <t>Salarié 407</t>
  </si>
  <si>
    <t>Salarié 408</t>
  </si>
  <si>
    <t>Salarié 409</t>
  </si>
  <si>
    <t>Salarié 410</t>
  </si>
  <si>
    <t>Salarié 411</t>
  </si>
  <si>
    <t>Salarié 412</t>
  </si>
  <si>
    <t>Salarié 413</t>
  </si>
  <si>
    <t>Salarié 414</t>
  </si>
  <si>
    <t>Salarié 415</t>
  </si>
  <si>
    <t>Salarié 416</t>
  </si>
  <si>
    <t>Salarié 417</t>
  </si>
  <si>
    <t>Salarié 418</t>
  </si>
  <si>
    <t>Salarié 419</t>
  </si>
  <si>
    <t>Salarié 420</t>
  </si>
  <si>
    <t>Salarié 421</t>
  </si>
  <si>
    <t>Salarié 422</t>
  </si>
  <si>
    <t>Salarié 423</t>
  </si>
  <si>
    <t>Salarié 424</t>
  </si>
  <si>
    <t>Salarié 425</t>
  </si>
  <si>
    <t>Salarié 426</t>
  </si>
  <si>
    <t>Salarié 427</t>
  </si>
  <si>
    <t>Salarié 428</t>
  </si>
  <si>
    <t>Salarié 429</t>
  </si>
  <si>
    <t>Salarié 430</t>
  </si>
  <si>
    <t>Salarié 431</t>
  </si>
  <si>
    <t>Salarié 432</t>
  </si>
  <si>
    <t>Salarié 433</t>
  </si>
  <si>
    <t>Salarié 434</t>
  </si>
  <si>
    <t>Salarié 435</t>
  </si>
  <si>
    <t>Salarié 436</t>
  </si>
  <si>
    <t>Salarié 437</t>
  </si>
  <si>
    <t>Salarié 438</t>
  </si>
  <si>
    <t>Salarié 439</t>
  </si>
  <si>
    <t>Salarié 440</t>
  </si>
  <si>
    <t>Salarié 441</t>
  </si>
  <si>
    <t>Salarié 442</t>
  </si>
  <si>
    <t>Salarié 443</t>
  </si>
  <si>
    <t>Salarié 444</t>
  </si>
  <si>
    <t>Salarié 445</t>
  </si>
  <si>
    <t>Salarié 446</t>
  </si>
  <si>
    <t>Salarié 447</t>
  </si>
  <si>
    <t>Salarié 448</t>
  </si>
  <si>
    <t>Salarié 449</t>
  </si>
  <si>
    <t>Salarié 450</t>
  </si>
  <si>
    <t>Salarié 451</t>
  </si>
  <si>
    <t>Salarié 452</t>
  </si>
  <si>
    <t>Salarié 453</t>
  </si>
  <si>
    <t>Salarié 454</t>
  </si>
  <si>
    <t>Salarié 455</t>
  </si>
  <si>
    <t>Salarié 456</t>
  </si>
  <si>
    <t>Salarié 457</t>
  </si>
  <si>
    <t>Salarié 458</t>
  </si>
  <si>
    <t>Salarié 459</t>
  </si>
  <si>
    <t>Salarié 460</t>
  </si>
  <si>
    <t>Salarié 461</t>
  </si>
  <si>
    <t>Salarié 462</t>
  </si>
  <si>
    <t>Salarié 463</t>
  </si>
  <si>
    <t>Salarié 464</t>
  </si>
  <si>
    <t>Salarié 465</t>
  </si>
  <si>
    <t>Salarié 466</t>
  </si>
  <si>
    <t>Salarié 467</t>
  </si>
  <si>
    <t>Salarié 468</t>
  </si>
  <si>
    <t>Salarié 469</t>
  </si>
  <si>
    <t>Salarié 470</t>
  </si>
  <si>
    <t>Salarié 471</t>
  </si>
  <si>
    <t>Salarié 472</t>
  </si>
  <si>
    <t>Salarié 473</t>
  </si>
  <si>
    <t>Salarié 474</t>
  </si>
  <si>
    <t>Salarié 475</t>
  </si>
  <si>
    <t>Salarié 476</t>
  </si>
  <si>
    <t>Salarié 477</t>
  </si>
  <si>
    <t>Salarié 478</t>
  </si>
  <si>
    <t>Salarié 479</t>
  </si>
  <si>
    <t>Salarié 480</t>
  </si>
  <si>
    <t>Salarié 481</t>
  </si>
  <si>
    <t>Salarié 482</t>
  </si>
  <si>
    <t>Salarié 483</t>
  </si>
  <si>
    <t>Salarié 484</t>
  </si>
  <si>
    <t>Salarié 485</t>
  </si>
  <si>
    <t>Salarié 486</t>
  </si>
  <si>
    <t>Salarié 487</t>
  </si>
  <si>
    <t>Salarié 488</t>
  </si>
  <si>
    <t>Salarié 489</t>
  </si>
  <si>
    <t>Salarié 490</t>
  </si>
  <si>
    <t>Salarié 491</t>
  </si>
  <si>
    <t>Salarié 492</t>
  </si>
  <si>
    <t>Salarié 493</t>
  </si>
  <si>
    <t>Salarié 494</t>
  </si>
  <si>
    <t>Salarié 495</t>
  </si>
  <si>
    <t>Salarié 496</t>
  </si>
  <si>
    <t>Salarié 497</t>
  </si>
  <si>
    <t>Salarié 498</t>
  </si>
  <si>
    <t>Salarié 499</t>
  </si>
  <si>
    <t>Salarié 500</t>
  </si>
  <si>
    <t>Salarié 501</t>
  </si>
  <si>
    <t>Salarié 502</t>
  </si>
  <si>
    <t>Salarié 503</t>
  </si>
  <si>
    <t>Salarié 504</t>
  </si>
  <si>
    <t>Salarié 505</t>
  </si>
  <si>
    <t>Salarié 506</t>
  </si>
  <si>
    <t>Salarié 507</t>
  </si>
  <si>
    <t>Salarié 508</t>
  </si>
  <si>
    <t>Salarié 509</t>
  </si>
  <si>
    <t>Salarié 510</t>
  </si>
  <si>
    <t>Salarié 511</t>
  </si>
  <si>
    <t>Salarié 512</t>
  </si>
  <si>
    <t>Salarié 513</t>
  </si>
  <si>
    <t>Salarié 514</t>
  </si>
  <si>
    <t>Salarié 515</t>
  </si>
  <si>
    <t>Salarié 516</t>
  </si>
  <si>
    <t>Salarié 517</t>
  </si>
  <si>
    <t>Salarié 518</t>
  </si>
  <si>
    <t>Salarié 519</t>
  </si>
  <si>
    <t>Salarié 520</t>
  </si>
  <si>
    <t>Salarié 521</t>
  </si>
  <si>
    <t>Salarié 522</t>
  </si>
  <si>
    <t>Salarié 523</t>
  </si>
  <si>
    <t>Salarié 524</t>
  </si>
  <si>
    <t>Salarié 525</t>
  </si>
  <si>
    <t>Salarié 526</t>
  </si>
  <si>
    <t>Salarié 527</t>
  </si>
  <si>
    <t>Salarié 528</t>
  </si>
  <si>
    <t>Salarié 529</t>
  </si>
  <si>
    <t>Salarié 530</t>
  </si>
  <si>
    <t>Salarié 531</t>
  </si>
  <si>
    <t>Salarié 532</t>
  </si>
  <si>
    <t>Salarié 533</t>
  </si>
  <si>
    <t>Salarié 534</t>
  </si>
  <si>
    <t>Salarié 535</t>
  </si>
  <si>
    <t>Salarié 536</t>
  </si>
  <si>
    <t>Salarié 537</t>
  </si>
  <si>
    <t>Salarié 538</t>
  </si>
  <si>
    <t>Salarié 539</t>
  </si>
  <si>
    <t>Salarié 540</t>
  </si>
  <si>
    <t>Salarié 541</t>
  </si>
  <si>
    <t>Salarié 542</t>
  </si>
  <si>
    <t>Salarié 543</t>
  </si>
  <si>
    <t>Salarié 544</t>
  </si>
  <si>
    <t>Salarié 545</t>
  </si>
  <si>
    <t>Salarié 546</t>
  </si>
  <si>
    <t>Salarié 547</t>
  </si>
  <si>
    <t>Salarié 548</t>
  </si>
  <si>
    <t>Salarié 549</t>
  </si>
  <si>
    <t>Salarié 550</t>
  </si>
  <si>
    <t>Salarié 551</t>
  </si>
  <si>
    <t>Salarié 552</t>
  </si>
  <si>
    <t>Salarié 553</t>
  </si>
  <si>
    <t>Salarié 554</t>
  </si>
  <si>
    <t>Salarié 555</t>
  </si>
  <si>
    <t>Salarié 556</t>
  </si>
  <si>
    <t>Salarié 557</t>
  </si>
  <si>
    <t>Salarié 558</t>
  </si>
  <si>
    <t>Salarié 559</t>
  </si>
  <si>
    <t>Salarié 560</t>
  </si>
  <si>
    <t>Salarié 561</t>
  </si>
  <si>
    <t>Salarié 562</t>
  </si>
  <si>
    <t>Salarié 563</t>
  </si>
  <si>
    <t>Salarié 564</t>
  </si>
  <si>
    <t>Salarié 565</t>
  </si>
  <si>
    <t>Salarié 566</t>
  </si>
  <si>
    <t>Salarié 567</t>
  </si>
  <si>
    <t>Salarié 568</t>
  </si>
  <si>
    <t>Salarié 569</t>
  </si>
  <si>
    <t>Salarié 570</t>
  </si>
  <si>
    <t>Salarié 571</t>
  </si>
  <si>
    <t>Salarié 572</t>
  </si>
  <si>
    <t>Salarié 573</t>
  </si>
  <si>
    <t>Salarié 574</t>
  </si>
  <si>
    <t>Salarié 575</t>
  </si>
  <si>
    <t>Salarié 576</t>
  </si>
  <si>
    <t>Salarié 577</t>
  </si>
  <si>
    <t>Salarié 578</t>
  </si>
  <si>
    <t>Salarié 579</t>
  </si>
  <si>
    <t>Salarié 580</t>
  </si>
  <si>
    <t>Salarié 581</t>
  </si>
  <si>
    <t>Salarié 582</t>
  </si>
  <si>
    <t>Salarié 583</t>
  </si>
  <si>
    <t>Salarié 584</t>
  </si>
  <si>
    <t>Salarié 585</t>
  </si>
  <si>
    <t>Salarié 586</t>
  </si>
  <si>
    <t>Salarié 587</t>
  </si>
  <si>
    <t>Salarié 588</t>
  </si>
  <si>
    <t>Salarié 589</t>
  </si>
  <si>
    <t>Salarié 590</t>
  </si>
  <si>
    <t>Salarié 591</t>
  </si>
  <si>
    <t>Salarié 592</t>
  </si>
  <si>
    <t>Salarié 593</t>
  </si>
  <si>
    <t>Salarié 594</t>
  </si>
  <si>
    <t>Salarié 595</t>
  </si>
  <si>
    <t>Salarié 596</t>
  </si>
  <si>
    <t>Salarié 597</t>
  </si>
  <si>
    <t>Salarié 598</t>
  </si>
  <si>
    <t>Salarié 599</t>
  </si>
  <si>
    <t>Salarié 600</t>
  </si>
  <si>
    <t>Salarié 601</t>
  </si>
  <si>
    <t>Salarié 602</t>
  </si>
  <si>
    <t>Salarié 603</t>
  </si>
  <si>
    <t>Salarié 604</t>
  </si>
  <si>
    <t>Salarié 605</t>
  </si>
  <si>
    <t>Salarié 606</t>
  </si>
  <si>
    <t>Salarié 607</t>
  </si>
  <si>
    <t>Salarié 608</t>
  </si>
  <si>
    <t>Salarié 609</t>
  </si>
  <si>
    <t>Salarié 610</t>
  </si>
  <si>
    <t>Salarié 611</t>
  </si>
  <si>
    <t>Salarié 612</t>
  </si>
  <si>
    <t>Salarié 613</t>
  </si>
  <si>
    <t>Salarié 614</t>
  </si>
  <si>
    <t>Salarié 615</t>
  </si>
  <si>
    <t>Salarié 616</t>
  </si>
  <si>
    <t>Salarié 617</t>
  </si>
  <si>
    <t>Salarié 618</t>
  </si>
  <si>
    <t>Salarié 619</t>
  </si>
  <si>
    <t>Salarié 620</t>
  </si>
  <si>
    <t>Salarié 621</t>
  </si>
  <si>
    <t>Salarié 622</t>
  </si>
  <si>
    <t>Salarié 623</t>
  </si>
  <si>
    <t>Salarié 624</t>
  </si>
  <si>
    <t>Salarié 625</t>
  </si>
  <si>
    <t>Salarié 626</t>
  </si>
  <si>
    <t>Salarié 627</t>
  </si>
  <si>
    <t>Salarié 628</t>
  </si>
  <si>
    <t>Salarié 629</t>
  </si>
  <si>
    <t>Salarié 630</t>
  </si>
  <si>
    <t>Salarié 631</t>
  </si>
  <si>
    <t>Salarié 632</t>
  </si>
  <si>
    <t>Salarié 633</t>
  </si>
  <si>
    <t>Salarié 634</t>
  </si>
  <si>
    <t>Salarié 635</t>
  </si>
  <si>
    <t>Salarié 636</t>
  </si>
  <si>
    <t>Salarié 637</t>
  </si>
  <si>
    <t>Salarié 638</t>
  </si>
  <si>
    <t>Salarié 639</t>
  </si>
  <si>
    <t>Salarié 640</t>
  </si>
  <si>
    <t>Salarié 641</t>
  </si>
  <si>
    <t>Salarié 642</t>
  </si>
  <si>
    <t>Salarié 643</t>
  </si>
  <si>
    <t>Salarié 644</t>
  </si>
  <si>
    <t>Salarié 645</t>
  </si>
  <si>
    <t>Salarié 646</t>
  </si>
  <si>
    <t>Salarié 647</t>
  </si>
  <si>
    <t>Salarié 648</t>
  </si>
  <si>
    <t>Salarié 649</t>
  </si>
  <si>
    <t>Salarié 650</t>
  </si>
  <si>
    <t>Salarié 651</t>
  </si>
  <si>
    <t>Salarié 652</t>
  </si>
  <si>
    <t>Salarié 653</t>
  </si>
  <si>
    <t>Salarié 654</t>
  </si>
  <si>
    <t>Salarié 655</t>
  </si>
  <si>
    <t>Salarié 656</t>
  </si>
  <si>
    <t>Salarié 657</t>
  </si>
  <si>
    <t>Salarié 658</t>
  </si>
  <si>
    <t>Salarié 659</t>
  </si>
  <si>
    <t>Salarié 660</t>
  </si>
  <si>
    <t>Salarié 661</t>
  </si>
  <si>
    <t>Salarié 662</t>
  </si>
  <si>
    <t>Salarié 663</t>
  </si>
  <si>
    <t>Salarié 664</t>
  </si>
  <si>
    <t>Salarié 665</t>
  </si>
  <si>
    <t>Salarié 666</t>
  </si>
  <si>
    <t>Salarié 667</t>
  </si>
  <si>
    <t>Salarié 668</t>
  </si>
  <si>
    <t>Salarié 669</t>
  </si>
  <si>
    <t>Salarié 670</t>
  </si>
  <si>
    <t>Salarié 671</t>
  </si>
  <si>
    <t>Salarié 672</t>
  </si>
  <si>
    <t>Salarié 673</t>
  </si>
  <si>
    <t>Salarié 674</t>
  </si>
  <si>
    <t>Salarié 675</t>
  </si>
  <si>
    <t>Salarié 676</t>
  </si>
  <si>
    <t>Salarié 677</t>
  </si>
  <si>
    <t>Salarié 678</t>
  </si>
  <si>
    <t>Salarié 679</t>
  </si>
  <si>
    <t>Salarié 680</t>
  </si>
  <si>
    <t>Salarié 681</t>
  </si>
  <si>
    <t>Salarié 682</t>
  </si>
  <si>
    <t>Salarié 683</t>
  </si>
  <si>
    <t>Salarié 684</t>
  </si>
  <si>
    <t>Salarié 685</t>
  </si>
  <si>
    <t>Salarié 686</t>
  </si>
  <si>
    <t>Salarié 687</t>
  </si>
  <si>
    <t>Salarié 688</t>
  </si>
  <si>
    <t>Salarié 689</t>
  </si>
  <si>
    <t>Salarié 690</t>
  </si>
  <si>
    <t>Salarié 691</t>
  </si>
  <si>
    <t>Salarié 692</t>
  </si>
  <si>
    <t>Salarié 693</t>
  </si>
  <si>
    <t>Salarié 694</t>
  </si>
  <si>
    <t>Salarié 695</t>
  </si>
  <si>
    <t>Salarié 696</t>
  </si>
  <si>
    <t>Salarié 697</t>
  </si>
  <si>
    <t>Salarié 698</t>
  </si>
  <si>
    <t>Salarié 699</t>
  </si>
  <si>
    <t>Salarié 700</t>
  </si>
  <si>
    <t>Salarié 701</t>
  </si>
  <si>
    <t>Salarié 702</t>
  </si>
  <si>
    <t>Salarié 703</t>
  </si>
  <si>
    <t>Salarié 704</t>
  </si>
  <si>
    <t>Salarié 705</t>
  </si>
  <si>
    <t>Salarié 706</t>
  </si>
  <si>
    <t>Salarié 707</t>
  </si>
  <si>
    <t>Salarié 708</t>
  </si>
  <si>
    <t>Salarié 709</t>
  </si>
  <si>
    <t>Salarié 710</t>
  </si>
  <si>
    <t>Salarié 711</t>
  </si>
  <si>
    <t>Salarié 712</t>
  </si>
  <si>
    <t>Salarié 713</t>
  </si>
  <si>
    <t>Salarié 714</t>
  </si>
  <si>
    <t>Salarié 715</t>
  </si>
  <si>
    <t>Salarié 716</t>
  </si>
  <si>
    <t>Salarié 717</t>
  </si>
  <si>
    <t>Salarié 718</t>
  </si>
  <si>
    <t>Salarié 719</t>
  </si>
  <si>
    <t>Salarié 720</t>
  </si>
  <si>
    <t>Salarié 721</t>
  </si>
  <si>
    <t>Salarié 722</t>
  </si>
  <si>
    <t>Salarié 723</t>
  </si>
  <si>
    <t>Salarié 724</t>
  </si>
  <si>
    <t>Salarié 725</t>
  </si>
  <si>
    <t>Salarié 726</t>
  </si>
  <si>
    <t>Salarié 727</t>
  </si>
  <si>
    <t>Salarié 728</t>
  </si>
  <si>
    <t>Salarié 729</t>
  </si>
  <si>
    <t>Salarié 730</t>
  </si>
  <si>
    <t>Salarié 731</t>
  </si>
  <si>
    <t>Salarié 732</t>
  </si>
  <si>
    <t>Salarié 733</t>
  </si>
  <si>
    <t>Salarié 734</t>
  </si>
  <si>
    <t>Salarié 735</t>
  </si>
  <si>
    <t>Salarié 736</t>
  </si>
  <si>
    <t>Salarié 737</t>
  </si>
  <si>
    <t>Salarié 738</t>
  </si>
  <si>
    <t>Salarié 739</t>
  </si>
  <si>
    <t>Salarié 740</t>
  </si>
  <si>
    <t>Salarié 741</t>
  </si>
  <si>
    <t>Salarié 742</t>
  </si>
  <si>
    <t>Salarié 743</t>
  </si>
  <si>
    <t>Salarié 744</t>
  </si>
  <si>
    <t>Salarié 745</t>
  </si>
  <si>
    <t>Salarié 746</t>
  </si>
  <si>
    <t>Salarié 747</t>
  </si>
  <si>
    <t>Salarié 748</t>
  </si>
  <si>
    <t>Salarié 749</t>
  </si>
  <si>
    <t>Salarié 750</t>
  </si>
  <si>
    <t>Salarié 751</t>
  </si>
  <si>
    <t>Salarié 752</t>
  </si>
  <si>
    <t>Salarié 753</t>
  </si>
  <si>
    <t>Salarié 754</t>
  </si>
  <si>
    <t>Salarié 755</t>
  </si>
  <si>
    <t>Salarié 756</t>
  </si>
  <si>
    <t>Salarié 757</t>
  </si>
  <si>
    <t>Salarié 758</t>
  </si>
  <si>
    <t>Salarié 759</t>
  </si>
  <si>
    <t>Salarié 760</t>
  </si>
  <si>
    <t>Salarié 761</t>
  </si>
  <si>
    <t>Salarié 762</t>
  </si>
  <si>
    <t>Salarié 763</t>
  </si>
  <si>
    <t>Salarié 764</t>
  </si>
  <si>
    <t>Salarié 765</t>
  </si>
  <si>
    <t>Salarié 766</t>
  </si>
  <si>
    <t>Salarié 767</t>
  </si>
  <si>
    <t>Salarié 768</t>
  </si>
  <si>
    <t>Salarié 769</t>
  </si>
  <si>
    <t>Salarié 770</t>
  </si>
  <si>
    <t>Salarié 771</t>
  </si>
  <si>
    <t>Salarié 772</t>
  </si>
  <si>
    <t>Salarié 773</t>
  </si>
  <si>
    <t>Salarié 774</t>
  </si>
  <si>
    <t>Salarié 775</t>
  </si>
  <si>
    <t>Salarié 776</t>
  </si>
  <si>
    <t>Salarié 777</t>
  </si>
  <si>
    <t>Salarié 778</t>
  </si>
  <si>
    <t>Salarié 779</t>
  </si>
  <si>
    <t>Salarié 780</t>
  </si>
  <si>
    <t>Salarié 781</t>
  </si>
  <si>
    <t>Salarié 782</t>
  </si>
  <si>
    <t>Salarié 783</t>
  </si>
  <si>
    <t>Salarié 784</t>
  </si>
  <si>
    <t>Salarié 785</t>
  </si>
  <si>
    <t>Salarié 786</t>
  </si>
  <si>
    <t>Salarié 787</t>
  </si>
  <si>
    <t>Salarié 788</t>
  </si>
  <si>
    <t>Salarié 789</t>
  </si>
  <si>
    <t>Salarié 790</t>
  </si>
  <si>
    <t>Salarié 791</t>
  </si>
  <si>
    <t>Salarié 792</t>
  </si>
  <si>
    <t>Salarié 793</t>
  </si>
  <si>
    <t>Salarié 794</t>
  </si>
  <si>
    <t>Salarié 795</t>
  </si>
  <si>
    <t>Salarié 796</t>
  </si>
  <si>
    <t>Salarié 797</t>
  </si>
  <si>
    <t>Salarié 798</t>
  </si>
  <si>
    <t>Salarié 799</t>
  </si>
  <si>
    <t>Salarié 800</t>
  </si>
  <si>
    <t>Salarié 801</t>
  </si>
  <si>
    <t>Salarié 802</t>
  </si>
  <si>
    <t>Salarié 803</t>
  </si>
  <si>
    <t>Salarié 804</t>
  </si>
  <si>
    <t>Salarié 805</t>
  </si>
  <si>
    <t>Salarié 806</t>
  </si>
  <si>
    <t>Salarié 807</t>
  </si>
  <si>
    <t>Salarié 808</t>
  </si>
  <si>
    <t>Salarié 809</t>
  </si>
  <si>
    <t>Salarié 810</t>
  </si>
  <si>
    <t>Salarié 811</t>
  </si>
  <si>
    <t>Salarié 812</t>
  </si>
  <si>
    <t>Salarié 813</t>
  </si>
  <si>
    <t>Salarié 814</t>
  </si>
  <si>
    <t>Salarié 815</t>
  </si>
  <si>
    <t>Salarié 816</t>
  </si>
  <si>
    <t>Salarié 817</t>
  </si>
  <si>
    <t>Salarié 818</t>
  </si>
  <si>
    <t>Salarié 819</t>
  </si>
  <si>
    <t>Salarié 820</t>
  </si>
  <si>
    <t>Salarié 821</t>
  </si>
  <si>
    <t>Salarié 822</t>
  </si>
  <si>
    <t>Salarié 823</t>
  </si>
  <si>
    <t>Salarié 824</t>
  </si>
  <si>
    <t>Salarié 825</t>
  </si>
  <si>
    <t>Salarié 826</t>
  </si>
  <si>
    <t>Salarié 827</t>
  </si>
  <si>
    <t>Salarié 828</t>
  </si>
  <si>
    <t>Salarié 829</t>
  </si>
  <si>
    <t>Salarié 830</t>
  </si>
  <si>
    <t>Salarié 831</t>
  </si>
  <si>
    <t>Salarié 832</t>
  </si>
  <si>
    <t>Salarié 833</t>
  </si>
  <si>
    <t>Salarié 834</t>
  </si>
  <si>
    <t>Salarié 835</t>
  </si>
  <si>
    <t>Salarié 836</t>
  </si>
  <si>
    <t>Salarié 837</t>
  </si>
  <si>
    <t>Salarié 838</t>
  </si>
  <si>
    <t>Salarié 839</t>
  </si>
  <si>
    <t>Salarié 840</t>
  </si>
  <si>
    <t>Salarié 841</t>
  </si>
  <si>
    <t>Salarié 842</t>
  </si>
  <si>
    <t>Salarié 843</t>
  </si>
  <si>
    <t>Salarié 844</t>
  </si>
  <si>
    <t>Salarié 845</t>
  </si>
  <si>
    <t>Salarié 846</t>
  </si>
  <si>
    <t>Salarié 847</t>
  </si>
  <si>
    <t>Salarié 848</t>
  </si>
  <si>
    <t>Salarié 849</t>
  </si>
  <si>
    <t>Salarié 850</t>
  </si>
  <si>
    <t>Salarié 851</t>
  </si>
  <si>
    <t>Salarié 852</t>
  </si>
  <si>
    <t>Salarié 853</t>
  </si>
  <si>
    <t>Salarié 854</t>
  </si>
  <si>
    <t>Salarié 855</t>
  </si>
  <si>
    <t>Salarié 856</t>
  </si>
  <si>
    <t>Salarié 857</t>
  </si>
  <si>
    <t>Salarié 858</t>
  </si>
  <si>
    <t>Salarié 859</t>
  </si>
  <si>
    <t>Salarié 860</t>
  </si>
  <si>
    <t>Salarié 861</t>
  </si>
  <si>
    <t>Salarié 862</t>
  </si>
  <si>
    <t>Salarié 863</t>
  </si>
  <si>
    <t>Salarié 864</t>
  </si>
  <si>
    <t>Salarié 865</t>
  </si>
  <si>
    <t>Salarié 866</t>
  </si>
  <si>
    <t>Salarié 867</t>
  </si>
  <si>
    <t>Salarié 868</t>
  </si>
  <si>
    <t>Salarié 869</t>
  </si>
  <si>
    <t>Salarié 870</t>
  </si>
  <si>
    <t>Salarié 871</t>
  </si>
  <si>
    <t>Salarié 872</t>
  </si>
  <si>
    <t>Salarié 873</t>
  </si>
  <si>
    <t>Salarié 874</t>
  </si>
  <si>
    <t>Salarié 875</t>
  </si>
  <si>
    <t>Salarié 876</t>
  </si>
  <si>
    <t>Salarié 877</t>
  </si>
  <si>
    <t>Salarié 878</t>
  </si>
  <si>
    <t>Salarié 879</t>
  </si>
  <si>
    <t>Salarié 880</t>
  </si>
  <si>
    <t>Salarié 881</t>
  </si>
  <si>
    <t>Salarié 882</t>
  </si>
  <si>
    <t>Salarié 883</t>
  </si>
  <si>
    <t>Salarié 884</t>
  </si>
  <si>
    <t>Salarié 885</t>
  </si>
  <si>
    <t>Salarié 886</t>
  </si>
  <si>
    <t>Salarié 887</t>
  </si>
  <si>
    <t>Salarié 888</t>
  </si>
  <si>
    <t>Salarié 889</t>
  </si>
  <si>
    <t>Salarié 890</t>
  </si>
  <si>
    <t>Salarié 891</t>
  </si>
  <si>
    <t>Salarié 892</t>
  </si>
  <si>
    <t>Salarié 893</t>
  </si>
  <si>
    <t>Salarié 894</t>
  </si>
  <si>
    <t>Salarié 895</t>
  </si>
  <si>
    <t>Salarié 896</t>
  </si>
  <si>
    <t>Salarié 897</t>
  </si>
  <si>
    <t>Salarié 898</t>
  </si>
  <si>
    <t>Salarié 899</t>
  </si>
  <si>
    <t>Salarié 900</t>
  </si>
  <si>
    <t>Salarié 901</t>
  </si>
  <si>
    <t>Salarié 902</t>
  </si>
  <si>
    <t>Salarié 903</t>
  </si>
  <si>
    <t>Salarié 904</t>
  </si>
  <si>
    <t>Salarié 905</t>
  </si>
  <si>
    <t>Salarié 906</t>
  </si>
  <si>
    <t>Salarié 907</t>
  </si>
  <si>
    <t>Salarié 908</t>
  </si>
  <si>
    <t>Salarié 909</t>
  </si>
  <si>
    <t>Salarié 910</t>
  </si>
  <si>
    <t>Salarié 911</t>
  </si>
  <si>
    <t>Salarié 912</t>
  </si>
  <si>
    <t>Salarié 913</t>
  </si>
  <si>
    <t>Salarié 914</t>
  </si>
  <si>
    <t>Salarié 915</t>
  </si>
  <si>
    <t>Salarié 916</t>
  </si>
  <si>
    <t>Salarié 917</t>
  </si>
  <si>
    <t>Salarié 918</t>
  </si>
  <si>
    <t>Salarié 919</t>
  </si>
  <si>
    <t>Salarié 920</t>
  </si>
  <si>
    <t>Salarié 921</t>
  </si>
  <si>
    <t>Salarié 922</t>
  </si>
  <si>
    <t>Salarié 923</t>
  </si>
  <si>
    <t>Salarié 924</t>
  </si>
  <si>
    <t>Salarié 925</t>
  </si>
  <si>
    <t>Salarié 926</t>
  </si>
  <si>
    <t>Salarié 927</t>
  </si>
  <si>
    <t>Salarié 928</t>
  </si>
  <si>
    <t>Salarié 929</t>
  </si>
  <si>
    <t>Salarié 930</t>
  </si>
  <si>
    <t>Salarié 931</t>
  </si>
  <si>
    <t>Salarié 932</t>
  </si>
  <si>
    <t>Salarié 933</t>
  </si>
  <si>
    <t>Salarié 934</t>
  </si>
  <si>
    <t>Salarié 935</t>
  </si>
  <si>
    <t>Salarié 936</t>
  </si>
  <si>
    <t>Salarié 937</t>
  </si>
  <si>
    <t>Salarié 938</t>
  </si>
  <si>
    <t>Salarié 939</t>
  </si>
  <si>
    <t>Salarié 940</t>
  </si>
  <si>
    <t>Salarié 941</t>
  </si>
  <si>
    <t>Salarié 942</t>
  </si>
  <si>
    <t>Salarié 943</t>
  </si>
  <si>
    <t>Salarié 944</t>
  </si>
  <si>
    <t>Salarié 945</t>
  </si>
  <si>
    <t>Salarié 946</t>
  </si>
  <si>
    <t>Salarié 947</t>
  </si>
  <si>
    <t>Salarié 948</t>
  </si>
  <si>
    <t>Salarié 949</t>
  </si>
  <si>
    <t>Salarié 950</t>
  </si>
  <si>
    <t>Salarié 951</t>
  </si>
  <si>
    <t>Salarié 952</t>
  </si>
  <si>
    <t>Salarié 953</t>
  </si>
  <si>
    <t>Salarié 954</t>
  </si>
  <si>
    <t>Salarié 955</t>
  </si>
  <si>
    <t>Salarié 956</t>
  </si>
  <si>
    <t>Salarié 957</t>
  </si>
  <si>
    <t>Salarié 958</t>
  </si>
  <si>
    <t>Salarié 959</t>
  </si>
  <si>
    <t>Salarié 960</t>
  </si>
  <si>
    <t>Salarié 961</t>
  </si>
  <si>
    <t>Salarié 962</t>
  </si>
  <si>
    <t>Salarié 963</t>
  </si>
  <si>
    <t>Salarié 964</t>
  </si>
  <si>
    <t>Salarié 965</t>
  </si>
  <si>
    <t>Salarié 966</t>
  </si>
  <si>
    <t>Salarié 967</t>
  </si>
  <si>
    <t>Salarié 968</t>
  </si>
  <si>
    <t>Salarié 969</t>
  </si>
  <si>
    <t>Salarié 970</t>
  </si>
  <si>
    <t>Salarié 971</t>
  </si>
  <si>
    <t>Salarié 972</t>
  </si>
  <si>
    <t>Salarié 973</t>
  </si>
  <si>
    <t>Salarié 974</t>
  </si>
  <si>
    <t>Salarié 975</t>
  </si>
  <si>
    <t>Salarié 976</t>
  </si>
  <si>
    <t>Salarié 977</t>
  </si>
  <si>
    <t>Salarié 978</t>
  </si>
  <si>
    <t>Salarié 979</t>
  </si>
  <si>
    <t>Salarié 980</t>
  </si>
  <si>
    <t>Salarié 981</t>
  </si>
  <si>
    <t>Salarié 982</t>
  </si>
  <si>
    <t>Salarié 983</t>
  </si>
  <si>
    <t>Salarié 984</t>
  </si>
  <si>
    <t>Salarié 985</t>
  </si>
  <si>
    <t>Salarié 986</t>
  </si>
  <si>
    <t>Salarié 987</t>
  </si>
  <si>
    <t>Salarié 988</t>
  </si>
  <si>
    <t>Salarié 989</t>
  </si>
  <si>
    <t>Salarié 990</t>
  </si>
  <si>
    <t>Salarié 991</t>
  </si>
  <si>
    <t>Salarié 992</t>
  </si>
  <si>
    <t>Salarié 993</t>
  </si>
  <si>
    <t>Salarié 994</t>
  </si>
  <si>
    <t>Salarié 995</t>
  </si>
  <si>
    <t>Salarié 996</t>
  </si>
  <si>
    <t>Salarié 997</t>
  </si>
  <si>
    <t>Salarié 998</t>
  </si>
  <si>
    <t>Salarié 999</t>
  </si>
  <si>
    <t>Salarié 1000</t>
  </si>
  <si>
    <t>Salarié 1001</t>
  </si>
  <si>
    <t>Salarié 1002</t>
  </si>
  <si>
    <t>Salarié 1003</t>
  </si>
  <si>
    <t>Salarié 1004</t>
  </si>
  <si>
    <t>Salarié 1005</t>
  </si>
  <si>
    <t>Salarié 1006</t>
  </si>
  <si>
    <t>Salarié 1007</t>
  </si>
  <si>
    <t>Salarié 1008</t>
  </si>
  <si>
    <t>Salarié 1009</t>
  </si>
  <si>
    <t>Salarié 1010</t>
  </si>
  <si>
    <t>Salarié 1011</t>
  </si>
  <si>
    <t>Salarié 1012</t>
  </si>
  <si>
    <t>Salarié 1013</t>
  </si>
  <si>
    <t>Salarié 1014</t>
  </si>
  <si>
    <t>Salarié 1015</t>
  </si>
  <si>
    <t>Salarié 1016</t>
  </si>
  <si>
    <t>Salarié 1017</t>
  </si>
  <si>
    <t>Salarié 1018</t>
  </si>
  <si>
    <t>Salarié 1019</t>
  </si>
  <si>
    <t>Salarié 1020</t>
  </si>
  <si>
    <t>Salarié 1021</t>
  </si>
  <si>
    <t>Salarié 1022</t>
  </si>
  <si>
    <t>Salarié 1023</t>
  </si>
  <si>
    <t>Salarié 1024</t>
  </si>
  <si>
    <t>Salarié 1025</t>
  </si>
  <si>
    <t>Salarié 1026</t>
  </si>
  <si>
    <t>Salarié 1027</t>
  </si>
  <si>
    <t>Salarié 1028</t>
  </si>
  <si>
    <t>Salarié 1029</t>
  </si>
  <si>
    <t>Salarié 1030</t>
  </si>
  <si>
    <t>Salarié 1031</t>
  </si>
  <si>
    <t>Salarié 1032</t>
  </si>
  <si>
    <t>Salarié 1033</t>
  </si>
  <si>
    <t>Salarié 1034</t>
  </si>
  <si>
    <t>Salarié 1035</t>
  </si>
  <si>
    <t>Salarié 1036</t>
  </si>
  <si>
    <t>Salarié 1037</t>
  </si>
  <si>
    <t>Salarié 1038</t>
  </si>
  <si>
    <t>Salarié 1039</t>
  </si>
  <si>
    <t>Salarié 1040</t>
  </si>
  <si>
    <t>Salarié 1041</t>
  </si>
  <si>
    <t>Salarié 1042</t>
  </si>
  <si>
    <t>Salarié 1043</t>
  </si>
  <si>
    <t>Salarié 1044</t>
  </si>
  <si>
    <t>Salarié 1045</t>
  </si>
  <si>
    <t>Salarié 1046</t>
  </si>
  <si>
    <t>Salarié 1047</t>
  </si>
  <si>
    <t>Salarié 1048</t>
  </si>
  <si>
    <t>Salarié 1049</t>
  </si>
  <si>
    <t>Salarié 1050</t>
  </si>
  <si>
    <t>Salarié 1051</t>
  </si>
  <si>
    <t>Salarié 1052</t>
  </si>
  <si>
    <t>Salarié 1053</t>
  </si>
  <si>
    <t>Salarié 1054</t>
  </si>
  <si>
    <t>Salarié 1055</t>
  </si>
  <si>
    <t>Salarié 1056</t>
  </si>
  <si>
    <t>Salarié 1057</t>
  </si>
  <si>
    <t>Salarié 1058</t>
  </si>
  <si>
    <t>Salarié 1059</t>
  </si>
  <si>
    <t>Salarié 1060</t>
  </si>
  <si>
    <t>Salarié 1061</t>
  </si>
  <si>
    <t>Salarié 1062</t>
  </si>
  <si>
    <t>Salarié 1063</t>
  </si>
  <si>
    <t>Salarié 1064</t>
  </si>
  <si>
    <t>Salarié 1065</t>
  </si>
  <si>
    <t>Salarié 1066</t>
  </si>
  <si>
    <t>Salarié 1067</t>
  </si>
  <si>
    <t>Salarié 1068</t>
  </si>
  <si>
    <t>Salarié 1069</t>
  </si>
  <si>
    <t>Salarié 1070</t>
  </si>
  <si>
    <t>Salarié 1071</t>
  </si>
  <si>
    <t>Salarié 1072</t>
  </si>
  <si>
    <t>Salarié 1073</t>
  </si>
  <si>
    <t>Salarié 1074</t>
  </si>
  <si>
    <t>Salarié 1075</t>
  </si>
  <si>
    <t>Salarié 1076</t>
  </si>
  <si>
    <t>Salarié 1077</t>
  </si>
  <si>
    <t>Salarié 1078</t>
  </si>
  <si>
    <t>Salarié 1079</t>
  </si>
  <si>
    <t>Salarié 1080</t>
  </si>
  <si>
    <t>Salarié 1081</t>
  </si>
  <si>
    <t>Salarié 1082</t>
  </si>
  <si>
    <t>Salarié 1083</t>
  </si>
  <si>
    <t>Salarié 1084</t>
  </si>
  <si>
    <t>Salarié 1085</t>
  </si>
  <si>
    <t>Salarié 1086</t>
  </si>
  <si>
    <t>Salarié 1087</t>
  </si>
  <si>
    <t>Salarié 1088</t>
  </si>
  <si>
    <t>Salarié 1089</t>
  </si>
  <si>
    <t>Salarié 1090</t>
  </si>
  <si>
    <t>Salarié 1091</t>
  </si>
  <si>
    <t>Salarié 1092</t>
  </si>
  <si>
    <t>Salarié 1093</t>
  </si>
  <si>
    <t>Salarié 1094</t>
  </si>
  <si>
    <t>Salarié 1095</t>
  </si>
  <si>
    <t>Salarié 1096</t>
  </si>
  <si>
    <t>Salarié 1097</t>
  </si>
  <si>
    <t>Salarié 1098</t>
  </si>
  <si>
    <t>Salarié 1099</t>
  </si>
  <si>
    <t>Salarié 1100</t>
  </si>
  <si>
    <t>Salarié 1101</t>
  </si>
  <si>
    <t>Salarié 1102</t>
  </si>
  <si>
    <t>Salarié 1103</t>
  </si>
  <si>
    <t>Salarié 1104</t>
  </si>
  <si>
    <t>Salarié 1105</t>
  </si>
  <si>
    <t>Salarié 1106</t>
  </si>
  <si>
    <t>Salarié 1107</t>
  </si>
  <si>
    <t>Salarié 1108</t>
  </si>
  <si>
    <t>Salarié 1109</t>
  </si>
  <si>
    <t>Salarié 1110</t>
  </si>
  <si>
    <t>Salarié 1111</t>
  </si>
  <si>
    <t>Salarié 1112</t>
  </si>
  <si>
    <t>Salarié 1113</t>
  </si>
  <si>
    <t>Salarié 1114</t>
  </si>
  <si>
    <t>Salarié 1115</t>
  </si>
  <si>
    <t>Salarié 1116</t>
  </si>
  <si>
    <t>Salarié 1117</t>
  </si>
  <si>
    <t>Salarié 1118</t>
  </si>
  <si>
    <t>Salarié 1119</t>
  </si>
  <si>
    <t>Salarié 1120</t>
  </si>
  <si>
    <t>Salarié 1121</t>
  </si>
  <si>
    <t>Salarié 1122</t>
  </si>
  <si>
    <t>Salarié 1123</t>
  </si>
  <si>
    <t>Salarié 1124</t>
  </si>
  <si>
    <t>Salarié 1125</t>
  </si>
  <si>
    <t>Salarié 1126</t>
  </si>
  <si>
    <t>Salarié 1127</t>
  </si>
  <si>
    <t>Salarié 1128</t>
  </si>
  <si>
    <t>Salarié 1129</t>
  </si>
  <si>
    <t>Salarié 1130</t>
  </si>
  <si>
    <t>Salarié 1131</t>
  </si>
  <si>
    <t>Salarié 1132</t>
  </si>
  <si>
    <t>Salarié 1133</t>
  </si>
  <si>
    <t>Salarié 1134</t>
  </si>
  <si>
    <t>Salarié 1135</t>
  </si>
  <si>
    <t>Salarié 1136</t>
  </si>
  <si>
    <t>Salarié 1137</t>
  </si>
  <si>
    <t>Salarié 1138</t>
  </si>
  <si>
    <t>Salarié 1139</t>
  </si>
  <si>
    <t>Salarié 1140</t>
  </si>
  <si>
    <t>Salarié 1141</t>
  </si>
  <si>
    <t>Salarié 1142</t>
  </si>
  <si>
    <t>Salarié 1143</t>
  </si>
  <si>
    <t>Salarié 1144</t>
  </si>
  <si>
    <t>Salarié 1145</t>
  </si>
  <si>
    <t>Salarié 1146</t>
  </si>
  <si>
    <t>Salarié 1147</t>
  </si>
  <si>
    <t>Salarié 1148</t>
  </si>
  <si>
    <t>Salarié 1149</t>
  </si>
  <si>
    <t>Salarié 1150</t>
  </si>
  <si>
    <t>Salarié 1151</t>
  </si>
  <si>
    <t>Salarié 1152</t>
  </si>
  <si>
    <t>Salarié 1153</t>
  </si>
  <si>
    <t>Salarié 1154</t>
  </si>
  <si>
    <t>Salarié 1155</t>
  </si>
  <si>
    <t>Salarié 1156</t>
  </si>
  <si>
    <t>Salarié 1157</t>
  </si>
  <si>
    <t>Salarié 1158</t>
  </si>
  <si>
    <t>Salarié 1159</t>
  </si>
  <si>
    <t>Salarié 1160</t>
  </si>
  <si>
    <t>Salarié 1161</t>
  </si>
  <si>
    <t>Salarié 1162</t>
  </si>
  <si>
    <t>Salarié 1163</t>
  </si>
  <si>
    <t>Salarié 1164</t>
  </si>
  <si>
    <t>Salarié 1165</t>
  </si>
  <si>
    <t>Salarié 1166</t>
  </si>
  <si>
    <t>Salarié 1167</t>
  </si>
  <si>
    <t>Salarié 1168</t>
  </si>
  <si>
    <t>Salarié 1169</t>
  </si>
  <si>
    <t>Salarié 1170</t>
  </si>
  <si>
    <t>Salarié 1171</t>
  </si>
  <si>
    <t>Salarié 1172</t>
  </si>
  <si>
    <t>Salarié 1173</t>
  </si>
  <si>
    <t>Salarié 1174</t>
  </si>
  <si>
    <t>Salarié 1175</t>
  </si>
  <si>
    <t>Salarié 1176</t>
  </si>
  <si>
    <t>Salarié 1177</t>
  </si>
  <si>
    <t>Salarié 1178</t>
  </si>
  <si>
    <t>Salarié 1179</t>
  </si>
  <si>
    <t>Salarié 1180</t>
  </si>
  <si>
    <t>Salarié 1181</t>
  </si>
  <si>
    <t>Salarié 1182</t>
  </si>
  <si>
    <t>Salarié 1183</t>
  </si>
  <si>
    <t>Salarié 1184</t>
  </si>
  <si>
    <t>Salarié 1185</t>
  </si>
  <si>
    <t>Salarié 1186</t>
  </si>
  <si>
    <t>Salarié 1187</t>
  </si>
  <si>
    <t>Salarié 1188</t>
  </si>
  <si>
    <t>Salarié 1189</t>
  </si>
  <si>
    <t>Salarié 1190</t>
  </si>
  <si>
    <t>Salarié 1191</t>
  </si>
  <si>
    <t>Salarié 1192</t>
  </si>
  <si>
    <t>Salarié 1193</t>
  </si>
  <si>
    <t>Salarié 1194</t>
  </si>
  <si>
    <t>Salarié 1195</t>
  </si>
  <si>
    <t>Salarié 1196</t>
  </si>
  <si>
    <t>Salarié 1197</t>
  </si>
  <si>
    <t>Salarié 1198</t>
  </si>
  <si>
    <t>Salarié 1199</t>
  </si>
  <si>
    <t>Salarié 1200</t>
  </si>
  <si>
    <t>Salarié 1201</t>
  </si>
  <si>
    <t>Salarié 1202</t>
  </si>
  <si>
    <t>Salarié 1203</t>
  </si>
  <si>
    <t>Salarié 1204</t>
  </si>
  <si>
    <t>Salarié 1205</t>
  </si>
  <si>
    <t>Salarié 1206</t>
  </si>
  <si>
    <t>Salarié 1207</t>
  </si>
  <si>
    <t>Salarié 1208</t>
  </si>
  <si>
    <t>Salarié 1209</t>
  </si>
  <si>
    <t>Salarié 1210</t>
  </si>
  <si>
    <t>Salarié 1211</t>
  </si>
  <si>
    <t>Salarié 1212</t>
  </si>
  <si>
    <t>Salarié 1213</t>
  </si>
  <si>
    <t>Salarié 1214</t>
  </si>
  <si>
    <t>Salarié 1215</t>
  </si>
  <si>
    <t>Salarié 1216</t>
  </si>
  <si>
    <t>Salarié 1217</t>
  </si>
  <si>
    <t>Salarié 1218</t>
  </si>
  <si>
    <t>Salarié 1219</t>
  </si>
  <si>
    <t>Salarié 1220</t>
  </si>
  <si>
    <t>Salarié 1221</t>
  </si>
  <si>
    <t>Salarié 1222</t>
  </si>
  <si>
    <t>Salarié 1223</t>
  </si>
  <si>
    <t>Salarié 1224</t>
  </si>
  <si>
    <t>Salarié 1225</t>
  </si>
  <si>
    <t>Salarié 1226</t>
  </si>
  <si>
    <t>Salarié 1227</t>
  </si>
  <si>
    <t>Salarié 1228</t>
  </si>
  <si>
    <t>Salarié 1229</t>
  </si>
  <si>
    <t>Salarié 1230</t>
  </si>
  <si>
    <t>Salarié 1231</t>
  </si>
  <si>
    <t>Salarié 1232</t>
  </si>
  <si>
    <t>Salarié 1233</t>
  </si>
  <si>
    <t>Salarié 1234</t>
  </si>
  <si>
    <t>Salarié 1235</t>
  </si>
  <si>
    <t>Salarié 1236</t>
  </si>
  <si>
    <t>Salarié 1237</t>
  </si>
  <si>
    <t>Salarié 1238</t>
  </si>
  <si>
    <t>Salarié 1239</t>
  </si>
  <si>
    <t>Salarié 1240</t>
  </si>
  <si>
    <t>Salarié 1241</t>
  </si>
  <si>
    <t>Salarié 1242</t>
  </si>
  <si>
    <t>Salarié 1243</t>
  </si>
  <si>
    <t>Salarié 1244</t>
  </si>
  <si>
    <t>Salarié 1245</t>
  </si>
  <si>
    <t>Salarié 1246</t>
  </si>
  <si>
    <t>Salarié 1247</t>
  </si>
  <si>
    <t>Salarié 1248</t>
  </si>
  <si>
    <t>Salarié 1249</t>
  </si>
  <si>
    <t>Salarié 1250</t>
  </si>
  <si>
    <t>Salarié 1251</t>
  </si>
  <si>
    <t>Salarié 1252</t>
  </si>
  <si>
    <t>Salarié 1253</t>
  </si>
  <si>
    <t>Salarié 1254</t>
  </si>
  <si>
    <t>Salarié 1255</t>
  </si>
  <si>
    <t>Salarié 1256</t>
  </si>
  <si>
    <t>Salarié 1257</t>
  </si>
  <si>
    <t>Salarié 1258</t>
  </si>
  <si>
    <t>Salarié 1259</t>
  </si>
  <si>
    <t>Salarié 1260</t>
  </si>
  <si>
    <t>Salarié 1261</t>
  </si>
  <si>
    <t>Salarié 1262</t>
  </si>
  <si>
    <t>Salarié 1263</t>
  </si>
  <si>
    <t>Salarié 1264</t>
  </si>
  <si>
    <t>Salarié 1265</t>
  </si>
  <si>
    <t>Salarié 1266</t>
  </si>
  <si>
    <t>Salarié 1267</t>
  </si>
  <si>
    <t>Salarié 1268</t>
  </si>
  <si>
    <t>Salarié 1269</t>
  </si>
  <si>
    <t>Salarié 1270</t>
  </si>
  <si>
    <t>ORGA 1</t>
  </si>
  <si>
    <t>ORGA 2</t>
  </si>
  <si>
    <t>ORGA 3</t>
  </si>
  <si>
    <t>ORGA 4</t>
  </si>
  <si>
    <t>ORGA 5</t>
  </si>
  <si>
    <t>ORGA 6</t>
  </si>
  <si>
    <t>ORGA 7</t>
  </si>
  <si>
    <t>ORGA 8</t>
  </si>
  <si>
    <t>ORGA 9</t>
  </si>
  <si>
    <t>ORGA 10</t>
  </si>
  <si>
    <t>ORGA 11</t>
  </si>
  <si>
    <t>ORGA 12</t>
  </si>
  <si>
    <t>ORGA 13</t>
  </si>
  <si>
    <t>ORGA 14</t>
  </si>
  <si>
    <t>ORGA 15</t>
  </si>
  <si>
    <t>ORGA 16</t>
  </si>
  <si>
    <t>ORGA 17</t>
  </si>
  <si>
    <t>ORGA 18</t>
  </si>
  <si>
    <t>ORGA 19</t>
  </si>
  <si>
    <t>ORGA 20</t>
  </si>
  <si>
    <t>ORGA 21</t>
  </si>
  <si>
    <t>ORGA 22</t>
  </si>
  <si>
    <t>ORGA 23</t>
  </si>
  <si>
    <t>ORGA 24</t>
  </si>
  <si>
    <t>ORGA 25</t>
  </si>
  <si>
    <t>ORGA 26</t>
  </si>
  <si>
    <t>ORGA 27</t>
  </si>
  <si>
    <t>ORGA 28</t>
  </si>
  <si>
    <t>ORGA 29</t>
  </si>
  <si>
    <t>ORGA 30</t>
  </si>
  <si>
    <t>ORGA 31</t>
  </si>
  <si>
    <t>ORGA 32</t>
  </si>
  <si>
    <t>ORGA 33</t>
  </si>
  <si>
    <t>ORGA 34</t>
  </si>
  <si>
    <t>ORGA 35</t>
  </si>
  <si>
    <t>ORGA 36</t>
  </si>
  <si>
    <t>ORGA 37</t>
  </si>
  <si>
    <t>ORGA 38</t>
  </si>
  <si>
    <t>ORGA 39</t>
  </si>
  <si>
    <t>ORGA 40</t>
  </si>
  <si>
    <t>ORGA 41</t>
  </si>
  <si>
    <t>ORGA 42</t>
  </si>
  <si>
    <t>ORGA 43</t>
  </si>
  <si>
    <t>ORGA 44</t>
  </si>
  <si>
    <t>ORGA 45</t>
  </si>
  <si>
    <t>ORGA 46</t>
  </si>
  <si>
    <t>ORGA 47</t>
  </si>
  <si>
    <t>ORGA 48</t>
  </si>
  <si>
    <t>ORGA 49</t>
  </si>
  <si>
    <t>ORGA 50</t>
  </si>
  <si>
    <t>ORGA 51</t>
  </si>
  <si>
    <t>ORGA 52</t>
  </si>
  <si>
    <t>ORGA 53</t>
  </si>
  <si>
    <t>ORGA 54</t>
  </si>
  <si>
    <t>ORGA 55</t>
  </si>
  <si>
    <t>ORGA 56</t>
  </si>
  <si>
    <t>ORGA 57</t>
  </si>
  <si>
    <t>ORGA 58</t>
  </si>
  <si>
    <t>ORGA 59</t>
  </si>
  <si>
    <t>ORGA 60</t>
  </si>
  <si>
    <t>ORGA 61</t>
  </si>
  <si>
    <t>ORGA 62</t>
  </si>
  <si>
    <t>ORGA 63</t>
  </si>
  <si>
    <t>ORGA 64</t>
  </si>
  <si>
    <t>ORGA 65</t>
  </si>
  <si>
    <t>ORGA 66</t>
  </si>
  <si>
    <t>SERV 1</t>
  </si>
  <si>
    <t>SERV 2</t>
  </si>
  <si>
    <t>SERV 3</t>
  </si>
  <si>
    <t>SERV 4</t>
  </si>
  <si>
    <t>SERV 5</t>
  </si>
  <si>
    <t>SERV 6</t>
  </si>
  <si>
    <t>SERV 7</t>
  </si>
  <si>
    <t>SERV 8</t>
  </si>
  <si>
    <t>SERV 9</t>
  </si>
  <si>
    <t>SERV 10</t>
  </si>
  <si>
    <t>SERV 11</t>
  </si>
  <si>
    <t>SERV 12</t>
  </si>
  <si>
    <t>SERV 13</t>
  </si>
  <si>
    <t>SERV 14</t>
  </si>
  <si>
    <t>SERV 15</t>
  </si>
  <si>
    <t>SERV 16</t>
  </si>
  <si>
    <t>SERV 17</t>
  </si>
  <si>
    <t>SERV 18</t>
  </si>
  <si>
    <t>SERV 19</t>
  </si>
  <si>
    <t>SERV 20</t>
  </si>
  <si>
    <t>SERV 21</t>
  </si>
  <si>
    <t>SERV 22</t>
  </si>
  <si>
    <t>SERV 23</t>
  </si>
  <si>
    <t>SERV 24</t>
  </si>
  <si>
    <t>SERV 25</t>
  </si>
  <si>
    <t>SERV 26</t>
  </si>
  <si>
    <t>SERV 27</t>
  </si>
  <si>
    <t>SERV 28</t>
  </si>
  <si>
    <t>SERV 29</t>
  </si>
  <si>
    <t>SERV 30</t>
  </si>
  <si>
    <t>SERV 31</t>
  </si>
  <si>
    <t>SERV 32</t>
  </si>
  <si>
    <t>SERV 33</t>
  </si>
  <si>
    <t>SERV 34</t>
  </si>
  <si>
    <t>SERV 35</t>
  </si>
  <si>
    <t>SERV 36</t>
  </si>
  <si>
    <t>SERV 37</t>
  </si>
  <si>
    <t>SERV 38</t>
  </si>
  <si>
    <t>SERV 39</t>
  </si>
  <si>
    <t>SERV 40</t>
  </si>
  <si>
    <t>SERV 41</t>
  </si>
  <si>
    <t>SERV 42</t>
  </si>
  <si>
    <t>SERV 43</t>
  </si>
  <si>
    <t>SERV 44</t>
  </si>
  <si>
    <t>SERV 45</t>
  </si>
  <si>
    <t>SERV 46</t>
  </si>
  <si>
    <t>SERV 47</t>
  </si>
  <si>
    <t>SERV 48</t>
  </si>
  <si>
    <t>SERV 49</t>
  </si>
  <si>
    <t>SERV 50</t>
  </si>
  <si>
    <t>SERV 51</t>
  </si>
  <si>
    <t>SERV 52</t>
  </si>
  <si>
    <t>SERV 53</t>
  </si>
  <si>
    <t>SERV 54</t>
  </si>
  <si>
    <t>SERV 55</t>
  </si>
  <si>
    <t>SERV 56</t>
  </si>
  <si>
    <t>SERV 57</t>
  </si>
  <si>
    <t>SERV 58</t>
  </si>
  <si>
    <t>SERV 59</t>
  </si>
  <si>
    <t>SERV 60</t>
  </si>
  <si>
    <t>SERV 61</t>
  </si>
  <si>
    <t>SERV 62</t>
  </si>
  <si>
    <t>SERV 63</t>
  </si>
  <si>
    <t>SERV 64</t>
  </si>
  <si>
    <t>SERV 65</t>
  </si>
  <si>
    <t>SERV 66</t>
  </si>
  <si>
    <t>Somme de HTHEO</t>
  </si>
  <si>
    <t>Taux d'absentéisme AM CD</t>
  </si>
  <si>
    <t>CSP</t>
  </si>
  <si>
    <t>janv</t>
  </si>
  <si>
    <t>Total janv</t>
  </si>
  <si>
    <t>févr</t>
  </si>
  <si>
    <t>Total févr</t>
  </si>
  <si>
    <t>mars</t>
  </si>
  <si>
    <t>Total mars</t>
  </si>
  <si>
    <t>01-janv</t>
  </si>
  <si>
    <t>01-févr</t>
  </si>
  <si>
    <t>01-mars</t>
  </si>
  <si>
    <t>Somme de Taux d'absentéisme AM CD</t>
  </si>
  <si>
    <t>Somme de AM CD</t>
  </si>
  <si>
    <t>Résulat que je devrais obtenir avec ma formule en colonne AB</t>
  </si>
  <si>
    <t>Résulat de ma formule en colonne AB qui ne tient compte que de la somme des heures de janvier pour tous les mois. 
Je n'arrive pas à trouver la bonne formule pour que cela rapatrie les bonnes heures par rapport au mois concerné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</si>
</sst>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[$€]_-;\-* #,##0.00\ [$€]_-;_-* &quot;-&quot;??\ [$€]_-;_-@_-"/>
    <numFmt numFmtId="165" formatCode="[$-40C]mmm\-yy;@"/>
    <numFmt numFmtId="166" formatCode="#\ ###\ ###\ ##0.00"/>
    <numFmt numFmtId="167" formatCode="_-* #,##0_-;\-* #,##0_-;_-* &quot;-&quot;??_-;_-@_-"/>
  </numFmts>
  <fonts count="47" x14ac:knownFonts="1">
    <font>
      <sz val="10"/>
      <name val="Arial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2"/>
      <color rgb="FFFFFFFF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8"/>
      <color rgb="FF0070C0"/>
      <name val="Arial"/>
      <family val="2"/>
    </font>
    <font>
      <sz val="11"/>
      <color rgb="FFFFFFFF"/>
      <name val="Calibri"/>
      <family val="2"/>
    </font>
    <font>
      <sz val="11"/>
      <color rgb="FF0070C0"/>
      <name val="Calibri"/>
      <family val="2"/>
    </font>
    <font>
      <sz val="11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b/>
      <sz val="9"/>
      <name val="Arial"/>
      <family val="2"/>
    </font>
    <font>
      <b/>
      <sz val="10"/>
      <color theme="4"/>
      <name val="Arial"/>
      <family val="2"/>
    </font>
    <font>
      <b/>
      <sz val="14"/>
      <name val="Arial"/>
      <family val="2"/>
    </font>
    <font>
      <i/>
      <sz val="10"/>
      <color theme="4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327DB6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5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1" applyNumberFormat="0" applyAlignment="0" applyProtection="0"/>
    <xf numFmtId="0" fontId="9" fillId="0" borderId="2" applyNumberFormat="0" applyFill="0" applyAlignment="0" applyProtection="0"/>
    <xf numFmtId="0" fontId="5" fillId="21" borderId="3" applyNumberFormat="0" applyFont="0" applyAlignment="0" applyProtection="0"/>
    <xf numFmtId="0" fontId="10" fillId="7" borderId="1" applyNumberFormat="0" applyAlignment="0" applyProtection="0"/>
    <xf numFmtId="164" fontId="4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3" fillId="4" borderId="0" applyNumberFormat="0" applyBorder="0" applyAlignment="0" applyProtection="0"/>
    <xf numFmtId="0" fontId="14" fillId="20" borderId="4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3" borderId="9" applyNumberFormat="0" applyAlignment="0" applyProtection="0"/>
    <xf numFmtId="0" fontId="3" fillId="0" borderId="0"/>
    <xf numFmtId="0" fontId="2" fillId="0" borderId="0"/>
    <xf numFmtId="0" fontId="1" fillId="0" borderId="0"/>
    <xf numFmtId="0" fontId="4" fillId="0" borderId="0"/>
    <xf numFmtId="0" fontId="26" fillId="25" borderId="21" applyNumberFormat="0" applyFont="0" applyAlignment="0" applyProtection="0"/>
    <xf numFmtId="0" fontId="26" fillId="0" borderId="0"/>
    <xf numFmtId="0" fontId="26" fillId="0" borderId="0"/>
    <xf numFmtId="0" fontId="29" fillId="0" borderId="0"/>
    <xf numFmtId="0" fontId="26" fillId="0" borderId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pivotButton="1"/>
    <xf numFmtId="49" fontId="30" fillId="0" borderId="0" xfId="50" applyNumberFormat="1" applyFont="1" applyFill="1" applyBorder="1" applyAlignment="1"/>
    <xf numFmtId="0" fontId="27" fillId="26" borderId="0" xfId="49" applyFont="1" applyFill="1" applyBorder="1" applyAlignment="1">
      <alignment horizontal="center" vertical="center" wrapText="1"/>
    </xf>
    <xf numFmtId="0" fontId="32" fillId="26" borderId="0" xfId="49" applyFont="1" applyFill="1" applyBorder="1" applyAlignment="1">
      <alignment horizontal="center" vertical="center" wrapText="1"/>
    </xf>
    <xf numFmtId="0" fontId="32" fillId="26" borderId="22" xfId="49" applyFont="1" applyFill="1" applyBorder="1" applyAlignment="1">
      <alignment horizontal="center" vertical="center" wrapText="1"/>
    </xf>
    <xf numFmtId="0" fontId="33" fillId="24" borderId="22" xfId="48" applyFont="1" applyFill="1" applyBorder="1" applyAlignment="1">
      <alignment horizontal="center" vertical="center" wrapText="1"/>
    </xf>
    <xf numFmtId="0" fontId="34" fillId="26" borderId="22" xfId="48" applyFont="1" applyFill="1" applyBorder="1" applyAlignment="1">
      <alignment horizontal="center" vertical="center" wrapText="1"/>
    </xf>
    <xf numFmtId="49" fontId="28" fillId="0" borderId="0" xfId="50" applyNumberFormat="1" applyFont="1" applyFill="1" applyAlignment="1"/>
    <xf numFmtId="2" fontId="4" fillId="0" borderId="0" xfId="0" applyNumberFormat="1" applyFont="1" applyFill="1" applyAlignment="1"/>
    <xf numFmtId="167" fontId="0" fillId="0" borderId="0" xfId="0" applyNumberFormat="1"/>
    <xf numFmtId="43" fontId="0" fillId="0" borderId="0" xfId="0" applyNumberFormat="1"/>
    <xf numFmtId="49" fontId="32" fillId="28" borderId="0" xfId="48" applyNumberFormat="1" applyFont="1" applyFill="1" applyBorder="1" applyAlignment="1">
      <alignment horizontal="left" vertical="top" wrapText="1"/>
    </xf>
    <xf numFmtId="166" fontId="28" fillId="0" borderId="0" xfId="50" applyNumberFormat="1" applyFont="1" applyFill="1" applyAlignment="1">
      <alignment horizontal="left" vertical="top"/>
    </xf>
    <xf numFmtId="165" fontId="28" fillId="0" borderId="0" xfId="50" applyNumberFormat="1" applyFont="1" applyFill="1" applyBorder="1" applyAlignment="1"/>
    <xf numFmtId="1" fontId="28" fillId="0" borderId="0" xfId="51" applyNumberFormat="1" applyFont="1" applyFill="1" applyBorder="1" applyAlignment="1">
      <alignment horizontal="center"/>
    </xf>
    <xf numFmtId="166" fontId="30" fillId="0" borderId="0" xfId="50" applyNumberFormat="1" applyFont="1" applyFill="1" applyBorder="1" applyAlignment="1"/>
    <xf numFmtId="0" fontId="28" fillId="0" borderId="0" xfId="49" applyFont="1" applyFill="1" applyBorder="1" applyAlignment="1">
      <alignment vertical="center"/>
    </xf>
    <xf numFmtId="166" fontId="28" fillId="0" borderId="0" xfId="50" applyNumberFormat="1" applyFont="1" applyFill="1" applyAlignment="1"/>
    <xf numFmtId="0" fontId="31" fillId="0" borderId="0" xfId="48" applyFont="1" applyFill="1" applyBorder="1" applyAlignment="1">
      <alignment vertical="center"/>
    </xf>
    <xf numFmtId="165" fontId="28" fillId="0" borderId="0" xfId="50" applyNumberFormat="1" applyFont="1" applyFill="1" applyAlignment="1"/>
    <xf numFmtId="1" fontId="28" fillId="0" borderId="0" xfId="51" applyNumberFormat="1" applyFont="1" applyFill="1" applyAlignment="1">
      <alignment horizontal="center"/>
    </xf>
    <xf numFmtId="0" fontId="28" fillId="0" borderId="0" xfId="49" applyFont="1" applyFill="1" applyAlignment="1">
      <alignment vertical="center"/>
    </xf>
    <xf numFmtId="49" fontId="28" fillId="0" borderId="0" xfId="50" applyNumberFormat="1" applyFont="1" applyFill="1" applyBorder="1" applyAlignment="1"/>
    <xf numFmtId="165" fontId="0" fillId="0" borderId="0" xfId="0" applyNumberFormat="1"/>
    <xf numFmtId="0" fontId="0" fillId="0" borderId="28" xfId="0" applyFill="1" applyBorder="1"/>
    <xf numFmtId="0" fontId="0" fillId="0" borderId="0" xfId="0" applyFill="1" applyBorder="1"/>
    <xf numFmtId="0" fontId="0" fillId="0" borderId="23" xfId="0" applyFill="1" applyBorder="1"/>
    <xf numFmtId="0" fontId="0" fillId="0" borderId="18" xfId="0" applyFill="1" applyBorder="1"/>
    <xf numFmtId="0" fontId="0" fillId="0" borderId="14" xfId="0" applyFill="1" applyBorder="1"/>
    <xf numFmtId="0" fontId="0" fillId="0" borderId="19" xfId="0" applyFill="1" applyBorder="1"/>
    <xf numFmtId="0" fontId="0" fillId="31" borderId="15" xfId="0" applyFill="1" applyBorder="1"/>
    <xf numFmtId="0" fontId="0" fillId="31" borderId="0" xfId="0" applyFill="1" applyBorder="1"/>
    <xf numFmtId="0" fontId="4" fillId="31" borderId="0" xfId="0" applyFont="1" applyFill="1" applyBorder="1" applyAlignment="1">
      <alignment horizontal="right"/>
    </xf>
    <xf numFmtId="0" fontId="0" fillId="31" borderId="17" xfId="0" applyFill="1" applyBorder="1"/>
    <xf numFmtId="0" fontId="0" fillId="31" borderId="20" xfId="0" applyFill="1" applyBorder="1"/>
    <xf numFmtId="0" fontId="0" fillId="31" borderId="25" xfId="0" applyFill="1" applyBorder="1"/>
    <xf numFmtId="0" fontId="0" fillId="31" borderId="26" xfId="0" applyFill="1" applyBorder="1"/>
    <xf numFmtId="0" fontId="0" fillId="31" borderId="27" xfId="0" applyFill="1" applyBorder="1"/>
    <xf numFmtId="0" fontId="0" fillId="31" borderId="16" xfId="0" applyFill="1" applyBorder="1"/>
    <xf numFmtId="0" fontId="0" fillId="31" borderId="24" xfId="0" applyFill="1" applyBorder="1"/>
    <xf numFmtId="165" fontId="0" fillId="0" borderId="0" xfId="0" applyNumberFormat="1" applyAlignment="1">
      <alignment horizontal="left"/>
    </xf>
    <xf numFmtId="0" fontId="4" fillId="31" borderId="20" xfId="0" applyFont="1" applyFill="1" applyBorder="1"/>
    <xf numFmtId="0" fontId="4" fillId="31" borderId="28" xfId="0" applyFont="1" applyFill="1" applyBorder="1"/>
    <xf numFmtId="0" fontId="0" fillId="29" borderId="23" xfId="0" applyFill="1" applyBorder="1"/>
    <xf numFmtId="0" fontId="0" fillId="33" borderId="23" xfId="0" applyFill="1" applyBorder="1"/>
    <xf numFmtId="0" fontId="4" fillId="31" borderId="18" xfId="0" applyFont="1" applyFill="1" applyBorder="1"/>
    <xf numFmtId="0" fontId="0" fillId="34" borderId="19" xfId="0" applyFill="1" applyBorder="1"/>
    <xf numFmtId="0" fontId="0" fillId="0" borderId="0" xfId="0" applyFill="1"/>
    <xf numFmtId="0" fontId="40" fillId="31" borderId="0" xfId="0" applyFont="1" applyFill="1" applyBorder="1"/>
    <xf numFmtId="0" fontId="23" fillId="31" borderId="0" xfId="0" applyFont="1" applyFill="1" applyBorder="1"/>
    <xf numFmtId="0" fontId="0" fillId="35" borderId="0" xfId="0" applyFill="1"/>
    <xf numFmtId="0" fontId="35" fillId="29" borderId="0" xfId="0" applyFont="1" applyFill="1"/>
    <xf numFmtId="0" fontId="36" fillId="29" borderId="0" xfId="0" applyFont="1" applyFill="1"/>
    <xf numFmtId="2" fontId="0" fillId="0" borderId="24" xfId="0" pivotButton="1" applyNumberFormat="1" applyBorder="1"/>
    <xf numFmtId="2" fontId="0" fillId="0" borderId="24" xfId="0" applyNumberFormat="1" applyBorder="1"/>
    <xf numFmtId="2" fontId="0" fillId="0" borderId="0" xfId="0" applyNumberFormat="1" applyBorder="1"/>
    <xf numFmtId="2" fontId="0" fillId="0" borderId="20" xfId="0" applyNumberFormat="1" applyBorder="1"/>
    <xf numFmtId="2" fontId="0" fillId="0" borderId="25" xfId="0" pivotButton="1" applyNumberFormat="1" applyBorder="1"/>
    <xf numFmtId="2" fontId="0" fillId="0" borderId="26" xfId="0" applyNumberFormat="1" applyBorder="1"/>
    <xf numFmtId="2" fontId="0" fillId="0" borderId="25" xfId="0" applyNumberFormat="1" applyBorder="1"/>
    <xf numFmtId="2" fontId="0" fillId="0" borderId="0" xfId="0" pivotButton="1" applyNumberFormat="1" applyBorder="1"/>
    <xf numFmtId="2" fontId="0" fillId="0" borderId="26" xfId="0" pivotButton="1" applyNumberFormat="1" applyBorder="1"/>
    <xf numFmtId="2" fontId="0" fillId="0" borderId="27" xfId="0" applyNumberFormat="1" applyBorder="1"/>
    <xf numFmtId="1" fontId="40" fillId="0" borderId="12" xfId="0" applyNumberFormat="1" applyFont="1" applyFill="1" applyBorder="1" applyAlignment="1">
      <alignment horizontal="center" vertical="center"/>
    </xf>
    <xf numFmtId="0" fontId="40" fillId="27" borderId="12" xfId="0" applyFont="1" applyFill="1" applyBorder="1" applyAlignment="1">
      <alignment horizontal="center" vertical="center"/>
    </xf>
    <xf numFmtId="0" fontId="42" fillId="31" borderId="0" xfId="0" applyFont="1" applyFill="1" applyBorder="1" applyAlignment="1">
      <alignment horizontal="right"/>
    </xf>
    <xf numFmtId="165" fontId="0" fillId="27" borderId="0" xfId="0" applyNumberFormat="1" applyFill="1"/>
    <xf numFmtId="0" fontId="22" fillId="0" borderId="0" xfId="0" applyFont="1"/>
    <xf numFmtId="2" fontId="22" fillId="0" borderId="0" xfId="0" applyNumberFormat="1" applyFont="1"/>
    <xf numFmtId="0" fontId="4" fillId="0" borderId="0" xfId="0" applyFont="1" applyFill="1" applyBorder="1" applyAlignment="1">
      <alignment horizontal="right"/>
    </xf>
    <xf numFmtId="2" fontId="40" fillId="0" borderId="23" xfId="0" applyNumberFormat="1" applyFont="1" applyFill="1" applyBorder="1" applyAlignment="1">
      <alignment horizontal="left"/>
    </xf>
    <xf numFmtId="0" fontId="23" fillId="0" borderId="0" xfId="0" applyFont="1" applyFill="1" applyBorder="1" applyAlignment="1">
      <alignment horizontal="right"/>
    </xf>
    <xf numFmtId="0" fontId="43" fillId="0" borderId="0" xfId="0" applyFont="1" applyFill="1" applyBorder="1" applyAlignment="1">
      <alignment horizontal="right"/>
    </xf>
    <xf numFmtId="0" fontId="42" fillId="0" borderId="0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0" fontId="36" fillId="32" borderId="30" xfId="0" applyFont="1" applyFill="1" applyBorder="1"/>
    <xf numFmtId="0" fontId="36" fillId="32" borderId="31" xfId="0" applyFont="1" applyFill="1" applyBorder="1"/>
    <xf numFmtId="0" fontId="36" fillId="32" borderId="29" xfId="0" applyFont="1" applyFill="1" applyBorder="1"/>
    <xf numFmtId="165" fontId="0" fillId="0" borderId="32" xfId="0" pivotButton="1" applyNumberFormat="1" applyBorder="1"/>
    <xf numFmtId="165" fontId="0" fillId="0" borderId="33" xfId="0" applyNumberFormat="1" applyBorder="1"/>
    <xf numFmtId="165" fontId="0" fillId="0" borderId="32" xfId="0" applyNumberFormat="1" applyBorder="1"/>
    <xf numFmtId="165" fontId="0" fillId="0" borderId="34" xfId="0" applyNumberFormat="1" applyBorder="1"/>
    <xf numFmtId="43" fontId="0" fillId="27" borderId="0" xfId="0" applyNumberFormat="1" applyFill="1"/>
    <xf numFmtId="0" fontId="0" fillId="38" borderId="0" xfId="0" applyFill="1" applyAlignment="1">
      <alignment wrapText="1"/>
    </xf>
    <xf numFmtId="0" fontId="4" fillId="0" borderId="0" xfId="0" applyFont="1" applyAlignment="1">
      <alignment horizontal="center" vertical="top" wrapText="1"/>
    </xf>
    <xf numFmtId="0" fontId="39" fillId="31" borderId="10" xfId="0" applyFont="1" applyFill="1" applyBorder="1" applyAlignment="1">
      <alignment horizontal="center"/>
    </xf>
    <xf numFmtId="0" fontId="39" fillId="31" borderId="13" xfId="0" applyFont="1" applyFill="1" applyBorder="1" applyAlignment="1">
      <alignment horizontal="center"/>
    </xf>
    <xf numFmtId="0" fontId="39" fillId="31" borderId="11" xfId="0" applyFont="1" applyFill="1" applyBorder="1" applyAlignment="1">
      <alignment horizontal="center"/>
    </xf>
    <xf numFmtId="0" fontId="38" fillId="28" borderId="0" xfId="0" applyFont="1" applyFill="1" applyBorder="1" applyAlignment="1">
      <alignment horizontal="center" vertical="center"/>
    </xf>
    <xf numFmtId="0" fontId="36" fillId="37" borderId="0" xfId="0" applyFont="1" applyFill="1" applyBorder="1" applyAlignment="1">
      <alignment horizontal="center" vertical="center"/>
    </xf>
    <xf numFmtId="0" fontId="36" fillId="30" borderId="10" xfId="0" applyFont="1" applyFill="1" applyBorder="1" applyAlignment="1">
      <alignment horizontal="center"/>
    </xf>
    <xf numFmtId="0" fontId="36" fillId="30" borderId="11" xfId="0" applyFont="1" applyFill="1" applyBorder="1" applyAlignment="1">
      <alignment horizontal="center"/>
    </xf>
    <xf numFmtId="0" fontId="39" fillId="31" borderId="0" xfId="0" applyFont="1" applyFill="1" applyBorder="1" applyAlignment="1">
      <alignment horizontal="center"/>
    </xf>
    <xf numFmtId="0" fontId="22" fillId="36" borderId="0" xfId="0" applyFont="1" applyFill="1" applyBorder="1" applyAlignment="1">
      <alignment horizontal="center"/>
    </xf>
    <xf numFmtId="0" fontId="37" fillId="29" borderId="0" xfId="0" applyFont="1" applyFill="1" applyBorder="1" applyAlignment="1">
      <alignment horizontal="center" vertical="center"/>
    </xf>
    <xf numFmtId="165" fontId="37" fillId="29" borderId="0" xfId="0" applyNumberFormat="1" applyFont="1" applyFill="1" applyBorder="1" applyAlignment="1">
      <alignment horizontal="center" vertical="center"/>
    </xf>
    <xf numFmtId="0" fontId="41" fillId="36" borderId="0" xfId="0" applyFont="1" applyFill="1" applyAlignment="1">
      <alignment horizontal="center"/>
    </xf>
    <xf numFmtId="2" fontId="28" fillId="0" borderId="0" xfId="50" applyNumberFormat="1" applyFont="1"/>
    <xf numFmtId="165" fontId="0" fillId="0" borderId="0" xfId="0" applyNumberFormat="1" applyAlignment="1">
      <alignment horizontal="left" indent="1"/>
    </xf>
    <xf numFmtId="0" fontId="45" fillId="39" borderId="0" xfId="0" applyFont="1" applyFill="1"/>
    <xf numFmtId="0" fontId="45" fillId="39" borderId="35" xfId="0" applyFont="1" applyFill="1" applyBorder="1"/>
    <xf numFmtId="2" fontId="0" fillId="0" borderId="0" xfId="0" applyNumberFormat="1"/>
    <xf numFmtId="0" fontId="45" fillId="39" borderId="36" xfId="0" applyFont="1" applyFill="1" applyBorder="1" applyAlignment="1">
      <alignment horizontal="left"/>
    </xf>
    <xf numFmtId="2" fontId="45" fillId="39" borderId="36" xfId="0" applyNumberFormat="1" applyFont="1" applyFill="1" applyBorder="1"/>
    <xf numFmtId="0" fontId="46" fillId="27" borderId="0" xfId="0" applyFont="1" applyFill="1" applyAlignment="1">
      <alignment horizontal="center" vertical="center" wrapText="1"/>
    </xf>
    <xf numFmtId="0" fontId="4" fillId="0" borderId="0" xfId="0" applyFont="1" applyFill="1"/>
  </cellXfs>
  <cellStyles count="5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47" xr:uid="{BE85EA14-0E4C-47B0-BD89-32FD770BF755}"/>
    <cellStyle name="Entrée" xfId="29" builtinId="20" customBuiltin="1"/>
    <cellStyle name="Euro" xfId="30" xr:uid="{00000000-0005-0000-0000-00001D000000}"/>
    <cellStyle name="Insatisfaisant" xfId="31" builtinId="27" customBuiltin="1"/>
    <cellStyle name="Neutre" xfId="32" builtinId="28" customBuiltin="1"/>
    <cellStyle name="Normal" xfId="0" builtinId="0"/>
    <cellStyle name="Normal 2" xfId="43" xr:uid="{00000000-0005-0000-0000-000021000000}"/>
    <cellStyle name="Normal 3" xfId="44" xr:uid="{00000000-0005-0000-0000-000022000000}"/>
    <cellStyle name="Normal 4" xfId="45" xr:uid="{00000000-0005-0000-0000-000023000000}"/>
    <cellStyle name="Normal 5" xfId="46" xr:uid="{00000000-0005-0000-0000-000024000000}"/>
    <cellStyle name="Normal_201905" xfId="49" xr:uid="{9FA2CD99-4060-49DF-905D-E4C4966971E4}"/>
    <cellStyle name="Normal_202001" xfId="51" xr:uid="{25D9AC95-8C12-4C84-A38C-61EBB5868755}"/>
    <cellStyle name="Normal_bsd_mens_4" xfId="50" xr:uid="{298102C3-6C55-4D8C-8BF3-E49FC769DF9D}"/>
    <cellStyle name="Normal_Feuil1" xfId="48" xr:uid="{E6DF06E1-F77D-4A7E-8AB5-D3807C3B0F78}"/>
    <cellStyle name="Note" xfId="28" builtinId="10" customBuiltin="1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213">
    <dxf>
      <font>
        <color rgb="FF9C5700"/>
      </font>
      <fill>
        <patternFill>
          <bgColor rgb="FFFFEB9C"/>
        </patternFill>
      </fill>
    </dxf>
    <dxf>
      <fill>
        <patternFill>
          <bgColor rgb="FF00FF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66FF66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66FF66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FF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66FF6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66FF66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66FF33"/>
        </patternFill>
      </fill>
    </dxf>
    <dxf>
      <fill>
        <patternFill>
          <bgColor rgb="FFFFFFCC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CC99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theme="7" tint="0.39994506668294322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8" formatCode="_-* #,##0.0_-;\-* #,##0.0_-;_-* &quot;-&quot;??_-;_-@_-"/>
    </dxf>
    <dxf>
      <numFmt numFmtId="167" formatCode="_-* #,##0_-;\-* #,##0_-;_-* &quot;-&quot;??_-;_-@_-"/>
    </dxf>
    <dxf>
      <numFmt numFmtId="168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2" formatCode="0.00"/>
    </dxf>
    <dxf>
      <numFmt numFmtId="167" formatCode="_-* #,##0_-;\-* #,##0_-;_-* &quot;-&quot;??_-;_-@_-"/>
    </dxf>
    <dxf>
      <numFmt numFmtId="2" formatCode="0.00"/>
    </dxf>
    <dxf>
      <numFmt numFmtId="167" formatCode="_-* #,##0_-;\-* #,##0_-;_-* &quot;-&quot;??_-;_-@_-"/>
    </dxf>
    <dxf>
      <numFmt numFmtId="168" formatCode="_-* #,##0.0_-;\-* #,##0.0_-;_-* &quot;-&quot;??_-;_-@_-"/>
    </dxf>
    <dxf>
      <numFmt numFmtId="168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35" formatCode="_-* #,##0.00_-;\-* #,##0.00_-;_-* &quot;-&quot;??_-;_-@_-"/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numFmt numFmtId="165" formatCode="[$-40C]mmm\-yy;@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35" formatCode="_-* #,##0.00_-;\-* #,##0.00_-;_-* &quot;-&quot;??_-;_-@_-"/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numFmt numFmtId="165" formatCode="[$-40C]mmm\-yy;@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35" formatCode="_-* #,##0.00_-;\-* #,##0.0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5" formatCode="[$-40C]mmm\-yy;@"/>
    </dxf>
    <dxf>
      <numFmt numFmtId="165" formatCode="[$-40C]mmm\-yy;@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numFmt numFmtId="35" formatCode="_-* #,##0.00_-;\-* #,##0.00_-;_-* &quot;-&quot;??_-;_-@_-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5" formatCode="[$-40C]mmm\-yy;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B8CCE4"/>
      <color rgb="FFAAE4F4"/>
      <color rgb="FFA7A9AC"/>
      <color rgb="FFB9E6FF"/>
      <color rgb="FF99FFCC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11/relationships/timelineCache" Target="timelineCaches/timelineCach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5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dynamique4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lumMod val="60000"/>
              <a:lumOff val="40000"/>
            </a:schemeClr>
          </a:solidFill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bg2"/>
          </a:solidFill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lumMod val="60000"/>
              <a:lumOff val="40000"/>
            </a:schemeClr>
          </a:solidFill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bg2"/>
          </a:solidFill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3811659192825115E-2"/>
          <c:y val="0.10628019323671498"/>
          <c:w val="0.86846038863976083"/>
          <c:h val="0.78743961352657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'TCD PGV'!$B$33:$B$34</c:f>
              <c:strCache>
                <c:ptCount val="1"/>
                <c:pt idx="0">
                  <c:v>Ouvrier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PGV'!$A$35:$A$41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PGV'!$B$35:$B$41</c:f>
              <c:numCache>
                <c:formatCode>_(* #,##0.00_);_(* \(#,##0.00\);_(* "-"??_);_(@_)</c:formatCode>
                <c:ptCount val="3"/>
                <c:pt idx="0">
                  <c:v>3.2474603819585535</c:v>
                </c:pt>
                <c:pt idx="1">
                  <c:v>5.2561904761904756</c:v>
                </c:pt>
                <c:pt idx="2">
                  <c:v>6.4772277227722777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69-4679-80E0-74286F08F262}"/>
            </c:ext>
          </c:extLst>
        </c:ser>
        <c:ser>
          <c:idx val="1"/>
          <c:order val="1"/>
          <c:tx>
            <c:strRef>
              <c:f>'TCD PGV'!$C$33:$C$34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'TCD PGV'!$A$35:$A$41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PGV'!$C$35:$C$41</c:f>
              <c:numCache>
                <c:formatCode>_(* #,##0.00_);_(* \(#,##0.00\);_(* "-"??_);_(@_)</c:formatCode>
                <c:ptCount val="3"/>
                <c:pt idx="0">
                  <c:v>1.1317482517482518</c:v>
                </c:pt>
                <c:pt idx="1">
                  <c:v>1.0929273707580083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D-4213-808D-E941D65376DE}"/>
            </c:ext>
          </c:extLst>
        </c:ser>
        <c:ser>
          <c:idx val="2"/>
          <c:order val="2"/>
          <c:tx>
            <c:strRef>
              <c:f>'TCD PGV'!$D$33:$D$34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'TCD PGV'!$A$35:$A$41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PGV'!$D$35:$D$41</c:f>
              <c:numCache>
                <c:formatCode>_(* #,##0.00_);_(* \(#,##0.00\);_(* "-"??_);_(@_)</c:formatCode>
                <c:ptCount val="3"/>
                <c:pt idx="0">
                  <c:v>1.3120250685468076</c:v>
                </c:pt>
                <c:pt idx="1">
                  <c:v>1.6044293785310735</c:v>
                </c:pt>
                <c:pt idx="2">
                  <c:v>0.3722504230118443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2D-4213-808D-E941D65376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851554048"/>
        <c:axId val="851555360"/>
      </c:barChart>
      <c:catAx>
        <c:axId val="8515540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51555360"/>
        <c:crosses val="autoZero"/>
        <c:auto val="1"/>
        <c:lblAlgn val="ctr"/>
        <c:lblOffset val="100"/>
        <c:noMultiLvlLbl val="0"/>
      </c:catAx>
      <c:valAx>
        <c:axId val="851555360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851554048"/>
        <c:crosses val="autoZero"/>
        <c:crossBetween val="between"/>
      </c:val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dynamique3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PGV'!$B$15:$B$16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PGV'!$A$17:$A$23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PGV'!$B$17:$B$23</c:f>
              <c:numCache>
                <c:formatCode>_(* #,##0.00_);_(* \(#,##0.00\);_(* "-"??_);_(@_)</c:formatCode>
                <c:ptCount val="3"/>
                <c:pt idx="0">
                  <c:v>1.0971149939049167</c:v>
                </c:pt>
                <c:pt idx="1">
                  <c:v>1.1428571428571428</c:v>
                </c:pt>
                <c:pt idx="2">
                  <c:v>1.3366336633663367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D7-480C-942F-CFFEF8B7BDD6}"/>
            </c:ext>
          </c:extLst>
        </c:ser>
        <c:ser>
          <c:idx val="1"/>
          <c:order val="1"/>
          <c:tx>
            <c:strRef>
              <c:f>'TCD PGV'!$C$15:$C$16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PGV'!$A$17:$A$23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PGV'!$C$17:$C$23</c:f>
              <c:numCache>
                <c:formatCode>_(* #,##0.00_);_(* \(#,##0.00\);_(* "-"??_);_(@_)</c:formatCode>
                <c:ptCount val="3"/>
                <c:pt idx="0">
                  <c:v>0.39160839160839161</c:v>
                </c:pt>
                <c:pt idx="1">
                  <c:v>0.95147478591817314</c:v>
                </c:pt>
                <c:pt idx="2">
                  <c:v>0.64759036144578319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7F-4E36-B3DA-173198A6AC72}"/>
            </c:ext>
          </c:extLst>
        </c:ser>
        <c:ser>
          <c:idx val="2"/>
          <c:order val="2"/>
          <c:tx>
            <c:strRef>
              <c:f>'TCD PGV'!$D$15:$D$16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PGV'!$A$17:$A$23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PGV'!$D$17:$D$23</c:f>
              <c:numCache>
                <c:formatCode>_(* #,##0.00_);_(* \(#,##0.00\);_(* "-"??_);_(@_)</c:formatCode>
                <c:ptCount val="3"/>
                <c:pt idx="0">
                  <c:v>0.85193889541715617</c:v>
                </c:pt>
                <c:pt idx="1">
                  <c:v>0.44067796610169491</c:v>
                </c:pt>
                <c:pt idx="2">
                  <c:v>0.33840947546531303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7F-4E36-B3DA-173198A6AC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851573072"/>
        <c:axId val="851589144"/>
      </c:barChart>
      <c:catAx>
        <c:axId val="8515730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51589144"/>
        <c:crosses val="autoZero"/>
        <c:auto val="1"/>
        <c:lblAlgn val="ctr"/>
        <c:lblOffset val="100"/>
        <c:noMultiLvlLbl val="0"/>
      </c:catAx>
      <c:valAx>
        <c:axId val="851589144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85157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dynamique5</c:name>
    <c:fmtId val="1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1884669479606191E-2"/>
          <c:y val="9.4117647058823528E-2"/>
          <c:w val="0.87623066104078762"/>
          <c:h val="0.827450980392156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'TCD PGV'!$B$51:$B$52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PGV'!$A$53:$A$59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PGV'!$B$53:$B$59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9-49F6-8521-124FB4597D7F}"/>
            </c:ext>
          </c:extLst>
        </c:ser>
        <c:ser>
          <c:idx val="1"/>
          <c:order val="1"/>
          <c:tx>
            <c:strRef>
              <c:f>'TCD PGV'!$C$51:$C$52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PGV'!$A$53:$A$59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PGV'!$C$53:$C$59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2-4946-8FD7-50B32774AE57}"/>
            </c:ext>
          </c:extLst>
        </c:ser>
        <c:ser>
          <c:idx val="2"/>
          <c:order val="2"/>
          <c:tx>
            <c:strRef>
              <c:f>'TCD PGV'!$D$51:$D$52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PGV'!$A$53:$A$59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PGV'!$D$53:$D$59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12-4946-8FD7-50B32774AE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53734000"/>
        <c:axId val="653739248"/>
      </c:barChart>
      <c:catAx>
        <c:axId val="653734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3739248"/>
        <c:crosses val="autoZero"/>
        <c:auto val="1"/>
        <c:lblAlgn val="ctr"/>
        <c:lblOffset val="100"/>
        <c:noMultiLvlLbl val="0"/>
      </c:catAx>
      <c:valAx>
        <c:axId val="65373924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65373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dynamique7</c:name>
    <c:fmtId val="19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PGV'!$B$69:$B$70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PGV'!$A$71:$A$77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PGV'!$B$71:$B$77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3-4B4F-B29E-8D3D4F42B478}"/>
            </c:ext>
          </c:extLst>
        </c:ser>
        <c:ser>
          <c:idx val="1"/>
          <c:order val="1"/>
          <c:tx>
            <c:strRef>
              <c:f>'TCD PGV'!$C$69:$C$70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PGV'!$A$71:$A$77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PGV'!$C$71:$C$77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3-40E9-9236-CF68F4CAD164}"/>
            </c:ext>
          </c:extLst>
        </c:ser>
        <c:ser>
          <c:idx val="2"/>
          <c:order val="2"/>
          <c:tx>
            <c:strRef>
              <c:f>'TCD PGV'!$D$69:$D$70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PGV'!$A$71:$A$77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PGV'!$D$71:$D$77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73-40E9-9236-CF68F4CAD1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98710000"/>
        <c:axId val="398704752"/>
      </c:barChart>
      <c:catAx>
        <c:axId val="398710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98704752"/>
        <c:crosses val="autoZero"/>
        <c:auto val="1"/>
        <c:lblAlgn val="ctr"/>
        <c:lblOffset val="100"/>
        <c:noMultiLvlLbl val="0"/>
      </c:catAx>
      <c:valAx>
        <c:axId val="398704752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398710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dynamique8</c:name>
    <c:fmtId val="2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PGV'!$B$87:$B$88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PGV'!$A$89:$A$95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PGV'!$B$89:$B$95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0E-4892-AD3D-02E64D4AFA34}"/>
            </c:ext>
          </c:extLst>
        </c:ser>
        <c:ser>
          <c:idx val="1"/>
          <c:order val="1"/>
          <c:tx>
            <c:strRef>
              <c:f>'TCD PGV'!$C$87:$C$88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PGV'!$A$89:$A$95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PGV'!$C$89:$C$95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59-4D0E-B940-0E4DF55DCC5F}"/>
            </c:ext>
          </c:extLst>
        </c:ser>
        <c:ser>
          <c:idx val="2"/>
          <c:order val="2"/>
          <c:tx>
            <c:strRef>
              <c:f>'TCD PGV'!$D$87:$D$88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PGV'!$A$89:$A$95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PGV'!$D$89:$D$95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59-4D0E-B940-0E4DF55DCC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54924584"/>
        <c:axId val="754925568"/>
      </c:barChart>
      <c:catAx>
        <c:axId val="7549245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54925568"/>
        <c:crosses val="autoZero"/>
        <c:auto val="1"/>
        <c:lblAlgn val="ctr"/>
        <c:lblOffset val="100"/>
        <c:noMultiLvlLbl val="0"/>
      </c:catAx>
      <c:valAx>
        <c:axId val="75492556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75492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dynamique2</c:name>
    <c:fmtId val="10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bg2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</c:pivotFmt>
      <c:pivotFmt>
        <c:idx val="10"/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'TCD PGV'!$Q$15:$Q$16</c:f>
              <c:strCache>
                <c:ptCount val="1"/>
                <c:pt idx="0">
                  <c:v>Ouvrier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PGV'!$P$17:$P$22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PGV'!$Q$17:$Q$22</c:f>
              <c:numCache>
                <c:formatCode>_(* #,##0.00_);_(* \(#,##0.00\);_(* "-"??_);_(@_)</c:formatCode>
                <c:ptCount val="3"/>
                <c:pt idx="0">
                  <c:v>5.5432750914262501</c:v>
                </c:pt>
                <c:pt idx="1">
                  <c:v>7.4942857142857129</c:v>
                </c:pt>
                <c:pt idx="2">
                  <c:v>8.0366336633663362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05-4AD1-B841-9D494AD25245}"/>
            </c:ext>
          </c:extLst>
        </c:ser>
        <c:ser>
          <c:idx val="1"/>
          <c:order val="1"/>
          <c:tx>
            <c:strRef>
              <c:f>'TCD PGV'!$R$15:$R$16</c:f>
              <c:strCache>
                <c:ptCount val="1"/>
                <c:pt idx="0">
                  <c:v>ETAM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PGV'!$P$17:$P$22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PGV'!$R$17:$R$22</c:f>
              <c:numCache>
                <c:formatCode>_(* #,##0.00_);_(* \(#,##0.00\);_(* "-"??_);_(@_)</c:formatCode>
                <c:ptCount val="3"/>
                <c:pt idx="0">
                  <c:v>1.5233566433566432</c:v>
                </c:pt>
                <c:pt idx="1">
                  <c:v>2.0444021566761816</c:v>
                </c:pt>
                <c:pt idx="2">
                  <c:v>1.1596385542168675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05-4AD1-B841-9D494AD25245}"/>
            </c:ext>
          </c:extLst>
        </c:ser>
        <c:ser>
          <c:idx val="2"/>
          <c:order val="2"/>
          <c:tx>
            <c:strRef>
              <c:f>'TCD PGV'!$S$15:$S$16</c:f>
              <c:strCache>
                <c:ptCount val="1"/>
                <c:pt idx="0">
                  <c:v>Cadres</c:v>
                </c:pt>
              </c:strCache>
            </c:strRef>
          </c:tx>
          <c:spPr>
            <a:ln w="28575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PGV'!$P$17:$P$22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PGV'!$S$17:$S$22</c:f>
              <c:numCache>
                <c:formatCode>_(* #,##0.00_);_(* \(#,##0.00\);_(* "-"??_);_(@_)</c:formatCode>
                <c:ptCount val="3"/>
                <c:pt idx="0">
                  <c:v>2.1639639639639641</c:v>
                </c:pt>
                <c:pt idx="1">
                  <c:v>2.0451073446327683</c:v>
                </c:pt>
                <c:pt idx="2">
                  <c:v>0.71065989847715738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05-4AD1-B841-9D494AD25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8614224"/>
        <c:axId val="398612912"/>
      </c:lineChart>
      <c:catAx>
        <c:axId val="39861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8612912"/>
        <c:crosses val="autoZero"/>
        <c:auto val="1"/>
        <c:lblAlgn val="ctr"/>
        <c:lblOffset val="100"/>
        <c:noMultiLvlLbl val="0"/>
      </c:catAx>
      <c:valAx>
        <c:axId val="398612912"/>
        <c:scaling>
          <c:orientation val="minMax"/>
        </c:scaling>
        <c:delete val="0"/>
        <c:axPos val="l"/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8614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'TCD PGV'!$Q$33</c:f>
              <c:strCache>
                <c:ptCount val="1"/>
                <c:pt idx="0">
                  <c:v>Ouvrier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'TCD PGV'!$P$36:$P$48</c:f>
              <c:numCache>
                <c:formatCode>[$-40C]mmm\-yy;@</c:formatCode>
                <c:ptCount val="13"/>
                <c:pt idx="0">
                  <c:v>43891</c:v>
                </c:pt>
                <c:pt idx="1">
                  <c:v>43922</c:v>
                </c:pt>
                <c:pt idx="2">
                  <c:v>43952</c:v>
                </c:pt>
                <c:pt idx="3">
                  <c:v>43983</c:v>
                </c:pt>
                <c:pt idx="4">
                  <c:v>44013</c:v>
                </c:pt>
                <c:pt idx="5">
                  <c:v>44044</c:v>
                </c:pt>
                <c:pt idx="6">
                  <c:v>44075</c:v>
                </c:pt>
                <c:pt idx="7">
                  <c:v>44105</c:v>
                </c:pt>
                <c:pt idx="8">
                  <c:v>44136</c:v>
                </c:pt>
                <c:pt idx="9">
                  <c:v>44166</c:v>
                </c:pt>
                <c:pt idx="10">
                  <c:v>44197</c:v>
                </c:pt>
                <c:pt idx="11">
                  <c:v>44228</c:v>
                </c:pt>
                <c:pt idx="12">
                  <c:v>44256</c:v>
                </c:pt>
              </c:numCache>
            </c:numRef>
          </c:cat>
          <c:val>
            <c:numRef>
              <c:f>'TCD PGV'!$Q$36:$Q$48</c:f>
              <c:numCache>
                <c:formatCode>0.00</c:formatCode>
                <c:ptCount val="13"/>
                <c:pt idx="0">
                  <c:v>7.6395151515151509</c:v>
                </c:pt>
                <c:pt idx="1">
                  <c:v>6.3616216216216213</c:v>
                </c:pt>
                <c:pt idx="2">
                  <c:v>4.6246187363834421</c:v>
                </c:pt>
                <c:pt idx="3">
                  <c:v>5.5871913580246915</c:v>
                </c:pt>
                <c:pt idx="4">
                  <c:v>6.8457943925233646</c:v>
                </c:pt>
                <c:pt idx="5">
                  <c:v>4.4407407407407415</c:v>
                </c:pt>
                <c:pt idx="6">
                  <c:v>5.4422966027328563</c:v>
                </c:pt>
                <c:pt idx="7">
                  <c:v>7.5696078431372547</c:v>
                </c:pt>
                <c:pt idx="8">
                  <c:v>8.0990712074303399</c:v>
                </c:pt>
                <c:pt idx="9">
                  <c:v>7.7372549019607844</c:v>
                </c:pt>
                <c:pt idx="10">
                  <c:v>5.5432750914262501</c:v>
                </c:pt>
                <c:pt idx="11">
                  <c:v>7.4942857142857129</c:v>
                </c:pt>
                <c:pt idx="12">
                  <c:v>8.0366336633663362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2-43A9-A441-612EE40023F3}"/>
            </c:ext>
          </c:extLst>
        </c:ser>
        <c:ser>
          <c:idx val="1"/>
          <c:order val="1"/>
          <c:tx>
            <c:strRef>
              <c:f>'TCD PGV'!$R$33</c:f>
              <c:strCache>
                <c:ptCount val="1"/>
                <c:pt idx="0">
                  <c:v>ETAM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'TCD PGV'!$P$36:$P$48</c:f>
              <c:numCache>
                <c:formatCode>[$-40C]mmm\-yy;@</c:formatCode>
                <c:ptCount val="13"/>
                <c:pt idx="0">
                  <c:v>43891</c:v>
                </c:pt>
                <c:pt idx="1">
                  <c:v>43922</c:v>
                </c:pt>
                <c:pt idx="2">
                  <c:v>43952</c:v>
                </c:pt>
                <c:pt idx="3">
                  <c:v>43983</c:v>
                </c:pt>
                <c:pt idx="4">
                  <c:v>44013</c:v>
                </c:pt>
                <c:pt idx="5">
                  <c:v>44044</c:v>
                </c:pt>
                <c:pt idx="6">
                  <c:v>44075</c:v>
                </c:pt>
                <c:pt idx="7">
                  <c:v>44105</c:v>
                </c:pt>
                <c:pt idx="8">
                  <c:v>44136</c:v>
                </c:pt>
                <c:pt idx="9">
                  <c:v>44166</c:v>
                </c:pt>
                <c:pt idx="10">
                  <c:v>44197</c:v>
                </c:pt>
                <c:pt idx="11">
                  <c:v>44228</c:v>
                </c:pt>
                <c:pt idx="12">
                  <c:v>44256</c:v>
                </c:pt>
              </c:numCache>
            </c:numRef>
          </c:cat>
          <c:val>
            <c:numRef>
              <c:f>'TCD PGV'!$R$36:$R$48</c:f>
              <c:numCache>
                <c:formatCode>0.00</c:formatCode>
                <c:ptCount val="13"/>
                <c:pt idx="0">
                  <c:v>1.4608433734939759</c:v>
                </c:pt>
                <c:pt idx="1">
                  <c:v>1.4368242424242426</c:v>
                </c:pt>
                <c:pt idx="2">
                  <c:v>0.57421903052064627</c:v>
                </c:pt>
                <c:pt idx="3">
                  <c:v>0.89285714285714279</c:v>
                </c:pt>
                <c:pt idx="4">
                  <c:v>0.98597402597402595</c:v>
                </c:pt>
                <c:pt idx="5">
                  <c:v>1.6844736019993751</c:v>
                </c:pt>
                <c:pt idx="6">
                  <c:v>2.4671755725190843</c:v>
                </c:pt>
                <c:pt idx="7">
                  <c:v>1.192368839427663</c:v>
                </c:pt>
                <c:pt idx="8">
                  <c:v>2.6653171390013499</c:v>
                </c:pt>
                <c:pt idx="9">
                  <c:v>1.5579617834394903</c:v>
                </c:pt>
                <c:pt idx="10">
                  <c:v>1.5233566433566432</c:v>
                </c:pt>
                <c:pt idx="11">
                  <c:v>2.0444021566761816</c:v>
                </c:pt>
                <c:pt idx="12">
                  <c:v>1.1596385542168675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E2-43A9-A441-612EE40023F3}"/>
            </c:ext>
          </c:extLst>
        </c:ser>
        <c:ser>
          <c:idx val="2"/>
          <c:order val="2"/>
          <c:tx>
            <c:strRef>
              <c:f>'TCD PGV'!$S$33</c:f>
              <c:strCache>
                <c:ptCount val="1"/>
                <c:pt idx="0">
                  <c:v>Cadres</c:v>
                </c:pt>
              </c:strCache>
            </c:strRef>
          </c:tx>
          <c:spPr>
            <a:ln w="28575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'TCD PGV'!$P$36:$P$48</c:f>
              <c:numCache>
                <c:formatCode>[$-40C]mmm\-yy;@</c:formatCode>
                <c:ptCount val="13"/>
                <c:pt idx="0">
                  <c:v>43891</c:v>
                </c:pt>
                <c:pt idx="1">
                  <c:v>43922</c:v>
                </c:pt>
                <c:pt idx="2">
                  <c:v>43952</c:v>
                </c:pt>
                <c:pt idx="3">
                  <c:v>43983</c:v>
                </c:pt>
                <c:pt idx="4">
                  <c:v>44013</c:v>
                </c:pt>
                <c:pt idx="5">
                  <c:v>44044</c:v>
                </c:pt>
                <c:pt idx="6">
                  <c:v>44075</c:v>
                </c:pt>
                <c:pt idx="7">
                  <c:v>44105</c:v>
                </c:pt>
                <c:pt idx="8">
                  <c:v>44136</c:v>
                </c:pt>
                <c:pt idx="9">
                  <c:v>44166</c:v>
                </c:pt>
                <c:pt idx="10">
                  <c:v>44197</c:v>
                </c:pt>
                <c:pt idx="11">
                  <c:v>44228</c:v>
                </c:pt>
                <c:pt idx="12">
                  <c:v>44256</c:v>
                </c:pt>
              </c:numCache>
            </c:numRef>
          </c:cat>
          <c:val>
            <c:numRef>
              <c:f>'TCD PGV'!$S$36:$S$48</c:f>
              <c:numCache>
                <c:formatCode>0.00</c:formatCode>
                <c:ptCount val="13"/>
                <c:pt idx="0">
                  <c:v>0.94907407407407407</c:v>
                </c:pt>
                <c:pt idx="1">
                  <c:v>1.6216159544159545</c:v>
                </c:pt>
                <c:pt idx="2">
                  <c:v>0.35059111292295148</c:v>
                </c:pt>
                <c:pt idx="3">
                  <c:v>0.58292043136111915</c:v>
                </c:pt>
                <c:pt idx="4">
                  <c:v>2.4085470085470089</c:v>
                </c:pt>
                <c:pt idx="5">
                  <c:v>1.2634226610249177</c:v>
                </c:pt>
                <c:pt idx="6">
                  <c:v>1.5774479604219172</c:v>
                </c:pt>
                <c:pt idx="7">
                  <c:v>1.2462316284538508</c:v>
                </c:pt>
                <c:pt idx="8">
                  <c:v>2.3954324586977651</c:v>
                </c:pt>
                <c:pt idx="9">
                  <c:v>1.7296460680550814</c:v>
                </c:pt>
                <c:pt idx="10">
                  <c:v>2.1639639639639641</c:v>
                </c:pt>
                <c:pt idx="11">
                  <c:v>2.0451073446327683</c:v>
                </c:pt>
                <c:pt idx="12">
                  <c:v>0.71065989847715738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E2-43A9-A441-612EE4002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208335"/>
        <c:axId val="210208991"/>
      </c:lineChart>
      <c:dateAx>
        <c:axId val="210208335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0208991"/>
        <c:crosses val="autoZero"/>
        <c:auto val="1"/>
        <c:lblOffset val="100"/>
        <c:baseTimeUnit val="months"/>
      </c:dateAx>
      <c:valAx>
        <c:axId val="210208991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0208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dynamique5</c:name>
    <c:fmtId val="19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1884669479606191E-2"/>
          <c:y val="9.4117647058823528E-2"/>
          <c:w val="0.87623066104078762"/>
          <c:h val="0.827450980392156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'TCD PGV'!$B$51:$B$52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PGV'!$A$53:$A$59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PGV'!$B$53:$B$59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E-43D8-823B-AA9ACC6B4FC2}"/>
            </c:ext>
          </c:extLst>
        </c:ser>
        <c:ser>
          <c:idx val="1"/>
          <c:order val="1"/>
          <c:tx>
            <c:strRef>
              <c:f>'TCD PGV'!$C$51:$C$52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PGV'!$A$53:$A$59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PGV'!$C$53:$C$59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12-4EC1-B482-2CBCF08A16D0}"/>
            </c:ext>
          </c:extLst>
        </c:ser>
        <c:ser>
          <c:idx val="2"/>
          <c:order val="2"/>
          <c:tx>
            <c:strRef>
              <c:f>'TCD PGV'!$D$51:$D$52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PGV'!$A$53:$A$59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PGV'!$D$53:$D$59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12-4EC1-B482-2CBCF08A16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53734000"/>
        <c:axId val="653739248"/>
      </c:barChart>
      <c:catAx>
        <c:axId val="653734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3739248"/>
        <c:crosses val="autoZero"/>
        <c:auto val="1"/>
        <c:lblAlgn val="ctr"/>
        <c:lblOffset val="100"/>
        <c:noMultiLvlLbl val="0"/>
      </c:catAx>
      <c:valAx>
        <c:axId val="65373924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65373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dynamique9</c:name>
    <c:fmtId val="29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4851403379297912E-2"/>
          <c:y val="7.119725418938018E-2"/>
          <c:w val="0.90904394245352826"/>
          <c:h val="0.857605177993527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'TCD PGV'!$B$106:$B$107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PGV'!$A$108:$A$114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PGV'!$B$108:$B$114</c:f>
              <c:numCache>
                <c:formatCode>_(* #,##0.00_);_(* \(#,##0.00\);_(* "-"??_);_(@_)</c:formatCode>
                <c:ptCount val="3"/>
                <c:pt idx="0">
                  <c:v>1.1986997155627792</c:v>
                </c:pt>
                <c:pt idx="1">
                  <c:v>1.0952380952380953</c:v>
                </c:pt>
                <c:pt idx="2">
                  <c:v>0.22277227722772275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7A-4581-A20D-1BB3CE5D67F1}"/>
            </c:ext>
          </c:extLst>
        </c:ser>
        <c:ser>
          <c:idx val="1"/>
          <c:order val="1"/>
          <c:tx>
            <c:strRef>
              <c:f>'TCD PGV'!$C$106:$C$107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PGV'!$A$108:$A$114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PGV'!$C$108:$C$114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0.51204819277108438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3E-417E-B3F8-304012C8B1B2}"/>
            </c:ext>
          </c:extLst>
        </c:ser>
        <c:ser>
          <c:idx val="2"/>
          <c:order val="2"/>
          <c:tx>
            <c:strRef>
              <c:f>'TCD PGV'!$D$106:$D$107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 PGV'!$A$108:$A$114</c:f>
              <c:multiLvlStrCache>
                <c:ptCount val="3"/>
                <c:lvl>
                  <c:pt idx="0">
                    <c:v>01-janv</c:v>
                  </c:pt>
                  <c:pt idx="1">
                    <c:v>01-févr</c:v>
                  </c:pt>
                  <c:pt idx="2">
                    <c:v>01-mars</c:v>
                  </c:pt>
                </c:lvl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</c:multiLvlStrCache>
            </c:multiLvlStrRef>
          </c:cat>
          <c:val>
            <c:numRef>
              <c:f>'TCD PGV'!$D$108:$D$114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3E-417E-B3F8-304012C8B1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54204928"/>
        <c:axId val="654205256"/>
      </c:barChart>
      <c:catAx>
        <c:axId val="6542049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205256"/>
        <c:crosses val="autoZero"/>
        <c:auto val="1"/>
        <c:lblAlgn val="ctr"/>
        <c:lblOffset val="100"/>
        <c:noMultiLvlLbl val="0"/>
      </c:catAx>
      <c:valAx>
        <c:axId val="654205256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65420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chart" Target="../charts/chart2.xml"/><Relationship Id="rId7" Type="http://schemas.openxmlformats.org/officeDocument/2006/relationships/image" Target="../media/image3.png"/><Relationship Id="rId12" Type="http://schemas.openxmlformats.org/officeDocument/2006/relationships/chart" Target="../charts/chart9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11" Type="http://schemas.openxmlformats.org/officeDocument/2006/relationships/chart" Target="../charts/chart8.xml"/><Relationship Id="rId5" Type="http://schemas.openxmlformats.org/officeDocument/2006/relationships/chart" Target="../charts/chart3.xml"/><Relationship Id="rId10" Type="http://schemas.openxmlformats.org/officeDocument/2006/relationships/chart" Target="../charts/chart7.xml"/><Relationship Id="rId4" Type="http://schemas.openxmlformats.org/officeDocument/2006/relationships/image" Target="../media/image2.png"/><Relationship Id="rId9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4233</xdr:colOff>
      <xdr:row>6</xdr:row>
      <xdr:rowOff>154516</xdr:rowOff>
    </xdr:from>
    <xdr:to>
      <xdr:col>2</xdr:col>
      <xdr:colOff>755291</xdr:colOff>
      <xdr:row>34</xdr:row>
      <xdr:rowOff>57150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AEDD3313-070E-4702-BDB3-7D7059C07468}"/>
            </a:ext>
          </a:extLst>
        </xdr:cNvPr>
        <xdr:cNvGrpSpPr/>
      </xdr:nvGrpSpPr>
      <xdr:grpSpPr>
        <a:xfrm>
          <a:off x="152400" y="1107016"/>
          <a:ext cx="1513058" cy="4347634"/>
          <a:chOff x="141818" y="1403350"/>
          <a:chExt cx="1513058" cy="4030134"/>
        </a:xfrm>
      </xdr:grpSpPr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7" name="Mois">
                <a:extLst>
                  <a:ext uri="{FF2B5EF4-FFF2-40B4-BE49-F238E27FC236}">
                    <a16:creationId xmlns:a16="http://schemas.microsoft.com/office/drawing/2014/main" id="{BD95BC4C-9AF5-473B-92F4-24784556868A}"/>
                  </a:ext>
                </a:extLst>
              </xdr:cNvPr>
              <xdr:cNvGraphicFramePr/>
            </xdr:nvGraphicFramePr>
            <xdr:xfrm>
              <a:off x="142876" y="1403350"/>
              <a:ext cx="1512000" cy="1130300"/>
            </xdr:xfrm>
            <a:graphic>
              <a:graphicData uri="http://schemas.microsoft.com/office/drawing/2010/slicer">
                <sle:slicer xmlns:sle="http://schemas.microsoft.com/office/drawing/2010/slicer" name="Moi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3458" y="1107016"/>
                <a:ext cx="1512000" cy="121934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8" name="Statut">
                <a:extLst>
                  <a:ext uri="{FF2B5EF4-FFF2-40B4-BE49-F238E27FC236}">
                    <a16:creationId xmlns:a16="http://schemas.microsoft.com/office/drawing/2014/main" id="{A52212FD-06C3-4A4D-A64E-5B03D0ED4378}"/>
                  </a:ext>
                </a:extLst>
              </xdr:cNvPr>
              <xdr:cNvGraphicFramePr/>
            </xdr:nvGraphicFramePr>
            <xdr:xfrm>
              <a:off x="141818" y="2342091"/>
              <a:ext cx="1512000" cy="1158875"/>
            </xdr:xfrm>
            <a:graphic>
              <a:graphicData uri="http://schemas.microsoft.com/office/drawing/2010/slicer">
                <sle:slicer xmlns:sle="http://schemas.microsoft.com/office/drawing/2010/slicer" name="Statut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2400" y="2119712"/>
                <a:ext cx="1512000" cy="12501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9" name="Organisation">
                <a:extLst>
                  <a:ext uri="{FF2B5EF4-FFF2-40B4-BE49-F238E27FC236}">
                    <a16:creationId xmlns:a16="http://schemas.microsoft.com/office/drawing/2014/main" id="{3061A3F4-B0F8-4A8A-B7A8-7B5D7AFE1C66}"/>
                  </a:ext>
                </a:extLst>
              </xdr:cNvPr>
              <xdr:cNvGraphicFramePr/>
            </xdr:nvGraphicFramePr>
            <xdr:xfrm>
              <a:off x="142875" y="3226859"/>
              <a:ext cx="1510243" cy="1120775"/>
            </xdr:xfrm>
            <a:graphic>
              <a:graphicData uri="http://schemas.microsoft.com/office/drawing/2010/slicer">
                <sle:slicer xmlns:sle="http://schemas.microsoft.com/office/drawing/2010/slicer" name="Organisation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3457" y="3074184"/>
                <a:ext cx="1510243" cy="12090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10" name="Service">
                <a:extLst>
                  <a:ext uri="{FF2B5EF4-FFF2-40B4-BE49-F238E27FC236}">
                    <a16:creationId xmlns:a16="http://schemas.microsoft.com/office/drawing/2014/main" id="{DD39E9C4-E186-4678-8E4D-05096DD3AC04}"/>
                  </a:ext>
                </a:extLst>
              </xdr:cNvPr>
              <xdr:cNvGraphicFramePr/>
            </xdr:nvGraphicFramePr>
            <xdr:xfrm>
              <a:off x="142876" y="4322234"/>
              <a:ext cx="1512000" cy="1111250"/>
            </xdr:xfrm>
            <a:graphic>
              <a:graphicData uri="http://schemas.microsoft.com/office/drawing/2010/slicer">
                <sle:slicer xmlns:sle="http://schemas.microsoft.com/office/drawing/2010/slicer" name="Servic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3458" y="4255854"/>
                <a:ext cx="1512000" cy="119879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</xdr:grpSp>
    <xdr:clientData/>
  </xdr:twoCellAnchor>
  <xdr:twoCellAnchor>
    <xdr:from>
      <xdr:col>8</xdr:col>
      <xdr:colOff>9525</xdr:colOff>
      <xdr:row>8</xdr:row>
      <xdr:rowOff>9524</xdr:rowOff>
    </xdr:from>
    <xdr:to>
      <xdr:col>10</xdr:col>
      <xdr:colOff>752475</xdr:colOff>
      <xdr:row>17</xdr:row>
      <xdr:rowOff>142875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3FB70D0B-C399-4E0C-AE1A-A52CD9425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607484</xdr:colOff>
      <xdr:row>7</xdr:row>
      <xdr:rowOff>0</xdr:rowOff>
    </xdr:from>
    <xdr:to>
      <xdr:col>8</xdr:col>
      <xdr:colOff>123133</xdr:colOff>
      <xdr:row>8</xdr:row>
      <xdr:rowOff>112979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7FF1BB8C-3404-4C50-893A-5B298EC0F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4984" y="3381376"/>
          <a:ext cx="277649" cy="271729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8</xdr:row>
      <xdr:rowOff>9525</xdr:rowOff>
    </xdr:from>
    <xdr:to>
      <xdr:col>6</xdr:col>
      <xdr:colOff>742950</xdr:colOff>
      <xdr:row>17</xdr:row>
      <xdr:rowOff>152400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9BD81E23-4D96-4326-817E-304E6C0D60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</xdr:col>
      <xdr:colOff>26459</xdr:colOff>
      <xdr:row>7</xdr:row>
      <xdr:rowOff>4234</xdr:rowOff>
    </xdr:from>
    <xdr:to>
      <xdr:col>4</xdr:col>
      <xdr:colOff>133459</xdr:colOff>
      <xdr:row>8</xdr:row>
      <xdr:rowOff>117213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34669CC9-D868-409C-8708-7FCD29209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8626" y="3390901"/>
          <a:ext cx="276333" cy="271729"/>
        </a:xfrm>
        <a:prstGeom prst="rect">
          <a:avLst/>
        </a:prstGeom>
      </xdr:spPr>
    </xdr:pic>
    <xdr:clientData/>
  </xdr:twoCellAnchor>
  <xdr:twoCellAnchor>
    <xdr:from>
      <xdr:col>12</xdr:col>
      <xdr:colOff>19050</xdr:colOff>
      <xdr:row>8</xdr:row>
      <xdr:rowOff>9525</xdr:rowOff>
    </xdr:from>
    <xdr:to>
      <xdr:col>14</xdr:col>
      <xdr:colOff>752475</xdr:colOff>
      <xdr:row>17</xdr:row>
      <xdr:rowOff>152400</xdr:rowOff>
    </xdr:to>
    <xdr:graphicFrame macro="">
      <xdr:nvGraphicFramePr>
        <xdr:cNvPr id="17" name="Graphique 16">
          <a:extLst>
            <a:ext uri="{FF2B5EF4-FFF2-40B4-BE49-F238E27FC236}">
              <a16:creationId xmlns:a16="http://schemas.microsoft.com/office/drawing/2014/main" id="{36570373-2EEC-43AA-A61A-5F6E06FCC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9525</xdr:colOff>
      <xdr:row>22</xdr:row>
      <xdr:rowOff>28576</xdr:rowOff>
    </xdr:from>
    <xdr:to>
      <xdr:col>10</xdr:col>
      <xdr:colOff>752475</xdr:colOff>
      <xdr:row>31</xdr:row>
      <xdr:rowOff>152401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81990996-32ED-4CD7-A80C-D614D0472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7</xdr:col>
      <xdr:colOff>626532</xdr:colOff>
      <xdr:row>21</xdr:row>
      <xdr:rowOff>3175</xdr:rowOff>
    </xdr:from>
    <xdr:to>
      <xdr:col>8</xdr:col>
      <xdr:colOff>109378</xdr:colOff>
      <xdr:row>22</xdr:row>
      <xdr:rowOff>84667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4316D37B-4C71-4566-9B68-DDA4FBD65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4032" y="3336925"/>
          <a:ext cx="244846" cy="240242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</xdr:row>
      <xdr:rowOff>28574</xdr:rowOff>
    </xdr:from>
    <xdr:to>
      <xdr:col>10</xdr:col>
      <xdr:colOff>752475</xdr:colOff>
      <xdr:row>31</xdr:row>
      <xdr:rowOff>142874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55780DB0-6605-4428-8E39-3FD630BC6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126998</xdr:colOff>
      <xdr:row>12</xdr:row>
      <xdr:rowOff>137583</xdr:rowOff>
    </xdr:from>
    <xdr:to>
      <xdr:col>33</xdr:col>
      <xdr:colOff>698500</xdr:colOff>
      <xdr:row>23</xdr:row>
      <xdr:rowOff>116416</xdr:rowOff>
    </xdr:to>
    <xdr:graphicFrame macro="">
      <xdr:nvGraphicFramePr>
        <xdr:cNvPr id="41" name="Graphique 40">
          <a:extLst>
            <a:ext uri="{FF2B5EF4-FFF2-40B4-BE49-F238E27FC236}">
              <a16:creationId xmlns:a16="http://schemas.microsoft.com/office/drawing/2014/main" id="{2BAF2387-4048-4569-9174-22CA1814E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19</xdr:col>
      <xdr:colOff>148165</xdr:colOff>
      <xdr:row>7</xdr:row>
      <xdr:rowOff>0</xdr:rowOff>
    </xdr:from>
    <xdr:to>
      <xdr:col>21</xdr:col>
      <xdr:colOff>761999</xdr:colOff>
      <xdr:row>13</xdr:row>
      <xdr:rowOff>127500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2" name="Organisation 1">
              <a:extLst>
                <a:ext uri="{FF2B5EF4-FFF2-40B4-BE49-F238E27FC236}">
                  <a16:creationId xmlns:a16="http://schemas.microsoft.com/office/drawing/2014/main" id="{1FC3D9D1-71B8-4349-A017-C07C5468F9E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rganisatio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17248" y="1111250"/>
              <a:ext cx="1524001" cy="10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19</xdr:col>
      <xdr:colOff>138642</xdr:colOff>
      <xdr:row>13</xdr:row>
      <xdr:rowOff>116416</xdr:rowOff>
    </xdr:from>
    <xdr:to>
      <xdr:col>21</xdr:col>
      <xdr:colOff>751417</xdr:colOff>
      <xdr:row>20</xdr:row>
      <xdr:rowOff>85166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3" name="Service 1">
              <a:extLst>
                <a:ext uri="{FF2B5EF4-FFF2-40B4-BE49-F238E27FC236}">
                  <a16:creationId xmlns:a16="http://schemas.microsoft.com/office/drawing/2014/main" id="{31A668B7-C890-40F4-851B-DDAE1C3596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rvi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07725" y="2180166"/>
              <a:ext cx="1522942" cy="10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22</xdr:col>
      <xdr:colOff>137582</xdr:colOff>
      <xdr:row>25</xdr:row>
      <xdr:rowOff>52916</xdr:rowOff>
    </xdr:from>
    <xdr:to>
      <xdr:col>33</xdr:col>
      <xdr:colOff>687916</xdr:colOff>
      <xdr:row>41</xdr:row>
      <xdr:rowOff>0</xdr:rowOff>
    </xdr:to>
    <xdr:graphicFrame macro="">
      <xdr:nvGraphicFramePr>
        <xdr:cNvPr id="44" name="Graphique 43">
          <a:extLst>
            <a:ext uri="{FF2B5EF4-FFF2-40B4-BE49-F238E27FC236}">
              <a16:creationId xmlns:a16="http://schemas.microsoft.com/office/drawing/2014/main" id="{3BE089D2-952F-4137-9898-0D5FF78C3B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19050</xdr:colOff>
      <xdr:row>22</xdr:row>
      <xdr:rowOff>9525</xdr:rowOff>
    </xdr:from>
    <xdr:to>
      <xdr:col>6</xdr:col>
      <xdr:colOff>752475</xdr:colOff>
      <xdr:row>31</xdr:row>
      <xdr:rowOff>152400</xdr:rowOff>
    </xdr:to>
    <xdr:graphicFrame macro="">
      <xdr:nvGraphicFramePr>
        <xdr:cNvPr id="45" name="Graphique 44">
          <a:extLst>
            <a:ext uri="{FF2B5EF4-FFF2-40B4-BE49-F238E27FC236}">
              <a16:creationId xmlns:a16="http://schemas.microsoft.com/office/drawing/2014/main" id="{D10F1C81-9350-4F56-B8DF-CC1FAED0D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oneCellAnchor>
    <xdr:from>
      <xdr:col>3</xdr:col>
      <xdr:colOff>31750</xdr:colOff>
      <xdr:row>21</xdr:row>
      <xdr:rowOff>3174</xdr:rowOff>
    </xdr:from>
    <xdr:ext cx="246162" cy="240242"/>
    <xdr:pic>
      <xdr:nvPicPr>
        <xdr:cNvPr id="46" name="Image 45">
          <a:extLst>
            <a:ext uri="{FF2B5EF4-FFF2-40B4-BE49-F238E27FC236}">
              <a16:creationId xmlns:a16="http://schemas.microsoft.com/office/drawing/2014/main" id="{2E62C6E0-7350-44AA-A352-26AA90B71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917" y="3336924"/>
          <a:ext cx="246162" cy="240242"/>
        </a:xfrm>
        <a:prstGeom prst="rect">
          <a:avLst/>
        </a:prstGeom>
      </xdr:spPr>
    </xdr:pic>
    <xdr:clientData/>
  </xdr:oneCellAnchor>
  <xdr:twoCellAnchor>
    <xdr:from>
      <xdr:col>12</xdr:col>
      <xdr:colOff>9525</xdr:colOff>
      <xdr:row>8</xdr:row>
      <xdr:rowOff>28575</xdr:rowOff>
    </xdr:from>
    <xdr:to>
      <xdr:col>14</xdr:col>
      <xdr:colOff>738188</xdr:colOff>
      <xdr:row>17</xdr:row>
      <xdr:rowOff>142875</xdr:rowOff>
    </xdr:to>
    <xdr:graphicFrame macro="">
      <xdr:nvGraphicFramePr>
        <xdr:cNvPr id="47" name="Graphique 46">
          <a:extLst>
            <a:ext uri="{FF2B5EF4-FFF2-40B4-BE49-F238E27FC236}">
              <a16:creationId xmlns:a16="http://schemas.microsoft.com/office/drawing/2014/main" id="{82A00601-AE90-49F4-9C53-DACE87E27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14</xdr:col>
      <xdr:colOff>63498</xdr:colOff>
      <xdr:row>23</xdr:row>
      <xdr:rowOff>52918</xdr:rowOff>
    </xdr:from>
    <xdr:to>
      <xdr:col>15</xdr:col>
      <xdr:colOff>107948</xdr:colOff>
      <xdr:row>32</xdr:row>
      <xdr:rowOff>107952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44C1DE68-3E42-4FF7-8E45-241A1B07DBD7}"/>
            </a:ext>
          </a:extLst>
        </xdr:cNvPr>
        <xdr:cNvGrpSpPr/>
      </xdr:nvGrpSpPr>
      <xdr:grpSpPr>
        <a:xfrm>
          <a:off x="9524998" y="3704168"/>
          <a:ext cx="806450" cy="1483784"/>
          <a:chOff x="9218082" y="3577167"/>
          <a:chExt cx="806450" cy="1483784"/>
        </a:xfrm>
      </xdr:grpSpPr>
      <xdr:sp macro="" textlink="'TCD PGV'!Q29">
        <xdr:nvSpPr>
          <xdr:cNvPr id="2" name="ZoneTexte 1">
            <a:extLst>
              <a:ext uri="{FF2B5EF4-FFF2-40B4-BE49-F238E27FC236}">
                <a16:creationId xmlns:a16="http://schemas.microsoft.com/office/drawing/2014/main" id="{33CF09F3-7436-4942-9EC4-ACBFD696A060}"/>
              </a:ext>
            </a:extLst>
          </xdr:cNvPr>
          <xdr:cNvSpPr txBox="1"/>
        </xdr:nvSpPr>
        <xdr:spPr>
          <a:xfrm>
            <a:off x="9218082" y="3577167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573C8307-A75F-493B-995F-5D6F24DA9B50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7,02</a:t>
            </a:fld>
            <a:endParaRPr lang="fr-FR" sz="1800">
              <a:solidFill>
                <a:schemeClr val="accent1"/>
              </a:solidFill>
            </a:endParaRPr>
          </a:p>
        </xdr:txBody>
      </xdr:sp>
      <xdr:sp macro="" textlink="'TCD PGV'!R29">
        <xdr:nvSpPr>
          <xdr:cNvPr id="26" name="ZoneTexte 25">
            <a:extLst>
              <a:ext uri="{FF2B5EF4-FFF2-40B4-BE49-F238E27FC236}">
                <a16:creationId xmlns:a16="http://schemas.microsoft.com/office/drawing/2014/main" id="{7E43887E-F9BB-4143-B0AB-B9C53649B28B}"/>
              </a:ext>
            </a:extLst>
          </xdr:cNvPr>
          <xdr:cNvSpPr txBox="1"/>
        </xdr:nvSpPr>
        <xdr:spPr>
          <a:xfrm>
            <a:off x="9222316" y="3877734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4C318D8F-896C-45E8-8B1B-7F6ED90E22AD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1,58</a:t>
            </a:fld>
            <a:endParaRPr lang="fr-FR" sz="3200">
              <a:solidFill>
                <a:schemeClr val="accent1"/>
              </a:solidFill>
            </a:endParaRPr>
          </a:p>
        </xdr:txBody>
      </xdr:sp>
      <xdr:sp macro="" textlink="'TCD PGV'!S29">
        <xdr:nvSpPr>
          <xdr:cNvPr id="29" name="ZoneTexte 28">
            <a:extLst>
              <a:ext uri="{FF2B5EF4-FFF2-40B4-BE49-F238E27FC236}">
                <a16:creationId xmlns:a16="http://schemas.microsoft.com/office/drawing/2014/main" id="{0891FC14-72FB-4F35-A1F8-35C5A9ADC94D}"/>
              </a:ext>
            </a:extLst>
          </xdr:cNvPr>
          <xdr:cNvSpPr txBox="1"/>
        </xdr:nvSpPr>
        <xdr:spPr>
          <a:xfrm>
            <a:off x="9226548" y="4188884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B5705766-7908-4482-91D4-F22FF4B9885F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1,64</a:t>
            </a:fld>
            <a:endParaRPr lang="fr-FR" sz="3200">
              <a:solidFill>
                <a:schemeClr val="accent1"/>
              </a:solidFill>
            </a:endParaRPr>
          </a:p>
        </xdr:txBody>
      </xdr:sp>
      <xdr:sp macro="" textlink="#REF!">
        <xdr:nvSpPr>
          <xdr:cNvPr id="30" name="ZoneTexte 29">
            <a:extLst>
              <a:ext uri="{FF2B5EF4-FFF2-40B4-BE49-F238E27FC236}">
                <a16:creationId xmlns:a16="http://schemas.microsoft.com/office/drawing/2014/main" id="{614615EE-AC20-40FA-82DC-CAB79A007848}"/>
              </a:ext>
            </a:extLst>
          </xdr:cNvPr>
          <xdr:cNvSpPr txBox="1"/>
        </xdr:nvSpPr>
        <xdr:spPr>
          <a:xfrm>
            <a:off x="9241365" y="4627034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FBBF5555-5526-4E69-BCBF-5B14BEB1EC24}" type="TxLink">
              <a:rPr lang="en-US" sz="1600" b="1" i="0" u="none" strike="noStrike">
                <a:solidFill>
                  <a:schemeClr val="accent6"/>
                </a:solidFill>
                <a:latin typeface="Arial"/>
                <a:cs typeface="Arial"/>
              </a:rPr>
              <a:pPr algn="ctr"/>
              <a:t>#REF!</a:t>
            </a:fld>
            <a:endParaRPr lang="fr-FR" sz="6600" b="1">
              <a:solidFill>
                <a:schemeClr val="accent6"/>
              </a:solidFill>
            </a:endParaRPr>
          </a:p>
        </xdr:txBody>
      </xdr:sp>
    </xdr:grpSp>
    <xdr:clientData/>
  </xdr:twoCellAnchor>
  <xdr:twoCellAnchor>
    <xdr:from>
      <xdr:col>11</xdr:col>
      <xdr:colOff>645583</xdr:colOff>
      <xdr:row>23</xdr:row>
      <xdr:rowOff>88901</xdr:rowOff>
    </xdr:from>
    <xdr:to>
      <xdr:col>13</xdr:col>
      <xdr:colOff>302682</xdr:colOff>
      <xdr:row>32</xdr:row>
      <xdr:rowOff>122768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8C8C445B-8314-4309-9C8F-135ECA0DD21D}"/>
            </a:ext>
          </a:extLst>
        </xdr:cNvPr>
        <xdr:cNvGrpSpPr/>
      </xdr:nvGrpSpPr>
      <xdr:grpSpPr>
        <a:xfrm>
          <a:off x="7821083" y="3740151"/>
          <a:ext cx="1181099" cy="1462617"/>
          <a:chOff x="7789333" y="3591984"/>
          <a:chExt cx="1181099" cy="1462617"/>
        </a:xfrm>
      </xdr:grpSpPr>
      <xdr:sp macro="" textlink="">
        <xdr:nvSpPr>
          <xdr:cNvPr id="25" name="ZoneTexte 24">
            <a:extLst>
              <a:ext uri="{FF2B5EF4-FFF2-40B4-BE49-F238E27FC236}">
                <a16:creationId xmlns:a16="http://schemas.microsoft.com/office/drawing/2014/main" id="{A80521B7-88A1-4699-8E9C-BEB5CF405992}"/>
              </a:ext>
            </a:extLst>
          </xdr:cNvPr>
          <xdr:cNvSpPr txBox="1"/>
        </xdr:nvSpPr>
        <xdr:spPr>
          <a:xfrm>
            <a:off x="8142815" y="3591984"/>
            <a:ext cx="783167" cy="433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sz="1000" b="1" i="0" u="none" strike="noStrike">
                <a:solidFill>
                  <a:schemeClr val="accent1"/>
                </a:solidFill>
                <a:latin typeface="Arial"/>
                <a:cs typeface="Arial"/>
              </a:rPr>
              <a:t>Ouvrier</a:t>
            </a:r>
          </a:p>
        </xdr:txBody>
      </xdr:sp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5594246E-1CF3-4051-9DCA-C38AFA28FBB3}"/>
              </a:ext>
            </a:extLst>
          </xdr:cNvPr>
          <xdr:cNvSpPr txBox="1"/>
        </xdr:nvSpPr>
        <xdr:spPr>
          <a:xfrm>
            <a:off x="8136465" y="3881967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sz="1000" b="1" i="0" u="none" strike="noStrike">
                <a:solidFill>
                  <a:schemeClr val="accent1">
                    <a:lumMod val="60000"/>
                    <a:lumOff val="40000"/>
                  </a:schemeClr>
                </a:solidFill>
                <a:latin typeface="Arial"/>
                <a:cs typeface="Arial"/>
              </a:rPr>
              <a:t>ETAM</a:t>
            </a:r>
          </a:p>
        </xdr:txBody>
      </xdr:sp>
      <xdr:sp macro="" textlink="">
        <xdr:nvSpPr>
          <xdr:cNvPr id="28" name="ZoneTexte 27">
            <a:extLst>
              <a:ext uri="{FF2B5EF4-FFF2-40B4-BE49-F238E27FC236}">
                <a16:creationId xmlns:a16="http://schemas.microsoft.com/office/drawing/2014/main" id="{7D055A0D-4555-414D-B383-B4B87A052F4A}"/>
              </a:ext>
            </a:extLst>
          </xdr:cNvPr>
          <xdr:cNvSpPr txBox="1"/>
        </xdr:nvSpPr>
        <xdr:spPr>
          <a:xfrm>
            <a:off x="8140698" y="4171951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sz="1000" b="1" i="0" u="none" strike="noStrike">
                <a:solidFill>
                  <a:schemeClr val="bg2"/>
                </a:solidFill>
                <a:latin typeface="Arial"/>
                <a:cs typeface="Arial"/>
              </a:rPr>
              <a:t>Cadre</a:t>
            </a:r>
          </a:p>
        </xdr:txBody>
      </xdr:sp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4D69BF07-2E0D-4EB6-A964-C8645DAC45B6}"/>
              </a:ext>
            </a:extLst>
          </xdr:cNvPr>
          <xdr:cNvSpPr txBox="1"/>
        </xdr:nvSpPr>
        <xdr:spPr>
          <a:xfrm>
            <a:off x="7789333" y="4620684"/>
            <a:ext cx="1181099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sz="1000" b="1" i="0" u="none" strike="noStrike">
                <a:solidFill>
                  <a:schemeClr val="accent6"/>
                </a:solidFill>
                <a:latin typeface="Arial"/>
                <a:cs typeface="Arial"/>
              </a:rPr>
              <a:t>TOTAL SEPRO</a:t>
            </a:r>
          </a:p>
        </xdr:txBody>
      </xdr:sp>
    </xdr:grpSp>
    <xdr:clientData/>
  </xdr:twoCellAnchor>
  <xdr:twoCellAnchor>
    <xdr:from>
      <xdr:col>13</xdr:col>
      <xdr:colOff>194731</xdr:colOff>
      <xdr:row>23</xdr:row>
      <xdr:rowOff>57151</xdr:rowOff>
    </xdr:from>
    <xdr:to>
      <xdr:col>14</xdr:col>
      <xdr:colOff>239181</xdr:colOff>
      <xdr:row>32</xdr:row>
      <xdr:rowOff>112185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CCBF6B6B-38B3-4BE8-9D53-865F8BA0A624}"/>
            </a:ext>
          </a:extLst>
        </xdr:cNvPr>
        <xdr:cNvGrpSpPr/>
      </xdr:nvGrpSpPr>
      <xdr:grpSpPr>
        <a:xfrm>
          <a:off x="8894231" y="3708401"/>
          <a:ext cx="806450" cy="1483784"/>
          <a:chOff x="9218082" y="3577167"/>
          <a:chExt cx="806450" cy="1483784"/>
        </a:xfrm>
        <a:solidFill>
          <a:srgbClr val="FFFF00"/>
        </a:solidFill>
      </xdr:grpSpPr>
      <xdr:sp macro="" textlink="'TCD PGV'!Q29">
        <xdr:nvSpPr>
          <xdr:cNvPr id="33" name="ZoneTexte 32">
            <a:extLst>
              <a:ext uri="{FF2B5EF4-FFF2-40B4-BE49-F238E27FC236}">
                <a16:creationId xmlns:a16="http://schemas.microsoft.com/office/drawing/2014/main" id="{92D78394-183E-448F-8672-776077358481}"/>
              </a:ext>
            </a:extLst>
          </xdr:cNvPr>
          <xdr:cNvSpPr txBox="1"/>
        </xdr:nvSpPr>
        <xdr:spPr>
          <a:xfrm>
            <a:off x="9218082" y="3577167"/>
            <a:ext cx="783167" cy="433917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573C8307-A75F-493B-995F-5D6F24DA9B50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7,02</a:t>
            </a:fld>
            <a:endParaRPr lang="fr-FR" sz="1800">
              <a:solidFill>
                <a:schemeClr val="accent1"/>
              </a:solidFill>
            </a:endParaRPr>
          </a:p>
        </xdr:txBody>
      </xdr:sp>
      <xdr:sp macro="" textlink="'TCD PGV'!R29">
        <xdr:nvSpPr>
          <xdr:cNvPr id="34" name="ZoneTexte 33">
            <a:extLst>
              <a:ext uri="{FF2B5EF4-FFF2-40B4-BE49-F238E27FC236}">
                <a16:creationId xmlns:a16="http://schemas.microsoft.com/office/drawing/2014/main" id="{14B28E80-C96C-4B52-A3D3-900649957A79}"/>
              </a:ext>
            </a:extLst>
          </xdr:cNvPr>
          <xdr:cNvSpPr txBox="1"/>
        </xdr:nvSpPr>
        <xdr:spPr>
          <a:xfrm>
            <a:off x="9222316" y="3877734"/>
            <a:ext cx="783167" cy="433917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4C318D8F-896C-45E8-8B1B-7F6ED90E22AD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1,58</a:t>
            </a:fld>
            <a:endParaRPr lang="fr-FR" sz="3200">
              <a:solidFill>
                <a:schemeClr val="accent1"/>
              </a:solidFill>
            </a:endParaRPr>
          </a:p>
        </xdr:txBody>
      </xdr:sp>
      <xdr:sp macro="" textlink="'TCD PGV'!S29">
        <xdr:nvSpPr>
          <xdr:cNvPr id="35" name="ZoneTexte 34">
            <a:extLst>
              <a:ext uri="{FF2B5EF4-FFF2-40B4-BE49-F238E27FC236}">
                <a16:creationId xmlns:a16="http://schemas.microsoft.com/office/drawing/2014/main" id="{9653C380-CBEB-4F20-BAF4-66FEF96AC2AD}"/>
              </a:ext>
            </a:extLst>
          </xdr:cNvPr>
          <xdr:cNvSpPr txBox="1"/>
        </xdr:nvSpPr>
        <xdr:spPr>
          <a:xfrm>
            <a:off x="9226548" y="4188884"/>
            <a:ext cx="783167" cy="433917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B5705766-7908-4482-91D4-F22FF4B9885F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1,64</a:t>
            </a:fld>
            <a:endParaRPr lang="fr-FR" sz="3200">
              <a:solidFill>
                <a:schemeClr val="accent1"/>
              </a:solidFill>
            </a:endParaRPr>
          </a:p>
        </xdr:txBody>
      </xdr:sp>
      <xdr:sp macro="" textlink="#REF!">
        <xdr:nvSpPr>
          <xdr:cNvPr id="36" name="ZoneTexte 35">
            <a:extLst>
              <a:ext uri="{FF2B5EF4-FFF2-40B4-BE49-F238E27FC236}">
                <a16:creationId xmlns:a16="http://schemas.microsoft.com/office/drawing/2014/main" id="{892F3D4E-3F90-4299-B506-2F27D7D69CAF}"/>
              </a:ext>
            </a:extLst>
          </xdr:cNvPr>
          <xdr:cNvSpPr txBox="1"/>
        </xdr:nvSpPr>
        <xdr:spPr>
          <a:xfrm>
            <a:off x="9241365" y="4627034"/>
            <a:ext cx="783167" cy="433917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FBBF5555-5526-4E69-BCBF-5B14BEB1EC24}" type="TxLink">
              <a:rPr lang="en-US" sz="1600" b="1" i="0" u="none" strike="noStrike">
                <a:solidFill>
                  <a:schemeClr val="accent6"/>
                </a:solidFill>
                <a:latin typeface="Arial"/>
                <a:cs typeface="Arial"/>
              </a:rPr>
              <a:pPr algn="ctr"/>
              <a:t>#REF!</a:t>
            </a:fld>
            <a:endParaRPr lang="fr-FR" sz="6600" b="1">
              <a:solidFill>
                <a:schemeClr val="accent6"/>
              </a:solidFill>
            </a:endParaRPr>
          </a:p>
        </xdr:txBody>
      </xdr:sp>
    </xdr:grpSp>
    <xdr:clientData/>
  </xdr:twoCellAnchor>
  <xdr:twoCellAnchor>
    <xdr:from>
      <xdr:col>13</xdr:col>
      <xdr:colOff>275168</xdr:colOff>
      <xdr:row>22</xdr:row>
      <xdr:rowOff>52917</xdr:rowOff>
    </xdr:from>
    <xdr:to>
      <xdr:col>14</xdr:col>
      <xdr:colOff>116417</xdr:colOff>
      <xdr:row>24</xdr:row>
      <xdr:rowOff>42334</xdr:rowOff>
    </xdr:to>
    <xdr:sp macro="" textlink="$M$5">
      <xdr:nvSpPr>
        <xdr:cNvPr id="5" name="ZoneTexte 4">
          <a:extLst>
            <a:ext uri="{FF2B5EF4-FFF2-40B4-BE49-F238E27FC236}">
              <a16:creationId xmlns:a16="http://schemas.microsoft.com/office/drawing/2014/main" id="{B9130E95-8253-4319-A571-37328D4B51C0}"/>
            </a:ext>
          </a:extLst>
        </xdr:cNvPr>
        <xdr:cNvSpPr txBox="1"/>
      </xdr:nvSpPr>
      <xdr:spPr>
        <a:xfrm>
          <a:off x="8974668" y="3545417"/>
          <a:ext cx="603249" cy="306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769E2C8-B428-4395-9D4F-605276751EE1}" type="TxLink">
            <a:rPr lang="en-US" sz="900" b="0" i="0" u="none" strike="noStrike">
              <a:solidFill>
                <a:schemeClr val="accent6"/>
              </a:solidFill>
              <a:latin typeface="Arial"/>
              <a:cs typeface="Arial"/>
            </a:rPr>
            <a:pPr/>
            <a:t>mars-21</a:t>
          </a:fld>
          <a:endParaRPr lang="fr-FR" sz="800" b="0">
            <a:solidFill>
              <a:schemeClr val="accent6"/>
            </a:solidFill>
          </a:endParaRPr>
        </a:p>
      </xdr:txBody>
    </xdr:sp>
    <xdr:clientData/>
  </xdr:twoCellAnchor>
  <xdr:twoCellAnchor>
    <xdr:from>
      <xdr:col>14</xdr:col>
      <xdr:colOff>289985</xdr:colOff>
      <xdr:row>22</xdr:row>
      <xdr:rowOff>46567</xdr:rowOff>
    </xdr:from>
    <xdr:to>
      <xdr:col>15</xdr:col>
      <xdr:colOff>131234</xdr:colOff>
      <xdr:row>24</xdr:row>
      <xdr:rowOff>35984</xdr:rowOff>
    </xdr:to>
    <xdr:sp macro="" textlink="$AF$5">
      <xdr:nvSpPr>
        <xdr:cNvPr id="39" name="ZoneTexte 38">
          <a:extLst>
            <a:ext uri="{FF2B5EF4-FFF2-40B4-BE49-F238E27FC236}">
              <a16:creationId xmlns:a16="http://schemas.microsoft.com/office/drawing/2014/main" id="{FFD4F244-2A39-43E1-90E5-4D3917C436DB}"/>
            </a:ext>
          </a:extLst>
        </xdr:cNvPr>
        <xdr:cNvSpPr txBox="1"/>
      </xdr:nvSpPr>
      <xdr:spPr>
        <a:xfrm>
          <a:off x="9751485" y="3539067"/>
          <a:ext cx="603249" cy="306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463B833-2C5F-4AE7-8D40-15651906E75C}" type="TxLink">
            <a:rPr lang="en-US" sz="900" b="0" i="0" u="none" strike="noStrike">
              <a:solidFill>
                <a:schemeClr val="accent6"/>
              </a:solidFill>
              <a:latin typeface="Arial"/>
              <a:cs typeface="Arial"/>
            </a:rPr>
            <a:pPr/>
            <a:t>2021</a:t>
          </a:fld>
          <a:endParaRPr lang="fr-FR" sz="400" b="0">
            <a:solidFill>
              <a:schemeClr val="accent6"/>
            </a:solidFill>
          </a:endParaRPr>
        </a:p>
      </xdr:txBody>
    </xdr:sp>
    <xdr:clientData/>
  </xdr:twoCellAnchor>
  <xdr:twoCellAnchor editAs="oneCell">
    <xdr:from>
      <xdr:col>22</xdr:col>
      <xdr:colOff>123825</xdr:colOff>
      <xdr:row>6</xdr:row>
      <xdr:rowOff>50799</xdr:rowOff>
    </xdr:from>
    <xdr:to>
      <xdr:col>33</xdr:col>
      <xdr:colOff>698500</xdr:colOff>
      <xdr:row>11</xdr:row>
      <xdr:rowOff>127000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2" name="Mois 1">
              <a:extLst>
                <a:ext uri="{FF2B5EF4-FFF2-40B4-BE49-F238E27FC236}">
                  <a16:creationId xmlns:a16="http://schemas.microsoft.com/office/drawing/2014/main" id="{71BF4CA2-694A-41B6-B89B-46BD122FB73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65075" y="1003299"/>
              <a:ext cx="8364008" cy="86995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H/STAT/04_INDICATEURS_RH/FRANCE/2020/ABSENTEISME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FICHAGE"/>
      <sheetName val="MAJ"/>
      <sheetName val="Absentéisme"/>
      <sheetName val="ABSENTEISME - CALCUL"/>
      <sheetName val="Paramètres"/>
      <sheetName val="Indicateur"/>
      <sheetName val="OLD ABSENTEISME"/>
      <sheetName val="OLD ABSENTEISME - CALCUL"/>
      <sheetName val="ABS SUBI COST CENT"/>
      <sheetName val="PGV 01"/>
      <sheetName val="BODET 01"/>
      <sheetName val="PGV 02"/>
      <sheetName val="BODET 02"/>
      <sheetName val="PGV 03"/>
      <sheetName val="BODET 03"/>
      <sheetName val="PGV 04"/>
      <sheetName val="BODET 04"/>
      <sheetName val="PGV 05"/>
      <sheetName val="BODET 05"/>
      <sheetName val="PGV 06"/>
      <sheetName val="BODET 06"/>
      <sheetName val="PGV 07"/>
      <sheetName val="BODET 07"/>
      <sheetName val="PGV 08"/>
      <sheetName val="BODET 08"/>
      <sheetName val="PGV 09"/>
      <sheetName val="BODET 09"/>
      <sheetName val="PGV 10"/>
      <sheetName val="BODET 10"/>
      <sheetName val="PGV 11"/>
      <sheetName val="BODET 11"/>
      <sheetName val="PGV 12"/>
      <sheetName val="BODET 12"/>
    </sheetNames>
    <sheetDataSet>
      <sheetData sheetId="0"/>
      <sheetData sheetId="1"/>
      <sheetData sheetId="2">
        <row r="9">
          <cell r="F9">
            <v>3.9318448883666273</v>
          </cell>
          <cell r="G9">
            <v>5.3671515151515141</v>
          </cell>
          <cell r="H9">
            <v>7.6395151515151509</v>
          </cell>
          <cell r="I9">
            <v>6.3616216216216213</v>
          </cell>
          <cell r="J9">
            <v>4.6246187363834421</v>
          </cell>
          <cell r="K9">
            <v>5.5871913580246915</v>
          </cell>
          <cell r="L9">
            <v>6.8457943925233646</v>
          </cell>
          <cell r="M9">
            <v>4.4407407407407415</v>
          </cell>
          <cell r="N9">
            <v>5.4422966027328563</v>
          </cell>
          <cell r="O9">
            <v>7.5696078431372547</v>
          </cell>
          <cell r="P9">
            <v>8.0990712074303399</v>
          </cell>
          <cell r="Q9">
            <v>7.7372549019607844</v>
          </cell>
        </row>
        <row r="30">
          <cell r="F30">
            <v>1.7413475357173049</v>
          </cell>
          <cell r="G30">
            <v>1.7857142857142856</v>
          </cell>
          <cell r="H30">
            <v>1.4608433734939759</v>
          </cell>
          <cell r="I30">
            <v>1.4368242424242426</v>
          </cell>
          <cell r="J30">
            <v>0.57421903052064627</v>
          </cell>
          <cell r="K30">
            <v>0.89285714285714279</v>
          </cell>
          <cell r="L30">
            <v>0.98597402597402595</v>
          </cell>
          <cell r="M30">
            <v>1.6844736019993751</v>
          </cell>
          <cell r="N30">
            <v>2.4671755725190843</v>
          </cell>
          <cell r="O30">
            <v>1.192368839427663</v>
          </cell>
          <cell r="P30">
            <v>2.6653171390013499</v>
          </cell>
          <cell r="Q30">
            <v>1.5579617834394903</v>
          </cell>
        </row>
        <row r="51">
          <cell r="F51">
            <v>3.8206645230439444</v>
          </cell>
          <cell r="G51">
            <v>2.5139664804469275</v>
          </cell>
          <cell r="H51">
            <v>0.94907407407407407</v>
          </cell>
          <cell r="I51">
            <v>1.6216159544159545</v>
          </cell>
          <cell r="J51">
            <v>0.35059111292295148</v>
          </cell>
          <cell r="K51">
            <v>0.58292043136111915</v>
          </cell>
          <cell r="L51">
            <v>2.4085470085470089</v>
          </cell>
          <cell r="M51">
            <v>1.2634226610249177</v>
          </cell>
          <cell r="N51">
            <v>1.5774479604219172</v>
          </cell>
          <cell r="O51">
            <v>1.2462316284538508</v>
          </cell>
          <cell r="P51">
            <v>2.3954324586977651</v>
          </cell>
          <cell r="Q51">
            <v>1.7296460680550814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wendoline Pilard" refreshedDate="44321.737352199074" createdVersion="6" refreshedVersion="6" minRefreshableVersion="3" recordCount="1270" xr:uid="{62AAFCCD-E28C-4358-A6A3-A78C7D8BF97B}">
  <cacheSource type="worksheet">
    <worksheetSource name="Tableau1"/>
  </cacheSource>
  <cacheFields count="36">
    <cacheField name="Mois" numFmtId="165">
      <sharedItems containsSemiMixedTypes="0" containsNonDate="0" containsDate="1" containsString="0" minDate="2021-01-01T00:00:00" maxDate="2021-03-02T00:00:00" count="3">
        <d v="2021-01-01T00:00:00"/>
        <d v="2021-02-01T00:00:00"/>
        <d v="2021-03-01T00:00:00"/>
      </sharedItems>
      <fieldGroup par="35" base="0">
        <rangePr groupBy="days" startDate="2021-01-01T00:00:00" endDate="2021-03-02T00:00:00"/>
        <groupItems count="368">
          <s v="&lt;01/01/2021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2/03/2021"/>
        </groupItems>
      </fieldGroup>
    </cacheField>
    <cacheField name="Matricule" numFmtId="49">
      <sharedItems containsSemiMixedTypes="0" containsString="0" containsNumber="1" containsInteger="1" minValue="1" maxValue="1270"/>
    </cacheField>
    <cacheField name="Salarié" numFmtId="49">
      <sharedItems/>
    </cacheField>
    <cacheField name="Statut" numFmtId="49">
      <sharedItems count="3">
        <s v="ETAM"/>
        <s v="Ouvrier"/>
        <s v="Cadres"/>
      </sharedItems>
    </cacheField>
    <cacheField name="Cost Cent" numFmtId="49">
      <sharedItems containsSemiMixedTypes="0" containsString="0" containsNumber="1" containsInteger="1" minValue="1" maxValue="1270"/>
    </cacheField>
    <cacheField name="Carence" numFmtId="0">
      <sharedItems containsString="0" containsBlank="1" containsNumber="1" minValue="0" maxValue="4"/>
    </cacheField>
    <cacheField name="AM (H)" numFmtId="166">
      <sharedItems containsString="0" containsBlank="1" containsNumber="1" minValue="3.75" maxValue="167.48"/>
    </cacheField>
    <cacheField name="AM CD" numFmtId="0">
      <sharedItems containsString="0" containsBlank="1" containsNumber="1" minValue="3.75" maxValue="127.5"/>
    </cacheField>
    <cacheField name="AM LD" numFmtId="0">
      <sharedItems containsString="0" containsBlank="1" containsNumber="1" minValue="37.5" maxValue="167.48"/>
    </cacheField>
    <cacheField name="Acc Trav (J)" numFmtId="166">
      <sharedItems containsNonDate="0" containsString="0" containsBlank="1"/>
    </cacheField>
    <cacheField name="AT CD" numFmtId="0">
      <sharedItems containsNonDate="0" containsString="0" containsBlank="1"/>
    </cacheField>
    <cacheField name="AT LD" numFmtId="0">
      <sharedItems containsNonDate="0" containsString="0" containsBlank="1"/>
    </cacheField>
    <cacheField name="ACC TRAJET (J)" numFmtId="166">
      <sharedItems containsNonDate="0" containsString="0" containsBlank="1"/>
    </cacheField>
    <cacheField name="MAL. PRO" numFmtId="166">
      <sharedItems containsNonDate="0" containsString="0" containsBlank="1"/>
    </cacheField>
    <cacheField name="1/2TPS THERA" numFmtId="166">
      <sharedItems containsString="0" containsBlank="1" containsNumber="1" minValue="22.5" maxValue="75"/>
    </cacheField>
    <cacheField name="MATERNITE" numFmtId="166">
      <sharedItems containsString="0" containsBlank="1" containsNumber="1" minValue="135" maxValue="160.94999999999999"/>
    </cacheField>
    <cacheField name="PATERNITE" numFmtId="166">
      <sharedItems containsString="0" containsBlank="1" containsNumber="1" minValue="10" maxValue="135"/>
    </cacheField>
    <cacheField name="PARENTAL" numFmtId="166">
      <sharedItems containsNonDate="0" containsString="0" containsBlank="1"/>
    </cacheField>
    <cacheField name="congé Conv" numFmtId="166">
      <sharedItems containsString="0" containsBlank="1" containsNumber="1" minValue="7.5" maxValue="30"/>
    </cacheField>
    <cacheField name="Formation" numFmtId="166">
      <sharedItems containsString="0" containsBlank="1" containsNumber="1" minValue="3.75" maxValue="45"/>
    </cacheField>
    <cacheField name="HTHEO" numFmtId="166">
      <sharedItems containsString="0" containsBlank="1" containsNumber="1" minValue="37.5" maxValue="300"/>
    </cacheField>
    <cacheField name="HTRAV" numFmtId="166">
      <sharedItems containsString="0" containsBlank="1" containsNumber="1" minValue="7.5" maxValue="247.5"/>
    </cacheField>
    <cacheField name="Somme toutes absences subies" numFmtId="0">
      <sharedItems containsSemiMixedTypes="0" containsString="0" containsNumber="1" minValue="0" maxValue="167.48"/>
    </cacheField>
    <cacheField name="Taux d'absentéisme subi" numFmtId="166">
      <sharedItems containsSemiMixedTypes="0" containsString="0" containsNumber="1" minValue="0" maxValue="1.1165333333333332"/>
    </cacheField>
    <cacheField name="Organisation" numFmtId="166">
      <sharedItems count="74">
        <s v="ORGA 1"/>
        <s v="ORGA 2"/>
        <s v="ORGA 3"/>
        <s v="ORGA 4"/>
        <s v="ORGA 5"/>
        <s v="ORGA 6"/>
        <s v="ORGA 7"/>
        <s v="ORGA 8"/>
        <s v="ORGA 9"/>
        <s v="ORGA 10"/>
        <s v="ORGA 11"/>
        <s v="ORGA 12"/>
        <s v="ORGA 13"/>
        <s v="ORGA 14"/>
        <s v="ORGA 15"/>
        <s v="ORGA 16"/>
        <s v="ORGA 17"/>
        <s v="ORGA 18"/>
        <s v="ORGA 19"/>
        <s v="ORGA 20"/>
        <s v="ORGA 21"/>
        <s v="ORGA 22"/>
        <s v="ORGA 23"/>
        <s v="ORGA 24"/>
        <s v="ORGA 25"/>
        <s v="ORGA 26"/>
        <s v="ORGA 27"/>
        <s v="ORGA 28"/>
        <s v="ORGA 29"/>
        <s v="ORGA 30"/>
        <s v="ORGA 31"/>
        <s v="ORGA 32"/>
        <s v="ORGA 33"/>
        <s v="ORGA 34"/>
        <s v="ORGA 35"/>
        <s v="ORGA 36"/>
        <s v="ORGA 37"/>
        <s v="ORGA 38"/>
        <s v="ORGA 39"/>
        <s v="ORGA 40"/>
        <s v="ORGA 41"/>
        <s v="ORGA 42"/>
        <s v="ORGA 43"/>
        <s v="ORGA 44"/>
        <s v="ORGA 45"/>
        <s v="ORGA 46"/>
        <s v="ORGA 47"/>
        <s v="ORGA 48"/>
        <s v="ORGA 49"/>
        <s v="ORGA 50"/>
        <s v="ORGA 51"/>
        <s v="ORGA 52"/>
        <s v="ORGA 53"/>
        <s v="ORGA 54"/>
        <s v="ORGA 55"/>
        <s v="ORGA 56"/>
        <s v="ORGA 57"/>
        <s v="ORGA 58"/>
        <s v="ORGA 59"/>
        <s v="ORGA 60"/>
        <s v="ORGA 61"/>
        <s v="ORGA 62"/>
        <s v="ORGA 63"/>
        <s v="ORGA 64"/>
        <s v="ORGA 65"/>
        <s v="ORGA 66"/>
        <e v="#N/A"/>
        <s v="Sales" u="1"/>
        <s v="Service" u="1"/>
        <s v="Development" u="1"/>
        <s v="Support" u="1"/>
        <s v="Purchasing" u="1"/>
        <s v="Ops Robots" u="1"/>
        <s v="Ops Automation" u="1"/>
      </sharedItems>
    </cacheField>
    <cacheField name="Service" numFmtId="166">
      <sharedItems count="98">
        <s v="SERV 1"/>
        <s v="SERV 2"/>
        <s v="SERV 3"/>
        <s v="SERV 4"/>
        <s v="SERV 5"/>
        <s v="SERV 6"/>
        <s v="SERV 7"/>
        <s v="SERV 8"/>
        <s v="SERV 9"/>
        <s v="SERV 10"/>
        <s v="SERV 11"/>
        <s v="SERV 12"/>
        <s v="SERV 13"/>
        <s v="SERV 14"/>
        <s v="SERV 15"/>
        <s v="SERV 16"/>
        <s v="SERV 17"/>
        <s v="SERV 18"/>
        <s v="SERV 19"/>
        <s v="SERV 20"/>
        <s v="SERV 21"/>
        <s v="SERV 22"/>
        <s v="SERV 23"/>
        <s v="SERV 24"/>
        <s v="SERV 25"/>
        <s v="SERV 26"/>
        <s v="SERV 27"/>
        <s v="SERV 28"/>
        <s v="SERV 29"/>
        <s v="SERV 30"/>
        <s v="SERV 31"/>
        <s v="SERV 32"/>
        <s v="SERV 33"/>
        <s v="SERV 34"/>
        <s v="SERV 35"/>
        <s v="SERV 36"/>
        <s v="SERV 37"/>
        <s v="SERV 38"/>
        <s v="SERV 39"/>
        <s v="SERV 40"/>
        <s v="SERV 41"/>
        <s v="SERV 42"/>
        <s v="SERV 43"/>
        <s v="SERV 44"/>
        <s v="SERV 45"/>
        <s v="SERV 46"/>
        <s v="SERV 47"/>
        <s v="SERV 48"/>
        <s v="SERV 49"/>
        <s v="SERV 50"/>
        <s v="SERV 51"/>
        <s v="SERV 52"/>
        <s v="SERV 53"/>
        <s v="SERV 54"/>
        <s v="SERV 55"/>
        <s v="SERV 56"/>
        <s v="SERV 57"/>
        <s v="SERV 58"/>
        <s v="SERV 59"/>
        <s v="SERV 60"/>
        <s v="SERV 61"/>
        <s v="SERV 62"/>
        <s v="SERV 63"/>
        <s v="SERV 64"/>
        <s v="SERV 65"/>
        <s v="SERV 66"/>
        <e v="#N/A"/>
        <s v="Management Automation" u="1"/>
        <s v="R&amp;D Elec" u="1"/>
        <s v="CAO - PLM" u="1"/>
        <s v="Formation" u="1"/>
        <s v="BE Automation" u="1"/>
        <s v="BE Robots" u="1"/>
        <s v="Achats" u="1"/>
        <s v="Production Automation" u="1"/>
        <s v="Commerciaux Automation" u="1"/>
        <s v="DAF" u="1"/>
        <s v="RH" u="1"/>
        <s v="Production Robots" u="1"/>
        <s v="Marketing/Com" u="1"/>
        <s v="Management Service" u="1"/>
        <s v="PMO" u="1"/>
        <s v="Export-Gd comptes" u="1"/>
        <s v="Management Robots" u="1"/>
        <s v="Avant vente Robots" u="1"/>
        <s v="Expatriés" u="1"/>
        <s v="Approvisionnements" u="1"/>
        <s v="ADV" u="1"/>
        <s v="R&amp;D Méca" u="1"/>
        <s v="Qualité" u="1"/>
        <s v="Commerciaux Robots" u="1"/>
        <s v="IT" u="1"/>
        <s v="Sales service" u="1"/>
        <s v="Maintenance" u="1"/>
        <s v="Perf. &amp; Nvx Produits" u="1"/>
        <s v="Méthodes &amp; Industrialisation" u="1"/>
        <s v="Supply Chain" u="1"/>
        <s v="Techniciens Service" u="1"/>
      </sharedItems>
    </cacheField>
    <cacheField name="CSP" numFmtId="166">
      <sharedItems count="3">
        <s v="ETAM"/>
        <s v="Ouvrier"/>
        <s v="Cadres"/>
      </sharedItems>
    </cacheField>
    <cacheField name="Taux d'absentéisme AM CD" numFmtId="0">
      <sharedItems containsMixedTypes="1" containsNumber="1" minValue="0" maxValue="0.40633888663145062"/>
    </cacheField>
    <cacheField name="Taux d'absentéisme subi " numFmtId="0" formula="'Somme toutes absences subies'/HTHEO*100" databaseField="0"/>
    <cacheField name="Tx d'absentéisme AM CD" numFmtId="0" formula="'AM CD'/HTHEO*100" databaseField="0"/>
    <cacheField name="Taux d'absentéisme AM LD" numFmtId="0" formula="'AM LD'/HTHEO*100" databaseField="0"/>
    <cacheField name="Taux d'absentéisme AT CD" numFmtId="0" formula="'AT CD'/HTHEO*100" databaseField="0"/>
    <cacheField name="Taux d'absentéisme MP" numFmtId="0" formula="'MAL. PRO'/HTHEO*100" databaseField="0"/>
    <cacheField name="Taux d'absentéisme AT LD" numFmtId="0" formula="'AT LD'/HTHEO*100" databaseField="0"/>
    <cacheField name="Taux d'absentéisme tps thérapeutique" numFmtId="0" formula="'1/2TPS THERA'/HTHEO*100" databaseField="0"/>
    <cacheField name="Mois2" numFmtId="0" databaseField="0">
      <fieldGroup base="0">
        <rangePr groupBy="months" startDate="2021-01-01T00:00:00" endDate="2021-03-02T00:00:00"/>
        <groupItems count="14">
          <s v="&lt;01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2/03/2021"/>
        </groupItems>
      </fieldGroup>
    </cacheField>
  </cacheFields>
  <extLst>
    <ext xmlns:x14="http://schemas.microsoft.com/office/spreadsheetml/2009/9/main" uri="{725AE2AE-9491-48be-B2B4-4EB974FC3084}">
      <x14:pivotCacheDefinition pivotCacheId="117881116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0">
  <r>
    <x v="0"/>
    <n v="1"/>
    <s v="Salarié 1"/>
    <x v="0"/>
    <n v="1"/>
    <m/>
    <m/>
    <m/>
    <m/>
    <m/>
    <m/>
    <m/>
    <m/>
    <m/>
    <m/>
    <m/>
    <m/>
    <m/>
    <m/>
    <m/>
    <n v="75"/>
    <n v="142.5"/>
    <n v="0"/>
    <n v="0"/>
    <x v="0"/>
    <x v="0"/>
    <x v="0"/>
    <n v="0"/>
  </r>
  <r>
    <x v="0"/>
    <n v="2"/>
    <s v="Salarié 2"/>
    <x v="0"/>
    <n v="2"/>
    <n v="0"/>
    <n v="160.94999999999999"/>
    <m/>
    <n v="160.94999999999999"/>
    <m/>
    <m/>
    <m/>
    <m/>
    <m/>
    <m/>
    <m/>
    <m/>
    <m/>
    <m/>
    <m/>
    <n v="172.5"/>
    <m/>
    <n v="160.94999999999999"/>
    <n v="0.93304347826086953"/>
    <x v="1"/>
    <x v="1"/>
    <x v="0"/>
    <n v="0"/>
  </r>
  <r>
    <x v="0"/>
    <n v="3"/>
    <s v="Salarié 3"/>
    <x v="1"/>
    <n v="3"/>
    <m/>
    <m/>
    <m/>
    <m/>
    <m/>
    <m/>
    <m/>
    <m/>
    <m/>
    <m/>
    <m/>
    <m/>
    <m/>
    <m/>
    <m/>
    <n v="172.5"/>
    <n v="135"/>
    <n v="0"/>
    <n v="0"/>
    <x v="2"/>
    <x v="2"/>
    <x v="1"/>
    <n v="0"/>
  </r>
  <r>
    <x v="0"/>
    <n v="4"/>
    <s v="Salarié 4"/>
    <x v="2"/>
    <n v="4"/>
    <m/>
    <m/>
    <m/>
    <m/>
    <m/>
    <m/>
    <m/>
    <m/>
    <m/>
    <m/>
    <m/>
    <m/>
    <m/>
    <m/>
    <m/>
    <n v="172.5"/>
    <n v="67.5"/>
    <n v="0"/>
    <n v="0"/>
    <x v="3"/>
    <x v="3"/>
    <x v="2"/>
    <s v=""/>
  </r>
  <r>
    <x v="0"/>
    <n v="5"/>
    <s v="Salarié 5"/>
    <x v="0"/>
    <n v="5"/>
    <m/>
    <m/>
    <m/>
    <m/>
    <m/>
    <m/>
    <m/>
    <m/>
    <m/>
    <m/>
    <m/>
    <m/>
    <m/>
    <m/>
    <m/>
    <n v="172.5"/>
    <n v="135"/>
    <n v="0"/>
    <n v="0"/>
    <x v="4"/>
    <x v="4"/>
    <x v="0"/>
    <n v="0"/>
  </r>
  <r>
    <x v="0"/>
    <n v="6"/>
    <s v="Salarié 6"/>
    <x v="0"/>
    <n v="6"/>
    <m/>
    <m/>
    <m/>
    <m/>
    <m/>
    <m/>
    <m/>
    <m/>
    <m/>
    <m/>
    <m/>
    <m/>
    <m/>
    <m/>
    <m/>
    <n v="172.5"/>
    <n v="105"/>
    <n v="0"/>
    <n v="0"/>
    <x v="5"/>
    <x v="5"/>
    <x v="0"/>
    <n v="0"/>
  </r>
  <r>
    <x v="0"/>
    <n v="7"/>
    <s v="Salarié 7"/>
    <x v="1"/>
    <n v="7"/>
    <m/>
    <m/>
    <m/>
    <m/>
    <m/>
    <m/>
    <m/>
    <m/>
    <m/>
    <m/>
    <m/>
    <m/>
    <m/>
    <m/>
    <m/>
    <n v="172.5"/>
    <n v="90"/>
    <n v="0"/>
    <n v="0"/>
    <x v="6"/>
    <x v="6"/>
    <x v="1"/>
    <n v="0"/>
  </r>
  <r>
    <x v="0"/>
    <n v="8"/>
    <s v="Salarié 8"/>
    <x v="2"/>
    <n v="8"/>
    <m/>
    <m/>
    <m/>
    <m/>
    <m/>
    <m/>
    <m/>
    <m/>
    <m/>
    <m/>
    <m/>
    <m/>
    <m/>
    <m/>
    <m/>
    <n v="172.5"/>
    <n v="105"/>
    <n v="0"/>
    <n v="0"/>
    <x v="7"/>
    <x v="7"/>
    <x v="2"/>
    <s v=""/>
  </r>
  <r>
    <x v="0"/>
    <n v="9"/>
    <s v="Salarié 9"/>
    <x v="0"/>
    <n v="9"/>
    <m/>
    <m/>
    <m/>
    <m/>
    <m/>
    <m/>
    <m/>
    <m/>
    <m/>
    <m/>
    <m/>
    <m/>
    <m/>
    <m/>
    <m/>
    <n v="172.5"/>
    <n v="112.5"/>
    <n v="0"/>
    <n v="0"/>
    <x v="8"/>
    <x v="8"/>
    <x v="0"/>
    <n v="0"/>
  </r>
  <r>
    <x v="0"/>
    <n v="10"/>
    <s v="Salarié 10"/>
    <x v="1"/>
    <n v="10"/>
    <m/>
    <m/>
    <m/>
    <m/>
    <m/>
    <m/>
    <m/>
    <m/>
    <m/>
    <m/>
    <m/>
    <m/>
    <m/>
    <m/>
    <m/>
    <n v="172.5"/>
    <n v="112.5"/>
    <n v="0"/>
    <n v="0"/>
    <x v="9"/>
    <x v="9"/>
    <x v="1"/>
    <n v="0"/>
  </r>
  <r>
    <x v="0"/>
    <n v="11"/>
    <s v="Salarié 11"/>
    <x v="0"/>
    <n v="11"/>
    <m/>
    <m/>
    <m/>
    <m/>
    <m/>
    <m/>
    <m/>
    <m/>
    <m/>
    <m/>
    <m/>
    <m/>
    <m/>
    <m/>
    <m/>
    <m/>
    <m/>
    <n v="0"/>
    <n v="0"/>
    <x v="10"/>
    <x v="10"/>
    <x v="0"/>
    <n v="0"/>
  </r>
  <r>
    <x v="0"/>
    <n v="12"/>
    <s v="Salarié 12"/>
    <x v="1"/>
    <n v="12"/>
    <m/>
    <m/>
    <m/>
    <m/>
    <m/>
    <m/>
    <m/>
    <m/>
    <m/>
    <n v="52.5"/>
    <m/>
    <m/>
    <m/>
    <m/>
    <m/>
    <n v="172.5"/>
    <n v="105"/>
    <n v="52.5"/>
    <n v="0.30434782608695654"/>
    <x v="11"/>
    <x v="11"/>
    <x v="1"/>
    <n v="0"/>
  </r>
  <r>
    <x v="0"/>
    <n v="13"/>
    <s v="Salarié 13"/>
    <x v="0"/>
    <n v="13"/>
    <m/>
    <m/>
    <m/>
    <m/>
    <m/>
    <m/>
    <m/>
    <m/>
    <m/>
    <m/>
    <m/>
    <m/>
    <m/>
    <m/>
    <m/>
    <n v="172.5"/>
    <n v="142.5"/>
    <n v="0"/>
    <n v="0"/>
    <x v="12"/>
    <x v="12"/>
    <x v="0"/>
    <n v="0"/>
  </r>
  <r>
    <x v="0"/>
    <n v="14"/>
    <s v="Salarié 14"/>
    <x v="0"/>
    <n v="14"/>
    <m/>
    <m/>
    <m/>
    <m/>
    <m/>
    <m/>
    <m/>
    <m/>
    <m/>
    <m/>
    <m/>
    <m/>
    <m/>
    <m/>
    <m/>
    <n v="172.5"/>
    <n v="112.5"/>
    <n v="0"/>
    <n v="0"/>
    <x v="13"/>
    <x v="13"/>
    <x v="0"/>
    <n v="0"/>
  </r>
  <r>
    <x v="0"/>
    <n v="15"/>
    <s v="Salarié 15"/>
    <x v="2"/>
    <n v="15"/>
    <m/>
    <m/>
    <m/>
    <m/>
    <m/>
    <m/>
    <m/>
    <m/>
    <m/>
    <m/>
    <m/>
    <m/>
    <m/>
    <m/>
    <m/>
    <n v="172.5"/>
    <n v="112.5"/>
    <n v="0"/>
    <n v="0"/>
    <x v="14"/>
    <x v="14"/>
    <x v="2"/>
    <s v=""/>
  </r>
  <r>
    <x v="0"/>
    <n v="16"/>
    <s v="Salarié 16"/>
    <x v="0"/>
    <n v="16"/>
    <m/>
    <m/>
    <m/>
    <m/>
    <m/>
    <m/>
    <m/>
    <m/>
    <m/>
    <m/>
    <m/>
    <m/>
    <m/>
    <m/>
    <m/>
    <n v="172.5"/>
    <n v="75"/>
    <n v="0"/>
    <n v="0"/>
    <x v="15"/>
    <x v="15"/>
    <x v="0"/>
    <n v="0"/>
  </r>
  <r>
    <x v="0"/>
    <n v="17"/>
    <s v="Salarié 17"/>
    <x v="0"/>
    <n v="17"/>
    <m/>
    <m/>
    <m/>
    <m/>
    <m/>
    <m/>
    <m/>
    <m/>
    <m/>
    <m/>
    <m/>
    <m/>
    <m/>
    <m/>
    <m/>
    <n v="172.5"/>
    <m/>
    <n v="0"/>
    <n v="0"/>
    <x v="16"/>
    <x v="16"/>
    <x v="0"/>
    <n v="0"/>
  </r>
  <r>
    <x v="0"/>
    <n v="18"/>
    <s v="Salarié 18"/>
    <x v="0"/>
    <n v="18"/>
    <m/>
    <m/>
    <m/>
    <m/>
    <m/>
    <m/>
    <m/>
    <m/>
    <m/>
    <m/>
    <m/>
    <m/>
    <m/>
    <m/>
    <m/>
    <n v="172.5"/>
    <n v="142.5"/>
    <n v="0"/>
    <n v="0"/>
    <x v="17"/>
    <x v="17"/>
    <x v="0"/>
    <n v="0"/>
  </r>
  <r>
    <x v="0"/>
    <n v="19"/>
    <s v="Salarié 19"/>
    <x v="0"/>
    <n v="19"/>
    <m/>
    <m/>
    <m/>
    <m/>
    <m/>
    <m/>
    <m/>
    <m/>
    <m/>
    <m/>
    <m/>
    <m/>
    <m/>
    <m/>
    <m/>
    <n v="172.5"/>
    <n v="90"/>
    <n v="0"/>
    <n v="0"/>
    <x v="18"/>
    <x v="18"/>
    <x v="0"/>
    <n v="0"/>
  </r>
  <r>
    <x v="0"/>
    <n v="20"/>
    <s v="Salarié 20"/>
    <x v="0"/>
    <n v="20"/>
    <m/>
    <m/>
    <m/>
    <m/>
    <m/>
    <m/>
    <m/>
    <m/>
    <m/>
    <m/>
    <n v="135"/>
    <m/>
    <m/>
    <m/>
    <m/>
    <n v="172.5"/>
    <m/>
    <n v="0"/>
    <n v="0"/>
    <x v="19"/>
    <x v="19"/>
    <x v="0"/>
    <n v="0"/>
  </r>
  <r>
    <x v="0"/>
    <n v="21"/>
    <s v="Salarié 21"/>
    <x v="0"/>
    <n v="21"/>
    <m/>
    <m/>
    <m/>
    <m/>
    <m/>
    <m/>
    <m/>
    <m/>
    <m/>
    <m/>
    <m/>
    <m/>
    <m/>
    <m/>
    <m/>
    <n v="172.5"/>
    <n v="142.5"/>
    <n v="0"/>
    <n v="0"/>
    <x v="20"/>
    <x v="20"/>
    <x v="0"/>
    <n v="0"/>
  </r>
  <r>
    <x v="0"/>
    <n v="22"/>
    <s v="Salarié 22"/>
    <x v="2"/>
    <n v="22"/>
    <m/>
    <m/>
    <m/>
    <m/>
    <m/>
    <m/>
    <m/>
    <m/>
    <m/>
    <m/>
    <m/>
    <m/>
    <m/>
    <m/>
    <m/>
    <n v="172.5"/>
    <n v="60"/>
    <n v="0"/>
    <n v="0"/>
    <x v="21"/>
    <x v="21"/>
    <x v="2"/>
    <s v=""/>
  </r>
  <r>
    <x v="0"/>
    <n v="23"/>
    <s v="Salarié 23"/>
    <x v="2"/>
    <n v="23"/>
    <m/>
    <m/>
    <m/>
    <m/>
    <m/>
    <m/>
    <m/>
    <m/>
    <m/>
    <m/>
    <m/>
    <m/>
    <m/>
    <m/>
    <m/>
    <n v="172.5"/>
    <n v="112.5"/>
    <n v="0"/>
    <n v="0"/>
    <x v="22"/>
    <x v="22"/>
    <x v="2"/>
    <s v=""/>
  </r>
  <r>
    <x v="0"/>
    <n v="24"/>
    <s v="Salarié 24"/>
    <x v="1"/>
    <n v="24"/>
    <m/>
    <m/>
    <m/>
    <m/>
    <m/>
    <m/>
    <m/>
    <m/>
    <m/>
    <m/>
    <m/>
    <m/>
    <m/>
    <m/>
    <m/>
    <n v="172.5"/>
    <n v="112.5"/>
    <n v="0"/>
    <n v="0"/>
    <x v="23"/>
    <x v="23"/>
    <x v="1"/>
    <n v="0"/>
  </r>
  <r>
    <x v="0"/>
    <n v="25"/>
    <s v="Salarié 25"/>
    <x v="0"/>
    <n v="25"/>
    <m/>
    <m/>
    <m/>
    <m/>
    <m/>
    <m/>
    <m/>
    <m/>
    <m/>
    <m/>
    <m/>
    <m/>
    <m/>
    <m/>
    <m/>
    <n v="172.5"/>
    <n v="37.5"/>
    <n v="0"/>
    <n v="0"/>
    <x v="24"/>
    <x v="24"/>
    <x v="0"/>
    <n v="0"/>
  </r>
  <r>
    <x v="0"/>
    <n v="26"/>
    <s v="Salarié 26"/>
    <x v="2"/>
    <n v="26"/>
    <m/>
    <m/>
    <m/>
    <m/>
    <m/>
    <m/>
    <m/>
    <m/>
    <m/>
    <m/>
    <m/>
    <m/>
    <m/>
    <m/>
    <m/>
    <n v="172.5"/>
    <n v="82.5"/>
    <n v="0"/>
    <n v="0"/>
    <x v="25"/>
    <x v="25"/>
    <x v="2"/>
    <s v=""/>
  </r>
  <r>
    <x v="0"/>
    <n v="27"/>
    <s v="Salarié 27"/>
    <x v="1"/>
    <n v="27"/>
    <n v="0"/>
    <n v="112.5"/>
    <m/>
    <n v="112.5"/>
    <m/>
    <m/>
    <m/>
    <m/>
    <m/>
    <m/>
    <m/>
    <m/>
    <m/>
    <m/>
    <m/>
    <n v="172.5"/>
    <n v="75"/>
    <n v="112.5"/>
    <n v="0.65217391304347827"/>
    <x v="26"/>
    <x v="26"/>
    <x v="1"/>
    <n v="0"/>
  </r>
  <r>
    <x v="0"/>
    <n v="28"/>
    <s v="Salarié 28"/>
    <x v="1"/>
    <n v="28"/>
    <m/>
    <m/>
    <m/>
    <m/>
    <m/>
    <m/>
    <m/>
    <m/>
    <m/>
    <m/>
    <m/>
    <m/>
    <m/>
    <m/>
    <m/>
    <n v="172.5"/>
    <n v="135"/>
    <n v="0"/>
    <n v="0"/>
    <x v="27"/>
    <x v="27"/>
    <x v="1"/>
    <n v="0"/>
  </r>
  <r>
    <x v="0"/>
    <n v="29"/>
    <s v="Salarié 29"/>
    <x v="2"/>
    <n v="29"/>
    <m/>
    <m/>
    <m/>
    <m/>
    <m/>
    <m/>
    <m/>
    <m/>
    <m/>
    <m/>
    <m/>
    <m/>
    <m/>
    <m/>
    <m/>
    <n v="172.5"/>
    <n v="112.5"/>
    <n v="0"/>
    <n v="0"/>
    <x v="28"/>
    <x v="28"/>
    <x v="2"/>
    <s v=""/>
  </r>
  <r>
    <x v="0"/>
    <n v="30"/>
    <s v="Salarié 30"/>
    <x v="2"/>
    <n v="30"/>
    <m/>
    <m/>
    <m/>
    <m/>
    <m/>
    <m/>
    <m/>
    <m/>
    <m/>
    <m/>
    <m/>
    <m/>
    <m/>
    <m/>
    <m/>
    <n v="172.5"/>
    <n v="52.5"/>
    <n v="0"/>
    <n v="0"/>
    <x v="29"/>
    <x v="29"/>
    <x v="2"/>
    <s v=""/>
  </r>
  <r>
    <x v="0"/>
    <n v="31"/>
    <s v="Salarié 31"/>
    <x v="0"/>
    <n v="31"/>
    <m/>
    <m/>
    <m/>
    <m/>
    <m/>
    <m/>
    <m/>
    <m/>
    <m/>
    <m/>
    <m/>
    <m/>
    <m/>
    <m/>
    <m/>
    <n v="172.5"/>
    <n v="7.5"/>
    <n v="0"/>
    <n v="0"/>
    <x v="30"/>
    <x v="30"/>
    <x v="0"/>
    <n v="0"/>
  </r>
  <r>
    <x v="0"/>
    <n v="32"/>
    <s v="Salarié 32"/>
    <x v="0"/>
    <n v="32"/>
    <m/>
    <m/>
    <m/>
    <m/>
    <m/>
    <m/>
    <m/>
    <m/>
    <m/>
    <m/>
    <m/>
    <m/>
    <m/>
    <m/>
    <m/>
    <n v="172.5"/>
    <n v="142.5"/>
    <n v="0"/>
    <n v="0"/>
    <x v="31"/>
    <x v="31"/>
    <x v="0"/>
    <n v="0"/>
  </r>
  <r>
    <x v="0"/>
    <n v="33"/>
    <s v="Salarié 33"/>
    <x v="1"/>
    <n v="33"/>
    <m/>
    <m/>
    <m/>
    <m/>
    <m/>
    <m/>
    <m/>
    <m/>
    <m/>
    <m/>
    <m/>
    <m/>
    <m/>
    <m/>
    <m/>
    <n v="172.5"/>
    <n v="135"/>
    <n v="0"/>
    <n v="0"/>
    <x v="32"/>
    <x v="32"/>
    <x v="1"/>
    <n v="0"/>
  </r>
  <r>
    <x v="0"/>
    <n v="34"/>
    <s v="Salarié 34"/>
    <x v="0"/>
    <n v="34"/>
    <m/>
    <m/>
    <m/>
    <m/>
    <m/>
    <m/>
    <m/>
    <m/>
    <m/>
    <m/>
    <m/>
    <m/>
    <m/>
    <m/>
    <m/>
    <n v="172.5"/>
    <n v="97.5"/>
    <n v="0"/>
    <n v="0"/>
    <x v="33"/>
    <x v="33"/>
    <x v="0"/>
    <n v="0"/>
  </r>
  <r>
    <x v="0"/>
    <n v="35"/>
    <s v="Salarié 35"/>
    <x v="0"/>
    <n v="35"/>
    <m/>
    <m/>
    <m/>
    <m/>
    <m/>
    <m/>
    <m/>
    <m/>
    <m/>
    <m/>
    <m/>
    <m/>
    <m/>
    <m/>
    <m/>
    <n v="172.5"/>
    <n v="120"/>
    <n v="0"/>
    <n v="0"/>
    <x v="34"/>
    <x v="34"/>
    <x v="0"/>
    <n v="0"/>
  </r>
  <r>
    <x v="0"/>
    <n v="36"/>
    <s v="Salarié 36"/>
    <x v="0"/>
    <n v="36"/>
    <m/>
    <m/>
    <m/>
    <m/>
    <m/>
    <m/>
    <m/>
    <m/>
    <m/>
    <m/>
    <m/>
    <m/>
    <m/>
    <m/>
    <m/>
    <n v="172.5"/>
    <n v="142.5"/>
    <n v="0"/>
    <n v="0"/>
    <x v="35"/>
    <x v="35"/>
    <x v="0"/>
    <n v="0"/>
  </r>
  <r>
    <x v="0"/>
    <n v="37"/>
    <s v="Salarié 37"/>
    <x v="0"/>
    <n v="37"/>
    <m/>
    <m/>
    <m/>
    <m/>
    <m/>
    <m/>
    <m/>
    <m/>
    <m/>
    <m/>
    <m/>
    <m/>
    <m/>
    <m/>
    <n v="7.5"/>
    <n v="172.5"/>
    <n v="90"/>
    <n v="0"/>
    <n v="0"/>
    <x v="36"/>
    <x v="36"/>
    <x v="0"/>
    <n v="0"/>
  </r>
  <r>
    <x v="0"/>
    <n v="38"/>
    <s v="Salarié 38"/>
    <x v="0"/>
    <n v="38"/>
    <m/>
    <m/>
    <m/>
    <m/>
    <m/>
    <m/>
    <m/>
    <m/>
    <m/>
    <m/>
    <m/>
    <m/>
    <m/>
    <m/>
    <m/>
    <n v="172.5"/>
    <n v="135"/>
    <n v="0"/>
    <n v="0"/>
    <x v="37"/>
    <x v="37"/>
    <x v="0"/>
    <n v="0"/>
  </r>
  <r>
    <x v="0"/>
    <n v="39"/>
    <s v="Salarié 39"/>
    <x v="1"/>
    <n v="39"/>
    <m/>
    <m/>
    <m/>
    <m/>
    <m/>
    <m/>
    <m/>
    <m/>
    <m/>
    <m/>
    <m/>
    <m/>
    <m/>
    <m/>
    <m/>
    <n v="172.5"/>
    <n v="135"/>
    <n v="0"/>
    <n v="0"/>
    <x v="38"/>
    <x v="38"/>
    <x v="1"/>
    <n v="0"/>
  </r>
  <r>
    <x v="0"/>
    <n v="40"/>
    <s v="Salarié 40"/>
    <x v="0"/>
    <n v="40"/>
    <m/>
    <m/>
    <m/>
    <m/>
    <m/>
    <m/>
    <m/>
    <m/>
    <m/>
    <m/>
    <m/>
    <m/>
    <m/>
    <m/>
    <m/>
    <n v="172.5"/>
    <n v="30"/>
    <n v="0"/>
    <n v="0"/>
    <x v="39"/>
    <x v="39"/>
    <x v="0"/>
    <n v="0"/>
  </r>
  <r>
    <x v="0"/>
    <n v="41"/>
    <s v="Salarié 41"/>
    <x v="0"/>
    <n v="41"/>
    <m/>
    <m/>
    <m/>
    <m/>
    <m/>
    <m/>
    <m/>
    <m/>
    <m/>
    <m/>
    <m/>
    <m/>
    <m/>
    <m/>
    <m/>
    <n v="172.5"/>
    <n v="112.5"/>
    <n v="0"/>
    <n v="0"/>
    <x v="40"/>
    <x v="40"/>
    <x v="0"/>
    <n v="0"/>
  </r>
  <r>
    <x v="0"/>
    <n v="42"/>
    <s v="Salarié 42"/>
    <x v="1"/>
    <n v="42"/>
    <m/>
    <m/>
    <m/>
    <m/>
    <m/>
    <m/>
    <m/>
    <m/>
    <m/>
    <m/>
    <m/>
    <m/>
    <m/>
    <m/>
    <m/>
    <n v="172.5"/>
    <n v="135"/>
    <n v="0"/>
    <n v="0"/>
    <x v="41"/>
    <x v="41"/>
    <x v="1"/>
    <n v="0"/>
  </r>
  <r>
    <x v="0"/>
    <n v="43"/>
    <s v="Salarié 43"/>
    <x v="1"/>
    <n v="43"/>
    <m/>
    <m/>
    <m/>
    <m/>
    <m/>
    <m/>
    <m/>
    <m/>
    <m/>
    <m/>
    <m/>
    <m/>
    <m/>
    <m/>
    <m/>
    <n v="172.5"/>
    <n v="112.5"/>
    <n v="0"/>
    <n v="0"/>
    <x v="42"/>
    <x v="42"/>
    <x v="1"/>
    <n v="0"/>
  </r>
  <r>
    <x v="0"/>
    <n v="44"/>
    <s v="Salarié 44"/>
    <x v="0"/>
    <n v="44"/>
    <m/>
    <m/>
    <m/>
    <m/>
    <m/>
    <m/>
    <m/>
    <m/>
    <m/>
    <m/>
    <m/>
    <m/>
    <m/>
    <m/>
    <m/>
    <n v="172.5"/>
    <n v="120"/>
    <n v="0"/>
    <n v="0"/>
    <x v="43"/>
    <x v="43"/>
    <x v="0"/>
    <n v="0"/>
  </r>
  <r>
    <x v="0"/>
    <n v="45"/>
    <s v="Salarié 45"/>
    <x v="1"/>
    <n v="45"/>
    <m/>
    <m/>
    <m/>
    <m/>
    <m/>
    <m/>
    <m/>
    <m/>
    <m/>
    <m/>
    <m/>
    <m/>
    <m/>
    <m/>
    <m/>
    <n v="172.5"/>
    <n v="120"/>
    <n v="0"/>
    <n v="0"/>
    <x v="44"/>
    <x v="44"/>
    <x v="1"/>
    <n v="0"/>
  </r>
  <r>
    <x v="0"/>
    <n v="46"/>
    <s v="Salarié 46"/>
    <x v="2"/>
    <n v="46"/>
    <m/>
    <m/>
    <m/>
    <m/>
    <m/>
    <m/>
    <m/>
    <m/>
    <m/>
    <m/>
    <m/>
    <m/>
    <m/>
    <m/>
    <m/>
    <n v="172.5"/>
    <n v="142.5"/>
    <n v="0"/>
    <n v="0"/>
    <x v="45"/>
    <x v="45"/>
    <x v="2"/>
    <s v=""/>
  </r>
  <r>
    <x v="0"/>
    <n v="47"/>
    <s v="Salarié 47"/>
    <x v="1"/>
    <n v="47"/>
    <m/>
    <m/>
    <m/>
    <m/>
    <m/>
    <m/>
    <m/>
    <m/>
    <m/>
    <m/>
    <m/>
    <m/>
    <m/>
    <m/>
    <m/>
    <n v="172.5"/>
    <n v="127.5"/>
    <n v="0"/>
    <n v="0"/>
    <x v="46"/>
    <x v="46"/>
    <x v="1"/>
    <n v="0"/>
  </r>
  <r>
    <x v="0"/>
    <n v="48"/>
    <s v="Salarié 48"/>
    <x v="0"/>
    <n v="48"/>
    <m/>
    <m/>
    <m/>
    <m/>
    <m/>
    <m/>
    <m/>
    <m/>
    <m/>
    <m/>
    <m/>
    <m/>
    <m/>
    <m/>
    <m/>
    <n v="172.5"/>
    <n v="127.5"/>
    <n v="0"/>
    <n v="0"/>
    <x v="47"/>
    <x v="47"/>
    <x v="0"/>
    <n v="0"/>
  </r>
  <r>
    <x v="0"/>
    <n v="49"/>
    <s v="Salarié 49"/>
    <x v="1"/>
    <n v="49"/>
    <n v="2"/>
    <n v="15"/>
    <n v="15"/>
    <m/>
    <m/>
    <m/>
    <m/>
    <m/>
    <m/>
    <m/>
    <m/>
    <m/>
    <m/>
    <m/>
    <m/>
    <n v="172.5"/>
    <n v="120"/>
    <n v="15"/>
    <n v="8.6956521739130432E-2"/>
    <x v="48"/>
    <x v="48"/>
    <x v="1"/>
    <n v="8.1267777326290119E-2"/>
  </r>
  <r>
    <x v="0"/>
    <n v="50"/>
    <s v="Salarié 50"/>
    <x v="1"/>
    <n v="50"/>
    <n v="3"/>
    <n v="37.5"/>
    <n v="37.5"/>
    <m/>
    <m/>
    <m/>
    <m/>
    <m/>
    <m/>
    <m/>
    <m/>
    <m/>
    <m/>
    <m/>
    <m/>
    <n v="172.5"/>
    <n v="90"/>
    <n v="37.5"/>
    <n v="0.21739130434782608"/>
    <x v="49"/>
    <x v="49"/>
    <x v="1"/>
    <n v="0.20316944331572531"/>
  </r>
  <r>
    <x v="0"/>
    <n v="51"/>
    <s v="Salarié 51"/>
    <x v="2"/>
    <n v="51"/>
    <m/>
    <m/>
    <m/>
    <m/>
    <m/>
    <m/>
    <m/>
    <m/>
    <m/>
    <m/>
    <m/>
    <m/>
    <m/>
    <m/>
    <n v="37.5"/>
    <n v="172.5"/>
    <n v="112.5"/>
    <n v="0"/>
    <n v="0"/>
    <x v="50"/>
    <x v="50"/>
    <x v="2"/>
    <s v=""/>
  </r>
  <r>
    <x v="0"/>
    <n v="52"/>
    <s v="Salarié 52"/>
    <x v="1"/>
    <n v="52"/>
    <m/>
    <m/>
    <m/>
    <m/>
    <m/>
    <m/>
    <m/>
    <m/>
    <m/>
    <m/>
    <m/>
    <m/>
    <m/>
    <m/>
    <m/>
    <n v="172.5"/>
    <n v="112.5"/>
    <n v="0"/>
    <n v="0"/>
    <x v="51"/>
    <x v="51"/>
    <x v="1"/>
    <n v="0"/>
  </r>
  <r>
    <x v="0"/>
    <n v="53"/>
    <s v="Salarié 53"/>
    <x v="2"/>
    <n v="53"/>
    <m/>
    <m/>
    <m/>
    <m/>
    <m/>
    <m/>
    <m/>
    <m/>
    <m/>
    <m/>
    <m/>
    <m/>
    <m/>
    <m/>
    <m/>
    <n v="172.5"/>
    <n v="135"/>
    <n v="0"/>
    <n v="0"/>
    <x v="52"/>
    <x v="52"/>
    <x v="2"/>
    <s v=""/>
  </r>
  <r>
    <x v="0"/>
    <n v="54"/>
    <s v="Salarié 54"/>
    <x v="0"/>
    <n v="54"/>
    <m/>
    <m/>
    <m/>
    <m/>
    <m/>
    <m/>
    <m/>
    <m/>
    <m/>
    <m/>
    <m/>
    <m/>
    <m/>
    <m/>
    <m/>
    <n v="172.5"/>
    <n v="142.5"/>
    <n v="0"/>
    <n v="0"/>
    <x v="53"/>
    <x v="53"/>
    <x v="0"/>
    <n v="0"/>
  </r>
  <r>
    <x v="0"/>
    <n v="55"/>
    <s v="Salarié 55"/>
    <x v="2"/>
    <n v="55"/>
    <m/>
    <m/>
    <m/>
    <m/>
    <m/>
    <m/>
    <m/>
    <m/>
    <m/>
    <m/>
    <m/>
    <m/>
    <m/>
    <m/>
    <m/>
    <n v="172.5"/>
    <n v="127.5"/>
    <n v="0"/>
    <n v="0"/>
    <x v="54"/>
    <x v="54"/>
    <x v="2"/>
    <s v=""/>
  </r>
  <r>
    <x v="0"/>
    <n v="56"/>
    <s v="Salarié 56"/>
    <x v="2"/>
    <n v="56"/>
    <m/>
    <m/>
    <m/>
    <m/>
    <m/>
    <m/>
    <m/>
    <m/>
    <m/>
    <m/>
    <m/>
    <m/>
    <m/>
    <m/>
    <m/>
    <n v="172.5"/>
    <n v="142.5"/>
    <n v="0"/>
    <n v="0"/>
    <x v="55"/>
    <x v="55"/>
    <x v="2"/>
    <s v=""/>
  </r>
  <r>
    <x v="0"/>
    <n v="57"/>
    <s v="Salarié 57"/>
    <x v="2"/>
    <n v="57"/>
    <m/>
    <m/>
    <m/>
    <m/>
    <m/>
    <m/>
    <m/>
    <m/>
    <m/>
    <m/>
    <m/>
    <m/>
    <m/>
    <m/>
    <m/>
    <n v="172.5"/>
    <n v="127.5"/>
    <n v="0"/>
    <n v="0"/>
    <x v="56"/>
    <x v="56"/>
    <x v="2"/>
    <s v=""/>
  </r>
  <r>
    <x v="0"/>
    <n v="58"/>
    <s v="Salarié 58"/>
    <x v="2"/>
    <n v="58"/>
    <m/>
    <m/>
    <m/>
    <m/>
    <m/>
    <m/>
    <m/>
    <m/>
    <m/>
    <m/>
    <m/>
    <m/>
    <m/>
    <m/>
    <m/>
    <m/>
    <m/>
    <n v="0"/>
    <n v="0"/>
    <x v="57"/>
    <x v="57"/>
    <x v="2"/>
    <s v=""/>
  </r>
  <r>
    <x v="0"/>
    <n v="59"/>
    <s v="Salarié 59"/>
    <x v="0"/>
    <n v="59"/>
    <m/>
    <m/>
    <m/>
    <m/>
    <m/>
    <m/>
    <m/>
    <m/>
    <m/>
    <m/>
    <m/>
    <m/>
    <m/>
    <m/>
    <m/>
    <n v="172.5"/>
    <n v="135"/>
    <n v="0"/>
    <n v="0"/>
    <x v="58"/>
    <x v="58"/>
    <x v="0"/>
    <n v="0"/>
  </r>
  <r>
    <x v="0"/>
    <n v="60"/>
    <s v="Salarié 60"/>
    <x v="0"/>
    <n v="60"/>
    <m/>
    <m/>
    <m/>
    <m/>
    <m/>
    <m/>
    <m/>
    <m/>
    <m/>
    <m/>
    <m/>
    <m/>
    <m/>
    <m/>
    <m/>
    <n v="172.5"/>
    <n v="127.5"/>
    <n v="0"/>
    <n v="0"/>
    <x v="59"/>
    <x v="59"/>
    <x v="0"/>
    <n v="0"/>
  </r>
  <r>
    <x v="0"/>
    <n v="61"/>
    <s v="Salarié 61"/>
    <x v="2"/>
    <n v="61"/>
    <m/>
    <m/>
    <m/>
    <m/>
    <m/>
    <m/>
    <m/>
    <m/>
    <m/>
    <m/>
    <m/>
    <m/>
    <m/>
    <m/>
    <m/>
    <n v="172.5"/>
    <n v="30"/>
    <n v="0"/>
    <n v="0"/>
    <x v="60"/>
    <x v="60"/>
    <x v="2"/>
    <s v=""/>
  </r>
  <r>
    <x v="0"/>
    <n v="62"/>
    <s v="Salarié 62"/>
    <x v="0"/>
    <n v="62"/>
    <m/>
    <m/>
    <m/>
    <m/>
    <m/>
    <m/>
    <m/>
    <m/>
    <m/>
    <m/>
    <m/>
    <m/>
    <m/>
    <m/>
    <n v="7.5"/>
    <n v="172.5"/>
    <n v="67.5"/>
    <n v="0"/>
    <n v="0"/>
    <x v="61"/>
    <x v="61"/>
    <x v="0"/>
    <n v="0"/>
  </r>
  <r>
    <x v="0"/>
    <n v="63"/>
    <s v="Salarié 63"/>
    <x v="0"/>
    <n v="63"/>
    <m/>
    <m/>
    <m/>
    <m/>
    <m/>
    <m/>
    <m/>
    <m/>
    <m/>
    <m/>
    <m/>
    <m/>
    <m/>
    <m/>
    <m/>
    <n v="172.5"/>
    <n v="127.5"/>
    <n v="0"/>
    <n v="0"/>
    <x v="62"/>
    <x v="62"/>
    <x v="0"/>
    <n v="0"/>
  </r>
  <r>
    <x v="0"/>
    <n v="64"/>
    <s v="Salarié 64"/>
    <x v="2"/>
    <n v="64"/>
    <m/>
    <m/>
    <m/>
    <m/>
    <m/>
    <m/>
    <m/>
    <m/>
    <m/>
    <m/>
    <m/>
    <m/>
    <m/>
    <m/>
    <m/>
    <n v="172.5"/>
    <n v="37.5"/>
    <n v="0"/>
    <n v="0"/>
    <x v="63"/>
    <x v="63"/>
    <x v="2"/>
    <s v=""/>
  </r>
  <r>
    <x v="0"/>
    <n v="65"/>
    <s v="Salarié 65"/>
    <x v="1"/>
    <n v="65"/>
    <m/>
    <m/>
    <m/>
    <m/>
    <m/>
    <m/>
    <m/>
    <m/>
    <m/>
    <m/>
    <m/>
    <m/>
    <m/>
    <m/>
    <m/>
    <n v="172.5"/>
    <n v="127.5"/>
    <n v="0"/>
    <n v="0"/>
    <x v="64"/>
    <x v="64"/>
    <x v="1"/>
    <n v="0"/>
  </r>
  <r>
    <x v="0"/>
    <n v="66"/>
    <s v="Salarié 66"/>
    <x v="1"/>
    <n v="66"/>
    <m/>
    <m/>
    <m/>
    <m/>
    <m/>
    <m/>
    <m/>
    <m/>
    <m/>
    <m/>
    <m/>
    <m/>
    <m/>
    <m/>
    <m/>
    <n v="172.5"/>
    <n v="97.5"/>
    <n v="0"/>
    <n v="0"/>
    <x v="65"/>
    <x v="65"/>
    <x v="1"/>
    <n v="0"/>
  </r>
  <r>
    <x v="0"/>
    <n v="67"/>
    <s v="Salarié 67"/>
    <x v="0"/>
    <n v="67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68"/>
    <s v="Salarié 68"/>
    <x v="0"/>
    <n v="68"/>
    <m/>
    <m/>
    <m/>
    <m/>
    <m/>
    <m/>
    <m/>
    <m/>
    <m/>
    <m/>
    <m/>
    <m/>
    <m/>
    <m/>
    <m/>
    <n v="172.5"/>
    <n v="97.5"/>
    <n v="0"/>
    <n v="0"/>
    <x v="66"/>
    <x v="66"/>
    <x v="0"/>
    <n v="0"/>
  </r>
  <r>
    <x v="0"/>
    <n v="69"/>
    <s v="Salarié 69"/>
    <x v="0"/>
    <n v="69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70"/>
    <s v="Salarié 70"/>
    <x v="0"/>
    <n v="70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71"/>
    <s v="Salarié 71"/>
    <x v="1"/>
    <n v="71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72"/>
    <s v="Salarié 72"/>
    <x v="1"/>
    <n v="72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73"/>
    <s v="Salarié 73"/>
    <x v="2"/>
    <n v="73"/>
    <n v="3"/>
    <n v="127.5"/>
    <n v="127.5"/>
    <m/>
    <m/>
    <m/>
    <m/>
    <m/>
    <m/>
    <m/>
    <m/>
    <m/>
    <m/>
    <m/>
    <m/>
    <n v="172.5"/>
    <n v="7.5"/>
    <n v="127.5"/>
    <n v="0.73913043478260865"/>
    <x v="66"/>
    <x v="66"/>
    <x v="2"/>
    <s v=""/>
  </r>
  <r>
    <x v="0"/>
    <n v="74"/>
    <s v="Salarié 74"/>
    <x v="0"/>
    <n v="74"/>
    <m/>
    <m/>
    <m/>
    <m/>
    <m/>
    <m/>
    <m/>
    <m/>
    <m/>
    <m/>
    <m/>
    <m/>
    <m/>
    <m/>
    <m/>
    <n v="172.5"/>
    <n v="180"/>
    <n v="0"/>
    <n v="0"/>
    <x v="66"/>
    <x v="66"/>
    <x v="0"/>
    <n v="0"/>
  </r>
  <r>
    <x v="0"/>
    <n v="75"/>
    <s v="Salarié 75"/>
    <x v="1"/>
    <n v="75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76"/>
    <s v="Salarié 76"/>
    <x v="1"/>
    <n v="76"/>
    <m/>
    <m/>
    <m/>
    <m/>
    <m/>
    <m/>
    <m/>
    <m/>
    <m/>
    <m/>
    <m/>
    <m/>
    <m/>
    <m/>
    <m/>
    <m/>
    <m/>
    <n v="0"/>
    <n v="0"/>
    <x v="66"/>
    <x v="66"/>
    <x v="1"/>
    <n v="0"/>
  </r>
  <r>
    <x v="0"/>
    <n v="77"/>
    <s v="Salarié 77"/>
    <x v="2"/>
    <n v="77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78"/>
    <s v="Salarié 78"/>
    <x v="2"/>
    <n v="78"/>
    <m/>
    <m/>
    <m/>
    <m/>
    <m/>
    <m/>
    <m/>
    <m/>
    <m/>
    <m/>
    <m/>
    <m/>
    <m/>
    <m/>
    <m/>
    <n v="172.5"/>
    <n v="90"/>
    <n v="0"/>
    <n v="0"/>
    <x v="66"/>
    <x v="66"/>
    <x v="2"/>
    <s v=""/>
  </r>
  <r>
    <x v="0"/>
    <n v="79"/>
    <s v="Salarié 79"/>
    <x v="2"/>
    <n v="79"/>
    <m/>
    <m/>
    <m/>
    <m/>
    <m/>
    <m/>
    <m/>
    <m/>
    <m/>
    <m/>
    <m/>
    <m/>
    <m/>
    <m/>
    <m/>
    <m/>
    <n v="97.5"/>
    <n v="0"/>
    <n v="0"/>
    <x v="66"/>
    <x v="66"/>
    <x v="2"/>
    <s v=""/>
  </r>
  <r>
    <x v="0"/>
    <n v="80"/>
    <s v="Salarié 80"/>
    <x v="1"/>
    <n v="80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81"/>
    <s v="Salarié 81"/>
    <x v="1"/>
    <n v="81"/>
    <m/>
    <m/>
    <m/>
    <m/>
    <m/>
    <m/>
    <m/>
    <m/>
    <m/>
    <m/>
    <m/>
    <m/>
    <m/>
    <m/>
    <m/>
    <n v="172.5"/>
    <n v="157.5"/>
    <n v="0"/>
    <n v="0"/>
    <x v="66"/>
    <x v="66"/>
    <x v="1"/>
    <n v="0"/>
  </r>
  <r>
    <x v="0"/>
    <n v="82"/>
    <s v="Salarié 82"/>
    <x v="0"/>
    <n v="82"/>
    <m/>
    <m/>
    <m/>
    <m/>
    <m/>
    <m/>
    <m/>
    <m/>
    <m/>
    <m/>
    <m/>
    <m/>
    <m/>
    <m/>
    <n v="22.5"/>
    <n v="172.5"/>
    <n v="105"/>
    <n v="0"/>
    <n v="0"/>
    <x v="66"/>
    <x v="66"/>
    <x v="0"/>
    <n v="0"/>
  </r>
  <r>
    <x v="0"/>
    <n v="83"/>
    <s v="Salarié 83"/>
    <x v="2"/>
    <n v="83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84"/>
    <s v="Salarié 84"/>
    <x v="1"/>
    <n v="84"/>
    <m/>
    <m/>
    <m/>
    <m/>
    <m/>
    <m/>
    <m/>
    <m/>
    <m/>
    <m/>
    <m/>
    <m/>
    <m/>
    <m/>
    <m/>
    <n v="172.5"/>
    <n v="52.5"/>
    <n v="0"/>
    <n v="0"/>
    <x v="66"/>
    <x v="66"/>
    <x v="1"/>
    <n v="0"/>
  </r>
  <r>
    <x v="0"/>
    <n v="85"/>
    <s v="Salarié 85"/>
    <x v="2"/>
    <n v="85"/>
    <m/>
    <m/>
    <m/>
    <m/>
    <m/>
    <m/>
    <m/>
    <m/>
    <m/>
    <m/>
    <m/>
    <m/>
    <m/>
    <m/>
    <m/>
    <n v="172.5"/>
    <n v="82.5"/>
    <n v="0"/>
    <n v="0"/>
    <x v="66"/>
    <x v="66"/>
    <x v="2"/>
    <s v=""/>
  </r>
  <r>
    <x v="0"/>
    <n v="86"/>
    <s v="Salarié 86"/>
    <x v="1"/>
    <n v="86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87"/>
    <s v="Salarié 87"/>
    <x v="1"/>
    <n v="87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88"/>
    <s v="Salarié 88"/>
    <x v="0"/>
    <n v="88"/>
    <m/>
    <m/>
    <m/>
    <m/>
    <m/>
    <m/>
    <m/>
    <m/>
    <m/>
    <m/>
    <m/>
    <m/>
    <m/>
    <m/>
    <m/>
    <n v="172.5"/>
    <n v="67.5"/>
    <n v="0"/>
    <n v="0"/>
    <x v="66"/>
    <x v="66"/>
    <x v="0"/>
    <n v="0"/>
  </r>
  <r>
    <x v="0"/>
    <n v="89"/>
    <s v="Salarié 89"/>
    <x v="2"/>
    <n v="89"/>
    <m/>
    <m/>
    <m/>
    <m/>
    <m/>
    <m/>
    <m/>
    <m/>
    <m/>
    <m/>
    <m/>
    <m/>
    <m/>
    <m/>
    <m/>
    <n v="172.5"/>
    <n v="90"/>
    <n v="0"/>
    <n v="0"/>
    <x v="66"/>
    <x v="66"/>
    <x v="2"/>
    <s v=""/>
  </r>
  <r>
    <x v="0"/>
    <n v="90"/>
    <s v="Salarié 90"/>
    <x v="1"/>
    <n v="90"/>
    <n v="0"/>
    <n v="22.5"/>
    <n v="22.5"/>
    <m/>
    <m/>
    <m/>
    <m/>
    <m/>
    <m/>
    <m/>
    <m/>
    <m/>
    <m/>
    <m/>
    <m/>
    <n v="172.5"/>
    <n v="142.5"/>
    <n v="22.5"/>
    <n v="0.13043478260869565"/>
    <x v="66"/>
    <x v="66"/>
    <x v="1"/>
    <n v="0.12190166598943519"/>
  </r>
  <r>
    <x v="0"/>
    <n v="91"/>
    <s v="Salarié 91"/>
    <x v="0"/>
    <n v="91"/>
    <n v="0"/>
    <n v="30"/>
    <n v="30"/>
    <m/>
    <m/>
    <m/>
    <m/>
    <m/>
    <m/>
    <m/>
    <m/>
    <m/>
    <m/>
    <m/>
    <m/>
    <n v="172.5"/>
    <n v="97.5"/>
    <n v="30"/>
    <n v="0.17391304347826086"/>
    <x v="66"/>
    <x v="66"/>
    <x v="0"/>
    <n v="0.11188811188811189"/>
  </r>
  <r>
    <x v="0"/>
    <n v="92"/>
    <s v="Salarié 92"/>
    <x v="2"/>
    <n v="92"/>
    <m/>
    <m/>
    <m/>
    <m/>
    <m/>
    <m/>
    <m/>
    <m/>
    <m/>
    <m/>
    <m/>
    <m/>
    <m/>
    <m/>
    <m/>
    <n v="172.5"/>
    <n v="105"/>
    <n v="0"/>
    <n v="0"/>
    <x v="66"/>
    <x v="66"/>
    <x v="2"/>
    <s v=""/>
  </r>
  <r>
    <x v="0"/>
    <n v="93"/>
    <s v="Salarié 93"/>
    <x v="2"/>
    <n v="93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94"/>
    <s v="Salarié 94"/>
    <x v="0"/>
    <n v="94"/>
    <m/>
    <m/>
    <m/>
    <m/>
    <m/>
    <m/>
    <m/>
    <m/>
    <m/>
    <m/>
    <m/>
    <m/>
    <m/>
    <m/>
    <m/>
    <n v="172.5"/>
    <n v="30"/>
    <n v="0"/>
    <n v="0"/>
    <x v="66"/>
    <x v="66"/>
    <x v="0"/>
    <n v="0"/>
  </r>
  <r>
    <x v="0"/>
    <n v="95"/>
    <s v="Salarié 95"/>
    <x v="2"/>
    <n v="95"/>
    <m/>
    <m/>
    <m/>
    <m/>
    <m/>
    <m/>
    <m/>
    <m/>
    <m/>
    <m/>
    <m/>
    <m/>
    <m/>
    <m/>
    <m/>
    <n v="172.5"/>
    <n v="142.5"/>
    <n v="0"/>
    <n v="0"/>
    <x v="66"/>
    <x v="66"/>
    <x v="2"/>
    <s v=""/>
  </r>
  <r>
    <x v="0"/>
    <n v="96"/>
    <s v="Salarié 96"/>
    <x v="0"/>
    <n v="96"/>
    <m/>
    <m/>
    <m/>
    <m/>
    <m/>
    <m/>
    <m/>
    <m/>
    <m/>
    <m/>
    <m/>
    <m/>
    <m/>
    <m/>
    <m/>
    <n v="172.5"/>
    <n v="22.5"/>
    <n v="0"/>
    <n v="0"/>
    <x v="66"/>
    <x v="66"/>
    <x v="0"/>
    <n v="0"/>
  </r>
  <r>
    <x v="0"/>
    <n v="97"/>
    <s v="Salarié 97"/>
    <x v="0"/>
    <n v="97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98"/>
    <s v="Salarié 98"/>
    <x v="2"/>
    <n v="98"/>
    <m/>
    <m/>
    <m/>
    <m/>
    <m/>
    <m/>
    <m/>
    <m/>
    <m/>
    <m/>
    <m/>
    <m/>
    <m/>
    <m/>
    <m/>
    <m/>
    <m/>
    <n v="0"/>
    <n v="0"/>
    <x v="66"/>
    <x v="66"/>
    <x v="2"/>
    <s v=""/>
  </r>
  <r>
    <x v="0"/>
    <n v="99"/>
    <s v="Salarié 99"/>
    <x v="0"/>
    <n v="99"/>
    <m/>
    <m/>
    <m/>
    <m/>
    <m/>
    <m/>
    <m/>
    <m/>
    <m/>
    <m/>
    <m/>
    <m/>
    <m/>
    <m/>
    <m/>
    <n v="172.5"/>
    <n v="112.5"/>
    <n v="0"/>
    <n v="0"/>
    <x v="66"/>
    <x v="66"/>
    <x v="0"/>
    <n v="0"/>
  </r>
  <r>
    <x v="0"/>
    <n v="100"/>
    <s v="Salarié 100"/>
    <x v="2"/>
    <n v="100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101"/>
    <s v="Salarié 101"/>
    <x v="2"/>
    <n v="101"/>
    <m/>
    <m/>
    <m/>
    <m/>
    <m/>
    <m/>
    <m/>
    <m/>
    <m/>
    <m/>
    <m/>
    <m/>
    <m/>
    <m/>
    <m/>
    <n v="172.5"/>
    <n v="97.5"/>
    <n v="0"/>
    <n v="0"/>
    <x v="66"/>
    <x v="66"/>
    <x v="2"/>
    <s v=""/>
  </r>
  <r>
    <x v="0"/>
    <n v="102"/>
    <s v="Salarié 102"/>
    <x v="2"/>
    <n v="102"/>
    <m/>
    <m/>
    <m/>
    <m/>
    <m/>
    <m/>
    <m/>
    <m/>
    <m/>
    <m/>
    <m/>
    <m/>
    <m/>
    <m/>
    <m/>
    <n v="172.5"/>
    <n v="45"/>
    <n v="0"/>
    <n v="0"/>
    <x v="66"/>
    <x v="66"/>
    <x v="2"/>
    <s v=""/>
  </r>
  <r>
    <x v="0"/>
    <n v="103"/>
    <s v="Salarié 103"/>
    <x v="0"/>
    <n v="103"/>
    <m/>
    <m/>
    <m/>
    <m/>
    <m/>
    <m/>
    <m/>
    <m/>
    <m/>
    <m/>
    <m/>
    <m/>
    <m/>
    <m/>
    <m/>
    <n v="172.5"/>
    <n v="52.5"/>
    <n v="0"/>
    <n v="0"/>
    <x v="66"/>
    <x v="66"/>
    <x v="0"/>
    <n v="0"/>
  </r>
  <r>
    <x v="0"/>
    <n v="104"/>
    <s v="Salarié 104"/>
    <x v="1"/>
    <n v="104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105"/>
    <s v="Salarié 105"/>
    <x v="2"/>
    <n v="105"/>
    <m/>
    <m/>
    <m/>
    <m/>
    <m/>
    <m/>
    <m/>
    <m/>
    <m/>
    <m/>
    <m/>
    <m/>
    <m/>
    <m/>
    <m/>
    <n v="172.5"/>
    <n v="90"/>
    <n v="0"/>
    <n v="0"/>
    <x v="66"/>
    <x v="66"/>
    <x v="2"/>
    <s v=""/>
  </r>
  <r>
    <x v="0"/>
    <n v="106"/>
    <s v="Salarié 106"/>
    <x v="1"/>
    <n v="106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07"/>
    <s v="Salarié 107"/>
    <x v="2"/>
    <n v="107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108"/>
    <s v="Salarié 108"/>
    <x v="2"/>
    <n v="108"/>
    <m/>
    <m/>
    <m/>
    <m/>
    <m/>
    <m/>
    <m/>
    <m/>
    <m/>
    <m/>
    <m/>
    <m/>
    <m/>
    <m/>
    <m/>
    <n v="172.5"/>
    <n v="67.5"/>
    <n v="0"/>
    <n v="0"/>
    <x v="66"/>
    <x v="66"/>
    <x v="2"/>
    <s v=""/>
  </r>
  <r>
    <x v="0"/>
    <n v="109"/>
    <s v="Salarié 109"/>
    <x v="1"/>
    <n v="109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110"/>
    <s v="Salarié 110"/>
    <x v="0"/>
    <n v="110"/>
    <m/>
    <m/>
    <m/>
    <m/>
    <m/>
    <m/>
    <m/>
    <m/>
    <m/>
    <m/>
    <m/>
    <m/>
    <m/>
    <m/>
    <m/>
    <n v="172.5"/>
    <m/>
    <n v="0"/>
    <n v="0"/>
    <x v="66"/>
    <x v="66"/>
    <x v="0"/>
    <n v="0"/>
  </r>
  <r>
    <x v="0"/>
    <n v="111"/>
    <s v="Salarié 111"/>
    <x v="2"/>
    <n v="111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112"/>
    <s v="Salarié 112"/>
    <x v="0"/>
    <n v="112"/>
    <m/>
    <m/>
    <m/>
    <m/>
    <m/>
    <m/>
    <m/>
    <m/>
    <m/>
    <m/>
    <m/>
    <m/>
    <m/>
    <m/>
    <m/>
    <n v="172.5"/>
    <m/>
    <n v="0"/>
    <n v="0"/>
    <x v="66"/>
    <x v="66"/>
    <x v="0"/>
    <n v="0"/>
  </r>
  <r>
    <x v="0"/>
    <n v="113"/>
    <s v="Salarié 113"/>
    <x v="1"/>
    <n v="113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114"/>
    <s v="Salarié 114"/>
    <x v="2"/>
    <n v="114"/>
    <m/>
    <m/>
    <m/>
    <m/>
    <m/>
    <m/>
    <m/>
    <m/>
    <m/>
    <m/>
    <m/>
    <m/>
    <m/>
    <m/>
    <m/>
    <n v="172.5"/>
    <n v="97.5"/>
    <n v="0"/>
    <n v="0"/>
    <x v="66"/>
    <x v="66"/>
    <x v="2"/>
    <s v=""/>
  </r>
  <r>
    <x v="0"/>
    <n v="115"/>
    <s v="Salarié 115"/>
    <x v="1"/>
    <n v="115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16"/>
    <s v="Salarié 116"/>
    <x v="2"/>
    <n v="116"/>
    <m/>
    <m/>
    <m/>
    <m/>
    <m/>
    <m/>
    <m/>
    <m/>
    <m/>
    <m/>
    <m/>
    <m/>
    <m/>
    <m/>
    <m/>
    <n v="172.5"/>
    <n v="105"/>
    <n v="0"/>
    <n v="0"/>
    <x v="66"/>
    <x v="66"/>
    <x v="2"/>
    <s v=""/>
  </r>
  <r>
    <x v="0"/>
    <n v="117"/>
    <s v="Salarié 117"/>
    <x v="2"/>
    <n v="117"/>
    <m/>
    <m/>
    <m/>
    <m/>
    <m/>
    <m/>
    <m/>
    <m/>
    <m/>
    <m/>
    <m/>
    <m/>
    <m/>
    <m/>
    <n v="7.5"/>
    <n v="172.5"/>
    <n v="142.5"/>
    <n v="0"/>
    <n v="0"/>
    <x v="66"/>
    <x v="66"/>
    <x v="2"/>
    <s v=""/>
  </r>
  <r>
    <x v="0"/>
    <n v="118"/>
    <s v="Salarié 118"/>
    <x v="1"/>
    <n v="118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119"/>
    <s v="Salarié 119"/>
    <x v="0"/>
    <n v="119"/>
    <m/>
    <m/>
    <m/>
    <m/>
    <m/>
    <m/>
    <m/>
    <m/>
    <m/>
    <m/>
    <m/>
    <m/>
    <m/>
    <m/>
    <m/>
    <n v="172.5"/>
    <n v="75"/>
    <n v="0"/>
    <n v="0"/>
    <x v="66"/>
    <x v="66"/>
    <x v="0"/>
    <n v="0"/>
  </r>
  <r>
    <x v="0"/>
    <n v="120"/>
    <s v="Salarié 120"/>
    <x v="1"/>
    <n v="120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121"/>
    <s v="Salarié 121"/>
    <x v="1"/>
    <n v="121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22"/>
    <s v="Salarié 122"/>
    <x v="2"/>
    <n v="122"/>
    <m/>
    <m/>
    <m/>
    <m/>
    <m/>
    <m/>
    <m/>
    <m/>
    <m/>
    <m/>
    <m/>
    <m/>
    <m/>
    <m/>
    <m/>
    <n v="172.5"/>
    <n v="142.5"/>
    <n v="0"/>
    <n v="0"/>
    <x v="66"/>
    <x v="66"/>
    <x v="2"/>
    <s v=""/>
  </r>
  <r>
    <x v="0"/>
    <n v="123"/>
    <s v="Salarié 123"/>
    <x v="0"/>
    <n v="123"/>
    <m/>
    <m/>
    <m/>
    <m/>
    <m/>
    <m/>
    <m/>
    <m/>
    <m/>
    <m/>
    <m/>
    <m/>
    <m/>
    <m/>
    <m/>
    <n v="172.5"/>
    <n v="105"/>
    <n v="0"/>
    <n v="0"/>
    <x v="66"/>
    <x v="66"/>
    <x v="0"/>
    <n v="0"/>
  </r>
  <r>
    <x v="0"/>
    <n v="124"/>
    <s v="Salarié 124"/>
    <x v="0"/>
    <n v="124"/>
    <m/>
    <m/>
    <m/>
    <m/>
    <m/>
    <m/>
    <m/>
    <m/>
    <m/>
    <m/>
    <m/>
    <m/>
    <m/>
    <m/>
    <m/>
    <n v="172.5"/>
    <m/>
    <n v="0"/>
    <n v="0"/>
    <x v="66"/>
    <x v="66"/>
    <x v="0"/>
    <n v="0"/>
  </r>
  <r>
    <x v="0"/>
    <n v="125"/>
    <s v="Salarié 125"/>
    <x v="2"/>
    <n v="125"/>
    <m/>
    <m/>
    <m/>
    <m/>
    <m/>
    <m/>
    <m/>
    <m/>
    <m/>
    <m/>
    <m/>
    <m/>
    <m/>
    <m/>
    <m/>
    <n v="172.5"/>
    <n v="142.5"/>
    <n v="0"/>
    <n v="0"/>
    <x v="66"/>
    <x v="66"/>
    <x v="2"/>
    <s v=""/>
  </r>
  <r>
    <x v="0"/>
    <n v="126"/>
    <s v="Salarié 126"/>
    <x v="0"/>
    <n v="126"/>
    <m/>
    <m/>
    <m/>
    <m/>
    <m/>
    <m/>
    <m/>
    <m/>
    <m/>
    <m/>
    <m/>
    <m/>
    <m/>
    <m/>
    <m/>
    <n v="172.5"/>
    <n v="127.5"/>
    <n v="0"/>
    <n v="0"/>
    <x v="66"/>
    <x v="66"/>
    <x v="0"/>
    <n v="0"/>
  </r>
  <r>
    <x v="0"/>
    <n v="127"/>
    <s v="Salarié 127"/>
    <x v="2"/>
    <n v="127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128"/>
    <s v="Salarié 128"/>
    <x v="0"/>
    <n v="128"/>
    <m/>
    <m/>
    <m/>
    <m/>
    <m/>
    <m/>
    <m/>
    <m/>
    <m/>
    <m/>
    <m/>
    <m/>
    <m/>
    <m/>
    <m/>
    <n v="172.5"/>
    <n v="112.5"/>
    <n v="0"/>
    <n v="0"/>
    <x v="66"/>
    <x v="66"/>
    <x v="0"/>
    <n v="0"/>
  </r>
  <r>
    <x v="0"/>
    <n v="129"/>
    <s v="Salarié 129"/>
    <x v="2"/>
    <n v="129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130"/>
    <s v="Salarié 130"/>
    <x v="2"/>
    <n v="130"/>
    <m/>
    <m/>
    <m/>
    <m/>
    <m/>
    <m/>
    <m/>
    <m/>
    <m/>
    <m/>
    <m/>
    <m/>
    <m/>
    <m/>
    <m/>
    <n v="172.5"/>
    <n v="97.5"/>
    <n v="0"/>
    <n v="0"/>
    <x v="66"/>
    <x v="66"/>
    <x v="2"/>
    <s v=""/>
  </r>
  <r>
    <x v="0"/>
    <n v="131"/>
    <s v="Salarié 131"/>
    <x v="1"/>
    <n v="131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132"/>
    <s v="Salarié 132"/>
    <x v="0"/>
    <n v="132"/>
    <n v="1"/>
    <n v="7.5"/>
    <n v="7.5"/>
    <m/>
    <m/>
    <m/>
    <m/>
    <m/>
    <m/>
    <m/>
    <m/>
    <m/>
    <m/>
    <m/>
    <m/>
    <n v="172.5"/>
    <n v="135"/>
    <n v="7.5"/>
    <n v="4.3478260869565216E-2"/>
    <x v="66"/>
    <x v="66"/>
    <x v="0"/>
    <n v="2.7972027972027972E-2"/>
  </r>
  <r>
    <x v="0"/>
    <n v="133"/>
    <s v="Salarié 133"/>
    <x v="1"/>
    <n v="133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34"/>
    <s v="Salarié 134"/>
    <x v="2"/>
    <n v="134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135"/>
    <s v="Salarié 135"/>
    <x v="0"/>
    <n v="135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136"/>
    <s v="Salarié 136"/>
    <x v="2"/>
    <n v="136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137"/>
    <s v="Salarié 137"/>
    <x v="0"/>
    <n v="137"/>
    <m/>
    <m/>
    <m/>
    <m/>
    <m/>
    <m/>
    <m/>
    <m/>
    <m/>
    <m/>
    <m/>
    <m/>
    <m/>
    <m/>
    <m/>
    <n v="172.5"/>
    <n v="112.5"/>
    <n v="0"/>
    <n v="0"/>
    <x v="66"/>
    <x v="66"/>
    <x v="0"/>
    <n v="0"/>
  </r>
  <r>
    <x v="0"/>
    <n v="138"/>
    <s v="Salarié 138"/>
    <x v="2"/>
    <n v="138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139"/>
    <s v="Salarié 139"/>
    <x v="2"/>
    <n v="139"/>
    <m/>
    <m/>
    <m/>
    <m/>
    <m/>
    <m/>
    <m/>
    <m/>
    <m/>
    <m/>
    <m/>
    <m/>
    <m/>
    <m/>
    <m/>
    <n v="172.5"/>
    <n v="75"/>
    <n v="0"/>
    <n v="0"/>
    <x v="66"/>
    <x v="66"/>
    <x v="2"/>
    <s v=""/>
  </r>
  <r>
    <x v="0"/>
    <n v="140"/>
    <s v="Salarié 140"/>
    <x v="0"/>
    <n v="140"/>
    <n v="1"/>
    <n v="30"/>
    <n v="30"/>
    <m/>
    <m/>
    <m/>
    <m/>
    <m/>
    <m/>
    <m/>
    <m/>
    <m/>
    <m/>
    <m/>
    <m/>
    <n v="172.5"/>
    <n v="45"/>
    <n v="30"/>
    <n v="0.17391304347826086"/>
    <x v="66"/>
    <x v="66"/>
    <x v="0"/>
    <n v="0.11188811188811189"/>
  </r>
  <r>
    <x v="0"/>
    <n v="141"/>
    <s v="Salarié 141"/>
    <x v="2"/>
    <n v="141"/>
    <m/>
    <m/>
    <m/>
    <m/>
    <m/>
    <m/>
    <m/>
    <m/>
    <m/>
    <m/>
    <m/>
    <m/>
    <m/>
    <m/>
    <m/>
    <n v="172.5"/>
    <n v="120"/>
    <n v="0"/>
    <n v="0"/>
    <x v="66"/>
    <x v="66"/>
    <x v="2"/>
    <s v=""/>
  </r>
  <r>
    <x v="0"/>
    <n v="142"/>
    <s v="Salarié 142"/>
    <x v="2"/>
    <n v="142"/>
    <m/>
    <m/>
    <m/>
    <m/>
    <m/>
    <m/>
    <m/>
    <m/>
    <m/>
    <m/>
    <m/>
    <m/>
    <m/>
    <m/>
    <m/>
    <n v="172.5"/>
    <n v="172.5"/>
    <n v="0"/>
    <n v="0"/>
    <x v="66"/>
    <x v="66"/>
    <x v="2"/>
    <s v=""/>
  </r>
  <r>
    <x v="0"/>
    <n v="143"/>
    <s v="Salarié 143"/>
    <x v="1"/>
    <n v="143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44"/>
    <s v="Salarié 144"/>
    <x v="1"/>
    <n v="144"/>
    <n v="3"/>
    <n v="37.5"/>
    <m/>
    <n v="37.5"/>
    <m/>
    <m/>
    <m/>
    <m/>
    <m/>
    <m/>
    <m/>
    <m/>
    <m/>
    <m/>
    <m/>
    <n v="172.5"/>
    <n v="97.5"/>
    <n v="37.5"/>
    <n v="0.21739130434782608"/>
    <x v="66"/>
    <x v="66"/>
    <x v="1"/>
    <n v="0"/>
  </r>
  <r>
    <x v="0"/>
    <n v="145"/>
    <s v="Salarié 145"/>
    <x v="1"/>
    <n v="145"/>
    <n v="1"/>
    <n v="90"/>
    <m/>
    <n v="90"/>
    <m/>
    <m/>
    <m/>
    <m/>
    <m/>
    <m/>
    <m/>
    <m/>
    <m/>
    <m/>
    <m/>
    <n v="172.5"/>
    <n v="52.5"/>
    <n v="90"/>
    <n v="0.52173913043478259"/>
    <x v="66"/>
    <x v="66"/>
    <x v="1"/>
    <n v="0"/>
  </r>
  <r>
    <x v="0"/>
    <n v="146"/>
    <s v="Salarié 146"/>
    <x v="2"/>
    <n v="146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147"/>
    <s v="Salarié 147"/>
    <x v="2"/>
    <n v="147"/>
    <m/>
    <m/>
    <m/>
    <m/>
    <m/>
    <m/>
    <m/>
    <m/>
    <m/>
    <m/>
    <m/>
    <m/>
    <m/>
    <m/>
    <m/>
    <n v="172.5"/>
    <n v="75"/>
    <n v="0"/>
    <n v="0"/>
    <x v="66"/>
    <x v="66"/>
    <x v="2"/>
    <s v=""/>
  </r>
  <r>
    <x v="0"/>
    <n v="148"/>
    <s v="Salarié 148"/>
    <x v="0"/>
    <n v="148"/>
    <m/>
    <m/>
    <m/>
    <m/>
    <m/>
    <m/>
    <m/>
    <m/>
    <m/>
    <m/>
    <m/>
    <m/>
    <m/>
    <m/>
    <m/>
    <n v="172.5"/>
    <n v="82.5"/>
    <n v="0"/>
    <n v="0"/>
    <x v="66"/>
    <x v="66"/>
    <x v="0"/>
    <n v="0"/>
  </r>
  <r>
    <x v="0"/>
    <n v="149"/>
    <s v="Salarié 149"/>
    <x v="1"/>
    <n v="149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50"/>
    <s v="Salarié 150"/>
    <x v="0"/>
    <n v="150"/>
    <m/>
    <m/>
    <m/>
    <m/>
    <m/>
    <m/>
    <m/>
    <m/>
    <m/>
    <m/>
    <m/>
    <m/>
    <m/>
    <m/>
    <m/>
    <n v="172.5"/>
    <n v="37.5"/>
    <n v="0"/>
    <n v="0"/>
    <x v="66"/>
    <x v="66"/>
    <x v="0"/>
    <n v="0"/>
  </r>
  <r>
    <x v="0"/>
    <n v="151"/>
    <s v="Salarié 151"/>
    <x v="0"/>
    <n v="151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152"/>
    <s v="Salarié 152"/>
    <x v="2"/>
    <n v="152"/>
    <m/>
    <m/>
    <m/>
    <m/>
    <m/>
    <m/>
    <m/>
    <m/>
    <m/>
    <m/>
    <m/>
    <m/>
    <m/>
    <m/>
    <m/>
    <n v="172.5"/>
    <n v="97.5"/>
    <n v="0"/>
    <n v="0"/>
    <x v="66"/>
    <x v="66"/>
    <x v="2"/>
    <s v=""/>
  </r>
  <r>
    <x v="0"/>
    <n v="153"/>
    <s v="Salarié 153"/>
    <x v="2"/>
    <n v="153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154"/>
    <s v="Salarié 154"/>
    <x v="2"/>
    <n v="154"/>
    <m/>
    <m/>
    <m/>
    <m/>
    <m/>
    <m/>
    <m/>
    <m/>
    <m/>
    <m/>
    <m/>
    <m/>
    <m/>
    <m/>
    <m/>
    <n v="172.5"/>
    <n v="97.5"/>
    <n v="0"/>
    <n v="0"/>
    <x v="66"/>
    <x v="66"/>
    <x v="2"/>
    <s v=""/>
  </r>
  <r>
    <x v="0"/>
    <n v="155"/>
    <s v="Salarié 155"/>
    <x v="0"/>
    <n v="155"/>
    <m/>
    <m/>
    <m/>
    <m/>
    <m/>
    <m/>
    <m/>
    <m/>
    <m/>
    <m/>
    <m/>
    <m/>
    <m/>
    <m/>
    <m/>
    <n v="172.5"/>
    <n v="22.5"/>
    <n v="0"/>
    <n v="0"/>
    <x v="66"/>
    <x v="66"/>
    <x v="0"/>
    <n v="0"/>
  </r>
  <r>
    <x v="0"/>
    <n v="156"/>
    <s v="Salarié 156"/>
    <x v="2"/>
    <n v="156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157"/>
    <s v="Salarié 157"/>
    <x v="0"/>
    <n v="157"/>
    <m/>
    <m/>
    <m/>
    <m/>
    <m/>
    <m/>
    <m/>
    <m/>
    <m/>
    <m/>
    <m/>
    <m/>
    <m/>
    <m/>
    <m/>
    <n v="172.5"/>
    <n v="90"/>
    <n v="0"/>
    <n v="0"/>
    <x v="66"/>
    <x v="66"/>
    <x v="0"/>
    <n v="0"/>
  </r>
  <r>
    <x v="0"/>
    <n v="158"/>
    <s v="Salarié 158"/>
    <x v="1"/>
    <n v="158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59"/>
    <s v="Salarié 159"/>
    <x v="2"/>
    <n v="159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160"/>
    <s v="Salarié 160"/>
    <x v="0"/>
    <n v="160"/>
    <m/>
    <m/>
    <m/>
    <m/>
    <m/>
    <m/>
    <m/>
    <m/>
    <m/>
    <m/>
    <m/>
    <m/>
    <m/>
    <m/>
    <m/>
    <n v="172.5"/>
    <n v="112.5"/>
    <n v="0"/>
    <n v="0"/>
    <x v="66"/>
    <x v="66"/>
    <x v="0"/>
    <n v="0"/>
  </r>
  <r>
    <x v="0"/>
    <n v="161"/>
    <s v="Salarié 161"/>
    <x v="2"/>
    <n v="161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162"/>
    <s v="Salarié 162"/>
    <x v="2"/>
    <n v="162"/>
    <m/>
    <m/>
    <m/>
    <m/>
    <m/>
    <m/>
    <m/>
    <m/>
    <m/>
    <m/>
    <m/>
    <m/>
    <m/>
    <m/>
    <m/>
    <n v="172.5"/>
    <n v="82.5"/>
    <n v="0"/>
    <n v="0"/>
    <x v="66"/>
    <x v="66"/>
    <x v="2"/>
    <s v=""/>
  </r>
  <r>
    <x v="0"/>
    <n v="163"/>
    <s v="Salarié 163"/>
    <x v="1"/>
    <n v="163"/>
    <m/>
    <m/>
    <m/>
    <m/>
    <m/>
    <m/>
    <m/>
    <m/>
    <m/>
    <m/>
    <m/>
    <m/>
    <m/>
    <m/>
    <m/>
    <n v="172.5"/>
    <n v="105"/>
    <n v="0"/>
    <n v="0"/>
    <x v="66"/>
    <x v="66"/>
    <x v="1"/>
    <n v="0"/>
  </r>
  <r>
    <x v="0"/>
    <n v="164"/>
    <s v="Salarié 164"/>
    <x v="0"/>
    <n v="164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165"/>
    <s v="Salarié 165"/>
    <x v="0"/>
    <n v="165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166"/>
    <s v="Salarié 166"/>
    <x v="1"/>
    <n v="166"/>
    <m/>
    <m/>
    <m/>
    <m/>
    <m/>
    <m/>
    <m/>
    <m/>
    <m/>
    <m/>
    <m/>
    <m/>
    <m/>
    <m/>
    <m/>
    <n v="172.5"/>
    <n v="150"/>
    <n v="0"/>
    <n v="0"/>
    <x v="66"/>
    <x v="66"/>
    <x v="1"/>
    <n v="0"/>
  </r>
  <r>
    <x v="0"/>
    <n v="167"/>
    <s v="Salarié 167"/>
    <x v="1"/>
    <n v="167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168"/>
    <s v="Salarié 168"/>
    <x v="0"/>
    <n v="168"/>
    <m/>
    <m/>
    <m/>
    <m/>
    <m/>
    <m/>
    <m/>
    <m/>
    <m/>
    <m/>
    <m/>
    <m/>
    <m/>
    <m/>
    <m/>
    <n v="172.5"/>
    <n v="22.5"/>
    <n v="0"/>
    <n v="0"/>
    <x v="66"/>
    <x v="66"/>
    <x v="0"/>
    <n v="0"/>
  </r>
  <r>
    <x v="0"/>
    <n v="169"/>
    <s v="Salarié 169"/>
    <x v="2"/>
    <n v="169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170"/>
    <s v="Salarié 170"/>
    <x v="2"/>
    <n v="170"/>
    <n v="0"/>
    <n v="167.48"/>
    <m/>
    <n v="167.48"/>
    <m/>
    <m/>
    <m/>
    <m/>
    <m/>
    <m/>
    <m/>
    <m/>
    <m/>
    <m/>
    <m/>
    <n v="172.5"/>
    <m/>
    <n v="167.48"/>
    <n v="0.9708985507246376"/>
    <x v="66"/>
    <x v="66"/>
    <x v="2"/>
    <s v=""/>
  </r>
  <r>
    <x v="0"/>
    <n v="171"/>
    <s v="Salarié 171"/>
    <x v="2"/>
    <n v="171"/>
    <m/>
    <m/>
    <m/>
    <m/>
    <m/>
    <m/>
    <m/>
    <m/>
    <m/>
    <m/>
    <m/>
    <m/>
    <m/>
    <m/>
    <m/>
    <n v="172.5"/>
    <n v="67.5"/>
    <n v="0"/>
    <n v="0"/>
    <x v="66"/>
    <x v="66"/>
    <x v="2"/>
    <s v=""/>
  </r>
  <r>
    <x v="0"/>
    <n v="172"/>
    <s v="Salarié 172"/>
    <x v="0"/>
    <n v="172"/>
    <m/>
    <m/>
    <m/>
    <m/>
    <m/>
    <m/>
    <m/>
    <m/>
    <m/>
    <m/>
    <m/>
    <m/>
    <m/>
    <m/>
    <m/>
    <n v="172.5"/>
    <n v="75"/>
    <n v="0"/>
    <n v="0"/>
    <x v="66"/>
    <x v="66"/>
    <x v="0"/>
    <n v="0"/>
  </r>
  <r>
    <x v="0"/>
    <n v="173"/>
    <s v="Salarié 173"/>
    <x v="1"/>
    <n v="173"/>
    <n v="2"/>
    <n v="52.5"/>
    <n v="52.5"/>
    <m/>
    <m/>
    <m/>
    <m/>
    <m/>
    <m/>
    <m/>
    <m/>
    <m/>
    <m/>
    <m/>
    <m/>
    <n v="172.5"/>
    <n v="82.5"/>
    <n v="52.5"/>
    <n v="0.30434782608695654"/>
    <x v="66"/>
    <x v="66"/>
    <x v="1"/>
    <n v="0.28443722064201543"/>
  </r>
  <r>
    <x v="0"/>
    <n v="174"/>
    <s v="Salarié 174"/>
    <x v="0"/>
    <n v="174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175"/>
    <s v="Salarié 175"/>
    <x v="0"/>
    <n v="175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176"/>
    <s v="Salarié 176"/>
    <x v="1"/>
    <n v="176"/>
    <m/>
    <m/>
    <m/>
    <m/>
    <m/>
    <m/>
    <m/>
    <m/>
    <m/>
    <m/>
    <m/>
    <m/>
    <m/>
    <m/>
    <m/>
    <n v="172.5"/>
    <n v="75"/>
    <n v="0"/>
    <n v="0"/>
    <x v="66"/>
    <x v="66"/>
    <x v="1"/>
    <n v="0"/>
  </r>
  <r>
    <x v="0"/>
    <n v="177"/>
    <s v="Salarié 177"/>
    <x v="0"/>
    <n v="177"/>
    <m/>
    <m/>
    <m/>
    <m/>
    <m/>
    <m/>
    <m/>
    <m/>
    <m/>
    <m/>
    <m/>
    <m/>
    <m/>
    <m/>
    <m/>
    <n v="172.5"/>
    <n v="37.5"/>
    <n v="0"/>
    <n v="0"/>
    <x v="66"/>
    <x v="66"/>
    <x v="0"/>
    <n v="0"/>
  </r>
  <r>
    <x v="0"/>
    <n v="178"/>
    <s v="Salarié 178"/>
    <x v="0"/>
    <n v="178"/>
    <m/>
    <m/>
    <m/>
    <m/>
    <m/>
    <m/>
    <m/>
    <m/>
    <m/>
    <m/>
    <m/>
    <m/>
    <m/>
    <m/>
    <m/>
    <n v="172.5"/>
    <m/>
    <n v="0"/>
    <n v="0"/>
    <x v="66"/>
    <x v="66"/>
    <x v="0"/>
    <n v="0"/>
  </r>
  <r>
    <x v="0"/>
    <n v="179"/>
    <s v="Salarié 179"/>
    <x v="1"/>
    <n v="179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180"/>
    <s v="Salarié 180"/>
    <x v="0"/>
    <n v="180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181"/>
    <s v="Salarié 181"/>
    <x v="1"/>
    <n v="181"/>
    <n v="3"/>
    <n v="30"/>
    <n v="30"/>
    <m/>
    <m/>
    <m/>
    <m/>
    <m/>
    <m/>
    <m/>
    <m/>
    <m/>
    <m/>
    <m/>
    <m/>
    <n v="172.5"/>
    <n v="82.5"/>
    <n v="30"/>
    <n v="0.17391304347826086"/>
    <x v="66"/>
    <x v="66"/>
    <x v="1"/>
    <n v="0.16253555465258024"/>
  </r>
  <r>
    <x v="0"/>
    <n v="182"/>
    <s v="Salarié 182"/>
    <x v="2"/>
    <n v="182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183"/>
    <s v="Salarié 183"/>
    <x v="2"/>
    <n v="183"/>
    <m/>
    <m/>
    <m/>
    <m/>
    <m/>
    <m/>
    <m/>
    <m/>
    <m/>
    <m/>
    <m/>
    <m/>
    <m/>
    <m/>
    <m/>
    <n v="172.5"/>
    <n v="30"/>
    <n v="0"/>
    <n v="0"/>
    <x v="66"/>
    <x v="66"/>
    <x v="2"/>
    <s v=""/>
  </r>
  <r>
    <x v="0"/>
    <n v="184"/>
    <s v="Salarié 184"/>
    <x v="0"/>
    <n v="184"/>
    <m/>
    <m/>
    <m/>
    <m/>
    <m/>
    <m/>
    <m/>
    <m/>
    <m/>
    <m/>
    <m/>
    <m/>
    <m/>
    <m/>
    <n v="15"/>
    <n v="172.5"/>
    <n v="37.5"/>
    <n v="0"/>
    <n v="0"/>
    <x v="66"/>
    <x v="66"/>
    <x v="0"/>
    <n v="0"/>
  </r>
  <r>
    <x v="0"/>
    <n v="185"/>
    <s v="Salarié 185"/>
    <x v="2"/>
    <n v="185"/>
    <n v="2"/>
    <n v="22.5"/>
    <n v="22.5"/>
    <m/>
    <m/>
    <m/>
    <m/>
    <m/>
    <m/>
    <m/>
    <m/>
    <m/>
    <m/>
    <m/>
    <m/>
    <n v="172.5"/>
    <n v="127.5"/>
    <n v="22.5"/>
    <n v="0.13043478260869565"/>
    <x v="66"/>
    <x v="66"/>
    <x v="2"/>
    <s v=""/>
  </r>
  <r>
    <x v="0"/>
    <n v="186"/>
    <s v="Salarié 186"/>
    <x v="1"/>
    <n v="186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87"/>
    <s v="Salarié 187"/>
    <x v="0"/>
    <n v="187"/>
    <m/>
    <m/>
    <m/>
    <m/>
    <m/>
    <m/>
    <m/>
    <m/>
    <m/>
    <m/>
    <n v="160.94999999999999"/>
    <m/>
    <m/>
    <m/>
    <m/>
    <n v="172.5"/>
    <m/>
    <n v="0"/>
    <n v="0"/>
    <x v="66"/>
    <x v="66"/>
    <x v="0"/>
    <n v="0"/>
  </r>
  <r>
    <x v="0"/>
    <n v="188"/>
    <s v="Salarié 188"/>
    <x v="1"/>
    <n v="188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89"/>
    <s v="Salarié 189"/>
    <x v="2"/>
    <n v="189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190"/>
    <s v="Salarié 190"/>
    <x v="2"/>
    <n v="190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191"/>
    <s v="Salarié 191"/>
    <x v="1"/>
    <n v="191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192"/>
    <s v="Salarié 192"/>
    <x v="2"/>
    <n v="192"/>
    <m/>
    <m/>
    <m/>
    <m/>
    <m/>
    <m/>
    <m/>
    <m/>
    <m/>
    <m/>
    <m/>
    <m/>
    <m/>
    <m/>
    <m/>
    <n v="172.5"/>
    <n v="67.5"/>
    <n v="0"/>
    <n v="0"/>
    <x v="66"/>
    <x v="66"/>
    <x v="2"/>
    <s v=""/>
  </r>
  <r>
    <x v="0"/>
    <n v="193"/>
    <s v="Salarié 193"/>
    <x v="1"/>
    <n v="193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194"/>
    <s v="Salarié 194"/>
    <x v="2"/>
    <n v="194"/>
    <n v="3"/>
    <n v="30"/>
    <n v="30"/>
    <m/>
    <m/>
    <m/>
    <m/>
    <m/>
    <m/>
    <m/>
    <m/>
    <m/>
    <m/>
    <m/>
    <m/>
    <n v="172.5"/>
    <n v="97.5"/>
    <n v="30"/>
    <n v="0.17391304347826086"/>
    <x v="66"/>
    <x v="66"/>
    <x v="2"/>
    <s v=""/>
  </r>
  <r>
    <x v="0"/>
    <n v="195"/>
    <s v="Salarié 195"/>
    <x v="2"/>
    <n v="195"/>
    <m/>
    <m/>
    <m/>
    <m/>
    <m/>
    <m/>
    <m/>
    <m/>
    <m/>
    <m/>
    <m/>
    <m/>
    <m/>
    <m/>
    <m/>
    <n v="172.5"/>
    <n v="97.5"/>
    <n v="0"/>
    <n v="0"/>
    <x v="66"/>
    <x v="66"/>
    <x v="2"/>
    <s v=""/>
  </r>
  <r>
    <x v="0"/>
    <n v="196"/>
    <s v="Salarié 196"/>
    <x v="2"/>
    <n v="196"/>
    <m/>
    <m/>
    <m/>
    <m/>
    <m/>
    <m/>
    <m/>
    <m/>
    <m/>
    <m/>
    <m/>
    <m/>
    <m/>
    <n v="7.5"/>
    <m/>
    <n v="172.5"/>
    <n v="82.5"/>
    <n v="0"/>
    <n v="0"/>
    <x v="66"/>
    <x v="66"/>
    <x v="2"/>
    <s v=""/>
  </r>
  <r>
    <x v="0"/>
    <n v="197"/>
    <s v="Salarié 197"/>
    <x v="0"/>
    <n v="197"/>
    <m/>
    <m/>
    <m/>
    <m/>
    <m/>
    <m/>
    <m/>
    <m/>
    <m/>
    <m/>
    <m/>
    <m/>
    <m/>
    <m/>
    <m/>
    <n v="172.5"/>
    <n v="105"/>
    <n v="0"/>
    <n v="0"/>
    <x v="66"/>
    <x v="66"/>
    <x v="0"/>
    <n v="0"/>
  </r>
  <r>
    <x v="0"/>
    <n v="198"/>
    <s v="Salarié 198"/>
    <x v="2"/>
    <n v="198"/>
    <m/>
    <m/>
    <m/>
    <m/>
    <m/>
    <m/>
    <m/>
    <m/>
    <m/>
    <m/>
    <m/>
    <m/>
    <m/>
    <m/>
    <m/>
    <n v="172.5"/>
    <n v="97.5"/>
    <n v="0"/>
    <n v="0"/>
    <x v="66"/>
    <x v="66"/>
    <x v="2"/>
    <s v=""/>
  </r>
  <r>
    <x v="0"/>
    <n v="199"/>
    <s v="Salarié 199"/>
    <x v="2"/>
    <n v="199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200"/>
    <s v="Salarié 200"/>
    <x v="1"/>
    <n v="200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201"/>
    <s v="Salarié 201"/>
    <x v="2"/>
    <n v="201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202"/>
    <s v="Salarié 202"/>
    <x v="1"/>
    <n v="202"/>
    <n v="3"/>
    <n v="22.5"/>
    <n v="22.5"/>
    <m/>
    <m/>
    <m/>
    <m/>
    <m/>
    <m/>
    <n v="45"/>
    <m/>
    <m/>
    <m/>
    <m/>
    <m/>
    <n v="172.5"/>
    <n v="90"/>
    <n v="67.5"/>
    <n v="0.39130434782608697"/>
    <x v="66"/>
    <x v="66"/>
    <x v="1"/>
    <n v="0.12190166598943519"/>
  </r>
  <r>
    <x v="0"/>
    <n v="203"/>
    <s v="Salarié 203"/>
    <x v="1"/>
    <n v="203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204"/>
    <s v="Salarié 204"/>
    <x v="0"/>
    <n v="204"/>
    <m/>
    <m/>
    <m/>
    <m/>
    <m/>
    <m/>
    <m/>
    <m/>
    <m/>
    <m/>
    <m/>
    <m/>
    <m/>
    <m/>
    <m/>
    <n v="172.5"/>
    <n v="30"/>
    <n v="0"/>
    <n v="0"/>
    <x v="66"/>
    <x v="66"/>
    <x v="0"/>
    <n v="0"/>
  </r>
  <r>
    <x v="0"/>
    <n v="205"/>
    <s v="Salarié 205"/>
    <x v="2"/>
    <n v="205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206"/>
    <s v="Salarié 206"/>
    <x v="0"/>
    <n v="206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207"/>
    <s v="Salarié 207"/>
    <x v="1"/>
    <n v="207"/>
    <n v="0"/>
    <n v="160.94999999999999"/>
    <m/>
    <n v="160.94999999999999"/>
    <m/>
    <m/>
    <m/>
    <m/>
    <m/>
    <m/>
    <m/>
    <m/>
    <m/>
    <m/>
    <m/>
    <n v="172.5"/>
    <m/>
    <n v="160.94999999999999"/>
    <n v="0.93304347826086953"/>
    <x v="66"/>
    <x v="66"/>
    <x v="1"/>
    <n v="0"/>
  </r>
  <r>
    <x v="0"/>
    <n v="208"/>
    <s v="Salarié 208"/>
    <x v="0"/>
    <n v="208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209"/>
    <s v="Salarié 209"/>
    <x v="1"/>
    <n v="209"/>
    <m/>
    <m/>
    <m/>
    <m/>
    <m/>
    <m/>
    <m/>
    <m/>
    <m/>
    <n v="60"/>
    <m/>
    <m/>
    <m/>
    <m/>
    <m/>
    <n v="172.5"/>
    <n v="135"/>
    <n v="60"/>
    <n v="0.34782608695652173"/>
    <x v="66"/>
    <x v="66"/>
    <x v="1"/>
    <n v="0"/>
  </r>
  <r>
    <x v="0"/>
    <n v="210"/>
    <s v="Salarié 210"/>
    <x v="2"/>
    <n v="210"/>
    <m/>
    <m/>
    <m/>
    <m/>
    <m/>
    <m/>
    <m/>
    <m/>
    <m/>
    <m/>
    <m/>
    <m/>
    <m/>
    <m/>
    <m/>
    <n v="172.5"/>
    <n v="15"/>
    <n v="0"/>
    <n v="0"/>
    <x v="66"/>
    <x v="66"/>
    <x v="2"/>
    <s v=""/>
  </r>
  <r>
    <x v="0"/>
    <n v="211"/>
    <s v="Salarié 211"/>
    <x v="2"/>
    <n v="211"/>
    <m/>
    <m/>
    <m/>
    <m/>
    <m/>
    <m/>
    <m/>
    <m/>
    <m/>
    <m/>
    <m/>
    <m/>
    <m/>
    <m/>
    <m/>
    <n v="172.5"/>
    <n v="157.5"/>
    <n v="0"/>
    <n v="0"/>
    <x v="66"/>
    <x v="66"/>
    <x v="2"/>
    <s v=""/>
  </r>
  <r>
    <x v="0"/>
    <n v="212"/>
    <s v="Salarié 212"/>
    <x v="0"/>
    <n v="212"/>
    <m/>
    <m/>
    <m/>
    <m/>
    <m/>
    <m/>
    <m/>
    <m/>
    <m/>
    <m/>
    <m/>
    <m/>
    <m/>
    <m/>
    <m/>
    <n v="172.5"/>
    <n v="45"/>
    <n v="0"/>
    <n v="0"/>
    <x v="66"/>
    <x v="66"/>
    <x v="0"/>
    <n v="0"/>
  </r>
  <r>
    <x v="0"/>
    <n v="213"/>
    <s v="Salarié 213"/>
    <x v="1"/>
    <n v="213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214"/>
    <s v="Salarié 214"/>
    <x v="1"/>
    <n v="214"/>
    <n v="0"/>
    <n v="160.94999999999999"/>
    <m/>
    <n v="160.94999999999999"/>
    <m/>
    <m/>
    <m/>
    <m/>
    <m/>
    <m/>
    <m/>
    <m/>
    <m/>
    <m/>
    <m/>
    <n v="172.5"/>
    <m/>
    <n v="160.94999999999999"/>
    <n v="0.93304347826086953"/>
    <x v="66"/>
    <x v="66"/>
    <x v="1"/>
    <n v="0"/>
  </r>
  <r>
    <x v="0"/>
    <n v="215"/>
    <s v="Salarié 215"/>
    <x v="0"/>
    <n v="215"/>
    <m/>
    <m/>
    <m/>
    <m/>
    <m/>
    <m/>
    <m/>
    <m/>
    <m/>
    <m/>
    <m/>
    <m/>
    <m/>
    <m/>
    <m/>
    <n v="172.5"/>
    <n v="127.5"/>
    <n v="0"/>
    <n v="0"/>
    <x v="66"/>
    <x v="66"/>
    <x v="0"/>
    <n v="0"/>
  </r>
  <r>
    <x v="0"/>
    <n v="216"/>
    <s v="Salarié 216"/>
    <x v="1"/>
    <n v="216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217"/>
    <s v="Salarié 217"/>
    <x v="1"/>
    <n v="217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218"/>
    <s v="Salarié 218"/>
    <x v="2"/>
    <n v="218"/>
    <m/>
    <m/>
    <m/>
    <m/>
    <m/>
    <m/>
    <m/>
    <m/>
    <m/>
    <m/>
    <m/>
    <m/>
    <m/>
    <m/>
    <m/>
    <n v="172.5"/>
    <n v="90"/>
    <n v="0"/>
    <n v="0"/>
    <x v="66"/>
    <x v="66"/>
    <x v="2"/>
    <s v=""/>
  </r>
  <r>
    <x v="0"/>
    <n v="219"/>
    <s v="Salarié 219"/>
    <x v="2"/>
    <n v="219"/>
    <m/>
    <m/>
    <m/>
    <m/>
    <m/>
    <m/>
    <m/>
    <m/>
    <m/>
    <m/>
    <m/>
    <m/>
    <m/>
    <m/>
    <n v="15"/>
    <n v="172.5"/>
    <n v="127.5"/>
    <n v="0"/>
    <n v="0"/>
    <x v="66"/>
    <x v="66"/>
    <x v="2"/>
    <s v=""/>
  </r>
  <r>
    <x v="0"/>
    <n v="220"/>
    <s v="Salarié 220"/>
    <x v="2"/>
    <n v="220"/>
    <m/>
    <m/>
    <m/>
    <m/>
    <m/>
    <m/>
    <m/>
    <m/>
    <m/>
    <m/>
    <m/>
    <m/>
    <m/>
    <m/>
    <m/>
    <n v="172.5"/>
    <n v="120"/>
    <n v="0"/>
    <n v="0"/>
    <x v="66"/>
    <x v="66"/>
    <x v="2"/>
    <s v=""/>
  </r>
  <r>
    <x v="0"/>
    <n v="221"/>
    <s v="Salarié 221"/>
    <x v="0"/>
    <n v="221"/>
    <m/>
    <m/>
    <m/>
    <m/>
    <m/>
    <m/>
    <m/>
    <m/>
    <m/>
    <m/>
    <m/>
    <m/>
    <m/>
    <m/>
    <n v="7.5"/>
    <n v="172.5"/>
    <n v="37.5"/>
    <n v="0"/>
    <n v="0"/>
    <x v="66"/>
    <x v="66"/>
    <x v="0"/>
    <n v="0"/>
  </r>
  <r>
    <x v="0"/>
    <n v="222"/>
    <s v="Salarié 222"/>
    <x v="2"/>
    <n v="222"/>
    <m/>
    <m/>
    <m/>
    <m/>
    <m/>
    <m/>
    <m/>
    <m/>
    <m/>
    <m/>
    <m/>
    <m/>
    <m/>
    <m/>
    <n v="7.5"/>
    <n v="172.5"/>
    <n v="105"/>
    <n v="0"/>
    <n v="0"/>
    <x v="66"/>
    <x v="66"/>
    <x v="2"/>
    <s v=""/>
  </r>
  <r>
    <x v="0"/>
    <n v="223"/>
    <s v="Salarié 223"/>
    <x v="2"/>
    <n v="223"/>
    <m/>
    <n v="167.48"/>
    <m/>
    <n v="167.48"/>
    <m/>
    <m/>
    <m/>
    <m/>
    <m/>
    <m/>
    <m/>
    <m/>
    <m/>
    <m/>
    <m/>
    <n v="172.5"/>
    <m/>
    <n v="167.48"/>
    <n v="0.9708985507246376"/>
    <x v="66"/>
    <x v="66"/>
    <x v="2"/>
    <s v=""/>
  </r>
  <r>
    <x v="0"/>
    <n v="224"/>
    <s v="Salarié 224"/>
    <x v="0"/>
    <n v="224"/>
    <m/>
    <m/>
    <m/>
    <m/>
    <m/>
    <m/>
    <m/>
    <m/>
    <m/>
    <m/>
    <m/>
    <m/>
    <m/>
    <n v="30"/>
    <m/>
    <n v="172.5"/>
    <n v="60"/>
    <n v="0"/>
    <n v="0"/>
    <x v="66"/>
    <x v="66"/>
    <x v="0"/>
    <n v="0"/>
  </r>
  <r>
    <x v="0"/>
    <n v="225"/>
    <s v="Salarié 225"/>
    <x v="2"/>
    <n v="225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226"/>
    <s v="Salarié 226"/>
    <x v="0"/>
    <n v="226"/>
    <m/>
    <m/>
    <m/>
    <m/>
    <m/>
    <m/>
    <m/>
    <m/>
    <m/>
    <m/>
    <m/>
    <m/>
    <m/>
    <m/>
    <m/>
    <n v="172.5"/>
    <n v="112.5"/>
    <n v="0"/>
    <n v="0"/>
    <x v="66"/>
    <x v="66"/>
    <x v="0"/>
    <n v="0"/>
  </r>
  <r>
    <x v="0"/>
    <n v="227"/>
    <s v="Salarié 227"/>
    <x v="2"/>
    <n v="227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228"/>
    <s v="Salarié 228"/>
    <x v="2"/>
    <n v="228"/>
    <n v="2"/>
    <n v="15"/>
    <n v="15"/>
    <m/>
    <m/>
    <m/>
    <m/>
    <m/>
    <m/>
    <m/>
    <m/>
    <m/>
    <m/>
    <m/>
    <m/>
    <n v="172.5"/>
    <n v="60"/>
    <n v="15"/>
    <n v="8.6956521739130432E-2"/>
    <x v="66"/>
    <x v="66"/>
    <x v="2"/>
    <s v=""/>
  </r>
  <r>
    <x v="0"/>
    <n v="229"/>
    <s v="Salarié 229"/>
    <x v="1"/>
    <n v="229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230"/>
    <s v="Salarié 230"/>
    <x v="2"/>
    <n v="230"/>
    <m/>
    <m/>
    <m/>
    <m/>
    <m/>
    <m/>
    <m/>
    <m/>
    <m/>
    <m/>
    <m/>
    <m/>
    <m/>
    <m/>
    <m/>
    <n v="172.5"/>
    <n v="120"/>
    <n v="0"/>
    <n v="0"/>
    <x v="66"/>
    <x v="66"/>
    <x v="2"/>
    <s v=""/>
  </r>
  <r>
    <x v="0"/>
    <n v="231"/>
    <s v="Salarié 231"/>
    <x v="2"/>
    <n v="231"/>
    <m/>
    <m/>
    <m/>
    <m/>
    <m/>
    <m/>
    <m/>
    <m/>
    <m/>
    <m/>
    <m/>
    <m/>
    <m/>
    <m/>
    <m/>
    <n v="172.5"/>
    <n v="45"/>
    <n v="0"/>
    <n v="0"/>
    <x v="66"/>
    <x v="66"/>
    <x v="2"/>
    <s v=""/>
  </r>
  <r>
    <x v="0"/>
    <n v="232"/>
    <s v="Salarié 232"/>
    <x v="2"/>
    <n v="232"/>
    <m/>
    <m/>
    <m/>
    <m/>
    <m/>
    <m/>
    <m/>
    <m/>
    <m/>
    <m/>
    <m/>
    <m/>
    <m/>
    <m/>
    <m/>
    <n v="172.5"/>
    <n v="60"/>
    <n v="0"/>
    <n v="0"/>
    <x v="66"/>
    <x v="66"/>
    <x v="2"/>
    <s v=""/>
  </r>
  <r>
    <x v="0"/>
    <n v="233"/>
    <s v="Salarié 233"/>
    <x v="2"/>
    <n v="233"/>
    <m/>
    <m/>
    <m/>
    <m/>
    <m/>
    <m/>
    <m/>
    <m/>
    <m/>
    <m/>
    <m/>
    <m/>
    <m/>
    <m/>
    <m/>
    <n v="172.5"/>
    <n v="75"/>
    <n v="0"/>
    <n v="0"/>
    <x v="66"/>
    <x v="66"/>
    <x v="2"/>
    <s v=""/>
  </r>
  <r>
    <x v="0"/>
    <n v="234"/>
    <s v="Salarié 234"/>
    <x v="1"/>
    <n v="234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235"/>
    <s v="Salarié 235"/>
    <x v="2"/>
    <n v="235"/>
    <m/>
    <m/>
    <m/>
    <m/>
    <m/>
    <m/>
    <m/>
    <m/>
    <m/>
    <m/>
    <m/>
    <m/>
    <m/>
    <m/>
    <m/>
    <n v="172.5"/>
    <n v="52.5"/>
    <n v="0"/>
    <n v="0"/>
    <x v="66"/>
    <x v="66"/>
    <x v="2"/>
    <s v=""/>
  </r>
  <r>
    <x v="0"/>
    <n v="236"/>
    <s v="Salarié 236"/>
    <x v="0"/>
    <n v="236"/>
    <m/>
    <m/>
    <m/>
    <m/>
    <m/>
    <m/>
    <m/>
    <m/>
    <m/>
    <m/>
    <m/>
    <m/>
    <m/>
    <m/>
    <m/>
    <m/>
    <m/>
    <n v="0"/>
    <n v="0"/>
    <x v="66"/>
    <x v="66"/>
    <x v="0"/>
    <n v="0"/>
  </r>
  <r>
    <x v="0"/>
    <n v="237"/>
    <s v="Salarié 237"/>
    <x v="0"/>
    <n v="237"/>
    <m/>
    <m/>
    <m/>
    <m/>
    <m/>
    <m/>
    <m/>
    <m/>
    <m/>
    <m/>
    <m/>
    <m/>
    <m/>
    <m/>
    <m/>
    <n v="172.5"/>
    <n v="112.5"/>
    <n v="0"/>
    <n v="0"/>
    <x v="66"/>
    <x v="66"/>
    <x v="0"/>
    <n v="0"/>
  </r>
  <r>
    <x v="0"/>
    <n v="238"/>
    <s v="Salarié 238"/>
    <x v="2"/>
    <n v="238"/>
    <m/>
    <m/>
    <m/>
    <m/>
    <m/>
    <m/>
    <m/>
    <m/>
    <m/>
    <m/>
    <m/>
    <m/>
    <m/>
    <m/>
    <m/>
    <n v="172.5"/>
    <n v="52.5"/>
    <n v="0"/>
    <n v="0"/>
    <x v="66"/>
    <x v="66"/>
    <x v="2"/>
    <s v=""/>
  </r>
  <r>
    <x v="0"/>
    <n v="239"/>
    <s v="Salarié 239"/>
    <x v="0"/>
    <n v="239"/>
    <m/>
    <m/>
    <m/>
    <m/>
    <m/>
    <m/>
    <m/>
    <m/>
    <m/>
    <m/>
    <m/>
    <m/>
    <m/>
    <m/>
    <m/>
    <m/>
    <m/>
    <n v="0"/>
    <n v="0"/>
    <x v="66"/>
    <x v="66"/>
    <x v="0"/>
    <n v="0"/>
  </r>
  <r>
    <x v="0"/>
    <n v="240"/>
    <s v="Salarié 240"/>
    <x v="0"/>
    <n v="240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241"/>
    <s v="Salarié 241"/>
    <x v="1"/>
    <n v="241"/>
    <m/>
    <m/>
    <m/>
    <m/>
    <m/>
    <m/>
    <m/>
    <m/>
    <m/>
    <m/>
    <m/>
    <m/>
    <m/>
    <m/>
    <m/>
    <n v="172.5"/>
    <n v="75"/>
    <n v="0"/>
    <n v="0"/>
    <x v="66"/>
    <x v="66"/>
    <x v="1"/>
    <n v="0"/>
  </r>
  <r>
    <x v="0"/>
    <n v="242"/>
    <s v="Salarié 242"/>
    <x v="0"/>
    <n v="242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243"/>
    <s v="Salarié 243"/>
    <x v="2"/>
    <n v="243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244"/>
    <s v="Salarié 244"/>
    <x v="0"/>
    <n v="244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245"/>
    <s v="Salarié 245"/>
    <x v="1"/>
    <n v="245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246"/>
    <s v="Salarié 246"/>
    <x v="2"/>
    <n v="246"/>
    <m/>
    <m/>
    <m/>
    <m/>
    <m/>
    <m/>
    <m/>
    <m/>
    <m/>
    <m/>
    <m/>
    <m/>
    <m/>
    <m/>
    <m/>
    <n v="172.5"/>
    <n v="90"/>
    <n v="0"/>
    <n v="0"/>
    <x v="66"/>
    <x v="66"/>
    <x v="2"/>
    <s v=""/>
  </r>
  <r>
    <x v="0"/>
    <n v="247"/>
    <s v="Salarié 247"/>
    <x v="1"/>
    <n v="247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248"/>
    <s v="Salarié 248"/>
    <x v="2"/>
    <n v="248"/>
    <m/>
    <m/>
    <m/>
    <m/>
    <m/>
    <m/>
    <m/>
    <m/>
    <m/>
    <m/>
    <m/>
    <m/>
    <m/>
    <m/>
    <n v="7.5"/>
    <n v="172.5"/>
    <n v="157.5"/>
    <n v="0"/>
    <n v="0"/>
    <x v="66"/>
    <x v="66"/>
    <x v="2"/>
    <s v=""/>
  </r>
  <r>
    <x v="0"/>
    <n v="249"/>
    <s v="Salarié 249"/>
    <x v="2"/>
    <n v="249"/>
    <m/>
    <m/>
    <m/>
    <m/>
    <m/>
    <m/>
    <m/>
    <m/>
    <m/>
    <m/>
    <m/>
    <m/>
    <m/>
    <m/>
    <m/>
    <n v="172.5"/>
    <n v="82.5"/>
    <n v="0"/>
    <n v="0"/>
    <x v="66"/>
    <x v="66"/>
    <x v="2"/>
    <s v=""/>
  </r>
  <r>
    <x v="0"/>
    <n v="250"/>
    <s v="Salarié 250"/>
    <x v="0"/>
    <n v="250"/>
    <m/>
    <m/>
    <m/>
    <m/>
    <m/>
    <m/>
    <m/>
    <m/>
    <m/>
    <m/>
    <m/>
    <m/>
    <m/>
    <m/>
    <n v="7.5"/>
    <n v="172.5"/>
    <n v="135"/>
    <n v="0"/>
    <n v="0"/>
    <x v="66"/>
    <x v="66"/>
    <x v="0"/>
    <n v="0"/>
  </r>
  <r>
    <x v="0"/>
    <n v="251"/>
    <s v="Salarié 251"/>
    <x v="2"/>
    <n v="251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252"/>
    <s v="Salarié 252"/>
    <x v="0"/>
    <n v="252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253"/>
    <s v="Salarié 253"/>
    <x v="0"/>
    <n v="253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254"/>
    <s v="Salarié 254"/>
    <x v="2"/>
    <n v="254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255"/>
    <s v="Salarié 255"/>
    <x v="0"/>
    <n v="255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256"/>
    <s v="Salarié 256"/>
    <x v="0"/>
    <n v="256"/>
    <m/>
    <m/>
    <m/>
    <m/>
    <m/>
    <m/>
    <m/>
    <m/>
    <m/>
    <m/>
    <m/>
    <m/>
    <m/>
    <m/>
    <m/>
    <n v="172.5"/>
    <n v="67.5"/>
    <n v="0"/>
    <n v="0"/>
    <x v="66"/>
    <x v="66"/>
    <x v="0"/>
    <n v="0"/>
  </r>
  <r>
    <x v="0"/>
    <n v="257"/>
    <s v="Salarié 257"/>
    <x v="2"/>
    <n v="257"/>
    <m/>
    <m/>
    <m/>
    <m/>
    <m/>
    <m/>
    <m/>
    <m/>
    <m/>
    <m/>
    <m/>
    <m/>
    <m/>
    <m/>
    <n v="22.5"/>
    <n v="172.5"/>
    <n v="30"/>
    <n v="0"/>
    <n v="0"/>
    <x v="66"/>
    <x v="66"/>
    <x v="2"/>
    <s v=""/>
  </r>
  <r>
    <x v="0"/>
    <n v="258"/>
    <s v="Salarié 258"/>
    <x v="1"/>
    <n v="258"/>
    <m/>
    <m/>
    <m/>
    <m/>
    <m/>
    <m/>
    <m/>
    <m/>
    <m/>
    <m/>
    <m/>
    <m/>
    <m/>
    <m/>
    <m/>
    <n v="172.5"/>
    <n v="142.5"/>
    <n v="0"/>
    <n v="0"/>
    <x v="66"/>
    <x v="66"/>
    <x v="1"/>
    <n v="0"/>
  </r>
  <r>
    <x v="0"/>
    <n v="259"/>
    <s v="Salarié 259"/>
    <x v="2"/>
    <n v="259"/>
    <m/>
    <m/>
    <m/>
    <m/>
    <m/>
    <m/>
    <m/>
    <m/>
    <m/>
    <m/>
    <m/>
    <m/>
    <m/>
    <m/>
    <m/>
    <n v="172.5"/>
    <n v="105"/>
    <n v="0"/>
    <n v="0"/>
    <x v="66"/>
    <x v="66"/>
    <x v="2"/>
    <s v=""/>
  </r>
  <r>
    <x v="0"/>
    <n v="260"/>
    <s v="Salarié 260"/>
    <x v="2"/>
    <n v="260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261"/>
    <s v="Salarié 261"/>
    <x v="1"/>
    <n v="261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262"/>
    <s v="Salarié 262"/>
    <x v="2"/>
    <n v="262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263"/>
    <s v="Salarié 263"/>
    <x v="0"/>
    <n v="263"/>
    <m/>
    <m/>
    <m/>
    <m/>
    <m/>
    <m/>
    <m/>
    <m/>
    <m/>
    <m/>
    <m/>
    <m/>
    <m/>
    <m/>
    <m/>
    <n v="172.5"/>
    <n v="112.5"/>
    <n v="0"/>
    <n v="0"/>
    <x v="66"/>
    <x v="66"/>
    <x v="0"/>
    <n v="0"/>
  </r>
  <r>
    <x v="0"/>
    <n v="264"/>
    <s v="Salarié 264"/>
    <x v="0"/>
    <n v="264"/>
    <m/>
    <m/>
    <m/>
    <m/>
    <m/>
    <m/>
    <m/>
    <m/>
    <m/>
    <m/>
    <m/>
    <m/>
    <m/>
    <m/>
    <m/>
    <n v="172.5"/>
    <n v="67.5"/>
    <n v="0"/>
    <n v="0"/>
    <x v="66"/>
    <x v="66"/>
    <x v="0"/>
    <n v="0"/>
  </r>
  <r>
    <x v="0"/>
    <n v="265"/>
    <s v="Salarié 265"/>
    <x v="0"/>
    <n v="265"/>
    <m/>
    <m/>
    <m/>
    <m/>
    <m/>
    <m/>
    <m/>
    <m/>
    <m/>
    <m/>
    <m/>
    <m/>
    <m/>
    <m/>
    <n v="7.5"/>
    <n v="172.5"/>
    <n v="135"/>
    <n v="0"/>
    <n v="0"/>
    <x v="66"/>
    <x v="66"/>
    <x v="0"/>
    <n v="0"/>
  </r>
  <r>
    <x v="0"/>
    <n v="266"/>
    <s v="Salarié 266"/>
    <x v="1"/>
    <n v="266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267"/>
    <s v="Salarié 267"/>
    <x v="2"/>
    <n v="267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268"/>
    <s v="Salarié 268"/>
    <x v="0"/>
    <n v="268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269"/>
    <s v="Salarié 269"/>
    <x v="2"/>
    <n v="269"/>
    <m/>
    <m/>
    <m/>
    <m/>
    <m/>
    <m/>
    <m/>
    <m/>
    <m/>
    <m/>
    <m/>
    <m/>
    <m/>
    <m/>
    <m/>
    <n v="172.5"/>
    <n v="37.5"/>
    <n v="0"/>
    <n v="0"/>
    <x v="66"/>
    <x v="66"/>
    <x v="2"/>
    <s v=""/>
  </r>
  <r>
    <x v="0"/>
    <n v="270"/>
    <s v="Salarié 270"/>
    <x v="2"/>
    <n v="270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271"/>
    <s v="Salarié 271"/>
    <x v="1"/>
    <n v="271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272"/>
    <s v="Salarié 272"/>
    <x v="2"/>
    <n v="272"/>
    <m/>
    <m/>
    <m/>
    <m/>
    <m/>
    <m/>
    <m/>
    <m/>
    <m/>
    <m/>
    <m/>
    <m/>
    <m/>
    <m/>
    <m/>
    <n v="172.5"/>
    <n v="120"/>
    <n v="0"/>
    <n v="0"/>
    <x v="66"/>
    <x v="66"/>
    <x v="2"/>
    <s v=""/>
  </r>
  <r>
    <x v="0"/>
    <n v="273"/>
    <s v="Salarié 273"/>
    <x v="0"/>
    <n v="273"/>
    <m/>
    <m/>
    <m/>
    <m/>
    <m/>
    <m/>
    <m/>
    <m/>
    <m/>
    <m/>
    <m/>
    <m/>
    <m/>
    <m/>
    <m/>
    <n v="172.5"/>
    <n v="60"/>
    <n v="0"/>
    <n v="0"/>
    <x v="66"/>
    <x v="66"/>
    <x v="0"/>
    <n v="0"/>
  </r>
  <r>
    <x v="0"/>
    <n v="274"/>
    <s v="Salarié 274"/>
    <x v="0"/>
    <n v="274"/>
    <n v="3"/>
    <n v="22.5"/>
    <n v="22.5"/>
    <m/>
    <m/>
    <m/>
    <m/>
    <m/>
    <m/>
    <m/>
    <m/>
    <m/>
    <m/>
    <m/>
    <m/>
    <n v="172.5"/>
    <n v="90"/>
    <n v="22.5"/>
    <n v="0.13043478260869565"/>
    <x v="66"/>
    <x v="66"/>
    <x v="0"/>
    <n v="8.3916083916083919E-2"/>
  </r>
  <r>
    <x v="0"/>
    <n v="275"/>
    <s v="Salarié 275"/>
    <x v="0"/>
    <n v="275"/>
    <m/>
    <m/>
    <m/>
    <m/>
    <m/>
    <m/>
    <m/>
    <m/>
    <m/>
    <m/>
    <m/>
    <m/>
    <m/>
    <m/>
    <m/>
    <m/>
    <m/>
    <n v="0"/>
    <n v="0"/>
    <x v="66"/>
    <x v="66"/>
    <x v="0"/>
    <n v="0"/>
  </r>
  <r>
    <x v="0"/>
    <n v="276"/>
    <s v="Salarié 276"/>
    <x v="0"/>
    <n v="276"/>
    <m/>
    <m/>
    <m/>
    <m/>
    <m/>
    <m/>
    <m/>
    <m/>
    <m/>
    <m/>
    <m/>
    <m/>
    <m/>
    <n v="15"/>
    <m/>
    <n v="172.5"/>
    <n v="37.5"/>
    <n v="0"/>
    <n v="0"/>
    <x v="66"/>
    <x v="66"/>
    <x v="0"/>
    <n v="0"/>
  </r>
  <r>
    <x v="0"/>
    <n v="277"/>
    <s v="Salarié 277"/>
    <x v="1"/>
    <n v="277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278"/>
    <s v="Salarié 278"/>
    <x v="2"/>
    <n v="278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279"/>
    <s v="Salarié 279"/>
    <x v="0"/>
    <n v="279"/>
    <m/>
    <m/>
    <m/>
    <m/>
    <m/>
    <m/>
    <m/>
    <m/>
    <m/>
    <m/>
    <m/>
    <m/>
    <m/>
    <n v="7.5"/>
    <m/>
    <n v="172.5"/>
    <n v="120"/>
    <n v="0"/>
    <n v="0"/>
    <x v="66"/>
    <x v="66"/>
    <x v="0"/>
    <n v="0"/>
  </r>
  <r>
    <x v="0"/>
    <n v="280"/>
    <s v="Salarié 280"/>
    <x v="0"/>
    <n v="280"/>
    <m/>
    <m/>
    <m/>
    <m/>
    <m/>
    <m/>
    <m/>
    <m/>
    <m/>
    <m/>
    <m/>
    <m/>
    <m/>
    <m/>
    <m/>
    <n v="172.5"/>
    <n v="105"/>
    <n v="0"/>
    <n v="0"/>
    <x v="66"/>
    <x v="66"/>
    <x v="0"/>
    <n v="0"/>
  </r>
  <r>
    <x v="0"/>
    <n v="281"/>
    <s v="Salarié 281"/>
    <x v="2"/>
    <n v="281"/>
    <m/>
    <m/>
    <m/>
    <m/>
    <m/>
    <m/>
    <m/>
    <m/>
    <m/>
    <m/>
    <m/>
    <m/>
    <m/>
    <m/>
    <m/>
    <n v="172.5"/>
    <n v="150"/>
    <n v="0"/>
    <n v="0"/>
    <x v="66"/>
    <x v="66"/>
    <x v="2"/>
    <s v=""/>
  </r>
  <r>
    <x v="0"/>
    <n v="282"/>
    <s v="Salarié 282"/>
    <x v="1"/>
    <n v="282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283"/>
    <s v="Salarié 283"/>
    <x v="1"/>
    <n v="283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284"/>
    <s v="Salarié 284"/>
    <x v="1"/>
    <n v="284"/>
    <m/>
    <m/>
    <m/>
    <m/>
    <m/>
    <m/>
    <m/>
    <m/>
    <m/>
    <m/>
    <m/>
    <m/>
    <m/>
    <m/>
    <m/>
    <n v="172.5"/>
    <n v="75"/>
    <n v="0"/>
    <n v="0"/>
    <x v="66"/>
    <x v="66"/>
    <x v="1"/>
    <n v="0"/>
  </r>
  <r>
    <x v="0"/>
    <n v="285"/>
    <s v="Salarié 285"/>
    <x v="1"/>
    <n v="285"/>
    <m/>
    <m/>
    <m/>
    <m/>
    <m/>
    <m/>
    <m/>
    <m/>
    <m/>
    <m/>
    <m/>
    <m/>
    <m/>
    <m/>
    <m/>
    <n v="172.5"/>
    <n v="75"/>
    <n v="0"/>
    <n v="0"/>
    <x v="66"/>
    <x v="66"/>
    <x v="1"/>
    <n v="0"/>
  </r>
  <r>
    <x v="0"/>
    <n v="286"/>
    <s v="Salarié 286"/>
    <x v="1"/>
    <n v="286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287"/>
    <s v="Salarié 287"/>
    <x v="2"/>
    <n v="287"/>
    <m/>
    <m/>
    <m/>
    <m/>
    <m/>
    <m/>
    <m/>
    <m/>
    <m/>
    <m/>
    <m/>
    <m/>
    <m/>
    <m/>
    <m/>
    <n v="172.5"/>
    <n v="120"/>
    <n v="0"/>
    <n v="0"/>
    <x v="66"/>
    <x v="66"/>
    <x v="2"/>
    <s v=""/>
  </r>
  <r>
    <x v="0"/>
    <n v="288"/>
    <s v="Salarié 288"/>
    <x v="0"/>
    <n v="288"/>
    <n v="4"/>
    <n v="105"/>
    <m/>
    <n v="105"/>
    <m/>
    <m/>
    <m/>
    <m/>
    <m/>
    <m/>
    <m/>
    <m/>
    <m/>
    <m/>
    <m/>
    <n v="172.5"/>
    <n v="15"/>
    <n v="105"/>
    <n v="0.60869565217391308"/>
    <x v="66"/>
    <x v="66"/>
    <x v="0"/>
    <n v="0"/>
  </r>
  <r>
    <x v="0"/>
    <n v="289"/>
    <s v="Salarié 289"/>
    <x v="2"/>
    <n v="289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290"/>
    <s v="Salarié 290"/>
    <x v="1"/>
    <n v="290"/>
    <m/>
    <m/>
    <m/>
    <m/>
    <m/>
    <m/>
    <m/>
    <m/>
    <m/>
    <m/>
    <m/>
    <m/>
    <m/>
    <m/>
    <m/>
    <n v="172.5"/>
    <n v="97.5"/>
    <n v="0"/>
    <n v="0"/>
    <x v="66"/>
    <x v="66"/>
    <x v="1"/>
    <n v="0"/>
  </r>
  <r>
    <x v="0"/>
    <n v="291"/>
    <s v="Salarié 291"/>
    <x v="2"/>
    <n v="291"/>
    <m/>
    <m/>
    <m/>
    <m/>
    <m/>
    <m/>
    <m/>
    <m/>
    <m/>
    <m/>
    <m/>
    <m/>
    <m/>
    <m/>
    <m/>
    <n v="172.5"/>
    <n v="22.5"/>
    <n v="0"/>
    <n v="0"/>
    <x v="66"/>
    <x v="66"/>
    <x v="2"/>
    <s v=""/>
  </r>
  <r>
    <x v="0"/>
    <n v="292"/>
    <s v="Salarié 292"/>
    <x v="2"/>
    <n v="292"/>
    <m/>
    <m/>
    <m/>
    <m/>
    <m/>
    <m/>
    <m/>
    <m/>
    <m/>
    <m/>
    <m/>
    <m/>
    <m/>
    <m/>
    <m/>
    <n v="172.5"/>
    <n v="120"/>
    <n v="0"/>
    <n v="0"/>
    <x v="66"/>
    <x v="66"/>
    <x v="2"/>
    <s v=""/>
  </r>
  <r>
    <x v="0"/>
    <n v="293"/>
    <s v="Salarié 293"/>
    <x v="0"/>
    <n v="293"/>
    <m/>
    <m/>
    <m/>
    <m/>
    <m/>
    <m/>
    <m/>
    <m/>
    <m/>
    <m/>
    <m/>
    <m/>
    <m/>
    <m/>
    <m/>
    <n v="172.5"/>
    <n v="37.5"/>
    <n v="0"/>
    <n v="0"/>
    <x v="66"/>
    <x v="66"/>
    <x v="0"/>
    <n v="0"/>
  </r>
  <r>
    <x v="0"/>
    <n v="294"/>
    <s v="Salarié 294"/>
    <x v="1"/>
    <n v="294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295"/>
    <s v="Salarié 295"/>
    <x v="2"/>
    <n v="295"/>
    <m/>
    <m/>
    <m/>
    <m/>
    <m/>
    <m/>
    <m/>
    <m/>
    <m/>
    <m/>
    <m/>
    <m/>
    <m/>
    <m/>
    <m/>
    <n v="172.5"/>
    <n v="90"/>
    <n v="0"/>
    <n v="0"/>
    <x v="66"/>
    <x v="66"/>
    <x v="2"/>
    <s v=""/>
  </r>
  <r>
    <x v="0"/>
    <n v="296"/>
    <s v="Salarié 296"/>
    <x v="0"/>
    <n v="296"/>
    <n v="2"/>
    <n v="15"/>
    <n v="15"/>
    <m/>
    <m/>
    <m/>
    <m/>
    <m/>
    <m/>
    <m/>
    <m/>
    <m/>
    <m/>
    <m/>
    <m/>
    <n v="172.5"/>
    <n v="142.5"/>
    <n v="15"/>
    <n v="8.6956521739130432E-2"/>
    <x v="66"/>
    <x v="66"/>
    <x v="0"/>
    <n v="5.5944055944055944E-2"/>
  </r>
  <r>
    <x v="0"/>
    <n v="297"/>
    <s v="Salarié 297"/>
    <x v="0"/>
    <n v="297"/>
    <m/>
    <m/>
    <m/>
    <m/>
    <m/>
    <m/>
    <m/>
    <m/>
    <m/>
    <m/>
    <m/>
    <m/>
    <m/>
    <m/>
    <m/>
    <n v="172.5"/>
    <n v="157.5"/>
    <n v="0"/>
    <n v="0"/>
    <x v="66"/>
    <x v="66"/>
    <x v="0"/>
    <n v="0"/>
  </r>
  <r>
    <x v="0"/>
    <n v="298"/>
    <s v="Salarié 298"/>
    <x v="0"/>
    <n v="298"/>
    <m/>
    <m/>
    <m/>
    <m/>
    <m/>
    <m/>
    <m/>
    <m/>
    <m/>
    <m/>
    <m/>
    <m/>
    <m/>
    <m/>
    <m/>
    <n v="172.5"/>
    <n v="45"/>
    <n v="0"/>
    <n v="0"/>
    <x v="66"/>
    <x v="66"/>
    <x v="0"/>
    <n v="0"/>
  </r>
  <r>
    <x v="0"/>
    <n v="299"/>
    <s v="Salarié 299"/>
    <x v="1"/>
    <n v="299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300"/>
    <s v="Salarié 300"/>
    <x v="1"/>
    <n v="300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301"/>
    <s v="Salarié 301"/>
    <x v="1"/>
    <n v="301"/>
    <n v="0"/>
    <n v="22.5"/>
    <n v="22.5"/>
    <m/>
    <m/>
    <m/>
    <m/>
    <m/>
    <m/>
    <m/>
    <m/>
    <m/>
    <m/>
    <m/>
    <m/>
    <n v="172.5"/>
    <n v="112.5"/>
    <n v="22.5"/>
    <n v="0.13043478260869565"/>
    <x v="66"/>
    <x v="66"/>
    <x v="1"/>
    <n v="0.12190166598943519"/>
  </r>
  <r>
    <x v="0"/>
    <n v="302"/>
    <s v="Salarié 302"/>
    <x v="2"/>
    <n v="302"/>
    <m/>
    <m/>
    <m/>
    <m/>
    <m/>
    <m/>
    <m/>
    <m/>
    <m/>
    <m/>
    <m/>
    <m/>
    <m/>
    <m/>
    <m/>
    <n v="172.5"/>
    <n v="60"/>
    <n v="0"/>
    <n v="0"/>
    <x v="66"/>
    <x v="66"/>
    <x v="2"/>
    <s v=""/>
  </r>
  <r>
    <x v="0"/>
    <n v="303"/>
    <s v="Salarié 303"/>
    <x v="0"/>
    <n v="303"/>
    <m/>
    <m/>
    <m/>
    <m/>
    <m/>
    <m/>
    <m/>
    <m/>
    <m/>
    <m/>
    <m/>
    <m/>
    <m/>
    <m/>
    <m/>
    <n v="172.5"/>
    <n v="105"/>
    <n v="0"/>
    <n v="0"/>
    <x v="66"/>
    <x v="66"/>
    <x v="0"/>
    <n v="0"/>
  </r>
  <r>
    <x v="0"/>
    <n v="304"/>
    <s v="Salarié 304"/>
    <x v="2"/>
    <n v="304"/>
    <m/>
    <m/>
    <m/>
    <m/>
    <m/>
    <m/>
    <m/>
    <m/>
    <m/>
    <m/>
    <m/>
    <m/>
    <m/>
    <m/>
    <m/>
    <n v="172.5"/>
    <n v="75"/>
    <n v="0"/>
    <n v="0"/>
    <x v="66"/>
    <x v="66"/>
    <x v="2"/>
    <s v=""/>
  </r>
  <r>
    <x v="0"/>
    <n v="305"/>
    <s v="Salarié 305"/>
    <x v="2"/>
    <n v="305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306"/>
    <s v="Salarié 306"/>
    <x v="2"/>
    <n v="306"/>
    <m/>
    <m/>
    <m/>
    <m/>
    <m/>
    <m/>
    <m/>
    <m/>
    <m/>
    <m/>
    <m/>
    <m/>
    <m/>
    <m/>
    <m/>
    <n v="172.5"/>
    <n v="90"/>
    <n v="0"/>
    <n v="0"/>
    <x v="66"/>
    <x v="66"/>
    <x v="2"/>
    <s v=""/>
  </r>
  <r>
    <x v="0"/>
    <n v="307"/>
    <s v="Salarié 307"/>
    <x v="0"/>
    <n v="307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08"/>
    <s v="Salarié 308"/>
    <x v="0"/>
    <n v="308"/>
    <m/>
    <m/>
    <m/>
    <m/>
    <m/>
    <m/>
    <m/>
    <m/>
    <m/>
    <m/>
    <m/>
    <n v="135"/>
    <m/>
    <n v="7.5"/>
    <m/>
    <n v="172.5"/>
    <n v="7.5"/>
    <n v="0"/>
    <n v="0"/>
    <x v="66"/>
    <x v="66"/>
    <x v="0"/>
    <n v="0"/>
  </r>
  <r>
    <x v="0"/>
    <n v="309"/>
    <s v="Salarié 309"/>
    <x v="0"/>
    <n v="309"/>
    <m/>
    <m/>
    <m/>
    <m/>
    <m/>
    <m/>
    <m/>
    <m/>
    <m/>
    <m/>
    <m/>
    <m/>
    <m/>
    <m/>
    <m/>
    <n v="172.5"/>
    <n v="105"/>
    <n v="0"/>
    <n v="0"/>
    <x v="66"/>
    <x v="66"/>
    <x v="0"/>
    <n v="0"/>
  </r>
  <r>
    <x v="0"/>
    <n v="310"/>
    <s v="Salarié 310"/>
    <x v="2"/>
    <n v="310"/>
    <n v="3"/>
    <n v="22.5"/>
    <n v="22.5"/>
    <m/>
    <m/>
    <m/>
    <m/>
    <m/>
    <m/>
    <m/>
    <m/>
    <m/>
    <m/>
    <m/>
    <m/>
    <n v="172.5"/>
    <n v="120"/>
    <n v="22.5"/>
    <n v="0.13043478260869565"/>
    <x v="66"/>
    <x v="66"/>
    <x v="2"/>
    <s v=""/>
  </r>
  <r>
    <x v="0"/>
    <n v="311"/>
    <s v="Salarié 311"/>
    <x v="2"/>
    <n v="311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312"/>
    <s v="Salarié 312"/>
    <x v="0"/>
    <n v="312"/>
    <m/>
    <m/>
    <m/>
    <m/>
    <m/>
    <m/>
    <m/>
    <m/>
    <m/>
    <m/>
    <m/>
    <m/>
    <m/>
    <m/>
    <m/>
    <n v="172.5"/>
    <n v="127.5"/>
    <n v="0"/>
    <n v="0"/>
    <x v="66"/>
    <x v="66"/>
    <x v="0"/>
    <n v="0"/>
  </r>
  <r>
    <x v="0"/>
    <n v="313"/>
    <s v="Salarié 313"/>
    <x v="0"/>
    <n v="313"/>
    <m/>
    <m/>
    <m/>
    <m/>
    <m/>
    <m/>
    <m/>
    <m/>
    <m/>
    <m/>
    <m/>
    <m/>
    <m/>
    <m/>
    <m/>
    <n v="172.5"/>
    <n v="97.5"/>
    <n v="0"/>
    <n v="0"/>
    <x v="66"/>
    <x v="66"/>
    <x v="0"/>
    <n v="0"/>
  </r>
  <r>
    <x v="0"/>
    <n v="314"/>
    <s v="Salarié 314"/>
    <x v="2"/>
    <n v="314"/>
    <m/>
    <m/>
    <m/>
    <m/>
    <m/>
    <m/>
    <m/>
    <m/>
    <m/>
    <m/>
    <m/>
    <m/>
    <m/>
    <m/>
    <m/>
    <n v="172.5"/>
    <n v="67.5"/>
    <n v="0"/>
    <n v="0"/>
    <x v="66"/>
    <x v="66"/>
    <x v="2"/>
    <s v=""/>
  </r>
  <r>
    <x v="0"/>
    <n v="315"/>
    <s v="Salarié 315"/>
    <x v="2"/>
    <n v="315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316"/>
    <s v="Salarié 316"/>
    <x v="0"/>
    <n v="316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17"/>
    <s v="Salarié 317"/>
    <x v="0"/>
    <n v="317"/>
    <m/>
    <m/>
    <m/>
    <m/>
    <m/>
    <m/>
    <m/>
    <m/>
    <m/>
    <m/>
    <m/>
    <m/>
    <m/>
    <m/>
    <m/>
    <n v="172.5"/>
    <n v="105"/>
    <n v="0"/>
    <n v="0"/>
    <x v="66"/>
    <x v="66"/>
    <x v="0"/>
    <n v="0"/>
  </r>
  <r>
    <x v="0"/>
    <n v="318"/>
    <s v="Salarié 318"/>
    <x v="2"/>
    <n v="318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319"/>
    <s v="Salarié 319"/>
    <x v="2"/>
    <n v="319"/>
    <m/>
    <m/>
    <m/>
    <m/>
    <m/>
    <m/>
    <m/>
    <m/>
    <m/>
    <m/>
    <m/>
    <m/>
    <m/>
    <m/>
    <m/>
    <n v="172.5"/>
    <n v="60"/>
    <n v="0"/>
    <n v="0"/>
    <x v="66"/>
    <x v="66"/>
    <x v="2"/>
    <s v=""/>
  </r>
  <r>
    <x v="0"/>
    <n v="320"/>
    <s v="Salarié 320"/>
    <x v="0"/>
    <n v="320"/>
    <m/>
    <m/>
    <m/>
    <m/>
    <m/>
    <m/>
    <m/>
    <m/>
    <m/>
    <m/>
    <m/>
    <m/>
    <m/>
    <m/>
    <m/>
    <n v="172.5"/>
    <n v="45"/>
    <n v="0"/>
    <n v="0"/>
    <x v="66"/>
    <x v="66"/>
    <x v="0"/>
    <n v="0"/>
  </r>
  <r>
    <x v="0"/>
    <n v="321"/>
    <s v="Salarié 321"/>
    <x v="2"/>
    <n v="321"/>
    <m/>
    <m/>
    <m/>
    <m/>
    <m/>
    <m/>
    <m/>
    <m/>
    <m/>
    <m/>
    <m/>
    <m/>
    <m/>
    <m/>
    <m/>
    <n v="172.5"/>
    <n v="105"/>
    <n v="0"/>
    <n v="0"/>
    <x v="66"/>
    <x v="66"/>
    <x v="2"/>
    <s v=""/>
  </r>
  <r>
    <x v="0"/>
    <n v="322"/>
    <s v="Salarié 322"/>
    <x v="0"/>
    <n v="322"/>
    <m/>
    <m/>
    <m/>
    <m/>
    <m/>
    <m/>
    <m/>
    <m/>
    <m/>
    <m/>
    <m/>
    <m/>
    <m/>
    <m/>
    <m/>
    <n v="172.5"/>
    <n v="75"/>
    <n v="0"/>
    <n v="0"/>
    <x v="66"/>
    <x v="66"/>
    <x v="0"/>
    <n v="0"/>
  </r>
  <r>
    <x v="0"/>
    <n v="323"/>
    <s v="Salarié 323"/>
    <x v="1"/>
    <n v="323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324"/>
    <s v="Salarié 324"/>
    <x v="1"/>
    <n v="324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325"/>
    <s v="Salarié 325"/>
    <x v="1"/>
    <n v="325"/>
    <m/>
    <m/>
    <m/>
    <m/>
    <m/>
    <m/>
    <m/>
    <m/>
    <m/>
    <m/>
    <m/>
    <m/>
    <m/>
    <m/>
    <m/>
    <n v="172.5"/>
    <n v="82.5"/>
    <n v="0"/>
    <n v="0"/>
    <x v="66"/>
    <x v="66"/>
    <x v="1"/>
    <n v="0"/>
  </r>
  <r>
    <x v="0"/>
    <n v="326"/>
    <s v="Salarié 326"/>
    <x v="1"/>
    <n v="326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327"/>
    <s v="Salarié 327"/>
    <x v="2"/>
    <n v="327"/>
    <m/>
    <m/>
    <m/>
    <m/>
    <m/>
    <m/>
    <m/>
    <m/>
    <m/>
    <m/>
    <m/>
    <m/>
    <m/>
    <m/>
    <n v="15"/>
    <n v="172.5"/>
    <n v="127.5"/>
    <n v="0"/>
    <n v="0"/>
    <x v="66"/>
    <x v="66"/>
    <x v="2"/>
    <s v=""/>
  </r>
  <r>
    <x v="0"/>
    <n v="328"/>
    <s v="Salarié 328"/>
    <x v="2"/>
    <n v="328"/>
    <m/>
    <m/>
    <m/>
    <m/>
    <m/>
    <m/>
    <m/>
    <m/>
    <m/>
    <m/>
    <m/>
    <m/>
    <m/>
    <m/>
    <m/>
    <n v="172.5"/>
    <n v="105"/>
    <n v="0"/>
    <n v="0"/>
    <x v="66"/>
    <x v="66"/>
    <x v="2"/>
    <s v=""/>
  </r>
  <r>
    <x v="0"/>
    <n v="329"/>
    <s v="Salarié 329"/>
    <x v="2"/>
    <n v="329"/>
    <m/>
    <m/>
    <m/>
    <m/>
    <m/>
    <m/>
    <m/>
    <m/>
    <m/>
    <m/>
    <m/>
    <m/>
    <m/>
    <m/>
    <m/>
    <n v="172.5"/>
    <n v="45"/>
    <n v="0"/>
    <n v="0"/>
    <x v="66"/>
    <x v="66"/>
    <x v="2"/>
    <s v=""/>
  </r>
  <r>
    <x v="0"/>
    <n v="330"/>
    <s v="Salarié 330"/>
    <x v="0"/>
    <n v="330"/>
    <m/>
    <m/>
    <m/>
    <m/>
    <m/>
    <m/>
    <m/>
    <m/>
    <m/>
    <m/>
    <m/>
    <m/>
    <m/>
    <m/>
    <m/>
    <m/>
    <m/>
    <n v="0"/>
    <n v="0"/>
    <x v="66"/>
    <x v="66"/>
    <x v="0"/>
    <n v="0"/>
  </r>
  <r>
    <x v="0"/>
    <n v="331"/>
    <s v="Salarié 331"/>
    <x v="0"/>
    <n v="331"/>
    <m/>
    <m/>
    <m/>
    <m/>
    <m/>
    <m/>
    <m/>
    <m/>
    <m/>
    <m/>
    <m/>
    <m/>
    <m/>
    <m/>
    <m/>
    <n v="172.5"/>
    <n v="60"/>
    <n v="0"/>
    <n v="0"/>
    <x v="66"/>
    <x v="66"/>
    <x v="0"/>
    <n v="0"/>
  </r>
  <r>
    <x v="0"/>
    <n v="332"/>
    <s v="Salarié 332"/>
    <x v="0"/>
    <n v="332"/>
    <m/>
    <m/>
    <m/>
    <m/>
    <m/>
    <m/>
    <m/>
    <m/>
    <m/>
    <m/>
    <m/>
    <m/>
    <m/>
    <n v="7.5"/>
    <m/>
    <n v="172.5"/>
    <n v="112.5"/>
    <n v="0"/>
    <n v="0"/>
    <x v="66"/>
    <x v="66"/>
    <x v="0"/>
    <n v="0"/>
  </r>
  <r>
    <x v="0"/>
    <n v="333"/>
    <s v="Salarié 333"/>
    <x v="1"/>
    <n v="333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334"/>
    <s v="Salarié 334"/>
    <x v="2"/>
    <n v="334"/>
    <m/>
    <m/>
    <m/>
    <m/>
    <m/>
    <m/>
    <m/>
    <m/>
    <m/>
    <m/>
    <m/>
    <m/>
    <m/>
    <n v="22.5"/>
    <m/>
    <n v="172.5"/>
    <n v="120"/>
    <n v="0"/>
    <n v="0"/>
    <x v="66"/>
    <x v="66"/>
    <x v="2"/>
    <s v=""/>
  </r>
  <r>
    <x v="0"/>
    <n v="335"/>
    <s v="Salarié 335"/>
    <x v="1"/>
    <n v="335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336"/>
    <s v="Salarié 336"/>
    <x v="2"/>
    <n v="336"/>
    <m/>
    <m/>
    <m/>
    <m/>
    <m/>
    <m/>
    <m/>
    <m/>
    <m/>
    <m/>
    <m/>
    <m/>
    <m/>
    <m/>
    <m/>
    <n v="172.5"/>
    <n v="90"/>
    <n v="0"/>
    <n v="0"/>
    <x v="66"/>
    <x v="66"/>
    <x v="2"/>
    <s v=""/>
  </r>
  <r>
    <x v="0"/>
    <n v="337"/>
    <s v="Salarié 337"/>
    <x v="2"/>
    <n v="337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338"/>
    <s v="Salarié 338"/>
    <x v="1"/>
    <n v="338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339"/>
    <s v="Salarié 339"/>
    <x v="2"/>
    <n v="339"/>
    <m/>
    <m/>
    <m/>
    <m/>
    <m/>
    <m/>
    <m/>
    <m/>
    <m/>
    <m/>
    <m/>
    <m/>
    <m/>
    <m/>
    <m/>
    <n v="172.5"/>
    <n v="30"/>
    <n v="0"/>
    <n v="0"/>
    <x v="66"/>
    <x v="66"/>
    <x v="2"/>
    <s v=""/>
  </r>
  <r>
    <x v="0"/>
    <n v="340"/>
    <s v="Salarié 340"/>
    <x v="2"/>
    <n v="340"/>
    <m/>
    <m/>
    <m/>
    <m/>
    <m/>
    <m/>
    <m/>
    <m/>
    <m/>
    <m/>
    <m/>
    <m/>
    <m/>
    <m/>
    <m/>
    <n v="172.5"/>
    <n v="105"/>
    <n v="0"/>
    <n v="0"/>
    <x v="66"/>
    <x v="66"/>
    <x v="2"/>
    <s v=""/>
  </r>
  <r>
    <x v="0"/>
    <n v="341"/>
    <s v="Salarié 341"/>
    <x v="0"/>
    <n v="341"/>
    <m/>
    <m/>
    <m/>
    <m/>
    <m/>
    <m/>
    <m/>
    <m/>
    <m/>
    <m/>
    <m/>
    <m/>
    <m/>
    <m/>
    <m/>
    <n v="172.5"/>
    <n v="112.5"/>
    <n v="0"/>
    <n v="0"/>
    <x v="66"/>
    <x v="66"/>
    <x v="0"/>
    <n v="0"/>
  </r>
  <r>
    <x v="0"/>
    <n v="342"/>
    <s v="Salarié 342"/>
    <x v="0"/>
    <n v="342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43"/>
    <s v="Salarié 343"/>
    <x v="2"/>
    <n v="343"/>
    <m/>
    <m/>
    <m/>
    <m/>
    <m/>
    <m/>
    <m/>
    <m/>
    <m/>
    <m/>
    <m/>
    <m/>
    <m/>
    <m/>
    <m/>
    <m/>
    <m/>
    <n v="0"/>
    <n v="0"/>
    <x v="66"/>
    <x v="66"/>
    <x v="2"/>
    <s v=""/>
  </r>
  <r>
    <x v="0"/>
    <n v="344"/>
    <s v="Salarié 344"/>
    <x v="2"/>
    <n v="344"/>
    <m/>
    <m/>
    <m/>
    <m/>
    <m/>
    <m/>
    <m/>
    <m/>
    <m/>
    <m/>
    <m/>
    <m/>
    <m/>
    <m/>
    <m/>
    <n v="172.5"/>
    <n v="135"/>
    <n v="0"/>
    <n v="0"/>
    <x v="66"/>
    <x v="66"/>
    <x v="2"/>
    <s v=""/>
  </r>
  <r>
    <x v="0"/>
    <n v="345"/>
    <s v="Salarié 345"/>
    <x v="0"/>
    <n v="345"/>
    <m/>
    <m/>
    <m/>
    <m/>
    <m/>
    <m/>
    <m/>
    <m/>
    <m/>
    <m/>
    <m/>
    <m/>
    <m/>
    <m/>
    <n v="7.5"/>
    <n v="172.5"/>
    <n v="67.5"/>
    <n v="0"/>
    <n v="0"/>
    <x v="66"/>
    <x v="66"/>
    <x v="0"/>
    <n v="0"/>
  </r>
  <r>
    <x v="0"/>
    <n v="346"/>
    <s v="Salarié 346"/>
    <x v="0"/>
    <n v="346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47"/>
    <s v="Salarié 347"/>
    <x v="2"/>
    <n v="347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348"/>
    <s v="Salarié 348"/>
    <x v="0"/>
    <n v="348"/>
    <n v="0"/>
    <n v="37.5"/>
    <m/>
    <n v="37.5"/>
    <m/>
    <m/>
    <m/>
    <m/>
    <m/>
    <m/>
    <m/>
    <m/>
    <m/>
    <m/>
    <m/>
    <n v="172.5"/>
    <n v="75"/>
    <n v="37.5"/>
    <n v="0.21739130434782608"/>
    <x v="66"/>
    <x v="66"/>
    <x v="0"/>
    <n v="0"/>
  </r>
  <r>
    <x v="0"/>
    <n v="349"/>
    <s v="Salarié 349"/>
    <x v="0"/>
    <n v="349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350"/>
    <s v="Salarié 350"/>
    <x v="1"/>
    <n v="350"/>
    <m/>
    <m/>
    <m/>
    <m/>
    <m/>
    <m/>
    <m/>
    <m/>
    <m/>
    <m/>
    <m/>
    <m/>
    <m/>
    <m/>
    <m/>
    <n v="172.5"/>
    <n v="75"/>
    <n v="0"/>
    <n v="0"/>
    <x v="66"/>
    <x v="66"/>
    <x v="1"/>
    <n v="0"/>
  </r>
  <r>
    <x v="0"/>
    <n v="351"/>
    <s v="Salarié 351"/>
    <x v="0"/>
    <n v="351"/>
    <m/>
    <m/>
    <m/>
    <m/>
    <m/>
    <m/>
    <m/>
    <m/>
    <m/>
    <m/>
    <m/>
    <m/>
    <m/>
    <m/>
    <m/>
    <n v="172.5"/>
    <n v="127.5"/>
    <n v="0"/>
    <n v="0"/>
    <x v="66"/>
    <x v="66"/>
    <x v="0"/>
    <n v="0"/>
  </r>
  <r>
    <x v="0"/>
    <n v="352"/>
    <s v="Salarié 352"/>
    <x v="0"/>
    <n v="352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53"/>
    <s v="Salarié 353"/>
    <x v="1"/>
    <n v="353"/>
    <m/>
    <m/>
    <m/>
    <m/>
    <m/>
    <m/>
    <m/>
    <m/>
    <m/>
    <m/>
    <m/>
    <m/>
    <m/>
    <m/>
    <m/>
    <n v="172.5"/>
    <n v="105"/>
    <n v="0"/>
    <n v="0"/>
    <x v="66"/>
    <x v="66"/>
    <x v="1"/>
    <n v="0"/>
  </r>
  <r>
    <x v="0"/>
    <n v="354"/>
    <s v="Salarié 354"/>
    <x v="0"/>
    <n v="354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55"/>
    <s v="Salarié 355"/>
    <x v="0"/>
    <n v="355"/>
    <m/>
    <m/>
    <m/>
    <m/>
    <m/>
    <m/>
    <m/>
    <m/>
    <m/>
    <m/>
    <m/>
    <m/>
    <m/>
    <m/>
    <m/>
    <n v="172.5"/>
    <n v="75"/>
    <n v="0"/>
    <n v="0"/>
    <x v="66"/>
    <x v="66"/>
    <x v="0"/>
    <n v="0"/>
  </r>
  <r>
    <x v="0"/>
    <n v="356"/>
    <s v="Salarié 356"/>
    <x v="2"/>
    <n v="356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357"/>
    <s v="Salarié 357"/>
    <x v="2"/>
    <n v="357"/>
    <m/>
    <m/>
    <m/>
    <m/>
    <m/>
    <m/>
    <m/>
    <m/>
    <m/>
    <m/>
    <m/>
    <m/>
    <m/>
    <m/>
    <m/>
    <n v="172.5"/>
    <m/>
    <n v="0"/>
    <n v="0"/>
    <x v="66"/>
    <x v="66"/>
    <x v="2"/>
    <s v=""/>
  </r>
  <r>
    <x v="0"/>
    <n v="358"/>
    <s v="Salarié 358"/>
    <x v="0"/>
    <n v="358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359"/>
    <s v="Salarié 359"/>
    <x v="0"/>
    <n v="359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360"/>
    <s v="Salarié 360"/>
    <x v="0"/>
    <n v="360"/>
    <m/>
    <m/>
    <m/>
    <m/>
    <m/>
    <m/>
    <m/>
    <m/>
    <m/>
    <m/>
    <m/>
    <m/>
    <m/>
    <m/>
    <m/>
    <m/>
    <m/>
    <n v="0"/>
    <n v="0"/>
    <x v="66"/>
    <x v="66"/>
    <x v="0"/>
    <n v="0"/>
  </r>
  <r>
    <x v="0"/>
    <n v="361"/>
    <s v="Salarié 361"/>
    <x v="2"/>
    <n v="361"/>
    <m/>
    <m/>
    <m/>
    <m/>
    <m/>
    <m/>
    <m/>
    <m/>
    <m/>
    <m/>
    <m/>
    <m/>
    <m/>
    <m/>
    <m/>
    <n v="172.5"/>
    <n v="37.5"/>
    <n v="0"/>
    <n v="0"/>
    <x v="66"/>
    <x v="66"/>
    <x v="2"/>
    <s v=""/>
  </r>
  <r>
    <x v="0"/>
    <n v="362"/>
    <s v="Salarié 362"/>
    <x v="2"/>
    <n v="362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363"/>
    <s v="Salarié 363"/>
    <x v="0"/>
    <n v="363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364"/>
    <s v="Salarié 364"/>
    <x v="2"/>
    <n v="364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365"/>
    <s v="Salarié 365"/>
    <x v="1"/>
    <n v="365"/>
    <n v="2"/>
    <n v="37.5"/>
    <m/>
    <n v="37.5"/>
    <m/>
    <m/>
    <m/>
    <m/>
    <m/>
    <m/>
    <m/>
    <m/>
    <m/>
    <m/>
    <m/>
    <n v="172.5"/>
    <n v="97.5"/>
    <n v="37.5"/>
    <n v="0.21739130434782608"/>
    <x v="66"/>
    <x v="66"/>
    <x v="1"/>
    <n v="0"/>
  </r>
  <r>
    <x v="0"/>
    <n v="366"/>
    <s v="Salarié 366"/>
    <x v="1"/>
    <n v="366"/>
    <m/>
    <m/>
    <m/>
    <m/>
    <m/>
    <m/>
    <m/>
    <m/>
    <m/>
    <n v="63.75"/>
    <m/>
    <m/>
    <m/>
    <m/>
    <m/>
    <n v="172.5"/>
    <n v="112.5"/>
    <n v="63.75"/>
    <n v="0.36956521739130432"/>
    <x v="66"/>
    <x v="66"/>
    <x v="1"/>
    <n v="0"/>
  </r>
  <r>
    <x v="0"/>
    <n v="367"/>
    <s v="Salarié 367"/>
    <x v="2"/>
    <n v="367"/>
    <m/>
    <m/>
    <m/>
    <m/>
    <m/>
    <m/>
    <m/>
    <m/>
    <m/>
    <m/>
    <m/>
    <m/>
    <m/>
    <m/>
    <m/>
    <n v="172.5"/>
    <n v="142.5"/>
    <n v="0"/>
    <n v="0"/>
    <x v="66"/>
    <x v="66"/>
    <x v="2"/>
    <s v=""/>
  </r>
  <r>
    <x v="0"/>
    <n v="368"/>
    <s v="Salarié 368"/>
    <x v="1"/>
    <n v="368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369"/>
    <s v="Salarié 369"/>
    <x v="1"/>
    <n v="369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370"/>
    <s v="Salarié 370"/>
    <x v="0"/>
    <n v="370"/>
    <m/>
    <m/>
    <m/>
    <m/>
    <m/>
    <m/>
    <m/>
    <m/>
    <m/>
    <m/>
    <m/>
    <m/>
    <m/>
    <m/>
    <m/>
    <n v="172.5"/>
    <n v="30"/>
    <n v="0"/>
    <n v="0"/>
    <x v="66"/>
    <x v="66"/>
    <x v="0"/>
    <n v="0"/>
  </r>
  <r>
    <x v="0"/>
    <n v="371"/>
    <s v="Salarié 371"/>
    <x v="0"/>
    <n v="371"/>
    <m/>
    <m/>
    <m/>
    <m/>
    <m/>
    <m/>
    <m/>
    <m/>
    <m/>
    <m/>
    <m/>
    <m/>
    <m/>
    <m/>
    <m/>
    <m/>
    <m/>
    <n v="0"/>
    <n v="0"/>
    <x v="66"/>
    <x v="66"/>
    <x v="0"/>
    <n v="0"/>
  </r>
  <r>
    <x v="0"/>
    <n v="372"/>
    <s v="Salarié 372"/>
    <x v="0"/>
    <n v="372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373"/>
    <s v="Salarié 373"/>
    <x v="0"/>
    <n v="373"/>
    <m/>
    <m/>
    <m/>
    <m/>
    <m/>
    <m/>
    <m/>
    <m/>
    <m/>
    <m/>
    <m/>
    <m/>
    <m/>
    <m/>
    <m/>
    <n v="172.5"/>
    <n v="105"/>
    <n v="0"/>
    <n v="0"/>
    <x v="66"/>
    <x v="66"/>
    <x v="0"/>
    <n v="0"/>
  </r>
  <r>
    <x v="0"/>
    <n v="374"/>
    <s v="Salarié 374"/>
    <x v="1"/>
    <n v="374"/>
    <m/>
    <m/>
    <m/>
    <m/>
    <m/>
    <m/>
    <m/>
    <m/>
    <m/>
    <m/>
    <m/>
    <m/>
    <m/>
    <m/>
    <m/>
    <n v="172.5"/>
    <n v="112.5"/>
    <n v="0"/>
    <n v="0"/>
    <x v="66"/>
    <x v="66"/>
    <x v="1"/>
    <n v="0"/>
  </r>
  <r>
    <x v="0"/>
    <n v="375"/>
    <s v="Salarié 375"/>
    <x v="2"/>
    <n v="375"/>
    <m/>
    <m/>
    <m/>
    <m/>
    <m/>
    <m/>
    <m/>
    <m/>
    <m/>
    <m/>
    <m/>
    <m/>
    <m/>
    <m/>
    <m/>
    <n v="172.5"/>
    <n v="112.5"/>
    <n v="0"/>
    <n v="0"/>
    <x v="66"/>
    <x v="66"/>
    <x v="2"/>
    <s v=""/>
  </r>
  <r>
    <x v="0"/>
    <n v="376"/>
    <s v="Salarié 376"/>
    <x v="1"/>
    <n v="376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377"/>
    <s v="Salarié 377"/>
    <x v="0"/>
    <n v="377"/>
    <m/>
    <m/>
    <m/>
    <m/>
    <m/>
    <m/>
    <m/>
    <m/>
    <m/>
    <m/>
    <m/>
    <m/>
    <m/>
    <m/>
    <n v="15"/>
    <n v="172.5"/>
    <n v="112.5"/>
    <n v="0"/>
    <n v="0"/>
    <x v="66"/>
    <x v="66"/>
    <x v="0"/>
    <n v="0"/>
  </r>
  <r>
    <x v="0"/>
    <n v="378"/>
    <s v="Salarié 378"/>
    <x v="2"/>
    <n v="378"/>
    <m/>
    <m/>
    <m/>
    <m/>
    <m/>
    <m/>
    <m/>
    <m/>
    <m/>
    <m/>
    <m/>
    <m/>
    <m/>
    <m/>
    <m/>
    <n v="172.5"/>
    <n v="180"/>
    <n v="0"/>
    <n v="0"/>
    <x v="66"/>
    <x v="66"/>
    <x v="2"/>
    <s v=""/>
  </r>
  <r>
    <x v="0"/>
    <n v="379"/>
    <s v="Salarié 379"/>
    <x v="0"/>
    <n v="379"/>
    <m/>
    <m/>
    <m/>
    <m/>
    <m/>
    <m/>
    <m/>
    <m/>
    <m/>
    <m/>
    <m/>
    <m/>
    <m/>
    <m/>
    <m/>
    <n v="172.5"/>
    <n v="105"/>
    <n v="0"/>
    <n v="0"/>
    <x v="66"/>
    <x v="66"/>
    <x v="0"/>
    <n v="0"/>
  </r>
  <r>
    <x v="0"/>
    <n v="380"/>
    <s v="Salarié 380"/>
    <x v="1"/>
    <n v="380"/>
    <m/>
    <m/>
    <m/>
    <m/>
    <m/>
    <m/>
    <m/>
    <m/>
    <m/>
    <m/>
    <m/>
    <m/>
    <m/>
    <m/>
    <m/>
    <n v="172.5"/>
    <n v="120"/>
    <n v="0"/>
    <n v="0"/>
    <x v="66"/>
    <x v="66"/>
    <x v="1"/>
    <n v="0"/>
  </r>
  <r>
    <x v="0"/>
    <n v="381"/>
    <s v="Salarié 381"/>
    <x v="0"/>
    <n v="381"/>
    <m/>
    <m/>
    <m/>
    <m/>
    <m/>
    <m/>
    <m/>
    <m/>
    <m/>
    <m/>
    <m/>
    <m/>
    <m/>
    <m/>
    <m/>
    <n v="172.5"/>
    <n v="127.5"/>
    <n v="0"/>
    <n v="0"/>
    <x v="66"/>
    <x v="66"/>
    <x v="0"/>
    <n v="0"/>
  </r>
  <r>
    <x v="0"/>
    <n v="382"/>
    <s v="Salarié 382"/>
    <x v="0"/>
    <n v="382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383"/>
    <s v="Salarié 383"/>
    <x v="0"/>
    <n v="383"/>
    <m/>
    <m/>
    <m/>
    <m/>
    <m/>
    <m/>
    <m/>
    <m/>
    <m/>
    <m/>
    <m/>
    <m/>
    <m/>
    <m/>
    <m/>
    <n v="172.5"/>
    <n v="127.5"/>
    <n v="0"/>
    <n v="0"/>
    <x v="66"/>
    <x v="66"/>
    <x v="0"/>
    <n v="0"/>
  </r>
  <r>
    <x v="0"/>
    <n v="384"/>
    <s v="Salarié 384"/>
    <x v="1"/>
    <n v="384"/>
    <m/>
    <m/>
    <m/>
    <m/>
    <m/>
    <m/>
    <m/>
    <m/>
    <m/>
    <m/>
    <m/>
    <m/>
    <m/>
    <m/>
    <m/>
    <n v="172.5"/>
    <n v="142.5"/>
    <n v="0"/>
    <n v="0"/>
    <x v="66"/>
    <x v="66"/>
    <x v="1"/>
    <n v="0"/>
  </r>
  <r>
    <x v="0"/>
    <n v="385"/>
    <s v="Salarié 385"/>
    <x v="0"/>
    <n v="385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86"/>
    <s v="Salarié 386"/>
    <x v="2"/>
    <n v="386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387"/>
    <s v="Salarié 387"/>
    <x v="1"/>
    <n v="387"/>
    <m/>
    <m/>
    <m/>
    <m/>
    <m/>
    <m/>
    <m/>
    <m/>
    <m/>
    <m/>
    <m/>
    <m/>
    <m/>
    <m/>
    <m/>
    <n v="172.5"/>
    <n v="75"/>
    <n v="0"/>
    <n v="0"/>
    <x v="66"/>
    <x v="66"/>
    <x v="1"/>
    <n v="0"/>
  </r>
  <r>
    <x v="0"/>
    <n v="388"/>
    <s v="Salarié 388"/>
    <x v="0"/>
    <n v="388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89"/>
    <s v="Salarié 389"/>
    <x v="1"/>
    <n v="389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390"/>
    <s v="Salarié 390"/>
    <x v="0"/>
    <n v="390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391"/>
    <s v="Salarié 391"/>
    <x v="0"/>
    <n v="391"/>
    <m/>
    <m/>
    <m/>
    <m/>
    <m/>
    <m/>
    <m/>
    <m/>
    <m/>
    <m/>
    <m/>
    <m/>
    <m/>
    <m/>
    <m/>
    <n v="172.5"/>
    <n v="127.5"/>
    <n v="0"/>
    <n v="0"/>
    <x v="66"/>
    <x v="66"/>
    <x v="0"/>
    <n v="0"/>
  </r>
  <r>
    <x v="0"/>
    <n v="392"/>
    <s v="Salarié 392"/>
    <x v="0"/>
    <n v="392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393"/>
    <s v="Salarié 393"/>
    <x v="1"/>
    <n v="393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394"/>
    <s v="Salarié 394"/>
    <x v="0"/>
    <n v="394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95"/>
    <s v="Salarié 395"/>
    <x v="0"/>
    <n v="395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396"/>
    <s v="Salarié 396"/>
    <x v="0"/>
    <n v="396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397"/>
    <s v="Salarié 397"/>
    <x v="2"/>
    <n v="397"/>
    <m/>
    <m/>
    <m/>
    <m/>
    <m/>
    <m/>
    <m/>
    <m/>
    <m/>
    <m/>
    <m/>
    <m/>
    <m/>
    <m/>
    <m/>
    <n v="172.5"/>
    <n v="120"/>
    <n v="0"/>
    <n v="0"/>
    <x v="66"/>
    <x v="66"/>
    <x v="2"/>
    <s v=""/>
  </r>
  <r>
    <x v="0"/>
    <n v="398"/>
    <s v="Salarié 398"/>
    <x v="1"/>
    <n v="398"/>
    <m/>
    <m/>
    <m/>
    <m/>
    <m/>
    <m/>
    <m/>
    <m/>
    <m/>
    <m/>
    <m/>
    <m/>
    <m/>
    <m/>
    <m/>
    <n v="172.5"/>
    <n v="75"/>
    <n v="0"/>
    <n v="0"/>
    <x v="66"/>
    <x v="66"/>
    <x v="1"/>
    <n v="0"/>
  </r>
  <r>
    <x v="0"/>
    <n v="399"/>
    <s v="Salarié 399"/>
    <x v="0"/>
    <n v="399"/>
    <m/>
    <m/>
    <m/>
    <m/>
    <m/>
    <m/>
    <m/>
    <m/>
    <m/>
    <m/>
    <m/>
    <m/>
    <m/>
    <m/>
    <m/>
    <n v="172.5"/>
    <n v="157.5"/>
    <n v="0"/>
    <n v="0"/>
    <x v="66"/>
    <x v="66"/>
    <x v="0"/>
    <n v="0"/>
  </r>
  <r>
    <x v="0"/>
    <n v="400"/>
    <s v="Salarié 400"/>
    <x v="2"/>
    <n v="400"/>
    <m/>
    <m/>
    <m/>
    <m/>
    <m/>
    <m/>
    <m/>
    <m/>
    <m/>
    <m/>
    <m/>
    <m/>
    <m/>
    <m/>
    <m/>
    <n v="172.5"/>
    <n v="142.5"/>
    <n v="0"/>
    <n v="0"/>
    <x v="66"/>
    <x v="66"/>
    <x v="2"/>
    <s v=""/>
  </r>
  <r>
    <x v="0"/>
    <n v="401"/>
    <s v="Salarié 401"/>
    <x v="0"/>
    <n v="401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402"/>
    <s v="Salarié 402"/>
    <x v="1"/>
    <n v="402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403"/>
    <s v="Salarié 403"/>
    <x v="2"/>
    <n v="403"/>
    <m/>
    <m/>
    <m/>
    <m/>
    <m/>
    <m/>
    <m/>
    <m/>
    <m/>
    <m/>
    <m/>
    <m/>
    <m/>
    <m/>
    <m/>
    <n v="172.5"/>
    <n v="30"/>
    <n v="0"/>
    <n v="0"/>
    <x v="66"/>
    <x v="66"/>
    <x v="2"/>
    <s v=""/>
  </r>
  <r>
    <x v="0"/>
    <n v="404"/>
    <s v="Salarié 404"/>
    <x v="2"/>
    <n v="404"/>
    <m/>
    <m/>
    <m/>
    <m/>
    <m/>
    <m/>
    <m/>
    <m/>
    <m/>
    <m/>
    <m/>
    <m/>
    <m/>
    <m/>
    <m/>
    <n v="172.5"/>
    <n v="142.5"/>
    <n v="0"/>
    <n v="0"/>
    <x v="66"/>
    <x v="66"/>
    <x v="2"/>
    <s v=""/>
  </r>
  <r>
    <x v="0"/>
    <n v="405"/>
    <s v="Salarié 405"/>
    <x v="0"/>
    <n v="405"/>
    <m/>
    <m/>
    <m/>
    <m/>
    <m/>
    <m/>
    <m/>
    <m/>
    <m/>
    <m/>
    <m/>
    <m/>
    <m/>
    <m/>
    <m/>
    <n v="172.5"/>
    <n v="30"/>
    <n v="0"/>
    <n v="0"/>
    <x v="66"/>
    <x v="66"/>
    <x v="0"/>
    <n v="0"/>
  </r>
  <r>
    <x v="0"/>
    <n v="406"/>
    <s v="Salarié 406"/>
    <x v="0"/>
    <n v="406"/>
    <m/>
    <m/>
    <m/>
    <m/>
    <m/>
    <m/>
    <m/>
    <m/>
    <m/>
    <m/>
    <m/>
    <m/>
    <m/>
    <m/>
    <n v="22.5"/>
    <n v="172.5"/>
    <n v="37.5"/>
    <n v="0"/>
    <n v="0"/>
    <x v="66"/>
    <x v="66"/>
    <x v="0"/>
    <n v="0"/>
  </r>
  <r>
    <x v="0"/>
    <n v="407"/>
    <s v="Salarié 407"/>
    <x v="0"/>
    <n v="407"/>
    <m/>
    <m/>
    <m/>
    <m/>
    <m/>
    <m/>
    <m/>
    <m/>
    <m/>
    <m/>
    <m/>
    <m/>
    <m/>
    <m/>
    <m/>
    <n v="172.5"/>
    <n v="135"/>
    <n v="0"/>
    <n v="0"/>
    <x v="66"/>
    <x v="66"/>
    <x v="0"/>
    <n v="0"/>
  </r>
  <r>
    <x v="0"/>
    <n v="408"/>
    <s v="Salarié 408"/>
    <x v="0"/>
    <n v="408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409"/>
    <s v="Salarié 409"/>
    <x v="1"/>
    <n v="409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410"/>
    <s v="Salarié 410"/>
    <x v="2"/>
    <n v="410"/>
    <m/>
    <m/>
    <m/>
    <m/>
    <m/>
    <m/>
    <m/>
    <m/>
    <m/>
    <m/>
    <m/>
    <m/>
    <m/>
    <m/>
    <m/>
    <n v="172.5"/>
    <n v="142.5"/>
    <n v="0"/>
    <n v="0"/>
    <x v="66"/>
    <x v="66"/>
    <x v="2"/>
    <s v=""/>
  </r>
  <r>
    <x v="0"/>
    <n v="411"/>
    <s v="Salarié 411"/>
    <x v="1"/>
    <n v="411"/>
    <m/>
    <m/>
    <m/>
    <m/>
    <m/>
    <m/>
    <m/>
    <m/>
    <m/>
    <m/>
    <m/>
    <m/>
    <m/>
    <m/>
    <m/>
    <n v="172.5"/>
    <n v="127.5"/>
    <n v="0"/>
    <n v="0"/>
    <x v="66"/>
    <x v="66"/>
    <x v="1"/>
    <n v="0"/>
  </r>
  <r>
    <x v="0"/>
    <n v="412"/>
    <s v="Salarié 412"/>
    <x v="0"/>
    <n v="412"/>
    <m/>
    <m/>
    <m/>
    <m/>
    <m/>
    <m/>
    <m/>
    <m/>
    <m/>
    <m/>
    <m/>
    <m/>
    <m/>
    <m/>
    <m/>
    <n v="172.5"/>
    <n v="60"/>
    <n v="0"/>
    <n v="0"/>
    <x v="66"/>
    <x v="66"/>
    <x v="0"/>
    <n v="0"/>
  </r>
  <r>
    <x v="0"/>
    <n v="413"/>
    <s v="Salarié 413"/>
    <x v="2"/>
    <n v="413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414"/>
    <s v="Salarié 414"/>
    <x v="0"/>
    <n v="414"/>
    <m/>
    <m/>
    <m/>
    <m/>
    <m/>
    <m/>
    <m/>
    <m/>
    <m/>
    <m/>
    <m/>
    <m/>
    <m/>
    <m/>
    <n v="15"/>
    <n v="172.5"/>
    <n v="37.5"/>
    <n v="0"/>
    <n v="0"/>
    <x v="66"/>
    <x v="66"/>
    <x v="0"/>
    <n v="0"/>
  </r>
  <r>
    <x v="0"/>
    <n v="415"/>
    <s v="Salarié 415"/>
    <x v="2"/>
    <n v="415"/>
    <m/>
    <m/>
    <m/>
    <m/>
    <m/>
    <m/>
    <m/>
    <m/>
    <m/>
    <m/>
    <m/>
    <m/>
    <m/>
    <m/>
    <m/>
    <n v="172.5"/>
    <n v="97.5"/>
    <n v="0"/>
    <n v="0"/>
    <x v="66"/>
    <x v="66"/>
    <x v="2"/>
    <s v=""/>
  </r>
  <r>
    <x v="0"/>
    <n v="416"/>
    <s v="Salarié 416"/>
    <x v="2"/>
    <n v="416"/>
    <m/>
    <m/>
    <m/>
    <m/>
    <m/>
    <m/>
    <m/>
    <m/>
    <m/>
    <m/>
    <m/>
    <m/>
    <m/>
    <m/>
    <m/>
    <n v="172.5"/>
    <n v="127.5"/>
    <n v="0"/>
    <n v="0"/>
    <x v="66"/>
    <x v="66"/>
    <x v="2"/>
    <s v=""/>
  </r>
  <r>
    <x v="0"/>
    <n v="417"/>
    <s v="Salarié 417"/>
    <x v="2"/>
    <n v="417"/>
    <m/>
    <m/>
    <m/>
    <m/>
    <m/>
    <m/>
    <m/>
    <m/>
    <m/>
    <m/>
    <m/>
    <m/>
    <m/>
    <m/>
    <n v="15"/>
    <n v="172.5"/>
    <n v="112.5"/>
    <n v="0"/>
    <n v="0"/>
    <x v="66"/>
    <x v="66"/>
    <x v="2"/>
    <s v=""/>
  </r>
  <r>
    <x v="0"/>
    <n v="418"/>
    <s v="Salarié 418"/>
    <x v="0"/>
    <n v="418"/>
    <m/>
    <m/>
    <m/>
    <m/>
    <m/>
    <m/>
    <m/>
    <m/>
    <m/>
    <m/>
    <m/>
    <m/>
    <m/>
    <m/>
    <m/>
    <n v="172.5"/>
    <n v="120"/>
    <n v="0"/>
    <n v="0"/>
    <x v="66"/>
    <x v="66"/>
    <x v="0"/>
    <n v="0"/>
  </r>
  <r>
    <x v="0"/>
    <n v="419"/>
    <s v="Salarié 419"/>
    <x v="2"/>
    <n v="419"/>
    <m/>
    <m/>
    <m/>
    <m/>
    <m/>
    <m/>
    <m/>
    <m/>
    <m/>
    <m/>
    <m/>
    <m/>
    <m/>
    <m/>
    <m/>
    <n v="172.5"/>
    <n v="142.5"/>
    <n v="0"/>
    <n v="0"/>
    <x v="66"/>
    <x v="66"/>
    <x v="2"/>
    <s v=""/>
  </r>
  <r>
    <x v="0"/>
    <n v="420"/>
    <s v="Salarié 420"/>
    <x v="0"/>
    <n v="420"/>
    <m/>
    <m/>
    <m/>
    <m/>
    <m/>
    <m/>
    <m/>
    <m/>
    <m/>
    <m/>
    <m/>
    <m/>
    <m/>
    <m/>
    <n v="15"/>
    <n v="172.5"/>
    <n v="82.5"/>
    <n v="0"/>
    <n v="0"/>
    <x v="66"/>
    <x v="66"/>
    <x v="0"/>
    <n v="0"/>
  </r>
  <r>
    <x v="0"/>
    <n v="421"/>
    <s v="Salarié 421"/>
    <x v="0"/>
    <n v="421"/>
    <m/>
    <m/>
    <m/>
    <m/>
    <m/>
    <m/>
    <m/>
    <m/>
    <m/>
    <m/>
    <m/>
    <m/>
    <m/>
    <m/>
    <m/>
    <n v="172.5"/>
    <n v="142.5"/>
    <n v="0"/>
    <n v="0"/>
    <x v="66"/>
    <x v="66"/>
    <x v="0"/>
    <n v="0"/>
  </r>
  <r>
    <x v="0"/>
    <n v="422"/>
    <s v="Salarié 422"/>
    <x v="1"/>
    <n v="422"/>
    <m/>
    <m/>
    <m/>
    <m/>
    <m/>
    <m/>
    <m/>
    <m/>
    <m/>
    <m/>
    <m/>
    <m/>
    <m/>
    <m/>
    <m/>
    <n v="172.5"/>
    <n v="135"/>
    <n v="0"/>
    <n v="0"/>
    <x v="66"/>
    <x v="66"/>
    <x v="1"/>
    <n v="0"/>
  </r>
  <r>
    <x v="0"/>
    <n v="423"/>
    <s v="Salarié 423"/>
    <x v="0"/>
    <n v="423"/>
    <m/>
    <m/>
    <m/>
    <m/>
    <m/>
    <m/>
    <m/>
    <m/>
    <m/>
    <m/>
    <m/>
    <m/>
    <m/>
    <m/>
    <n v="45"/>
    <n v="172.5"/>
    <n v="112.5"/>
    <n v="0"/>
    <n v="0"/>
    <x v="66"/>
    <x v="66"/>
    <x v="0"/>
    <n v="0"/>
  </r>
  <r>
    <x v="1"/>
    <n v="424"/>
    <s v="Salarié 424"/>
    <x v="0"/>
    <n v="424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425"/>
    <s v="Salarié 425"/>
    <x v="0"/>
    <n v="425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  <x v="0"/>
    <n v="0"/>
  </r>
  <r>
    <x v="1"/>
    <n v="426"/>
    <s v="Salarié 426"/>
    <x v="1"/>
    <n v="426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427"/>
    <s v="Salarié 427"/>
    <x v="2"/>
    <n v="427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1"/>
    <n v="428"/>
    <s v="Salarié 428"/>
    <x v="0"/>
    <n v="42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429"/>
    <s v="Salarié 429"/>
    <x v="0"/>
    <n v="42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430"/>
    <s v="Salarié 430"/>
    <x v="1"/>
    <n v="430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1"/>
    <n v="431"/>
    <s v="Salarié 431"/>
    <x v="2"/>
    <n v="431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1"/>
    <n v="432"/>
    <s v="Salarié 432"/>
    <x v="0"/>
    <n v="432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433"/>
    <s v="Salarié 433"/>
    <x v="1"/>
    <n v="433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434"/>
    <s v="Salarié 434"/>
    <x v="1"/>
    <n v="434"/>
    <m/>
    <m/>
    <m/>
    <m/>
    <m/>
    <m/>
    <m/>
    <m/>
    <m/>
    <n v="22.5"/>
    <m/>
    <m/>
    <m/>
    <m/>
    <n v="7.5"/>
    <n v="150"/>
    <n v="120"/>
    <n v="22.5"/>
    <n v="0.15"/>
    <x v="66"/>
    <x v="66"/>
    <x v="1"/>
    <n v="0"/>
  </r>
  <r>
    <x v="1"/>
    <n v="435"/>
    <s v="Salarié 435"/>
    <x v="0"/>
    <n v="435"/>
    <n v="3"/>
    <n v="37.5"/>
    <n v="37.5"/>
    <m/>
    <m/>
    <m/>
    <m/>
    <m/>
    <m/>
    <m/>
    <m/>
    <m/>
    <m/>
    <m/>
    <m/>
    <n v="150"/>
    <n v="90"/>
    <n v="37.5"/>
    <n v="0.25"/>
    <x v="66"/>
    <x v="66"/>
    <x v="0"/>
    <n v="0.13986013986013987"/>
  </r>
  <r>
    <x v="1"/>
    <n v="436"/>
    <s v="Salarié 436"/>
    <x v="0"/>
    <n v="436"/>
    <n v="2"/>
    <n v="15"/>
    <n v="15"/>
    <m/>
    <m/>
    <m/>
    <m/>
    <m/>
    <m/>
    <m/>
    <m/>
    <m/>
    <m/>
    <m/>
    <m/>
    <n v="150"/>
    <n v="75"/>
    <n v="15"/>
    <n v="0.1"/>
    <x v="66"/>
    <x v="66"/>
    <x v="0"/>
    <n v="5.5944055944055944E-2"/>
  </r>
  <r>
    <x v="1"/>
    <n v="437"/>
    <s v="Salarié 437"/>
    <x v="2"/>
    <n v="437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1"/>
    <n v="438"/>
    <s v="Salarié 438"/>
    <x v="0"/>
    <n v="43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439"/>
    <s v="Salarié 439"/>
    <x v="0"/>
    <n v="439"/>
    <m/>
    <m/>
    <m/>
    <m/>
    <m/>
    <m/>
    <m/>
    <m/>
    <m/>
    <m/>
    <m/>
    <m/>
    <m/>
    <m/>
    <m/>
    <n v="150"/>
    <n v="7.5"/>
    <n v="0"/>
    <n v="0"/>
    <x v="66"/>
    <x v="66"/>
    <x v="0"/>
    <n v="0"/>
  </r>
  <r>
    <x v="1"/>
    <n v="440"/>
    <s v="Salarié 440"/>
    <x v="0"/>
    <n v="440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441"/>
    <s v="Salarié 441"/>
    <x v="0"/>
    <n v="441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1"/>
    <n v="442"/>
    <s v="Salarié 442"/>
    <x v="0"/>
    <n v="442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1"/>
    <n v="443"/>
    <s v="Salarié 443"/>
    <x v="0"/>
    <n v="443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1"/>
    <n v="444"/>
    <s v="Salarié 444"/>
    <x v="2"/>
    <n v="444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445"/>
    <s v="Salarié 445"/>
    <x v="2"/>
    <n v="445"/>
    <m/>
    <m/>
    <m/>
    <m/>
    <m/>
    <m/>
    <m/>
    <m/>
    <m/>
    <m/>
    <m/>
    <m/>
    <m/>
    <m/>
    <n v="3.75"/>
    <n v="150"/>
    <n v="135"/>
    <n v="0"/>
    <n v="0"/>
    <x v="66"/>
    <x v="66"/>
    <x v="2"/>
    <s v=""/>
  </r>
  <r>
    <x v="1"/>
    <n v="446"/>
    <s v="Salarié 446"/>
    <x v="1"/>
    <n v="446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447"/>
    <s v="Salarié 447"/>
    <x v="0"/>
    <n v="447"/>
    <m/>
    <m/>
    <m/>
    <m/>
    <m/>
    <m/>
    <m/>
    <m/>
    <m/>
    <m/>
    <m/>
    <m/>
    <m/>
    <m/>
    <m/>
    <n v="150"/>
    <n v="52.5"/>
    <n v="0"/>
    <n v="0"/>
    <x v="66"/>
    <x v="66"/>
    <x v="0"/>
    <n v="0"/>
  </r>
  <r>
    <x v="1"/>
    <n v="448"/>
    <s v="Salarié 448"/>
    <x v="2"/>
    <n v="448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1"/>
    <n v="449"/>
    <s v="Salarié 449"/>
    <x v="1"/>
    <n v="449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450"/>
    <s v="Salarié 450"/>
    <x v="1"/>
    <n v="450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451"/>
    <s v="Salarié 451"/>
    <x v="2"/>
    <n v="451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1"/>
    <n v="452"/>
    <s v="Salarié 452"/>
    <x v="2"/>
    <n v="452"/>
    <m/>
    <m/>
    <m/>
    <m/>
    <m/>
    <m/>
    <m/>
    <m/>
    <m/>
    <m/>
    <m/>
    <m/>
    <m/>
    <m/>
    <m/>
    <n v="150"/>
    <n v="30"/>
    <n v="0"/>
    <n v="0"/>
    <x v="66"/>
    <x v="66"/>
    <x v="2"/>
    <s v=""/>
  </r>
  <r>
    <x v="1"/>
    <n v="453"/>
    <s v="Salarié 453"/>
    <x v="0"/>
    <n v="453"/>
    <m/>
    <m/>
    <m/>
    <m/>
    <m/>
    <m/>
    <m/>
    <m/>
    <m/>
    <m/>
    <m/>
    <m/>
    <m/>
    <n v="7.5"/>
    <m/>
    <n v="150"/>
    <n v="15"/>
    <n v="0"/>
    <n v="0"/>
    <x v="66"/>
    <x v="66"/>
    <x v="0"/>
    <n v="0"/>
  </r>
  <r>
    <x v="1"/>
    <n v="454"/>
    <s v="Salarié 454"/>
    <x v="0"/>
    <n v="454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455"/>
    <s v="Salarié 455"/>
    <x v="1"/>
    <n v="455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456"/>
    <s v="Salarié 456"/>
    <x v="0"/>
    <n v="456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1"/>
    <n v="457"/>
    <s v="Salarié 457"/>
    <x v="0"/>
    <n v="457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1"/>
    <n v="458"/>
    <s v="Salarié 458"/>
    <x v="0"/>
    <n v="458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459"/>
    <s v="Salarié 459"/>
    <x v="0"/>
    <n v="459"/>
    <m/>
    <m/>
    <m/>
    <m/>
    <m/>
    <m/>
    <m/>
    <m/>
    <m/>
    <m/>
    <m/>
    <m/>
    <m/>
    <m/>
    <m/>
    <n v="150"/>
    <n v="75"/>
    <n v="0"/>
    <n v="0"/>
    <x v="66"/>
    <x v="66"/>
    <x v="0"/>
    <n v="0"/>
  </r>
  <r>
    <x v="1"/>
    <n v="460"/>
    <s v="Salarié 460"/>
    <x v="0"/>
    <n v="460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461"/>
    <s v="Salarié 461"/>
    <x v="1"/>
    <n v="461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462"/>
    <s v="Salarié 462"/>
    <x v="0"/>
    <n v="462"/>
    <m/>
    <m/>
    <m/>
    <m/>
    <m/>
    <m/>
    <m/>
    <m/>
    <m/>
    <m/>
    <m/>
    <m/>
    <m/>
    <m/>
    <m/>
    <n v="150"/>
    <n v="52.5"/>
    <n v="0"/>
    <n v="0"/>
    <x v="66"/>
    <x v="66"/>
    <x v="0"/>
    <n v="0"/>
  </r>
  <r>
    <x v="1"/>
    <n v="463"/>
    <s v="Salarié 463"/>
    <x v="0"/>
    <n v="463"/>
    <m/>
    <m/>
    <m/>
    <m/>
    <m/>
    <m/>
    <m/>
    <m/>
    <m/>
    <m/>
    <m/>
    <m/>
    <m/>
    <m/>
    <n v="41.25"/>
    <n v="150"/>
    <n v="120"/>
    <n v="0"/>
    <n v="0"/>
    <x v="66"/>
    <x v="66"/>
    <x v="0"/>
    <n v="0"/>
  </r>
  <r>
    <x v="1"/>
    <n v="464"/>
    <s v="Salarié 464"/>
    <x v="1"/>
    <n v="464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465"/>
    <s v="Salarié 465"/>
    <x v="1"/>
    <n v="465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1"/>
    <n v="466"/>
    <s v="Salarié 466"/>
    <x v="0"/>
    <n v="466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1"/>
    <n v="467"/>
    <s v="Salarié 467"/>
    <x v="1"/>
    <n v="467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468"/>
    <s v="Salarié 468"/>
    <x v="2"/>
    <n v="468"/>
    <n v="1"/>
    <n v="7.5"/>
    <n v="7.5"/>
    <m/>
    <m/>
    <m/>
    <m/>
    <m/>
    <m/>
    <m/>
    <m/>
    <m/>
    <m/>
    <m/>
    <m/>
    <n v="150"/>
    <n v="127.5"/>
    <n v="7.5"/>
    <n v="0.05"/>
    <x v="66"/>
    <x v="66"/>
    <x v="2"/>
    <s v=""/>
  </r>
  <r>
    <x v="1"/>
    <n v="469"/>
    <s v="Salarié 469"/>
    <x v="1"/>
    <n v="469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470"/>
    <s v="Salarié 470"/>
    <x v="0"/>
    <n v="470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1"/>
    <n v="471"/>
    <s v="Salarié 471"/>
    <x v="1"/>
    <n v="471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472"/>
    <s v="Salarié 472"/>
    <x v="1"/>
    <n v="472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473"/>
    <s v="Salarié 473"/>
    <x v="2"/>
    <n v="473"/>
    <m/>
    <m/>
    <m/>
    <m/>
    <m/>
    <m/>
    <m/>
    <m/>
    <m/>
    <m/>
    <m/>
    <m/>
    <m/>
    <m/>
    <n v="7.5"/>
    <n v="150"/>
    <n v="150"/>
    <n v="0"/>
    <n v="0"/>
    <x v="66"/>
    <x v="66"/>
    <x v="2"/>
    <s v=""/>
  </r>
  <r>
    <x v="1"/>
    <n v="474"/>
    <s v="Salarié 474"/>
    <x v="0"/>
    <n v="474"/>
    <m/>
    <m/>
    <m/>
    <m/>
    <m/>
    <m/>
    <m/>
    <m/>
    <m/>
    <m/>
    <m/>
    <m/>
    <m/>
    <m/>
    <n v="37.5"/>
    <n v="150"/>
    <n v="105"/>
    <n v="0"/>
    <n v="0"/>
    <x v="66"/>
    <x v="66"/>
    <x v="0"/>
    <n v="0"/>
  </r>
  <r>
    <x v="1"/>
    <n v="475"/>
    <s v="Salarié 475"/>
    <x v="2"/>
    <n v="475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476"/>
    <s v="Salarié 476"/>
    <x v="0"/>
    <n v="476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477"/>
    <s v="Salarié 477"/>
    <x v="2"/>
    <n v="477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478"/>
    <s v="Salarié 478"/>
    <x v="2"/>
    <n v="478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479"/>
    <s v="Salarié 479"/>
    <x v="2"/>
    <n v="479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480"/>
    <s v="Salarié 480"/>
    <x v="2"/>
    <n v="480"/>
    <m/>
    <m/>
    <m/>
    <m/>
    <m/>
    <m/>
    <m/>
    <m/>
    <m/>
    <m/>
    <m/>
    <m/>
    <m/>
    <m/>
    <m/>
    <m/>
    <m/>
    <n v="0"/>
    <n v="0"/>
    <x v="66"/>
    <x v="66"/>
    <x v="2"/>
    <s v=""/>
  </r>
  <r>
    <x v="1"/>
    <n v="481"/>
    <s v="Salarié 481"/>
    <x v="0"/>
    <n v="481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1"/>
    <n v="482"/>
    <s v="Salarié 482"/>
    <x v="0"/>
    <n v="482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1"/>
    <n v="483"/>
    <s v="Salarié 483"/>
    <x v="2"/>
    <n v="483"/>
    <m/>
    <m/>
    <m/>
    <m/>
    <m/>
    <m/>
    <m/>
    <m/>
    <m/>
    <m/>
    <m/>
    <m/>
    <m/>
    <m/>
    <m/>
    <n v="150"/>
    <n v="45"/>
    <n v="0"/>
    <n v="0"/>
    <x v="66"/>
    <x v="66"/>
    <x v="2"/>
    <s v=""/>
  </r>
  <r>
    <x v="1"/>
    <n v="484"/>
    <s v="Salarié 484"/>
    <x v="0"/>
    <n v="484"/>
    <m/>
    <m/>
    <m/>
    <m/>
    <m/>
    <m/>
    <m/>
    <m/>
    <m/>
    <m/>
    <m/>
    <m/>
    <m/>
    <m/>
    <n v="37.5"/>
    <n v="150"/>
    <n v="37.5"/>
    <n v="0"/>
    <n v="0"/>
    <x v="66"/>
    <x v="66"/>
    <x v="0"/>
    <n v="0"/>
  </r>
  <r>
    <x v="1"/>
    <n v="485"/>
    <s v="Salarié 485"/>
    <x v="0"/>
    <n v="485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486"/>
    <s v="Salarié 486"/>
    <x v="2"/>
    <n v="486"/>
    <m/>
    <m/>
    <m/>
    <m/>
    <m/>
    <m/>
    <m/>
    <m/>
    <m/>
    <m/>
    <m/>
    <m/>
    <m/>
    <m/>
    <m/>
    <n v="150"/>
    <n v="22.5"/>
    <n v="0"/>
    <n v="0"/>
    <x v="66"/>
    <x v="66"/>
    <x v="2"/>
    <s v=""/>
  </r>
  <r>
    <x v="1"/>
    <n v="487"/>
    <s v="Salarié 487"/>
    <x v="1"/>
    <n v="487"/>
    <n v="0"/>
    <n v="75"/>
    <n v="75"/>
    <m/>
    <m/>
    <m/>
    <m/>
    <m/>
    <m/>
    <m/>
    <m/>
    <m/>
    <m/>
    <m/>
    <m/>
    <n v="150"/>
    <n v="52.5"/>
    <n v="75"/>
    <n v="0.5"/>
    <x v="66"/>
    <x v="66"/>
    <x v="1"/>
    <n v="0.40633888663145062"/>
  </r>
  <r>
    <x v="1"/>
    <n v="488"/>
    <s v="Salarié 488"/>
    <x v="1"/>
    <n v="488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489"/>
    <s v="Salarié 489"/>
    <x v="0"/>
    <n v="489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490"/>
    <s v="Salarié 490"/>
    <x v="2"/>
    <n v="490"/>
    <m/>
    <m/>
    <m/>
    <m/>
    <m/>
    <m/>
    <m/>
    <m/>
    <m/>
    <m/>
    <m/>
    <m/>
    <m/>
    <m/>
    <m/>
    <m/>
    <m/>
    <n v="0"/>
    <n v="0"/>
    <x v="66"/>
    <x v="66"/>
    <x v="2"/>
    <s v=""/>
  </r>
  <r>
    <x v="1"/>
    <n v="491"/>
    <s v="Salarié 491"/>
    <x v="0"/>
    <n v="491"/>
    <m/>
    <m/>
    <m/>
    <m/>
    <m/>
    <m/>
    <m/>
    <m/>
    <m/>
    <m/>
    <m/>
    <m/>
    <m/>
    <m/>
    <n v="3.75"/>
    <n v="150"/>
    <n v="97.5"/>
    <n v="0"/>
    <n v="0"/>
    <x v="66"/>
    <x v="66"/>
    <x v="0"/>
    <n v="0"/>
  </r>
  <r>
    <x v="1"/>
    <n v="492"/>
    <s v="Salarié 492"/>
    <x v="0"/>
    <n v="492"/>
    <m/>
    <m/>
    <m/>
    <m/>
    <m/>
    <m/>
    <m/>
    <m/>
    <m/>
    <m/>
    <m/>
    <m/>
    <m/>
    <m/>
    <m/>
    <n v="150"/>
    <n v="187.5"/>
    <n v="0"/>
    <n v="0"/>
    <x v="66"/>
    <x v="66"/>
    <x v="0"/>
    <n v="0"/>
  </r>
  <r>
    <x v="1"/>
    <n v="493"/>
    <s v="Salarié 493"/>
    <x v="0"/>
    <n v="493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494"/>
    <s v="Salarié 494"/>
    <x v="1"/>
    <n v="494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495"/>
    <s v="Salarié 495"/>
    <x v="1"/>
    <n v="495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1"/>
    <n v="496"/>
    <s v="Salarié 496"/>
    <x v="2"/>
    <n v="496"/>
    <n v="0"/>
    <n v="37.5"/>
    <n v="37.5"/>
    <m/>
    <m/>
    <m/>
    <m/>
    <m/>
    <m/>
    <m/>
    <m/>
    <m/>
    <m/>
    <m/>
    <m/>
    <n v="150"/>
    <n v="112.5"/>
    <n v="37.5"/>
    <n v="0.25"/>
    <x v="66"/>
    <x v="66"/>
    <x v="2"/>
    <s v=""/>
  </r>
  <r>
    <x v="1"/>
    <n v="497"/>
    <s v="Salarié 497"/>
    <x v="0"/>
    <n v="497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498"/>
    <s v="Salarié 498"/>
    <x v="1"/>
    <n v="498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499"/>
    <s v="Salarié 499"/>
    <x v="1"/>
    <n v="499"/>
    <m/>
    <m/>
    <m/>
    <m/>
    <m/>
    <m/>
    <m/>
    <m/>
    <m/>
    <m/>
    <m/>
    <m/>
    <m/>
    <m/>
    <m/>
    <m/>
    <m/>
    <n v="0"/>
    <n v="0"/>
    <x v="66"/>
    <x v="66"/>
    <x v="1"/>
    <n v="0"/>
  </r>
  <r>
    <x v="1"/>
    <n v="500"/>
    <s v="Salarié 500"/>
    <x v="2"/>
    <n v="500"/>
    <m/>
    <m/>
    <m/>
    <m/>
    <m/>
    <m/>
    <m/>
    <m/>
    <m/>
    <m/>
    <m/>
    <m/>
    <m/>
    <m/>
    <n v="7.5"/>
    <n v="150"/>
    <n v="142.5"/>
    <n v="0"/>
    <n v="0"/>
    <x v="66"/>
    <x v="66"/>
    <x v="2"/>
    <s v=""/>
  </r>
  <r>
    <x v="1"/>
    <n v="501"/>
    <s v="Salarié 501"/>
    <x v="2"/>
    <n v="501"/>
    <m/>
    <m/>
    <m/>
    <m/>
    <m/>
    <m/>
    <m/>
    <m/>
    <m/>
    <m/>
    <m/>
    <m/>
    <m/>
    <m/>
    <n v="41.25"/>
    <n v="150"/>
    <n v="97.5"/>
    <n v="0"/>
    <n v="0"/>
    <x v="66"/>
    <x v="66"/>
    <x v="2"/>
    <s v=""/>
  </r>
  <r>
    <x v="1"/>
    <n v="502"/>
    <s v="Salarié 502"/>
    <x v="2"/>
    <n v="502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1"/>
    <n v="503"/>
    <s v="Salarié 503"/>
    <x v="1"/>
    <n v="503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504"/>
    <s v="Salarié 504"/>
    <x v="1"/>
    <n v="504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1"/>
    <n v="505"/>
    <s v="Salarié 505"/>
    <x v="0"/>
    <n v="505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1"/>
    <n v="506"/>
    <s v="Salarié 506"/>
    <x v="2"/>
    <n v="506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507"/>
    <s v="Salarié 507"/>
    <x v="1"/>
    <n v="507"/>
    <m/>
    <m/>
    <m/>
    <m/>
    <m/>
    <m/>
    <m/>
    <m/>
    <m/>
    <m/>
    <m/>
    <m/>
    <m/>
    <m/>
    <m/>
    <n v="150"/>
    <m/>
    <n v="0"/>
    <n v="0"/>
    <x v="66"/>
    <x v="66"/>
    <x v="1"/>
    <n v="0"/>
  </r>
  <r>
    <x v="1"/>
    <n v="508"/>
    <s v="Salarié 508"/>
    <x v="2"/>
    <n v="508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509"/>
    <s v="Salarié 509"/>
    <x v="1"/>
    <n v="509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510"/>
    <s v="Salarié 510"/>
    <x v="1"/>
    <n v="510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1"/>
    <n v="511"/>
    <s v="Salarié 511"/>
    <x v="0"/>
    <n v="511"/>
    <m/>
    <m/>
    <m/>
    <m/>
    <m/>
    <m/>
    <m/>
    <m/>
    <m/>
    <m/>
    <m/>
    <m/>
    <m/>
    <m/>
    <m/>
    <n v="150"/>
    <n v="30"/>
    <n v="0"/>
    <n v="0"/>
    <x v="66"/>
    <x v="66"/>
    <x v="0"/>
    <n v="0"/>
  </r>
  <r>
    <x v="1"/>
    <n v="512"/>
    <s v="Salarié 512"/>
    <x v="2"/>
    <n v="512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1"/>
    <n v="513"/>
    <s v="Salarié 513"/>
    <x v="1"/>
    <n v="513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514"/>
    <s v="Salarié 514"/>
    <x v="0"/>
    <n v="514"/>
    <n v="0"/>
    <n v="67.5"/>
    <n v="67.5"/>
    <m/>
    <m/>
    <m/>
    <m/>
    <m/>
    <m/>
    <m/>
    <m/>
    <m/>
    <m/>
    <m/>
    <m/>
    <n v="150"/>
    <n v="82.5"/>
    <n v="67.5"/>
    <n v="0.45"/>
    <x v="66"/>
    <x v="66"/>
    <x v="0"/>
    <n v="0.25174825174825177"/>
  </r>
  <r>
    <x v="1"/>
    <n v="515"/>
    <s v="Salarié 515"/>
    <x v="2"/>
    <n v="515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516"/>
    <s v="Salarié 516"/>
    <x v="2"/>
    <n v="516"/>
    <n v="2"/>
    <n v="15"/>
    <n v="15"/>
    <m/>
    <m/>
    <m/>
    <m/>
    <m/>
    <m/>
    <m/>
    <m/>
    <m/>
    <m/>
    <m/>
    <m/>
    <n v="150"/>
    <n v="112.5"/>
    <n v="15"/>
    <n v="0.1"/>
    <x v="66"/>
    <x v="66"/>
    <x v="2"/>
    <s v=""/>
  </r>
  <r>
    <x v="1"/>
    <n v="517"/>
    <s v="Salarié 517"/>
    <x v="0"/>
    <n v="517"/>
    <m/>
    <m/>
    <m/>
    <m/>
    <m/>
    <m/>
    <m/>
    <m/>
    <m/>
    <m/>
    <m/>
    <m/>
    <m/>
    <m/>
    <m/>
    <n v="150"/>
    <n v="30"/>
    <n v="0"/>
    <n v="0"/>
    <x v="66"/>
    <x v="66"/>
    <x v="0"/>
    <n v="0"/>
  </r>
  <r>
    <x v="1"/>
    <n v="518"/>
    <s v="Salarié 518"/>
    <x v="2"/>
    <n v="518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1"/>
    <n v="519"/>
    <s v="Salarié 519"/>
    <x v="0"/>
    <n v="519"/>
    <m/>
    <m/>
    <m/>
    <m/>
    <m/>
    <m/>
    <m/>
    <m/>
    <m/>
    <m/>
    <m/>
    <m/>
    <m/>
    <m/>
    <m/>
    <n v="150"/>
    <n v="30"/>
    <n v="0"/>
    <n v="0"/>
    <x v="66"/>
    <x v="66"/>
    <x v="0"/>
    <n v="0"/>
  </r>
  <r>
    <x v="1"/>
    <n v="520"/>
    <s v="Salarié 520"/>
    <x v="0"/>
    <n v="520"/>
    <m/>
    <m/>
    <m/>
    <m/>
    <m/>
    <m/>
    <m/>
    <m/>
    <m/>
    <m/>
    <m/>
    <m/>
    <m/>
    <m/>
    <m/>
    <n v="150"/>
    <n v="75"/>
    <n v="0"/>
    <n v="0"/>
    <x v="66"/>
    <x v="66"/>
    <x v="0"/>
    <n v="0"/>
  </r>
  <r>
    <x v="1"/>
    <n v="521"/>
    <s v="Salarié 521"/>
    <x v="2"/>
    <n v="521"/>
    <m/>
    <m/>
    <m/>
    <m/>
    <m/>
    <m/>
    <m/>
    <m/>
    <m/>
    <m/>
    <m/>
    <m/>
    <m/>
    <m/>
    <m/>
    <m/>
    <m/>
    <n v="0"/>
    <n v="0"/>
    <x v="66"/>
    <x v="66"/>
    <x v="2"/>
    <s v=""/>
  </r>
  <r>
    <x v="1"/>
    <n v="522"/>
    <s v="Salarié 522"/>
    <x v="0"/>
    <n v="522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523"/>
    <s v="Salarié 523"/>
    <x v="2"/>
    <n v="523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524"/>
    <s v="Salarié 524"/>
    <x v="2"/>
    <n v="524"/>
    <m/>
    <m/>
    <m/>
    <m/>
    <m/>
    <m/>
    <m/>
    <m/>
    <m/>
    <m/>
    <m/>
    <m/>
    <m/>
    <m/>
    <n v="3.75"/>
    <n v="150"/>
    <n v="127.5"/>
    <n v="0"/>
    <n v="0"/>
    <x v="66"/>
    <x v="66"/>
    <x v="2"/>
    <s v=""/>
  </r>
  <r>
    <x v="1"/>
    <n v="525"/>
    <s v="Salarié 525"/>
    <x v="2"/>
    <n v="525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1"/>
    <n v="526"/>
    <s v="Salarié 526"/>
    <x v="0"/>
    <n v="526"/>
    <n v="0"/>
    <n v="52.5"/>
    <n v="52.5"/>
    <m/>
    <m/>
    <m/>
    <m/>
    <m/>
    <m/>
    <m/>
    <m/>
    <m/>
    <m/>
    <m/>
    <n v="3.75"/>
    <n v="150"/>
    <n v="22.5"/>
    <n v="52.5"/>
    <n v="0.35"/>
    <x v="66"/>
    <x v="66"/>
    <x v="0"/>
    <n v="0.19580419580419581"/>
  </r>
  <r>
    <x v="1"/>
    <n v="527"/>
    <s v="Salarié 527"/>
    <x v="1"/>
    <n v="527"/>
    <n v="2"/>
    <n v="15"/>
    <n v="15"/>
    <m/>
    <m/>
    <m/>
    <m/>
    <m/>
    <m/>
    <m/>
    <m/>
    <m/>
    <m/>
    <m/>
    <m/>
    <n v="150"/>
    <n v="127.5"/>
    <n v="15"/>
    <n v="0.1"/>
    <x v="66"/>
    <x v="66"/>
    <x v="1"/>
    <n v="8.1267777326290119E-2"/>
  </r>
  <r>
    <x v="1"/>
    <n v="528"/>
    <s v="Salarié 528"/>
    <x v="0"/>
    <n v="528"/>
    <m/>
    <m/>
    <m/>
    <m/>
    <m/>
    <m/>
    <m/>
    <m/>
    <m/>
    <m/>
    <m/>
    <m/>
    <m/>
    <m/>
    <m/>
    <n v="150"/>
    <n v="45"/>
    <n v="0"/>
    <n v="0"/>
    <x v="66"/>
    <x v="66"/>
    <x v="0"/>
    <n v="0"/>
  </r>
  <r>
    <x v="1"/>
    <n v="529"/>
    <s v="Salarié 529"/>
    <x v="1"/>
    <n v="529"/>
    <m/>
    <m/>
    <m/>
    <m/>
    <m/>
    <m/>
    <m/>
    <m/>
    <m/>
    <m/>
    <m/>
    <m/>
    <m/>
    <m/>
    <m/>
    <n v="150"/>
    <n v="120"/>
    <n v="0"/>
    <n v="0"/>
    <x v="66"/>
    <x v="66"/>
    <x v="1"/>
    <n v="0"/>
  </r>
  <r>
    <x v="1"/>
    <n v="530"/>
    <s v="Salarié 530"/>
    <x v="2"/>
    <n v="530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1"/>
    <n v="531"/>
    <s v="Salarié 531"/>
    <x v="2"/>
    <n v="531"/>
    <m/>
    <m/>
    <m/>
    <m/>
    <m/>
    <m/>
    <m/>
    <m/>
    <m/>
    <m/>
    <m/>
    <m/>
    <m/>
    <m/>
    <m/>
    <n v="150"/>
    <n v="60"/>
    <n v="0"/>
    <n v="0"/>
    <x v="66"/>
    <x v="66"/>
    <x v="2"/>
    <s v=""/>
  </r>
  <r>
    <x v="1"/>
    <n v="532"/>
    <s v="Salarié 532"/>
    <x v="1"/>
    <n v="532"/>
    <m/>
    <m/>
    <m/>
    <m/>
    <m/>
    <m/>
    <m/>
    <m/>
    <m/>
    <m/>
    <m/>
    <m/>
    <m/>
    <m/>
    <m/>
    <n v="150"/>
    <n v="120"/>
    <n v="0"/>
    <n v="0"/>
    <x v="66"/>
    <x v="66"/>
    <x v="1"/>
    <n v="0"/>
  </r>
  <r>
    <x v="1"/>
    <n v="533"/>
    <s v="Salarié 533"/>
    <x v="0"/>
    <n v="533"/>
    <m/>
    <m/>
    <m/>
    <m/>
    <m/>
    <m/>
    <m/>
    <m/>
    <m/>
    <m/>
    <m/>
    <m/>
    <m/>
    <m/>
    <m/>
    <n v="150"/>
    <n v="15"/>
    <n v="0"/>
    <n v="0"/>
    <x v="66"/>
    <x v="66"/>
    <x v="0"/>
    <n v="0"/>
  </r>
  <r>
    <x v="1"/>
    <n v="534"/>
    <s v="Salarié 534"/>
    <x v="2"/>
    <n v="534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535"/>
    <s v="Salarié 535"/>
    <x v="0"/>
    <n v="535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536"/>
    <s v="Salarié 536"/>
    <x v="1"/>
    <n v="536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537"/>
    <s v="Salarié 537"/>
    <x v="2"/>
    <n v="537"/>
    <m/>
    <m/>
    <m/>
    <m/>
    <m/>
    <m/>
    <m/>
    <m/>
    <m/>
    <m/>
    <m/>
    <m/>
    <m/>
    <m/>
    <n v="7.5"/>
    <n v="150"/>
    <n v="90"/>
    <n v="0"/>
    <n v="0"/>
    <x v="66"/>
    <x v="66"/>
    <x v="2"/>
    <s v=""/>
  </r>
  <r>
    <x v="1"/>
    <n v="538"/>
    <s v="Salarié 538"/>
    <x v="1"/>
    <n v="538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1"/>
    <n v="539"/>
    <s v="Salarié 539"/>
    <x v="2"/>
    <n v="539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540"/>
    <s v="Salarié 540"/>
    <x v="2"/>
    <n v="540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1"/>
    <n v="541"/>
    <s v="Salarié 541"/>
    <x v="2"/>
    <n v="541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1"/>
    <n v="542"/>
    <s v="Salarié 542"/>
    <x v="1"/>
    <n v="542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543"/>
    <s v="Salarié 543"/>
    <x v="0"/>
    <n v="543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544"/>
    <s v="Salarié 544"/>
    <x v="1"/>
    <n v="544"/>
    <n v="1.5"/>
    <n v="11.25"/>
    <n v="11.25"/>
    <m/>
    <m/>
    <m/>
    <m/>
    <m/>
    <m/>
    <m/>
    <m/>
    <m/>
    <m/>
    <m/>
    <m/>
    <n v="150"/>
    <n v="142.5"/>
    <n v="11.25"/>
    <n v="7.4999999999999997E-2"/>
    <x v="66"/>
    <x v="66"/>
    <x v="1"/>
    <n v="6.0950832994717596E-2"/>
  </r>
  <r>
    <x v="1"/>
    <n v="545"/>
    <s v="Salarié 545"/>
    <x v="2"/>
    <n v="545"/>
    <m/>
    <m/>
    <m/>
    <m/>
    <m/>
    <m/>
    <m/>
    <m/>
    <m/>
    <m/>
    <m/>
    <m/>
    <m/>
    <m/>
    <m/>
    <n v="75"/>
    <m/>
    <n v="0"/>
    <n v="0"/>
    <x v="66"/>
    <x v="66"/>
    <x v="2"/>
    <s v=""/>
  </r>
  <r>
    <x v="1"/>
    <n v="546"/>
    <s v="Salarié 546"/>
    <x v="1"/>
    <n v="546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547"/>
    <s v="Salarié 547"/>
    <x v="2"/>
    <n v="547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548"/>
    <s v="Salarié 548"/>
    <x v="0"/>
    <n v="548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1"/>
    <n v="549"/>
    <s v="Salarié 549"/>
    <x v="0"/>
    <n v="549"/>
    <m/>
    <m/>
    <m/>
    <m/>
    <m/>
    <m/>
    <m/>
    <m/>
    <m/>
    <m/>
    <m/>
    <m/>
    <m/>
    <m/>
    <m/>
    <n v="150"/>
    <n v="15"/>
    <n v="0"/>
    <n v="0"/>
    <x v="66"/>
    <x v="66"/>
    <x v="0"/>
    <n v="0"/>
  </r>
  <r>
    <x v="1"/>
    <n v="550"/>
    <s v="Salarié 550"/>
    <x v="2"/>
    <n v="550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551"/>
    <s v="Salarié 551"/>
    <x v="0"/>
    <n v="551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552"/>
    <s v="Salarié 552"/>
    <x v="2"/>
    <n v="552"/>
    <m/>
    <m/>
    <m/>
    <m/>
    <m/>
    <m/>
    <m/>
    <m/>
    <m/>
    <m/>
    <m/>
    <m/>
    <m/>
    <m/>
    <n v="15"/>
    <n v="150"/>
    <n v="105"/>
    <n v="0"/>
    <n v="0"/>
    <x v="66"/>
    <x v="66"/>
    <x v="2"/>
    <s v=""/>
  </r>
  <r>
    <x v="1"/>
    <n v="553"/>
    <s v="Salarié 553"/>
    <x v="0"/>
    <n v="553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1"/>
    <n v="554"/>
    <s v="Salarié 554"/>
    <x v="2"/>
    <n v="554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555"/>
    <s v="Salarié 555"/>
    <x v="2"/>
    <n v="555"/>
    <m/>
    <m/>
    <m/>
    <m/>
    <m/>
    <m/>
    <m/>
    <m/>
    <m/>
    <m/>
    <m/>
    <m/>
    <m/>
    <m/>
    <n v="3.75"/>
    <n v="150"/>
    <n v="97.5"/>
    <n v="0"/>
    <n v="0"/>
    <x v="66"/>
    <x v="66"/>
    <x v="2"/>
    <s v=""/>
  </r>
  <r>
    <x v="1"/>
    <n v="556"/>
    <s v="Salarié 556"/>
    <x v="1"/>
    <n v="556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557"/>
    <s v="Salarié 557"/>
    <x v="0"/>
    <n v="557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558"/>
    <s v="Salarié 558"/>
    <x v="1"/>
    <n v="558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559"/>
    <s v="Salarié 559"/>
    <x v="2"/>
    <n v="559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560"/>
    <s v="Salarié 560"/>
    <x v="0"/>
    <n v="56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561"/>
    <s v="Salarié 561"/>
    <x v="2"/>
    <n v="561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562"/>
    <s v="Salarié 562"/>
    <x v="0"/>
    <n v="562"/>
    <m/>
    <m/>
    <m/>
    <m/>
    <m/>
    <m/>
    <m/>
    <m/>
    <m/>
    <m/>
    <m/>
    <m/>
    <m/>
    <m/>
    <n v="7.5"/>
    <n v="150"/>
    <n v="150"/>
    <n v="0"/>
    <n v="0"/>
    <x v="66"/>
    <x v="66"/>
    <x v="0"/>
    <n v="0"/>
  </r>
  <r>
    <x v="1"/>
    <n v="563"/>
    <s v="Salarié 563"/>
    <x v="2"/>
    <n v="563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564"/>
    <s v="Salarié 564"/>
    <x v="2"/>
    <n v="564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1"/>
    <n v="565"/>
    <s v="Salarié 565"/>
    <x v="0"/>
    <n v="565"/>
    <m/>
    <m/>
    <m/>
    <m/>
    <m/>
    <m/>
    <m/>
    <m/>
    <m/>
    <m/>
    <m/>
    <m/>
    <m/>
    <m/>
    <m/>
    <n v="150"/>
    <n v="45"/>
    <n v="0"/>
    <n v="0"/>
    <x v="66"/>
    <x v="66"/>
    <x v="0"/>
    <n v="0"/>
  </r>
  <r>
    <x v="1"/>
    <n v="566"/>
    <s v="Salarié 566"/>
    <x v="2"/>
    <n v="566"/>
    <m/>
    <m/>
    <m/>
    <m/>
    <m/>
    <m/>
    <m/>
    <m/>
    <m/>
    <m/>
    <m/>
    <m/>
    <m/>
    <m/>
    <n v="7.5"/>
    <n v="150"/>
    <n v="105"/>
    <n v="0"/>
    <n v="0"/>
    <x v="66"/>
    <x v="66"/>
    <x v="2"/>
    <s v=""/>
  </r>
  <r>
    <x v="1"/>
    <n v="567"/>
    <s v="Salarié 567"/>
    <x v="2"/>
    <n v="567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568"/>
    <s v="Salarié 568"/>
    <x v="1"/>
    <n v="568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1"/>
    <n v="569"/>
    <s v="Salarié 569"/>
    <x v="1"/>
    <n v="569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  <x v="1"/>
    <n v="0"/>
  </r>
  <r>
    <x v="1"/>
    <n v="570"/>
    <s v="Salarié 570"/>
    <x v="1"/>
    <n v="570"/>
    <n v="0"/>
    <n v="97.5"/>
    <m/>
    <n v="97.5"/>
    <m/>
    <m/>
    <m/>
    <m/>
    <m/>
    <m/>
    <m/>
    <m/>
    <m/>
    <m/>
    <m/>
    <n v="150"/>
    <n v="52.5"/>
    <n v="97.5"/>
    <n v="0.65"/>
    <x v="66"/>
    <x v="66"/>
    <x v="1"/>
    <n v="0"/>
  </r>
  <r>
    <x v="1"/>
    <n v="571"/>
    <s v="Salarié 571"/>
    <x v="2"/>
    <n v="571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1"/>
    <n v="572"/>
    <s v="Salarié 572"/>
    <x v="2"/>
    <n v="572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1"/>
    <n v="573"/>
    <s v="Salarié 573"/>
    <x v="0"/>
    <n v="573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574"/>
    <s v="Salarié 574"/>
    <x v="1"/>
    <n v="574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575"/>
    <s v="Salarié 575"/>
    <x v="0"/>
    <n v="575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1"/>
    <n v="576"/>
    <s v="Salarié 576"/>
    <x v="0"/>
    <n v="576"/>
    <m/>
    <m/>
    <m/>
    <m/>
    <m/>
    <m/>
    <m/>
    <m/>
    <m/>
    <m/>
    <m/>
    <m/>
    <m/>
    <m/>
    <n v="7.5"/>
    <n v="150"/>
    <n v="150"/>
    <n v="0"/>
    <n v="0"/>
    <x v="66"/>
    <x v="66"/>
    <x v="0"/>
    <n v="0"/>
  </r>
  <r>
    <x v="1"/>
    <n v="577"/>
    <s v="Salarié 577"/>
    <x v="2"/>
    <n v="577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578"/>
    <s v="Salarié 578"/>
    <x v="2"/>
    <n v="578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579"/>
    <s v="Salarié 579"/>
    <x v="2"/>
    <n v="579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1"/>
    <n v="580"/>
    <s v="Salarié 580"/>
    <x v="0"/>
    <n v="580"/>
    <m/>
    <m/>
    <m/>
    <m/>
    <m/>
    <m/>
    <m/>
    <m/>
    <m/>
    <m/>
    <m/>
    <m/>
    <m/>
    <m/>
    <m/>
    <n v="150"/>
    <n v="15"/>
    <n v="0"/>
    <n v="0"/>
    <x v="66"/>
    <x v="66"/>
    <x v="0"/>
    <n v="0"/>
  </r>
  <r>
    <x v="1"/>
    <n v="581"/>
    <s v="Salarié 581"/>
    <x v="2"/>
    <n v="581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582"/>
    <s v="Salarié 582"/>
    <x v="0"/>
    <n v="582"/>
    <m/>
    <m/>
    <m/>
    <m/>
    <m/>
    <m/>
    <m/>
    <m/>
    <m/>
    <m/>
    <m/>
    <m/>
    <m/>
    <m/>
    <m/>
    <n v="150"/>
    <n v="67.5"/>
    <n v="0"/>
    <n v="0"/>
    <x v="66"/>
    <x v="66"/>
    <x v="0"/>
    <n v="0"/>
  </r>
  <r>
    <x v="1"/>
    <n v="583"/>
    <s v="Salarié 583"/>
    <x v="1"/>
    <n v="583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584"/>
    <s v="Salarié 584"/>
    <x v="2"/>
    <n v="584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585"/>
    <s v="Salarié 585"/>
    <x v="0"/>
    <n v="585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1"/>
    <n v="586"/>
    <s v="Salarié 586"/>
    <x v="2"/>
    <n v="586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587"/>
    <s v="Salarié 587"/>
    <x v="2"/>
    <n v="587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1"/>
    <n v="588"/>
    <s v="Salarié 588"/>
    <x v="1"/>
    <n v="588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589"/>
    <s v="Salarié 589"/>
    <x v="0"/>
    <n v="58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590"/>
    <s v="Salarié 590"/>
    <x v="0"/>
    <n v="590"/>
    <m/>
    <m/>
    <m/>
    <m/>
    <m/>
    <m/>
    <m/>
    <m/>
    <m/>
    <m/>
    <m/>
    <m/>
    <m/>
    <m/>
    <m/>
    <n v="150"/>
    <n v="97.5"/>
    <n v="0"/>
    <n v="0"/>
    <x v="66"/>
    <x v="66"/>
    <x v="0"/>
    <n v="0"/>
  </r>
  <r>
    <x v="1"/>
    <n v="591"/>
    <s v="Salarié 591"/>
    <x v="1"/>
    <n v="591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592"/>
    <s v="Salarié 592"/>
    <x v="1"/>
    <n v="592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1"/>
    <n v="593"/>
    <s v="Salarié 593"/>
    <x v="0"/>
    <n v="593"/>
    <m/>
    <m/>
    <m/>
    <m/>
    <m/>
    <m/>
    <m/>
    <m/>
    <m/>
    <m/>
    <m/>
    <m/>
    <m/>
    <m/>
    <m/>
    <n v="150"/>
    <n v="60"/>
    <n v="0"/>
    <n v="0"/>
    <x v="66"/>
    <x v="66"/>
    <x v="0"/>
    <n v="0"/>
  </r>
  <r>
    <x v="1"/>
    <n v="594"/>
    <s v="Salarié 594"/>
    <x v="2"/>
    <n v="594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1"/>
    <n v="595"/>
    <s v="Salarié 595"/>
    <x v="2"/>
    <n v="595"/>
    <n v="0"/>
    <n v="90"/>
    <m/>
    <n v="90"/>
    <m/>
    <m/>
    <m/>
    <m/>
    <m/>
    <m/>
    <m/>
    <m/>
    <m/>
    <m/>
    <m/>
    <n v="150"/>
    <n v="75"/>
    <n v="90"/>
    <n v="0.6"/>
    <x v="66"/>
    <x v="66"/>
    <x v="2"/>
    <s v=""/>
  </r>
  <r>
    <x v="1"/>
    <n v="596"/>
    <s v="Salarié 596"/>
    <x v="2"/>
    <n v="596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1"/>
    <n v="597"/>
    <s v="Salarié 597"/>
    <x v="0"/>
    <n v="597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1"/>
    <n v="598"/>
    <s v="Salarié 598"/>
    <x v="1"/>
    <n v="598"/>
    <n v="0"/>
    <n v="37.5"/>
    <n v="37.5"/>
    <m/>
    <m/>
    <m/>
    <m/>
    <m/>
    <m/>
    <m/>
    <m/>
    <m/>
    <m/>
    <m/>
    <m/>
    <n v="150"/>
    <n v="112.5"/>
    <n v="37.5"/>
    <n v="0.25"/>
    <x v="66"/>
    <x v="66"/>
    <x v="1"/>
    <n v="0.20316944331572531"/>
  </r>
  <r>
    <x v="1"/>
    <n v="599"/>
    <s v="Salarié 599"/>
    <x v="0"/>
    <n v="59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00"/>
    <s v="Salarié 600"/>
    <x v="0"/>
    <n v="60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01"/>
    <s v="Salarié 601"/>
    <x v="1"/>
    <n v="601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602"/>
    <s v="Salarié 602"/>
    <x v="0"/>
    <n v="602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03"/>
    <s v="Salarié 603"/>
    <x v="0"/>
    <n v="603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604"/>
    <s v="Salarié 604"/>
    <x v="1"/>
    <n v="604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1"/>
    <n v="605"/>
    <s v="Salarié 605"/>
    <x v="0"/>
    <n v="605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06"/>
    <s v="Salarié 606"/>
    <x v="1"/>
    <n v="606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1"/>
    <n v="607"/>
    <s v="Salarié 607"/>
    <x v="2"/>
    <n v="607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608"/>
    <s v="Salarié 608"/>
    <x v="2"/>
    <n v="608"/>
    <m/>
    <m/>
    <m/>
    <m/>
    <m/>
    <m/>
    <m/>
    <m/>
    <m/>
    <m/>
    <m/>
    <m/>
    <m/>
    <m/>
    <n v="3.75"/>
    <n v="150"/>
    <n v="45"/>
    <n v="0"/>
    <n v="0"/>
    <x v="66"/>
    <x v="66"/>
    <x v="2"/>
    <s v=""/>
  </r>
  <r>
    <x v="1"/>
    <n v="609"/>
    <s v="Salarié 609"/>
    <x v="0"/>
    <n v="609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1"/>
    <n v="610"/>
    <s v="Salarié 610"/>
    <x v="2"/>
    <n v="610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611"/>
    <s v="Salarié 611"/>
    <x v="1"/>
    <n v="611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612"/>
    <s v="Salarié 612"/>
    <x v="0"/>
    <n v="612"/>
    <m/>
    <m/>
    <m/>
    <m/>
    <m/>
    <m/>
    <m/>
    <m/>
    <m/>
    <m/>
    <n v="160.94999999999999"/>
    <m/>
    <m/>
    <m/>
    <m/>
    <n v="150"/>
    <m/>
    <n v="0"/>
    <n v="0"/>
    <x v="66"/>
    <x v="66"/>
    <x v="0"/>
    <n v="0"/>
  </r>
  <r>
    <x v="1"/>
    <n v="613"/>
    <s v="Salarié 613"/>
    <x v="1"/>
    <n v="613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614"/>
    <s v="Salarié 614"/>
    <x v="2"/>
    <n v="614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615"/>
    <s v="Salarié 615"/>
    <x v="2"/>
    <n v="615"/>
    <m/>
    <m/>
    <m/>
    <m/>
    <m/>
    <m/>
    <m/>
    <m/>
    <m/>
    <m/>
    <m/>
    <m/>
    <m/>
    <m/>
    <n v="7.5"/>
    <n v="150"/>
    <n v="150"/>
    <n v="0"/>
    <n v="0"/>
    <x v="66"/>
    <x v="66"/>
    <x v="2"/>
    <s v=""/>
  </r>
  <r>
    <x v="1"/>
    <n v="616"/>
    <s v="Salarié 616"/>
    <x v="1"/>
    <n v="616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617"/>
    <s v="Salarié 617"/>
    <x v="2"/>
    <n v="617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1"/>
    <n v="618"/>
    <s v="Salarié 618"/>
    <x v="1"/>
    <n v="618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619"/>
    <s v="Salarié 619"/>
    <x v="2"/>
    <n v="619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620"/>
    <s v="Salarié 620"/>
    <x v="2"/>
    <n v="620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1"/>
    <n v="621"/>
    <s v="Salarié 621"/>
    <x v="2"/>
    <n v="621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1"/>
    <n v="622"/>
    <s v="Salarié 622"/>
    <x v="0"/>
    <n v="622"/>
    <n v="0"/>
    <n v="30"/>
    <n v="30"/>
    <m/>
    <m/>
    <m/>
    <m/>
    <m/>
    <m/>
    <m/>
    <m/>
    <m/>
    <m/>
    <m/>
    <m/>
    <n v="150"/>
    <n v="75"/>
    <n v="30"/>
    <n v="0.2"/>
    <x v="66"/>
    <x v="66"/>
    <x v="0"/>
    <n v="0.11188811188811189"/>
  </r>
  <r>
    <x v="1"/>
    <n v="623"/>
    <s v="Salarié 623"/>
    <x v="2"/>
    <n v="623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624"/>
    <s v="Salarié 624"/>
    <x v="2"/>
    <n v="624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625"/>
    <s v="Salarié 625"/>
    <x v="0"/>
    <n v="625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626"/>
    <s v="Salarié 626"/>
    <x v="1"/>
    <n v="626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627"/>
    <s v="Salarié 627"/>
    <x v="2"/>
    <n v="627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628"/>
    <s v="Salarié 628"/>
    <x v="1"/>
    <n v="628"/>
    <m/>
    <m/>
    <m/>
    <m/>
    <m/>
    <m/>
    <m/>
    <m/>
    <m/>
    <n v="75"/>
    <m/>
    <m/>
    <m/>
    <m/>
    <m/>
    <n v="150"/>
    <n v="150"/>
    <n v="75"/>
    <n v="0.5"/>
    <x v="66"/>
    <x v="66"/>
    <x v="1"/>
    <n v="0"/>
  </r>
  <r>
    <x v="1"/>
    <n v="629"/>
    <s v="Salarié 629"/>
    <x v="1"/>
    <n v="629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630"/>
    <s v="Salarié 630"/>
    <x v="0"/>
    <n v="630"/>
    <m/>
    <m/>
    <m/>
    <m/>
    <m/>
    <m/>
    <m/>
    <m/>
    <m/>
    <m/>
    <m/>
    <m/>
    <m/>
    <m/>
    <m/>
    <n v="150"/>
    <n v="45"/>
    <n v="0"/>
    <n v="0"/>
    <x v="66"/>
    <x v="66"/>
    <x v="0"/>
    <n v="0"/>
  </r>
  <r>
    <x v="1"/>
    <n v="631"/>
    <s v="Salarié 631"/>
    <x v="2"/>
    <n v="631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632"/>
    <s v="Salarié 632"/>
    <x v="0"/>
    <n v="632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1"/>
    <n v="633"/>
    <s v="Salarié 633"/>
    <x v="1"/>
    <n v="633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  <x v="1"/>
    <n v="0"/>
  </r>
  <r>
    <x v="1"/>
    <n v="634"/>
    <s v="Salarié 634"/>
    <x v="0"/>
    <n v="634"/>
    <m/>
    <m/>
    <m/>
    <m/>
    <m/>
    <m/>
    <m/>
    <m/>
    <m/>
    <m/>
    <m/>
    <m/>
    <m/>
    <m/>
    <m/>
    <n v="150"/>
    <n v="60"/>
    <n v="0"/>
    <n v="0"/>
    <x v="66"/>
    <x v="66"/>
    <x v="0"/>
    <n v="0"/>
  </r>
  <r>
    <x v="1"/>
    <n v="635"/>
    <s v="Salarié 635"/>
    <x v="1"/>
    <n v="635"/>
    <n v="3"/>
    <n v="67.5"/>
    <m/>
    <n v="67.5"/>
    <m/>
    <m/>
    <m/>
    <m/>
    <m/>
    <n v="41.25"/>
    <m/>
    <m/>
    <m/>
    <m/>
    <m/>
    <n v="150"/>
    <n v="82.5"/>
    <n v="108.75"/>
    <n v="0.72499999999999998"/>
    <x v="66"/>
    <x v="66"/>
    <x v="1"/>
    <n v="0"/>
  </r>
  <r>
    <x v="1"/>
    <n v="636"/>
    <s v="Salarié 636"/>
    <x v="2"/>
    <n v="636"/>
    <m/>
    <m/>
    <m/>
    <m/>
    <m/>
    <m/>
    <m/>
    <m/>
    <m/>
    <m/>
    <m/>
    <m/>
    <m/>
    <m/>
    <m/>
    <n v="150"/>
    <m/>
    <n v="0"/>
    <n v="0"/>
    <x v="66"/>
    <x v="66"/>
    <x v="2"/>
    <s v=""/>
  </r>
  <r>
    <x v="1"/>
    <n v="637"/>
    <s v="Salarié 637"/>
    <x v="2"/>
    <n v="637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1"/>
    <n v="638"/>
    <s v="Salarié 638"/>
    <x v="0"/>
    <n v="638"/>
    <m/>
    <m/>
    <m/>
    <m/>
    <m/>
    <m/>
    <m/>
    <m/>
    <m/>
    <m/>
    <m/>
    <m/>
    <m/>
    <m/>
    <m/>
    <n v="150"/>
    <n v="52.5"/>
    <n v="0"/>
    <n v="0"/>
    <x v="66"/>
    <x v="66"/>
    <x v="0"/>
    <n v="0"/>
  </r>
  <r>
    <x v="1"/>
    <n v="639"/>
    <s v="Salarié 639"/>
    <x v="1"/>
    <n v="639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1"/>
    <n v="640"/>
    <s v="Salarié 640"/>
    <x v="1"/>
    <n v="640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  <x v="1"/>
    <n v="0"/>
  </r>
  <r>
    <x v="1"/>
    <n v="641"/>
    <s v="Salarié 641"/>
    <x v="0"/>
    <n v="641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642"/>
    <s v="Salarié 642"/>
    <x v="1"/>
    <n v="642"/>
    <m/>
    <m/>
    <m/>
    <m/>
    <m/>
    <m/>
    <m/>
    <m/>
    <m/>
    <m/>
    <m/>
    <m/>
    <m/>
    <n v="22.5"/>
    <m/>
    <n v="150"/>
    <n v="112.5"/>
    <n v="0"/>
    <n v="0"/>
    <x v="66"/>
    <x v="66"/>
    <x v="1"/>
    <n v="0"/>
  </r>
  <r>
    <x v="1"/>
    <n v="643"/>
    <s v="Salarié 643"/>
    <x v="1"/>
    <n v="643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644"/>
    <s v="Salarié 644"/>
    <x v="2"/>
    <n v="644"/>
    <m/>
    <m/>
    <m/>
    <m/>
    <m/>
    <m/>
    <m/>
    <m/>
    <m/>
    <m/>
    <m/>
    <m/>
    <m/>
    <m/>
    <n v="3.75"/>
    <n v="150"/>
    <n v="90"/>
    <n v="0"/>
    <n v="0"/>
    <x v="66"/>
    <x v="66"/>
    <x v="2"/>
    <s v=""/>
  </r>
  <r>
    <x v="1"/>
    <n v="645"/>
    <s v="Salarié 645"/>
    <x v="2"/>
    <n v="645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646"/>
    <s v="Salarié 646"/>
    <x v="2"/>
    <n v="646"/>
    <m/>
    <m/>
    <m/>
    <m/>
    <m/>
    <m/>
    <m/>
    <m/>
    <m/>
    <m/>
    <m/>
    <m/>
    <m/>
    <m/>
    <n v="3.75"/>
    <n v="150"/>
    <n v="142.5"/>
    <n v="0"/>
    <n v="0"/>
    <x v="66"/>
    <x v="66"/>
    <x v="2"/>
    <s v=""/>
  </r>
  <r>
    <x v="1"/>
    <n v="647"/>
    <s v="Salarié 647"/>
    <x v="0"/>
    <n v="647"/>
    <m/>
    <m/>
    <m/>
    <m/>
    <m/>
    <m/>
    <m/>
    <m/>
    <m/>
    <m/>
    <m/>
    <m/>
    <m/>
    <m/>
    <n v="7.5"/>
    <n v="150"/>
    <n v="45"/>
    <n v="0"/>
    <n v="0"/>
    <x v="66"/>
    <x v="66"/>
    <x v="0"/>
    <n v="0"/>
  </r>
  <r>
    <x v="1"/>
    <n v="648"/>
    <s v="Salarié 648"/>
    <x v="2"/>
    <n v="648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1"/>
    <n v="649"/>
    <s v="Salarié 649"/>
    <x v="2"/>
    <n v="649"/>
    <n v="0"/>
    <n v="97.5"/>
    <m/>
    <n v="97.5"/>
    <m/>
    <m/>
    <m/>
    <m/>
    <m/>
    <m/>
    <m/>
    <m/>
    <m/>
    <m/>
    <m/>
    <n v="150"/>
    <n v="30"/>
    <n v="97.5"/>
    <n v="0.65"/>
    <x v="66"/>
    <x v="66"/>
    <x v="2"/>
    <s v=""/>
  </r>
  <r>
    <x v="1"/>
    <n v="650"/>
    <s v="Salarié 650"/>
    <x v="0"/>
    <n v="650"/>
    <m/>
    <m/>
    <m/>
    <m/>
    <m/>
    <m/>
    <m/>
    <m/>
    <m/>
    <m/>
    <m/>
    <m/>
    <m/>
    <m/>
    <n v="3.75"/>
    <n v="150"/>
    <n v="82.5"/>
    <n v="0"/>
    <n v="0"/>
    <x v="66"/>
    <x v="66"/>
    <x v="0"/>
    <n v="0"/>
  </r>
  <r>
    <x v="1"/>
    <n v="651"/>
    <s v="Salarié 651"/>
    <x v="2"/>
    <n v="651"/>
    <m/>
    <m/>
    <m/>
    <m/>
    <m/>
    <m/>
    <m/>
    <m/>
    <m/>
    <m/>
    <m/>
    <m/>
    <m/>
    <m/>
    <n v="7.5"/>
    <n v="150"/>
    <n v="142.5"/>
    <n v="0"/>
    <n v="0"/>
    <x v="66"/>
    <x v="66"/>
    <x v="2"/>
    <s v=""/>
  </r>
  <r>
    <x v="1"/>
    <n v="652"/>
    <s v="Salarié 652"/>
    <x v="0"/>
    <n v="652"/>
    <m/>
    <m/>
    <m/>
    <m/>
    <m/>
    <m/>
    <m/>
    <m/>
    <m/>
    <m/>
    <m/>
    <m/>
    <m/>
    <m/>
    <n v="41.25"/>
    <n v="150"/>
    <n v="120"/>
    <n v="0"/>
    <n v="0"/>
    <x v="66"/>
    <x v="66"/>
    <x v="0"/>
    <n v="0"/>
  </r>
  <r>
    <x v="1"/>
    <n v="653"/>
    <s v="Salarié 653"/>
    <x v="2"/>
    <n v="653"/>
    <m/>
    <m/>
    <m/>
    <m/>
    <m/>
    <m/>
    <m/>
    <m/>
    <m/>
    <m/>
    <m/>
    <m/>
    <m/>
    <m/>
    <n v="41.25"/>
    <n v="150"/>
    <n v="97.5"/>
    <n v="0"/>
    <n v="0"/>
    <x v="66"/>
    <x v="66"/>
    <x v="2"/>
    <s v=""/>
  </r>
  <r>
    <x v="1"/>
    <n v="654"/>
    <s v="Salarié 654"/>
    <x v="2"/>
    <n v="654"/>
    <m/>
    <m/>
    <m/>
    <m/>
    <m/>
    <m/>
    <m/>
    <m/>
    <m/>
    <m/>
    <m/>
    <m/>
    <m/>
    <m/>
    <m/>
    <n v="150"/>
    <n v="67.5"/>
    <n v="0"/>
    <n v="0"/>
    <x v="66"/>
    <x v="66"/>
    <x v="2"/>
    <s v=""/>
  </r>
  <r>
    <x v="1"/>
    <n v="655"/>
    <s v="Salarié 655"/>
    <x v="1"/>
    <n v="655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656"/>
    <s v="Salarié 656"/>
    <x v="2"/>
    <n v="656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657"/>
    <s v="Salarié 657"/>
    <x v="2"/>
    <n v="657"/>
    <m/>
    <m/>
    <m/>
    <m/>
    <m/>
    <m/>
    <m/>
    <m/>
    <m/>
    <m/>
    <m/>
    <m/>
    <m/>
    <m/>
    <m/>
    <n v="150"/>
    <n v="45"/>
    <n v="0"/>
    <n v="0"/>
    <x v="66"/>
    <x v="66"/>
    <x v="2"/>
    <s v=""/>
  </r>
  <r>
    <x v="1"/>
    <n v="658"/>
    <s v="Salarié 658"/>
    <x v="2"/>
    <n v="658"/>
    <m/>
    <m/>
    <m/>
    <m/>
    <m/>
    <m/>
    <m/>
    <m/>
    <m/>
    <m/>
    <m/>
    <m/>
    <m/>
    <m/>
    <m/>
    <n v="150"/>
    <n v="52.5"/>
    <n v="0"/>
    <n v="0"/>
    <x v="66"/>
    <x v="66"/>
    <x v="2"/>
    <s v=""/>
  </r>
  <r>
    <x v="1"/>
    <n v="659"/>
    <s v="Salarié 659"/>
    <x v="2"/>
    <n v="659"/>
    <m/>
    <m/>
    <m/>
    <m/>
    <m/>
    <m/>
    <m/>
    <m/>
    <m/>
    <m/>
    <m/>
    <m/>
    <m/>
    <m/>
    <m/>
    <n v="150"/>
    <n v="52.5"/>
    <n v="0"/>
    <n v="0"/>
    <x v="66"/>
    <x v="66"/>
    <x v="2"/>
    <s v=""/>
  </r>
  <r>
    <x v="1"/>
    <n v="660"/>
    <s v="Salarié 660"/>
    <x v="1"/>
    <n v="660"/>
    <m/>
    <m/>
    <m/>
    <m/>
    <m/>
    <m/>
    <m/>
    <m/>
    <m/>
    <m/>
    <m/>
    <m/>
    <m/>
    <m/>
    <n v="7.5"/>
    <n v="150"/>
    <n v="135"/>
    <n v="0"/>
    <n v="0"/>
    <x v="66"/>
    <x v="66"/>
    <x v="1"/>
    <n v="0"/>
  </r>
  <r>
    <x v="1"/>
    <n v="661"/>
    <s v="Salarié 661"/>
    <x v="2"/>
    <n v="661"/>
    <m/>
    <m/>
    <m/>
    <m/>
    <m/>
    <m/>
    <m/>
    <m/>
    <m/>
    <m/>
    <m/>
    <m/>
    <m/>
    <m/>
    <m/>
    <n v="150"/>
    <n v="45"/>
    <n v="0"/>
    <n v="0"/>
    <x v="66"/>
    <x v="66"/>
    <x v="2"/>
    <s v=""/>
  </r>
  <r>
    <x v="1"/>
    <n v="662"/>
    <s v="Salarié 662"/>
    <x v="0"/>
    <n v="662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663"/>
    <s v="Salarié 663"/>
    <x v="0"/>
    <n v="663"/>
    <m/>
    <m/>
    <m/>
    <m/>
    <m/>
    <m/>
    <m/>
    <m/>
    <m/>
    <m/>
    <m/>
    <m/>
    <m/>
    <m/>
    <n v="7.5"/>
    <n v="150"/>
    <n v="82.5"/>
    <n v="0"/>
    <n v="0"/>
    <x v="66"/>
    <x v="66"/>
    <x v="0"/>
    <n v="0"/>
  </r>
  <r>
    <x v="1"/>
    <n v="664"/>
    <s v="Salarié 664"/>
    <x v="2"/>
    <n v="664"/>
    <m/>
    <m/>
    <m/>
    <m/>
    <m/>
    <m/>
    <m/>
    <m/>
    <m/>
    <m/>
    <m/>
    <m/>
    <m/>
    <m/>
    <n v="3.75"/>
    <n v="150"/>
    <n v="90"/>
    <n v="0"/>
    <n v="0"/>
    <x v="66"/>
    <x v="66"/>
    <x v="2"/>
    <s v=""/>
  </r>
  <r>
    <x v="1"/>
    <n v="665"/>
    <s v="Salarié 665"/>
    <x v="0"/>
    <n v="665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666"/>
    <s v="Salarié 666"/>
    <x v="0"/>
    <n v="666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67"/>
    <s v="Salarié 667"/>
    <x v="1"/>
    <n v="667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668"/>
    <s v="Salarié 668"/>
    <x v="0"/>
    <n v="668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669"/>
    <s v="Salarié 669"/>
    <x v="2"/>
    <n v="669"/>
    <m/>
    <m/>
    <m/>
    <m/>
    <m/>
    <m/>
    <m/>
    <m/>
    <m/>
    <m/>
    <m/>
    <m/>
    <m/>
    <n v="7.5"/>
    <m/>
    <n v="150"/>
    <n v="120"/>
    <n v="0"/>
    <n v="0"/>
    <x v="66"/>
    <x v="66"/>
    <x v="2"/>
    <s v=""/>
  </r>
  <r>
    <x v="1"/>
    <n v="670"/>
    <s v="Salarié 670"/>
    <x v="0"/>
    <n v="670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1"/>
    <n v="671"/>
    <s v="Salarié 671"/>
    <x v="1"/>
    <n v="671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672"/>
    <s v="Salarié 672"/>
    <x v="2"/>
    <n v="672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1"/>
    <n v="673"/>
    <s v="Salarié 673"/>
    <x v="1"/>
    <n v="673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674"/>
    <s v="Salarié 674"/>
    <x v="2"/>
    <n v="674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675"/>
    <s v="Salarié 675"/>
    <x v="2"/>
    <n v="675"/>
    <m/>
    <m/>
    <m/>
    <m/>
    <m/>
    <m/>
    <m/>
    <m/>
    <m/>
    <m/>
    <m/>
    <m/>
    <m/>
    <m/>
    <m/>
    <m/>
    <m/>
    <n v="0"/>
    <n v="0"/>
    <x v="66"/>
    <x v="66"/>
    <x v="2"/>
    <s v=""/>
  </r>
  <r>
    <x v="1"/>
    <n v="676"/>
    <s v="Salarié 676"/>
    <x v="0"/>
    <n v="676"/>
    <m/>
    <m/>
    <m/>
    <m/>
    <m/>
    <m/>
    <m/>
    <m/>
    <m/>
    <m/>
    <m/>
    <m/>
    <m/>
    <m/>
    <n v="7.5"/>
    <n v="150"/>
    <n v="97.5"/>
    <n v="0"/>
    <n v="0"/>
    <x v="66"/>
    <x v="66"/>
    <x v="0"/>
    <n v="0"/>
  </r>
  <r>
    <x v="1"/>
    <n v="677"/>
    <s v="Salarié 677"/>
    <x v="2"/>
    <n v="677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1"/>
    <n v="678"/>
    <s v="Salarié 678"/>
    <x v="0"/>
    <n v="67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79"/>
    <s v="Salarié 679"/>
    <x v="0"/>
    <n v="67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80"/>
    <s v="Salarié 680"/>
    <x v="2"/>
    <n v="680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681"/>
    <s v="Salarié 681"/>
    <x v="0"/>
    <n v="681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82"/>
    <s v="Salarié 682"/>
    <x v="2"/>
    <n v="682"/>
    <m/>
    <m/>
    <m/>
    <m/>
    <m/>
    <m/>
    <m/>
    <m/>
    <m/>
    <m/>
    <m/>
    <m/>
    <m/>
    <m/>
    <m/>
    <m/>
    <m/>
    <n v="0"/>
    <n v="0"/>
    <x v="66"/>
    <x v="66"/>
    <x v="2"/>
    <s v=""/>
  </r>
  <r>
    <x v="1"/>
    <n v="683"/>
    <s v="Salarié 683"/>
    <x v="0"/>
    <n v="683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684"/>
    <s v="Salarié 684"/>
    <x v="2"/>
    <n v="684"/>
    <m/>
    <m/>
    <m/>
    <m/>
    <m/>
    <m/>
    <m/>
    <m/>
    <m/>
    <m/>
    <m/>
    <m/>
    <m/>
    <m/>
    <m/>
    <n v="150"/>
    <n v="45"/>
    <n v="0"/>
    <n v="0"/>
    <x v="66"/>
    <x v="66"/>
    <x v="2"/>
    <s v=""/>
  </r>
  <r>
    <x v="1"/>
    <n v="685"/>
    <s v="Salarié 685"/>
    <x v="1"/>
    <n v="685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686"/>
    <s v="Salarié 686"/>
    <x v="2"/>
    <n v="686"/>
    <m/>
    <m/>
    <m/>
    <m/>
    <m/>
    <m/>
    <m/>
    <m/>
    <m/>
    <m/>
    <m/>
    <m/>
    <m/>
    <m/>
    <n v="3.75"/>
    <n v="150"/>
    <n v="120"/>
    <n v="0"/>
    <n v="0"/>
    <x v="66"/>
    <x v="66"/>
    <x v="2"/>
    <s v=""/>
  </r>
  <r>
    <x v="1"/>
    <n v="687"/>
    <s v="Salarié 687"/>
    <x v="2"/>
    <n v="687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688"/>
    <s v="Salarié 688"/>
    <x v="1"/>
    <n v="688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689"/>
    <s v="Salarié 689"/>
    <x v="2"/>
    <n v="689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1"/>
    <n v="690"/>
    <s v="Salarié 690"/>
    <x v="0"/>
    <n v="690"/>
    <m/>
    <m/>
    <m/>
    <m/>
    <m/>
    <m/>
    <m/>
    <m/>
    <m/>
    <m/>
    <m/>
    <m/>
    <m/>
    <m/>
    <n v="33.75"/>
    <n v="150"/>
    <n v="120"/>
    <n v="0"/>
    <n v="0"/>
    <x v="66"/>
    <x v="66"/>
    <x v="0"/>
    <n v="0"/>
  </r>
  <r>
    <x v="1"/>
    <n v="691"/>
    <s v="Salarié 691"/>
    <x v="0"/>
    <n v="691"/>
    <m/>
    <m/>
    <m/>
    <m/>
    <m/>
    <m/>
    <m/>
    <m/>
    <m/>
    <m/>
    <m/>
    <m/>
    <m/>
    <m/>
    <m/>
    <n v="150"/>
    <n v="67.5"/>
    <n v="0"/>
    <n v="0"/>
    <x v="66"/>
    <x v="66"/>
    <x v="0"/>
    <n v="0"/>
  </r>
  <r>
    <x v="1"/>
    <n v="692"/>
    <s v="Salarié 692"/>
    <x v="0"/>
    <n v="692"/>
    <m/>
    <m/>
    <m/>
    <m/>
    <m/>
    <m/>
    <m/>
    <m/>
    <m/>
    <m/>
    <m/>
    <m/>
    <m/>
    <n v="7.5"/>
    <n v="7.5"/>
    <n v="150"/>
    <n v="135"/>
    <n v="0"/>
    <n v="0"/>
    <x v="66"/>
    <x v="66"/>
    <x v="0"/>
    <n v="0"/>
  </r>
  <r>
    <x v="1"/>
    <n v="693"/>
    <s v="Salarié 693"/>
    <x v="1"/>
    <n v="693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694"/>
    <s v="Salarié 694"/>
    <x v="2"/>
    <n v="694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695"/>
    <s v="Salarié 695"/>
    <x v="0"/>
    <n v="695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696"/>
    <s v="Salarié 696"/>
    <x v="2"/>
    <n v="696"/>
    <m/>
    <m/>
    <m/>
    <m/>
    <m/>
    <m/>
    <m/>
    <m/>
    <m/>
    <m/>
    <m/>
    <m/>
    <m/>
    <m/>
    <m/>
    <m/>
    <m/>
    <n v="0"/>
    <n v="0"/>
    <x v="66"/>
    <x v="66"/>
    <x v="2"/>
    <s v=""/>
  </r>
  <r>
    <x v="1"/>
    <n v="697"/>
    <s v="Salarié 697"/>
    <x v="2"/>
    <n v="697"/>
    <m/>
    <m/>
    <m/>
    <m/>
    <m/>
    <m/>
    <m/>
    <m/>
    <m/>
    <m/>
    <m/>
    <m/>
    <m/>
    <m/>
    <n v="3.75"/>
    <n v="150"/>
    <n v="97.5"/>
    <n v="0"/>
    <n v="0"/>
    <x v="66"/>
    <x v="66"/>
    <x v="2"/>
    <s v=""/>
  </r>
  <r>
    <x v="1"/>
    <n v="698"/>
    <s v="Salarié 698"/>
    <x v="0"/>
    <n v="698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699"/>
    <s v="Salarié 699"/>
    <x v="2"/>
    <n v="699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700"/>
    <s v="Salarié 700"/>
    <x v="0"/>
    <n v="700"/>
    <m/>
    <m/>
    <m/>
    <m/>
    <m/>
    <m/>
    <m/>
    <m/>
    <m/>
    <m/>
    <m/>
    <m/>
    <m/>
    <m/>
    <m/>
    <n v="150"/>
    <n v="60"/>
    <n v="0"/>
    <n v="0"/>
    <x v="66"/>
    <x v="66"/>
    <x v="0"/>
    <n v="0"/>
  </r>
  <r>
    <x v="1"/>
    <n v="701"/>
    <s v="Salarié 701"/>
    <x v="0"/>
    <n v="701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702"/>
    <s v="Salarié 702"/>
    <x v="0"/>
    <n v="702"/>
    <m/>
    <m/>
    <m/>
    <m/>
    <m/>
    <m/>
    <m/>
    <m/>
    <m/>
    <m/>
    <m/>
    <m/>
    <m/>
    <m/>
    <m/>
    <n v="112.5"/>
    <n v="112.5"/>
    <n v="0"/>
    <n v="0"/>
    <x v="66"/>
    <x v="66"/>
    <x v="0"/>
    <n v="0"/>
  </r>
  <r>
    <x v="1"/>
    <n v="703"/>
    <s v="Salarié 703"/>
    <x v="0"/>
    <n v="703"/>
    <m/>
    <m/>
    <m/>
    <m/>
    <m/>
    <m/>
    <m/>
    <m/>
    <m/>
    <m/>
    <m/>
    <m/>
    <m/>
    <n v="22.5"/>
    <m/>
    <n v="150"/>
    <n v="60"/>
    <n v="0"/>
    <n v="0"/>
    <x v="66"/>
    <x v="66"/>
    <x v="0"/>
    <n v="0"/>
  </r>
  <r>
    <x v="1"/>
    <n v="704"/>
    <s v="Salarié 704"/>
    <x v="1"/>
    <n v="704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705"/>
    <s v="Salarié 705"/>
    <x v="0"/>
    <n v="705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706"/>
    <s v="Salarié 706"/>
    <x v="2"/>
    <n v="706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707"/>
    <s v="Salarié 707"/>
    <x v="0"/>
    <n v="707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708"/>
    <s v="Salarié 708"/>
    <x v="0"/>
    <n v="708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709"/>
    <s v="Salarié 709"/>
    <x v="2"/>
    <n v="709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710"/>
    <s v="Salarié 710"/>
    <x v="1"/>
    <n v="710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711"/>
    <s v="Salarié 711"/>
    <x v="1"/>
    <n v="711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712"/>
    <s v="Salarié 712"/>
    <x v="1"/>
    <n v="712"/>
    <n v="0"/>
    <n v="18.75"/>
    <n v="18.75"/>
    <m/>
    <m/>
    <m/>
    <m/>
    <m/>
    <m/>
    <m/>
    <m/>
    <m/>
    <m/>
    <m/>
    <m/>
    <n v="150"/>
    <n v="135"/>
    <n v="18.75"/>
    <n v="0.125"/>
    <x v="66"/>
    <x v="66"/>
    <x v="1"/>
    <n v="0.10158472165786266"/>
  </r>
  <r>
    <x v="1"/>
    <n v="713"/>
    <s v="Salarié 713"/>
    <x v="1"/>
    <n v="713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1"/>
    <n v="714"/>
    <s v="Salarié 714"/>
    <x v="1"/>
    <n v="714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715"/>
    <s v="Salarié 715"/>
    <x v="2"/>
    <n v="715"/>
    <n v="3"/>
    <n v="37.5"/>
    <n v="37.5"/>
    <m/>
    <m/>
    <m/>
    <m/>
    <m/>
    <m/>
    <m/>
    <m/>
    <m/>
    <m/>
    <m/>
    <m/>
    <n v="150"/>
    <n v="45"/>
    <n v="37.5"/>
    <n v="0.25"/>
    <x v="66"/>
    <x v="66"/>
    <x v="2"/>
    <s v=""/>
  </r>
  <r>
    <x v="1"/>
    <n v="716"/>
    <s v="Salarié 716"/>
    <x v="0"/>
    <n v="716"/>
    <n v="0"/>
    <n v="97.5"/>
    <m/>
    <n v="97.5"/>
    <m/>
    <m/>
    <m/>
    <m/>
    <m/>
    <m/>
    <m/>
    <m/>
    <m/>
    <m/>
    <m/>
    <n v="150"/>
    <m/>
    <n v="97.5"/>
    <n v="0.65"/>
    <x v="66"/>
    <x v="66"/>
    <x v="0"/>
    <n v="0"/>
  </r>
  <r>
    <x v="1"/>
    <n v="717"/>
    <s v="Salarié 717"/>
    <x v="2"/>
    <n v="717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718"/>
    <s v="Salarié 718"/>
    <x v="1"/>
    <n v="718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719"/>
    <s v="Salarié 719"/>
    <x v="2"/>
    <n v="719"/>
    <m/>
    <m/>
    <m/>
    <m/>
    <m/>
    <m/>
    <m/>
    <m/>
    <m/>
    <m/>
    <m/>
    <m/>
    <m/>
    <m/>
    <n v="3.75"/>
    <n v="150"/>
    <n v="30"/>
    <n v="0"/>
    <n v="0"/>
    <x v="66"/>
    <x v="66"/>
    <x v="2"/>
    <s v=""/>
  </r>
  <r>
    <x v="1"/>
    <n v="720"/>
    <s v="Salarié 720"/>
    <x v="2"/>
    <n v="720"/>
    <m/>
    <m/>
    <m/>
    <m/>
    <m/>
    <m/>
    <m/>
    <m/>
    <m/>
    <m/>
    <m/>
    <m/>
    <m/>
    <m/>
    <m/>
    <n v="150"/>
    <n v="30"/>
    <n v="0"/>
    <n v="0"/>
    <x v="66"/>
    <x v="66"/>
    <x v="2"/>
    <s v=""/>
  </r>
  <r>
    <x v="1"/>
    <n v="721"/>
    <s v="Salarié 721"/>
    <x v="0"/>
    <n v="721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1"/>
    <n v="722"/>
    <s v="Salarié 722"/>
    <x v="1"/>
    <n v="722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723"/>
    <s v="Salarié 723"/>
    <x v="2"/>
    <n v="723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1"/>
    <n v="724"/>
    <s v="Salarié 724"/>
    <x v="0"/>
    <n v="724"/>
    <m/>
    <m/>
    <m/>
    <m/>
    <m/>
    <m/>
    <m/>
    <m/>
    <m/>
    <m/>
    <m/>
    <m/>
    <m/>
    <m/>
    <n v="3.75"/>
    <n v="150"/>
    <n v="150"/>
    <n v="0"/>
    <n v="0"/>
    <x v="66"/>
    <x v="66"/>
    <x v="0"/>
    <n v="0"/>
  </r>
  <r>
    <x v="1"/>
    <n v="725"/>
    <s v="Salarié 725"/>
    <x v="0"/>
    <n v="725"/>
    <m/>
    <m/>
    <m/>
    <m/>
    <m/>
    <m/>
    <m/>
    <m/>
    <m/>
    <m/>
    <m/>
    <m/>
    <m/>
    <m/>
    <n v="30"/>
    <n v="150"/>
    <n v="127.5"/>
    <n v="0"/>
    <n v="0"/>
    <x v="66"/>
    <x v="66"/>
    <x v="0"/>
    <n v="0"/>
  </r>
  <r>
    <x v="1"/>
    <n v="726"/>
    <s v="Salarié 726"/>
    <x v="0"/>
    <n v="726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1"/>
    <n v="727"/>
    <s v="Salarié 727"/>
    <x v="1"/>
    <n v="727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728"/>
    <s v="Salarié 728"/>
    <x v="1"/>
    <n v="728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1"/>
    <n v="729"/>
    <s v="Salarié 729"/>
    <x v="1"/>
    <n v="729"/>
    <n v="3"/>
    <n v="67.5"/>
    <m/>
    <n v="67.5"/>
    <m/>
    <m/>
    <m/>
    <m/>
    <m/>
    <m/>
    <m/>
    <m/>
    <m/>
    <m/>
    <m/>
    <n v="150"/>
    <n v="82.5"/>
    <n v="67.5"/>
    <n v="0.45"/>
    <x v="66"/>
    <x v="66"/>
    <x v="1"/>
    <n v="0"/>
  </r>
  <r>
    <x v="1"/>
    <n v="730"/>
    <s v="Salarié 730"/>
    <x v="2"/>
    <n v="730"/>
    <m/>
    <m/>
    <m/>
    <m/>
    <m/>
    <m/>
    <m/>
    <m/>
    <m/>
    <m/>
    <m/>
    <m/>
    <m/>
    <m/>
    <m/>
    <n v="150"/>
    <n v="67.5"/>
    <n v="0"/>
    <n v="0"/>
    <x v="66"/>
    <x v="66"/>
    <x v="2"/>
    <s v=""/>
  </r>
  <r>
    <x v="1"/>
    <n v="731"/>
    <s v="Salarié 731"/>
    <x v="0"/>
    <n v="731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1"/>
    <n v="732"/>
    <s v="Salarié 732"/>
    <x v="2"/>
    <n v="732"/>
    <m/>
    <m/>
    <m/>
    <m/>
    <m/>
    <m/>
    <m/>
    <m/>
    <m/>
    <m/>
    <m/>
    <m/>
    <m/>
    <m/>
    <m/>
    <n v="150"/>
    <n v="60"/>
    <n v="0"/>
    <n v="0"/>
    <x v="66"/>
    <x v="66"/>
    <x v="2"/>
    <s v=""/>
  </r>
  <r>
    <x v="1"/>
    <n v="733"/>
    <s v="Salarié 733"/>
    <x v="2"/>
    <n v="733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1"/>
    <n v="734"/>
    <s v="Salarié 734"/>
    <x v="2"/>
    <n v="734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735"/>
    <s v="Salarié 735"/>
    <x v="0"/>
    <n v="735"/>
    <m/>
    <m/>
    <m/>
    <m/>
    <m/>
    <m/>
    <m/>
    <m/>
    <m/>
    <m/>
    <m/>
    <m/>
    <m/>
    <m/>
    <n v="7.5"/>
    <n v="150"/>
    <n v="142.5"/>
    <n v="0"/>
    <n v="0"/>
    <x v="66"/>
    <x v="66"/>
    <x v="0"/>
    <n v="0"/>
  </r>
  <r>
    <x v="1"/>
    <n v="736"/>
    <s v="Salarié 736"/>
    <x v="0"/>
    <n v="736"/>
    <m/>
    <m/>
    <m/>
    <m/>
    <m/>
    <m/>
    <m/>
    <m/>
    <m/>
    <m/>
    <m/>
    <n v="67.5"/>
    <m/>
    <m/>
    <m/>
    <n v="150"/>
    <n v="22.5"/>
    <n v="0"/>
    <n v="0"/>
    <x v="66"/>
    <x v="66"/>
    <x v="0"/>
    <n v="0"/>
  </r>
  <r>
    <x v="1"/>
    <n v="737"/>
    <s v="Salarié 737"/>
    <x v="0"/>
    <n v="737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1"/>
    <n v="738"/>
    <s v="Salarié 738"/>
    <x v="2"/>
    <n v="738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1"/>
    <n v="739"/>
    <s v="Salarié 739"/>
    <x v="2"/>
    <n v="739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1"/>
    <n v="740"/>
    <s v="Salarié 740"/>
    <x v="0"/>
    <n v="74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741"/>
    <s v="Salarié 741"/>
    <x v="0"/>
    <n v="741"/>
    <m/>
    <m/>
    <m/>
    <m/>
    <m/>
    <m/>
    <m/>
    <m/>
    <m/>
    <m/>
    <m/>
    <m/>
    <m/>
    <m/>
    <n v="3.75"/>
    <n v="150"/>
    <n v="82.5"/>
    <n v="0"/>
    <n v="0"/>
    <x v="66"/>
    <x v="66"/>
    <x v="0"/>
    <n v="0"/>
  </r>
  <r>
    <x v="1"/>
    <n v="742"/>
    <s v="Salarié 742"/>
    <x v="2"/>
    <n v="742"/>
    <m/>
    <m/>
    <m/>
    <m/>
    <m/>
    <m/>
    <m/>
    <m/>
    <m/>
    <m/>
    <m/>
    <m/>
    <m/>
    <m/>
    <n v="3.75"/>
    <n v="150"/>
    <n v="97.5"/>
    <n v="0"/>
    <n v="0"/>
    <x v="66"/>
    <x v="66"/>
    <x v="2"/>
    <s v=""/>
  </r>
  <r>
    <x v="1"/>
    <n v="743"/>
    <s v="Salarié 743"/>
    <x v="2"/>
    <n v="743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1"/>
    <n v="744"/>
    <s v="Salarié 744"/>
    <x v="0"/>
    <n v="744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745"/>
    <s v="Salarié 745"/>
    <x v="0"/>
    <n v="745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746"/>
    <s v="Salarié 746"/>
    <x v="2"/>
    <n v="746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747"/>
    <s v="Salarié 747"/>
    <x v="2"/>
    <n v="747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1"/>
    <n v="748"/>
    <s v="Salarié 748"/>
    <x v="0"/>
    <n v="748"/>
    <m/>
    <m/>
    <m/>
    <m/>
    <m/>
    <m/>
    <m/>
    <m/>
    <m/>
    <m/>
    <m/>
    <m/>
    <m/>
    <m/>
    <m/>
    <n v="150"/>
    <n v="45"/>
    <n v="0"/>
    <n v="0"/>
    <x v="66"/>
    <x v="66"/>
    <x v="0"/>
    <n v="0"/>
  </r>
  <r>
    <x v="1"/>
    <n v="749"/>
    <s v="Salarié 749"/>
    <x v="2"/>
    <n v="749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750"/>
    <s v="Salarié 750"/>
    <x v="0"/>
    <n v="750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751"/>
    <s v="Salarié 751"/>
    <x v="1"/>
    <n v="751"/>
    <m/>
    <m/>
    <m/>
    <m/>
    <m/>
    <m/>
    <m/>
    <m/>
    <m/>
    <m/>
    <m/>
    <m/>
    <m/>
    <m/>
    <n v="7.5"/>
    <n v="150"/>
    <n v="142.5"/>
    <n v="0"/>
    <n v="0"/>
    <x v="66"/>
    <x v="66"/>
    <x v="1"/>
    <n v="0"/>
  </r>
  <r>
    <x v="1"/>
    <n v="752"/>
    <s v="Salarié 752"/>
    <x v="1"/>
    <n v="752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753"/>
    <s v="Salarié 753"/>
    <x v="1"/>
    <n v="753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754"/>
    <s v="Salarié 754"/>
    <x v="1"/>
    <n v="754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755"/>
    <s v="Salarié 755"/>
    <x v="2"/>
    <n v="755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1"/>
    <n v="756"/>
    <s v="Salarié 756"/>
    <x v="2"/>
    <n v="756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757"/>
    <s v="Salarié 757"/>
    <x v="2"/>
    <n v="757"/>
    <n v="2"/>
    <n v="167.48"/>
    <m/>
    <n v="167.48"/>
    <m/>
    <m/>
    <m/>
    <m/>
    <m/>
    <m/>
    <m/>
    <m/>
    <m/>
    <m/>
    <m/>
    <n v="150"/>
    <n v="7.5"/>
    <n v="167.48"/>
    <n v="1.1165333333333332"/>
    <x v="66"/>
    <x v="66"/>
    <x v="2"/>
    <s v=""/>
  </r>
  <r>
    <x v="1"/>
    <n v="758"/>
    <s v="Salarié 758"/>
    <x v="0"/>
    <n v="758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759"/>
    <s v="Salarié 759"/>
    <x v="0"/>
    <n v="759"/>
    <m/>
    <m/>
    <m/>
    <m/>
    <m/>
    <m/>
    <m/>
    <m/>
    <m/>
    <m/>
    <m/>
    <m/>
    <m/>
    <m/>
    <m/>
    <n v="150"/>
    <n v="45"/>
    <n v="0"/>
    <n v="0"/>
    <x v="66"/>
    <x v="66"/>
    <x v="0"/>
    <n v="0"/>
  </r>
  <r>
    <x v="1"/>
    <n v="760"/>
    <s v="Salarié 760"/>
    <x v="0"/>
    <n v="760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1"/>
    <n v="761"/>
    <s v="Salarié 761"/>
    <x v="1"/>
    <n v="761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1"/>
    <n v="762"/>
    <s v="Salarié 762"/>
    <x v="2"/>
    <n v="762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763"/>
    <s v="Salarié 763"/>
    <x v="1"/>
    <n v="763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764"/>
    <s v="Salarié 764"/>
    <x v="2"/>
    <n v="764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1"/>
    <n v="765"/>
    <s v="Salarié 765"/>
    <x v="2"/>
    <n v="765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766"/>
    <s v="Salarié 766"/>
    <x v="1"/>
    <n v="766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767"/>
    <s v="Salarié 767"/>
    <x v="2"/>
    <n v="767"/>
    <m/>
    <m/>
    <m/>
    <m/>
    <m/>
    <m/>
    <m/>
    <m/>
    <m/>
    <m/>
    <m/>
    <m/>
    <m/>
    <m/>
    <m/>
    <n v="150"/>
    <n v="60"/>
    <n v="0"/>
    <n v="0"/>
    <x v="66"/>
    <x v="66"/>
    <x v="2"/>
    <s v=""/>
  </r>
  <r>
    <x v="1"/>
    <n v="768"/>
    <s v="Salarié 768"/>
    <x v="2"/>
    <n v="768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769"/>
    <s v="Salarié 769"/>
    <x v="0"/>
    <n v="76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770"/>
    <s v="Salarié 770"/>
    <x v="0"/>
    <n v="77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771"/>
    <s v="Salarié 771"/>
    <x v="2"/>
    <n v="771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772"/>
    <s v="Salarié 772"/>
    <x v="2"/>
    <n v="772"/>
    <m/>
    <m/>
    <m/>
    <m/>
    <m/>
    <m/>
    <m/>
    <m/>
    <m/>
    <m/>
    <m/>
    <m/>
    <m/>
    <m/>
    <n v="37.5"/>
    <n v="150"/>
    <n v="97.5"/>
    <n v="0"/>
    <n v="0"/>
    <x v="66"/>
    <x v="66"/>
    <x v="2"/>
    <s v=""/>
  </r>
  <r>
    <x v="1"/>
    <n v="773"/>
    <s v="Salarié 773"/>
    <x v="0"/>
    <n v="773"/>
    <m/>
    <m/>
    <m/>
    <m/>
    <m/>
    <m/>
    <m/>
    <m/>
    <m/>
    <m/>
    <m/>
    <m/>
    <m/>
    <m/>
    <n v="37.5"/>
    <n v="150"/>
    <n v="37.5"/>
    <n v="0"/>
    <n v="0"/>
    <x v="66"/>
    <x v="66"/>
    <x v="0"/>
    <n v="0"/>
  </r>
  <r>
    <x v="1"/>
    <n v="774"/>
    <s v="Salarié 774"/>
    <x v="0"/>
    <n v="774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775"/>
    <s v="Salarié 775"/>
    <x v="2"/>
    <n v="775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1"/>
    <n v="776"/>
    <s v="Salarié 776"/>
    <x v="0"/>
    <n v="776"/>
    <m/>
    <m/>
    <m/>
    <m/>
    <m/>
    <m/>
    <m/>
    <m/>
    <m/>
    <m/>
    <m/>
    <m/>
    <m/>
    <m/>
    <n v="7.5"/>
    <n v="150"/>
    <n v="90"/>
    <n v="0"/>
    <n v="0"/>
    <x v="66"/>
    <x v="66"/>
    <x v="0"/>
    <n v="0"/>
  </r>
  <r>
    <x v="1"/>
    <n v="777"/>
    <s v="Salarié 777"/>
    <x v="0"/>
    <n v="777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778"/>
    <s v="Salarié 778"/>
    <x v="1"/>
    <n v="778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779"/>
    <s v="Salarié 779"/>
    <x v="0"/>
    <n v="779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780"/>
    <s v="Salarié 780"/>
    <x v="0"/>
    <n v="780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781"/>
    <s v="Salarié 781"/>
    <x v="1"/>
    <n v="781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782"/>
    <s v="Salarié 782"/>
    <x v="0"/>
    <n v="782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1"/>
    <n v="783"/>
    <s v="Salarié 783"/>
    <x v="0"/>
    <n v="783"/>
    <m/>
    <m/>
    <m/>
    <m/>
    <m/>
    <m/>
    <m/>
    <m/>
    <m/>
    <m/>
    <m/>
    <m/>
    <m/>
    <m/>
    <n v="15"/>
    <n v="150"/>
    <n v="127.5"/>
    <n v="0"/>
    <n v="0"/>
    <x v="66"/>
    <x v="66"/>
    <x v="0"/>
    <n v="0"/>
  </r>
  <r>
    <x v="1"/>
    <n v="784"/>
    <s v="Salarié 784"/>
    <x v="2"/>
    <n v="784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1"/>
    <n v="785"/>
    <s v="Salarié 785"/>
    <x v="2"/>
    <n v="785"/>
    <m/>
    <m/>
    <m/>
    <m/>
    <m/>
    <m/>
    <m/>
    <m/>
    <m/>
    <m/>
    <m/>
    <m/>
    <m/>
    <m/>
    <m/>
    <n v="150"/>
    <m/>
    <n v="0"/>
    <n v="0"/>
    <x v="66"/>
    <x v="66"/>
    <x v="2"/>
    <s v=""/>
  </r>
  <r>
    <x v="1"/>
    <n v="786"/>
    <s v="Salarié 786"/>
    <x v="0"/>
    <n v="786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787"/>
    <s v="Salarié 787"/>
    <x v="0"/>
    <n v="787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1"/>
    <n v="788"/>
    <s v="Salarié 788"/>
    <x v="0"/>
    <n v="788"/>
    <m/>
    <m/>
    <m/>
    <m/>
    <m/>
    <m/>
    <m/>
    <m/>
    <m/>
    <m/>
    <m/>
    <m/>
    <m/>
    <m/>
    <m/>
    <m/>
    <m/>
    <n v="0"/>
    <n v="0"/>
    <x v="66"/>
    <x v="66"/>
    <x v="0"/>
    <n v="0"/>
  </r>
  <r>
    <x v="1"/>
    <n v="789"/>
    <s v="Salarié 789"/>
    <x v="2"/>
    <n v="789"/>
    <m/>
    <m/>
    <m/>
    <m/>
    <m/>
    <m/>
    <m/>
    <m/>
    <m/>
    <m/>
    <m/>
    <m/>
    <m/>
    <m/>
    <m/>
    <m/>
    <n v="150"/>
    <n v="0"/>
    <n v="0"/>
    <x v="66"/>
    <x v="66"/>
    <x v="2"/>
    <s v=""/>
  </r>
  <r>
    <x v="1"/>
    <n v="790"/>
    <s v="Salarié 790"/>
    <x v="2"/>
    <n v="790"/>
    <m/>
    <m/>
    <m/>
    <m/>
    <m/>
    <m/>
    <m/>
    <m/>
    <m/>
    <m/>
    <m/>
    <m/>
    <m/>
    <m/>
    <n v="7.5"/>
    <n v="150"/>
    <n v="127.5"/>
    <n v="0"/>
    <n v="0"/>
    <x v="66"/>
    <x v="66"/>
    <x v="2"/>
    <s v=""/>
  </r>
  <r>
    <x v="1"/>
    <n v="791"/>
    <s v="Salarié 791"/>
    <x v="0"/>
    <n v="791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1"/>
    <n v="792"/>
    <s v="Salarié 792"/>
    <x v="2"/>
    <n v="792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1"/>
    <n v="793"/>
    <s v="Salarié 793"/>
    <x v="1"/>
    <n v="793"/>
    <n v="0"/>
    <n v="112.5"/>
    <m/>
    <n v="112.5"/>
    <m/>
    <m/>
    <m/>
    <m/>
    <m/>
    <m/>
    <m/>
    <m/>
    <m/>
    <m/>
    <m/>
    <n v="150"/>
    <n v="30"/>
    <n v="112.5"/>
    <n v="0.75"/>
    <x v="66"/>
    <x v="66"/>
    <x v="1"/>
    <n v="0"/>
  </r>
  <r>
    <x v="1"/>
    <n v="794"/>
    <s v="Salarié 794"/>
    <x v="1"/>
    <n v="794"/>
    <m/>
    <m/>
    <m/>
    <m/>
    <m/>
    <m/>
    <m/>
    <m/>
    <m/>
    <n v="33.75"/>
    <m/>
    <m/>
    <m/>
    <m/>
    <m/>
    <n v="150"/>
    <n v="142.5"/>
    <n v="33.75"/>
    <n v="0.22500000000000001"/>
    <x v="66"/>
    <x v="66"/>
    <x v="1"/>
    <n v="0"/>
  </r>
  <r>
    <x v="1"/>
    <n v="795"/>
    <s v="Salarié 795"/>
    <x v="2"/>
    <n v="795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796"/>
    <s v="Salarié 796"/>
    <x v="1"/>
    <n v="796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797"/>
    <s v="Salarié 797"/>
    <x v="1"/>
    <n v="797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1"/>
    <n v="798"/>
    <s v="Salarié 798"/>
    <x v="0"/>
    <n v="798"/>
    <m/>
    <m/>
    <m/>
    <m/>
    <m/>
    <m/>
    <m/>
    <m/>
    <m/>
    <m/>
    <m/>
    <m/>
    <m/>
    <m/>
    <m/>
    <n v="150"/>
    <n v="30"/>
    <n v="0"/>
    <n v="0"/>
    <x v="66"/>
    <x v="66"/>
    <x v="0"/>
    <n v="0"/>
  </r>
  <r>
    <x v="1"/>
    <n v="799"/>
    <s v="Salarié 799"/>
    <x v="0"/>
    <n v="799"/>
    <m/>
    <m/>
    <m/>
    <m/>
    <m/>
    <m/>
    <m/>
    <m/>
    <m/>
    <m/>
    <m/>
    <m/>
    <m/>
    <m/>
    <n v="3.75"/>
    <n v="97.5"/>
    <n v="90"/>
    <n v="0"/>
    <n v="0"/>
    <x v="66"/>
    <x v="66"/>
    <x v="0"/>
    <n v="0"/>
  </r>
  <r>
    <x v="1"/>
    <n v="800"/>
    <s v="Salarié 800"/>
    <x v="0"/>
    <n v="80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01"/>
    <s v="Salarié 801"/>
    <x v="0"/>
    <n v="801"/>
    <m/>
    <m/>
    <m/>
    <m/>
    <m/>
    <m/>
    <m/>
    <m/>
    <m/>
    <m/>
    <m/>
    <m/>
    <m/>
    <m/>
    <n v="7.5"/>
    <n v="150"/>
    <n v="142.5"/>
    <n v="0"/>
    <n v="0"/>
    <x v="66"/>
    <x v="66"/>
    <x v="0"/>
    <n v="0"/>
  </r>
  <r>
    <x v="1"/>
    <n v="802"/>
    <s v="Salarié 802"/>
    <x v="1"/>
    <n v="802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803"/>
    <s v="Salarié 803"/>
    <x v="2"/>
    <n v="803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804"/>
    <s v="Salarié 804"/>
    <x v="1"/>
    <n v="804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1"/>
    <n v="805"/>
    <s v="Salarié 805"/>
    <x v="0"/>
    <n v="805"/>
    <m/>
    <m/>
    <m/>
    <m/>
    <m/>
    <m/>
    <m/>
    <m/>
    <m/>
    <m/>
    <m/>
    <m/>
    <m/>
    <m/>
    <n v="15"/>
    <n v="150"/>
    <n v="75"/>
    <n v="0"/>
    <n v="0"/>
    <x v="66"/>
    <x v="66"/>
    <x v="0"/>
    <n v="0"/>
  </r>
  <r>
    <x v="1"/>
    <n v="806"/>
    <s v="Salarié 806"/>
    <x v="2"/>
    <n v="806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1"/>
    <n v="807"/>
    <s v="Salarié 807"/>
    <x v="0"/>
    <n v="807"/>
    <m/>
    <m/>
    <m/>
    <m/>
    <m/>
    <m/>
    <m/>
    <m/>
    <m/>
    <m/>
    <m/>
    <m/>
    <m/>
    <m/>
    <m/>
    <n v="150"/>
    <n v="82.5"/>
    <n v="0"/>
    <n v="0"/>
    <x v="66"/>
    <x v="66"/>
    <x v="0"/>
    <n v="0"/>
  </r>
  <r>
    <x v="1"/>
    <n v="808"/>
    <s v="Salarié 808"/>
    <x v="1"/>
    <n v="808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1"/>
    <n v="809"/>
    <s v="Salarié 809"/>
    <x v="0"/>
    <n v="80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10"/>
    <s v="Salarié 810"/>
    <x v="0"/>
    <n v="810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811"/>
    <s v="Salarié 811"/>
    <x v="0"/>
    <n v="811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1"/>
    <n v="812"/>
    <s v="Salarié 812"/>
    <x v="1"/>
    <n v="812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813"/>
    <s v="Salarié 813"/>
    <x v="0"/>
    <n v="813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14"/>
    <s v="Salarié 814"/>
    <x v="2"/>
    <n v="814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1"/>
    <n v="815"/>
    <s v="Salarié 815"/>
    <x v="1"/>
    <n v="815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816"/>
    <s v="Salarié 816"/>
    <x v="0"/>
    <n v="816"/>
    <m/>
    <m/>
    <m/>
    <m/>
    <m/>
    <m/>
    <m/>
    <m/>
    <m/>
    <m/>
    <m/>
    <m/>
    <m/>
    <m/>
    <n v="30"/>
    <n v="150"/>
    <n v="127.5"/>
    <n v="0"/>
    <n v="0"/>
    <x v="66"/>
    <x v="66"/>
    <x v="0"/>
    <n v="0"/>
  </r>
  <r>
    <x v="1"/>
    <n v="817"/>
    <s v="Salarié 817"/>
    <x v="1"/>
    <n v="817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818"/>
    <s v="Salarié 818"/>
    <x v="0"/>
    <n v="818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819"/>
    <s v="Salarié 819"/>
    <x v="0"/>
    <n v="819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1"/>
    <n v="820"/>
    <s v="Salarié 820"/>
    <x v="0"/>
    <n v="82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21"/>
    <s v="Salarié 821"/>
    <x v="1"/>
    <n v="821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822"/>
    <s v="Salarié 822"/>
    <x v="0"/>
    <n v="822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23"/>
    <s v="Salarié 823"/>
    <x v="0"/>
    <n v="823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24"/>
    <s v="Salarié 824"/>
    <x v="0"/>
    <n v="824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25"/>
    <s v="Salarié 825"/>
    <x v="2"/>
    <n v="825"/>
    <m/>
    <m/>
    <m/>
    <m/>
    <m/>
    <m/>
    <m/>
    <m/>
    <m/>
    <m/>
    <m/>
    <m/>
    <m/>
    <m/>
    <n v="7.5"/>
    <n v="150"/>
    <n v="135"/>
    <n v="0"/>
    <n v="0"/>
    <x v="66"/>
    <x v="66"/>
    <x v="2"/>
    <s v=""/>
  </r>
  <r>
    <x v="1"/>
    <n v="826"/>
    <s v="Salarié 826"/>
    <x v="1"/>
    <n v="826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827"/>
    <s v="Salarié 827"/>
    <x v="0"/>
    <n v="827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28"/>
    <s v="Salarié 828"/>
    <x v="2"/>
    <n v="828"/>
    <m/>
    <m/>
    <m/>
    <m/>
    <m/>
    <m/>
    <m/>
    <m/>
    <m/>
    <m/>
    <m/>
    <m/>
    <m/>
    <m/>
    <m/>
    <n v="150"/>
    <n v="180"/>
    <n v="0"/>
    <n v="0"/>
    <x v="66"/>
    <x v="66"/>
    <x v="2"/>
    <s v=""/>
  </r>
  <r>
    <x v="1"/>
    <n v="829"/>
    <s v="Salarié 829"/>
    <x v="0"/>
    <n v="82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30"/>
    <s v="Salarié 830"/>
    <x v="1"/>
    <n v="830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1"/>
    <n v="831"/>
    <s v="Salarié 831"/>
    <x v="2"/>
    <n v="831"/>
    <m/>
    <m/>
    <m/>
    <m/>
    <m/>
    <m/>
    <m/>
    <m/>
    <m/>
    <m/>
    <m/>
    <m/>
    <m/>
    <m/>
    <m/>
    <n v="150"/>
    <n v="37.5"/>
    <n v="0"/>
    <n v="0"/>
    <x v="66"/>
    <x v="66"/>
    <x v="2"/>
    <s v=""/>
  </r>
  <r>
    <x v="1"/>
    <n v="832"/>
    <s v="Salarié 832"/>
    <x v="2"/>
    <n v="832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833"/>
    <s v="Salarié 833"/>
    <x v="0"/>
    <n v="833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34"/>
    <s v="Salarié 834"/>
    <x v="0"/>
    <n v="834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1"/>
    <n v="835"/>
    <s v="Salarié 835"/>
    <x v="0"/>
    <n v="835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1"/>
    <n v="836"/>
    <s v="Salarié 836"/>
    <x v="0"/>
    <n v="836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37"/>
    <s v="Salarié 837"/>
    <x v="1"/>
    <n v="837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1"/>
    <n v="838"/>
    <s v="Salarié 838"/>
    <x v="2"/>
    <n v="838"/>
    <m/>
    <m/>
    <m/>
    <m/>
    <m/>
    <m/>
    <m/>
    <m/>
    <m/>
    <m/>
    <m/>
    <m/>
    <m/>
    <m/>
    <n v="7.5"/>
    <n v="150"/>
    <n v="120"/>
    <n v="0"/>
    <n v="0"/>
    <x v="66"/>
    <x v="66"/>
    <x v="2"/>
    <s v=""/>
  </r>
  <r>
    <x v="1"/>
    <n v="839"/>
    <s v="Salarié 839"/>
    <x v="1"/>
    <n v="839"/>
    <n v="3"/>
    <n v="22.5"/>
    <n v="22.5"/>
    <m/>
    <m/>
    <m/>
    <m/>
    <m/>
    <m/>
    <m/>
    <m/>
    <m/>
    <m/>
    <m/>
    <m/>
    <n v="150"/>
    <n v="112.5"/>
    <n v="22.5"/>
    <n v="0.15"/>
    <x v="66"/>
    <x v="66"/>
    <x v="1"/>
    <n v="0.12190166598943519"/>
  </r>
  <r>
    <x v="1"/>
    <n v="840"/>
    <s v="Salarié 840"/>
    <x v="0"/>
    <n v="840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1"/>
    <n v="841"/>
    <s v="Salarié 841"/>
    <x v="2"/>
    <n v="841"/>
    <m/>
    <m/>
    <m/>
    <m/>
    <m/>
    <m/>
    <m/>
    <m/>
    <m/>
    <m/>
    <m/>
    <m/>
    <m/>
    <m/>
    <n v="7.5"/>
    <n v="150"/>
    <n v="120"/>
    <n v="0"/>
    <n v="0"/>
    <x v="66"/>
    <x v="66"/>
    <x v="2"/>
    <s v=""/>
  </r>
  <r>
    <x v="1"/>
    <n v="842"/>
    <s v="Salarié 842"/>
    <x v="0"/>
    <n v="842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1"/>
    <n v="843"/>
    <s v="Salarié 843"/>
    <x v="2"/>
    <n v="843"/>
    <m/>
    <m/>
    <m/>
    <m/>
    <m/>
    <m/>
    <m/>
    <m/>
    <m/>
    <m/>
    <m/>
    <m/>
    <m/>
    <m/>
    <n v="3.75"/>
    <n v="150"/>
    <n v="105"/>
    <n v="0"/>
    <n v="0"/>
    <x v="66"/>
    <x v="66"/>
    <x v="2"/>
    <s v=""/>
  </r>
  <r>
    <x v="1"/>
    <n v="844"/>
    <s v="Salarié 844"/>
    <x v="0"/>
    <n v="844"/>
    <m/>
    <m/>
    <m/>
    <m/>
    <m/>
    <m/>
    <m/>
    <m/>
    <m/>
    <m/>
    <m/>
    <m/>
    <m/>
    <m/>
    <m/>
    <n v="37.5"/>
    <n v="150"/>
    <n v="0"/>
    <n v="0"/>
    <x v="66"/>
    <x v="66"/>
    <x v="0"/>
    <n v="0"/>
  </r>
  <r>
    <x v="1"/>
    <n v="845"/>
    <s v="Salarié 845"/>
    <x v="2"/>
    <n v="845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1"/>
    <n v="846"/>
    <s v="Salarié 846"/>
    <x v="2"/>
    <n v="846"/>
    <m/>
    <m/>
    <m/>
    <m/>
    <m/>
    <m/>
    <m/>
    <m/>
    <m/>
    <m/>
    <m/>
    <m/>
    <m/>
    <m/>
    <n v="7.5"/>
    <n v="150"/>
    <n v="142.5"/>
    <n v="0"/>
    <n v="0"/>
    <x v="66"/>
    <x v="66"/>
    <x v="2"/>
    <s v=""/>
  </r>
  <r>
    <x v="1"/>
    <n v="847"/>
    <s v="Salarié 847"/>
    <x v="0"/>
    <n v="847"/>
    <m/>
    <m/>
    <m/>
    <m/>
    <m/>
    <m/>
    <m/>
    <m/>
    <m/>
    <m/>
    <m/>
    <m/>
    <m/>
    <m/>
    <m/>
    <n v="150"/>
    <n v="97.5"/>
    <n v="0"/>
    <n v="0"/>
    <x v="66"/>
    <x v="66"/>
    <x v="0"/>
    <n v="0"/>
  </r>
  <r>
    <x v="1"/>
    <n v="848"/>
    <s v="Salarié 848"/>
    <x v="2"/>
    <n v="848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1"/>
    <n v="849"/>
    <s v="Salarié 849"/>
    <x v="0"/>
    <n v="849"/>
    <n v="3"/>
    <n v="22.5"/>
    <n v="22.5"/>
    <m/>
    <m/>
    <m/>
    <m/>
    <m/>
    <m/>
    <m/>
    <m/>
    <m/>
    <m/>
    <m/>
    <m/>
    <n v="150"/>
    <n v="90"/>
    <n v="22.5"/>
    <n v="0.15"/>
    <x v="66"/>
    <x v="66"/>
    <x v="0"/>
    <n v="8.3916083916083919E-2"/>
  </r>
  <r>
    <x v="1"/>
    <n v="850"/>
    <s v="Salarié 850"/>
    <x v="0"/>
    <n v="850"/>
    <m/>
    <m/>
    <m/>
    <m/>
    <m/>
    <m/>
    <m/>
    <m/>
    <m/>
    <m/>
    <m/>
    <m/>
    <m/>
    <m/>
    <m/>
    <n v="150"/>
    <n v="82.5"/>
    <n v="0"/>
    <n v="0"/>
    <x v="66"/>
    <x v="66"/>
    <x v="0"/>
    <n v="0"/>
  </r>
  <r>
    <x v="1"/>
    <n v="851"/>
    <s v="Salarié 851"/>
    <x v="1"/>
    <n v="851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1"/>
    <n v="852"/>
    <s v="Salarié 852"/>
    <x v="0"/>
    <n v="852"/>
    <m/>
    <m/>
    <m/>
    <m/>
    <m/>
    <m/>
    <m/>
    <m/>
    <m/>
    <m/>
    <m/>
    <m/>
    <m/>
    <m/>
    <n v="7.5"/>
    <n v="150"/>
    <n v="112.5"/>
    <n v="0"/>
    <n v="0"/>
    <x v="66"/>
    <x v="66"/>
    <x v="0"/>
    <n v="0"/>
  </r>
  <r>
    <x v="2"/>
    <n v="853"/>
    <s v="Salarié 853"/>
    <x v="0"/>
    <n v="853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854"/>
    <s v="Salarié 854"/>
    <x v="0"/>
    <n v="854"/>
    <m/>
    <m/>
    <m/>
    <m/>
    <m/>
    <m/>
    <m/>
    <m/>
    <m/>
    <n v="75"/>
    <m/>
    <m/>
    <m/>
    <m/>
    <m/>
    <n v="150"/>
    <n v="75"/>
    <n v="75"/>
    <n v="0.5"/>
    <x v="66"/>
    <x v="66"/>
    <x v="0"/>
    <n v="0"/>
  </r>
  <r>
    <x v="2"/>
    <n v="855"/>
    <s v="Salarié 855"/>
    <x v="1"/>
    <n v="855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856"/>
    <s v="Salarié 856"/>
    <x v="2"/>
    <n v="856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857"/>
    <s v="Salarié 857"/>
    <x v="0"/>
    <n v="857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858"/>
    <s v="Salarié 858"/>
    <x v="0"/>
    <n v="85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859"/>
    <s v="Salarié 859"/>
    <x v="1"/>
    <n v="859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860"/>
    <s v="Salarié 860"/>
    <x v="2"/>
    <n v="860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861"/>
    <s v="Salarié 861"/>
    <x v="0"/>
    <n v="861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862"/>
    <s v="Salarié 862"/>
    <x v="1"/>
    <n v="862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863"/>
    <s v="Salarié 863"/>
    <x v="1"/>
    <n v="863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2"/>
    <n v="864"/>
    <s v="Salarié 864"/>
    <x v="0"/>
    <n v="864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2"/>
    <n v="865"/>
    <s v="Salarié 865"/>
    <x v="0"/>
    <n v="865"/>
    <m/>
    <m/>
    <m/>
    <m/>
    <m/>
    <m/>
    <m/>
    <m/>
    <m/>
    <m/>
    <m/>
    <m/>
    <m/>
    <m/>
    <m/>
    <n v="150"/>
    <n v="75"/>
    <n v="0"/>
    <n v="0"/>
    <x v="66"/>
    <x v="66"/>
    <x v="0"/>
    <n v="0"/>
  </r>
  <r>
    <x v="2"/>
    <n v="866"/>
    <s v="Salarié 866"/>
    <x v="2"/>
    <n v="866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867"/>
    <s v="Salarié 867"/>
    <x v="0"/>
    <n v="867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2"/>
    <n v="868"/>
    <s v="Salarié 868"/>
    <x v="0"/>
    <n v="868"/>
    <m/>
    <m/>
    <m/>
    <m/>
    <m/>
    <m/>
    <m/>
    <m/>
    <m/>
    <m/>
    <m/>
    <m/>
    <m/>
    <m/>
    <n v="3.75"/>
    <n v="150"/>
    <m/>
    <n v="0"/>
    <n v="0"/>
    <x v="66"/>
    <x v="66"/>
    <x v="0"/>
    <n v="0"/>
  </r>
  <r>
    <x v="2"/>
    <n v="869"/>
    <s v="Salarié 869"/>
    <x v="0"/>
    <n v="869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2"/>
    <n v="870"/>
    <s v="Salarié 870"/>
    <x v="0"/>
    <n v="870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2"/>
    <n v="871"/>
    <s v="Salarié 871"/>
    <x v="0"/>
    <n v="871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2"/>
    <n v="872"/>
    <s v="Salarié 872"/>
    <x v="0"/>
    <n v="872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2"/>
    <n v="873"/>
    <s v="Salarié 873"/>
    <x v="2"/>
    <n v="873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874"/>
    <s v="Salarié 874"/>
    <x v="2"/>
    <n v="874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875"/>
    <s v="Salarié 875"/>
    <x v="1"/>
    <n v="875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876"/>
    <s v="Salarié 876"/>
    <x v="0"/>
    <n v="876"/>
    <m/>
    <m/>
    <m/>
    <m/>
    <m/>
    <m/>
    <m/>
    <m/>
    <m/>
    <m/>
    <m/>
    <m/>
    <m/>
    <m/>
    <m/>
    <n v="150"/>
    <n v="30"/>
    <n v="0"/>
    <n v="0"/>
    <x v="66"/>
    <x v="66"/>
    <x v="0"/>
    <n v="0"/>
  </r>
  <r>
    <x v="2"/>
    <n v="877"/>
    <s v="Salarié 877"/>
    <x v="2"/>
    <n v="877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2"/>
    <n v="878"/>
    <s v="Salarié 878"/>
    <x v="1"/>
    <n v="878"/>
    <m/>
    <m/>
    <m/>
    <m/>
    <m/>
    <m/>
    <m/>
    <m/>
    <m/>
    <m/>
    <m/>
    <m/>
    <m/>
    <m/>
    <m/>
    <n v="150"/>
    <n v="120"/>
    <n v="0"/>
    <n v="0"/>
    <x v="66"/>
    <x v="66"/>
    <x v="1"/>
    <n v="0"/>
  </r>
  <r>
    <x v="2"/>
    <n v="879"/>
    <s v="Salarié 879"/>
    <x v="1"/>
    <n v="879"/>
    <m/>
    <m/>
    <m/>
    <m/>
    <m/>
    <m/>
    <m/>
    <m/>
    <m/>
    <m/>
    <m/>
    <m/>
    <m/>
    <n v="7.5"/>
    <m/>
    <n v="150"/>
    <n v="120"/>
    <n v="0"/>
    <n v="0"/>
    <x v="66"/>
    <x v="66"/>
    <x v="1"/>
    <n v="0"/>
  </r>
  <r>
    <x v="2"/>
    <n v="880"/>
    <s v="Salarié 880"/>
    <x v="2"/>
    <n v="880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2"/>
    <n v="881"/>
    <s v="Salarié 881"/>
    <x v="2"/>
    <n v="881"/>
    <m/>
    <m/>
    <m/>
    <m/>
    <m/>
    <m/>
    <m/>
    <m/>
    <m/>
    <m/>
    <m/>
    <m/>
    <m/>
    <m/>
    <n v="7.5"/>
    <n v="150"/>
    <n v="37.5"/>
    <n v="0"/>
    <n v="0"/>
    <x v="66"/>
    <x v="66"/>
    <x v="2"/>
    <s v=""/>
  </r>
  <r>
    <x v="2"/>
    <n v="882"/>
    <s v="Salarié 882"/>
    <x v="0"/>
    <n v="882"/>
    <m/>
    <m/>
    <m/>
    <m/>
    <m/>
    <m/>
    <m/>
    <m/>
    <m/>
    <m/>
    <m/>
    <m/>
    <m/>
    <m/>
    <m/>
    <n v="150"/>
    <n v="7.5"/>
    <n v="0"/>
    <n v="0"/>
    <x v="66"/>
    <x v="66"/>
    <x v="0"/>
    <n v="0"/>
  </r>
  <r>
    <x v="2"/>
    <n v="883"/>
    <s v="Salarié 883"/>
    <x v="0"/>
    <n v="883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884"/>
    <s v="Salarié 884"/>
    <x v="1"/>
    <n v="884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2"/>
    <n v="885"/>
    <s v="Salarié 885"/>
    <x v="0"/>
    <n v="885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2"/>
    <n v="886"/>
    <s v="Salarié 886"/>
    <x v="0"/>
    <n v="886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2"/>
    <n v="887"/>
    <s v="Salarié 887"/>
    <x v="0"/>
    <n v="887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888"/>
    <s v="Salarié 888"/>
    <x v="0"/>
    <n v="888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889"/>
    <s v="Salarié 889"/>
    <x v="0"/>
    <n v="889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2"/>
    <n v="890"/>
    <s v="Salarié 890"/>
    <x v="1"/>
    <n v="890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891"/>
    <s v="Salarié 891"/>
    <x v="1"/>
    <n v="891"/>
    <m/>
    <m/>
    <m/>
    <m/>
    <m/>
    <m/>
    <m/>
    <m/>
    <m/>
    <m/>
    <m/>
    <m/>
    <m/>
    <m/>
    <m/>
    <m/>
    <m/>
    <n v="0"/>
    <n v="0"/>
    <x v="66"/>
    <x v="66"/>
    <x v="1"/>
    <n v="0"/>
  </r>
  <r>
    <x v="2"/>
    <n v="892"/>
    <s v="Salarié 892"/>
    <x v="0"/>
    <n v="892"/>
    <m/>
    <m/>
    <m/>
    <m/>
    <m/>
    <m/>
    <m/>
    <m/>
    <m/>
    <m/>
    <m/>
    <m/>
    <m/>
    <m/>
    <m/>
    <n v="150"/>
    <n v="52.5"/>
    <n v="0"/>
    <n v="0"/>
    <x v="66"/>
    <x v="66"/>
    <x v="0"/>
    <n v="0"/>
  </r>
  <r>
    <x v="2"/>
    <n v="893"/>
    <s v="Salarié 893"/>
    <x v="0"/>
    <n v="893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894"/>
    <s v="Salarié 894"/>
    <x v="1"/>
    <n v="894"/>
    <m/>
    <m/>
    <m/>
    <m/>
    <m/>
    <m/>
    <m/>
    <m/>
    <m/>
    <m/>
    <m/>
    <m/>
    <m/>
    <m/>
    <n v="18.75"/>
    <n v="150"/>
    <n v="135"/>
    <n v="0"/>
    <n v="0"/>
    <x v="66"/>
    <x v="66"/>
    <x v="1"/>
    <n v="0"/>
  </r>
  <r>
    <x v="2"/>
    <n v="895"/>
    <s v="Salarié 895"/>
    <x v="1"/>
    <n v="895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896"/>
    <s v="Salarié 896"/>
    <x v="0"/>
    <n v="896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2"/>
    <n v="897"/>
    <s v="Salarié 897"/>
    <x v="1"/>
    <n v="897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898"/>
    <s v="Salarié 898"/>
    <x v="2"/>
    <n v="898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2"/>
    <n v="899"/>
    <s v="Salarié 899"/>
    <x v="1"/>
    <n v="899"/>
    <n v="3"/>
    <n v="30"/>
    <n v="30"/>
    <m/>
    <m/>
    <m/>
    <m/>
    <m/>
    <m/>
    <m/>
    <m/>
    <m/>
    <m/>
    <m/>
    <m/>
    <n v="150"/>
    <n v="127.5"/>
    <n v="30"/>
    <n v="0.2"/>
    <x v="66"/>
    <x v="66"/>
    <x v="1"/>
    <n v="0.16253555465258024"/>
  </r>
  <r>
    <x v="2"/>
    <n v="900"/>
    <s v="Salarié 900"/>
    <x v="0"/>
    <n v="900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2"/>
    <n v="901"/>
    <s v="Salarié 901"/>
    <x v="1"/>
    <n v="901"/>
    <m/>
    <m/>
    <m/>
    <m/>
    <m/>
    <m/>
    <m/>
    <m/>
    <m/>
    <m/>
    <m/>
    <m/>
    <m/>
    <n v="22.5"/>
    <m/>
    <n v="150"/>
    <n v="127.5"/>
    <n v="0"/>
    <n v="0"/>
    <x v="66"/>
    <x v="66"/>
    <x v="1"/>
    <n v="0"/>
  </r>
  <r>
    <x v="2"/>
    <n v="902"/>
    <s v="Salarié 902"/>
    <x v="1"/>
    <n v="902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903"/>
    <s v="Salarié 903"/>
    <x v="2"/>
    <n v="903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904"/>
    <s v="Salarié 904"/>
    <x v="0"/>
    <n v="904"/>
    <n v="3"/>
    <n v="37.5"/>
    <n v="37.5"/>
    <m/>
    <m/>
    <m/>
    <m/>
    <m/>
    <m/>
    <m/>
    <m/>
    <m/>
    <m/>
    <m/>
    <m/>
    <n v="150"/>
    <n v="75"/>
    <n v="37.5"/>
    <n v="0.25"/>
    <x v="66"/>
    <x v="66"/>
    <x v="0"/>
    <n v="0.13986013986013987"/>
  </r>
  <r>
    <x v="2"/>
    <n v="905"/>
    <s v="Salarié 905"/>
    <x v="2"/>
    <n v="905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906"/>
    <s v="Salarié 906"/>
    <x v="0"/>
    <n v="906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907"/>
    <s v="Salarié 907"/>
    <x v="2"/>
    <n v="907"/>
    <m/>
    <m/>
    <m/>
    <m/>
    <m/>
    <m/>
    <m/>
    <m/>
    <m/>
    <m/>
    <m/>
    <m/>
    <m/>
    <m/>
    <n v="22.5"/>
    <n v="150"/>
    <n v="150"/>
    <n v="0"/>
    <n v="0"/>
    <x v="66"/>
    <x v="66"/>
    <x v="2"/>
    <s v=""/>
  </r>
  <r>
    <x v="2"/>
    <n v="908"/>
    <s v="Salarié 908"/>
    <x v="2"/>
    <n v="908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909"/>
    <s v="Salarié 909"/>
    <x v="2"/>
    <n v="909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910"/>
    <s v="Salarié 910"/>
    <x v="0"/>
    <n v="910"/>
    <m/>
    <m/>
    <m/>
    <m/>
    <m/>
    <m/>
    <m/>
    <m/>
    <m/>
    <m/>
    <m/>
    <m/>
    <m/>
    <m/>
    <m/>
    <n v="150"/>
    <n v="75"/>
    <n v="0"/>
    <n v="0"/>
    <x v="66"/>
    <x v="66"/>
    <x v="0"/>
    <n v="0"/>
  </r>
  <r>
    <x v="2"/>
    <n v="911"/>
    <s v="Salarié 911"/>
    <x v="0"/>
    <n v="911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912"/>
    <s v="Salarié 912"/>
    <x v="2"/>
    <n v="912"/>
    <m/>
    <m/>
    <m/>
    <m/>
    <m/>
    <m/>
    <m/>
    <m/>
    <m/>
    <m/>
    <m/>
    <m/>
    <m/>
    <m/>
    <m/>
    <n v="150"/>
    <n v="67.5"/>
    <n v="0"/>
    <n v="0"/>
    <x v="66"/>
    <x v="66"/>
    <x v="2"/>
    <s v=""/>
  </r>
  <r>
    <x v="2"/>
    <n v="913"/>
    <s v="Salarié 913"/>
    <x v="0"/>
    <n v="913"/>
    <m/>
    <m/>
    <m/>
    <m/>
    <m/>
    <m/>
    <m/>
    <m/>
    <m/>
    <m/>
    <m/>
    <m/>
    <m/>
    <m/>
    <n v="15"/>
    <n v="150"/>
    <n v="112.5"/>
    <n v="0"/>
    <n v="0"/>
    <x v="66"/>
    <x v="66"/>
    <x v="0"/>
    <n v="0"/>
  </r>
  <r>
    <x v="2"/>
    <n v="914"/>
    <s v="Salarié 914"/>
    <x v="0"/>
    <n v="914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915"/>
    <s v="Salarié 915"/>
    <x v="2"/>
    <n v="915"/>
    <m/>
    <m/>
    <m/>
    <m/>
    <m/>
    <m/>
    <m/>
    <m/>
    <m/>
    <m/>
    <m/>
    <m/>
    <m/>
    <m/>
    <m/>
    <n v="150"/>
    <n v="30"/>
    <n v="0"/>
    <n v="0"/>
    <x v="66"/>
    <x v="66"/>
    <x v="2"/>
    <s v=""/>
  </r>
  <r>
    <x v="2"/>
    <n v="916"/>
    <s v="Salarié 916"/>
    <x v="1"/>
    <n v="916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917"/>
    <s v="Salarié 917"/>
    <x v="1"/>
    <n v="917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918"/>
    <s v="Salarié 918"/>
    <x v="0"/>
    <n v="918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919"/>
    <s v="Salarié 919"/>
    <x v="2"/>
    <n v="919"/>
    <m/>
    <m/>
    <m/>
    <m/>
    <m/>
    <m/>
    <m/>
    <m/>
    <m/>
    <m/>
    <m/>
    <m/>
    <m/>
    <m/>
    <n v="37.5"/>
    <n v="150"/>
    <n v="82.5"/>
    <n v="0"/>
    <n v="0"/>
    <x v="66"/>
    <x v="66"/>
    <x v="2"/>
    <s v=""/>
  </r>
  <r>
    <x v="2"/>
    <n v="920"/>
    <s v="Salarié 920"/>
    <x v="0"/>
    <n v="920"/>
    <m/>
    <m/>
    <m/>
    <m/>
    <m/>
    <m/>
    <m/>
    <m/>
    <m/>
    <m/>
    <m/>
    <m/>
    <m/>
    <m/>
    <m/>
    <n v="150"/>
    <n v="97.5"/>
    <n v="0"/>
    <n v="0"/>
    <x v="66"/>
    <x v="66"/>
    <x v="0"/>
    <n v="0"/>
  </r>
  <r>
    <x v="2"/>
    <n v="921"/>
    <s v="Salarié 921"/>
    <x v="0"/>
    <n v="921"/>
    <m/>
    <m/>
    <m/>
    <m/>
    <m/>
    <m/>
    <m/>
    <m/>
    <m/>
    <m/>
    <m/>
    <m/>
    <m/>
    <m/>
    <m/>
    <n v="150"/>
    <n v="75"/>
    <n v="0"/>
    <n v="0"/>
    <x v="66"/>
    <x v="66"/>
    <x v="0"/>
    <n v="0"/>
  </r>
  <r>
    <x v="2"/>
    <n v="922"/>
    <s v="Salarié 922"/>
    <x v="1"/>
    <n v="922"/>
    <n v="2"/>
    <n v="15"/>
    <n v="15"/>
    <m/>
    <m/>
    <m/>
    <m/>
    <m/>
    <m/>
    <m/>
    <m/>
    <m/>
    <m/>
    <m/>
    <m/>
    <n v="150"/>
    <n v="97.5"/>
    <n v="15"/>
    <n v="0.1"/>
    <x v="66"/>
    <x v="66"/>
    <x v="1"/>
    <n v="8.1267777326290119E-2"/>
  </r>
  <r>
    <x v="2"/>
    <n v="923"/>
    <s v="Salarié 923"/>
    <x v="1"/>
    <n v="923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924"/>
    <s v="Salarié 924"/>
    <x v="2"/>
    <n v="924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925"/>
    <s v="Salarié 925"/>
    <x v="1"/>
    <n v="925"/>
    <m/>
    <m/>
    <m/>
    <m/>
    <m/>
    <m/>
    <m/>
    <m/>
    <m/>
    <m/>
    <m/>
    <m/>
    <m/>
    <n v="22.5"/>
    <m/>
    <n v="150"/>
    <n v="112.5"/>
    <n v="0"/>
    <n v="0"/>
    <x v="66"/>
    <x v="66"/>
    <x v="1"/>
    <n v="0"/>
  </r>
  <r>
    <x v="2"/>
    <n v="926"/>
    <s v="Salarié 926"/>
    <x v="2"/>
    <n v="926"/>
    <m/>
    <m/>
    <m/>
    <m/>
    <m/>
    <m/>
    <m/>
    <m/>
    <m/>
    <m/>
    <m/>
    <m/>
    <m/>
    <m/>
    <n v="3.75"/>
    <n v="150"/>
    <n v="150"/>
    <n v="0"/>
    <n v="0"/>
    <x v="66"/>
    <x v="66"/>
    <x v="2"/>
    <s v=""/>
  </r>
  <r>
    <x v="2"/>
    <n v="927"/>
    <s v="Salarié 927"/>
    <x v="2"/>
    <n v="927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928"/>
    <s v="Salarié 928"/>
    <x v="2"/>
    <n v="928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929"/>
    <s v="Salarié 929"/>
    <x v="1"/>
    <n v="929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930"/>
    <s v="Salarié 930"/>
    <x v="1"/>
    <n v="930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931"/>
    <s v="Salarié 931"/>
    <x v="0"/>
    <n v="931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932"/>
    <s v="Salarié 932"/>
    <x v="2"/>
    <n v="932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2"/>
    <n v="933"/>
    <s v="Salarié 933"/>
    <x v="1"/>
    <n v="933"/>
    <m/>
    <m/>
    <m/>
    <m/>
    <m/>
    <m/>
    <m/>
    <m/>
    <m/>
    <m/>
    <m/>
    <m/>
    <m/>
    <m/>
    <m/>
    <n v="150"/>
    <n v="247.5"/>
    <n v="0"/>
    <n v="0"/>
    <x v="66"/>
    <x v="66"/>
    <x v="1"/>
    <n v="0"/>
  </r>
  <r>
    <x v="2"/>
    <n v="934"/>
    <s v="Salarié 934"/>
    <x v="2"/>
    <n v="934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935"/>
    <s v="Salarié 935"/>
    <x v="1"/>
    <n v="935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936"/>
    <s v="Salarié 936"/>
    <x v="1"/>
    <n v="936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937"/>
    <s v="Salarié 937"/>
    <x v="0"/>
    <n v="937"/>
    <m/>
    <m/>
    <m/>
    <m/>
    <m/>
    <m/>
    <m/>
    <m/>
    <m/>
    <m/>
    <m/>
    <m/>
    <m/>
    <m/>
    <m/>
    <n v="150"/>
    <n v="67.5"/>
    <n v="0"/>
    <n v="0"/>
    <x v="66"/>
    <x v="66"/>
    <x v="0"/>
    <n v="0"/>
  </r>
  <r>
    <x v="2"/>
    <n v="938"/>
    <s v="Salarié 938"/>
    <x v="2"/>
    <n v="938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2"/>
    <n v="939"/>
    <s v="Salarié 939"/>
    <x v="1"/>
    <n v="939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940"/>
    <s v="Salarié 940"/>
    <x v="0"/>
    <n v="94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941"/>
    <s v="Salarié 941"/>
    <x v="2"/>
    <n v="941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2"/>
    <n v="942"/>
    <s v="Salarié 942"/>
    <x v="2"/>
    <n v="942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943"/>
    <s v="Salarié 943"/>
    <x v="0"/>
    <n v="943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2"/>
    <n v="944"/>
    <s v="Salarié 944"/>
    <x v="2"/>
    <n v="944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945"/>
    <s v="Salarié 945"/>
    <x v="0"/>
    <n v="945"/>
    <m/>
    <m/>
    <m/>
    <m/>
    <m/>
    <m/>
    <m/>
    <m/>
    <m/>
    <m/>
    <m/>
    <m/>
    <m/>
    <m/>
    <m/>
    <n v="150"/>
    <n v="30"/>
    <n v="0"/>
    <n v="0"/>
    <x v="66"/>
    <x v="66"/>
    <x v="0"/>
    <n v="0"/>
  </r>
  <r>
    <x v="2"/>
    <n v="946"/>
    <s v="Salarié 946"/>
    <x v="0"/>
    <n v="946"/>
    <m/>
    <m/>
    <m/>
    <m/>
    <m/>
    <m/>
    <m/>
    <m/>
    <m/>
    <m/>
    <m/>
    <m/>
    <m/>
    <m/>
    <m/>
    <n v="150"/>
    <m/>
    <n v="0"/>
    <n v="0"/>
    <x v="66"/>
    <x v="66"/>
    <x v="0"/>
    <n v="0"/>
  </r>
  <r>
    <x v="2"/>
    <n v="947"/>
    <s v="Salarié 947"/>
    <x v="0"/>
    <n v="947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948"/>
    <s v="Salarié 948"/>
    <x v="2"/>
    <n v="948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949"/>
    <s v="Salarié 949"/>
    <x v="2"/>
    <n v="949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950"/>
    <s v="Salarié 950"/>
    <x v="2"/>
    <n v="950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951"/>
    <s v="Salarié 951"/>
    <x v="0"/>
    <n v="951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2"/>
    <n v="952"/>
    <s v="Salarié 952"/>
    <x v="1"/>
    <n v="952"/>
    <n v="0"/>
    <n v="30"/>
    <n v="30"/>
    <m/>
    <m/>
    <m/>
    <m/>
    <m/>
    <m/>
    <m/>
    <m/>
    <m/>
    <m/>
    <m/>
    <m/>
    <n v="150"/>
    <n v="120"/>
    <n v="30"/>
    <n v="0.2"/>
    <x v="66"/>
    <x v="66"/>
    <x v="1"/>
    <n v="0.16253555465258024"/>
  </r>
  <r>
    <x v="2"/>
    <n v="953"/>
    <s v="Salarié 953"/>
    <x v="0"/>
    <n v="953"/>
    <m/>
    <m/>
    <m/>
    <m/>
    <m/>
    <m/>
    <m/>
    <m/>
    <m/>
    <m/>
    <m/>
    <m/>
    <m/>
    <m/>
    <m/>
    <n v="150"/>
    <n v="22.5"/>
    <n v="0"/>
    <n v="0"/>
    <x v="66"/>
    <x v="66"/>
    <x v="0"/>
    <n v="0"/>
  </r>
  <r>
    <x v="2"/>
    <n v="954"/>
    <s v="Salarié 954"/>
    <x v="1"/>
    <n v="954"/>
    <m/>
    <m/>
    <m/>
    <m/>
    <m/>
    <m/>
    <m/>
    <m/>
    <m/>
    <m/>
    <m/>
    <m/>
    <m/>
    <n v="22.5"/>
    <m/>
    <n v="150"/>
    <n v="97.5"/>
    <n v="0"/>
    <n v="0"/>
    <x v="66"/>
    <x v="66"/>
    <x v="1"/>
    <n v="0"/>
  </r>
  <r>
    <x v="2"/>
    <n v="955"/>
    <s v="Salarié 955"/>
    <x v="2"/>
    <n v="955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2"/>
    <n v="956"/>
    <s v="Salarié 956"/>
    <x v="2"/>
    <n v="956"/>
    <m/>
    <m/>
    <m/>
    <m/>
    <m/>
    <m/>
    <m/>
    <m/>
    <m/>
    <m/>
    <m/>
    <m/>
    <m/>
    <m/>
    <m/>
    <n v="150"/>
    <n v="37.5"/>
    <n v="0"/>
    <n v="0"/>
    <x v="66"/>
    <x v="66"/>
    <x v="2"/>
    <s v=""/>
  </r>
  <r>
    <x v="2"/>
    <n v="957"/>
    <s v="Salarié 957"/>
    <x v="2"/>
    <n v="957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2"/>
    <n v="958"/>
    <s v="Salarié 958"/>
    <x v="1"/>
    <n v="958"/>
    <m/>
    <m/>
    <m/>
    <m/>
    <m/>
    <m/>
    <m/>
    <m/>
    <m/>
    <m/>
    <m/>
    <m/>
    <m/>
    <m/>
    <n v="30"/>
    <n v="150"/>
    <n v="105"/>
    <n v="0"/>
    <n v="0"/>
    <x v="66"/>
    <x v="66"/>
    <x v="1"/>
    <n v="0"/>
  </r>
  <r>
    <x v="2"/>
    <n v="959"/>
    <s v="Salarié 959"/>
    <x v="0"/>
    <n v="959"/>
    <m/>
    <m/>
    <m/>
    <m/>
    <m/>
    <m/>
    <m/>
    <m/>
    <m/>
    <m/>
    <m/>
    <m/>
    <m/>
    <m/>
    <m/>
    <n v="150"/>
    <n v="15"/>
    <n v="0"/>
    <n v="0"/>
    <x v="66"/>
    <x v="66"/>
    <x v="0"/>
    <n v="0"/>
  </r>
  <r>
    <x v="2"/>
    <n v="960"/>
    <s v="Salarié 960"/>
    <x v="2"/>
    <n v="960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961"/>
    <s v="Salarié 961"/>
    <x v="0"/>
    <n v="961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962"/>
    <s v="Salarié 962"/>
    <x v="1"/>
    <n v="962"/>
    <n v="2"/>
    <n v="15"/>
    <n v="15"/>
    <m/>
    <m/>
    <m/>
    <m/>
    <m/>
    <m/>
    <m/>
    <m/>
    <m/>
    <m/>
    <m/>
    <m/>
    <n v="150"/>
    <n v="135"/>
    <n v="15"/>
    <n v="0.1"/>
    <x v="66"/>
    <x v="66"/>
    <x v="1"/>
    <n v="8.1267777326290119E-2"/>
  </r>
  <r>
    <x v="2"/>
    <n v="963"/>
    <s v="Salarié 963"/>
    <x v="2"/>
    <n v="963"/>
    <m/>
    <m/>
    <m/>
    <m/>
    <m/>
    <m/>
    <m/>
    <m/>
    <m/>
    <m/>
    <m/>
    <m/>
    <m/>
    <m/>
    <n v="3.75"/>
    <n v="150"/>
    <n v="105"/>
    <n v="0"/>
    <n v="0"/>
    <x v="66"/>
    <x v="66"/>
    <x v="2"/>
    <s v=""/>
  </r>
  <r>
    <x v="2"/>
    <n v="964"/>
    <s v="Salarié 964"/>
    <x v="1"/>
    <n v="964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965"/>
    <s v="Salarié 965"/>
    <x v="2"/>
    <n v="965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966"/>
    <s v="Salarié 966"/>
    <x v="2"/>
    <n v="966"/>
    <m/>
    <m/>
    <m/>
    <m/>
    <m/>
    <m/>
    <m/>
    <m/>
    <m/>
    <m/>
    <m/>
    <m/>
    <m/>
    <m/>
    <n v="15"/>
    <n v="150"/>
    <n v="150"/>
    <n v="0"/>
    <n v="0"/>
    <x v="66"/>
    <x v="66"/>
    <x v="2"/>
    <s v=""/>
  </r>
  <r>
    <x v="2"/>
    <n v="967"/>
    <s v="Salarié 967"/>
    <x v="2"/>
    <n v="967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968"/>
    <s v="Salarié 968"/>
    <x v="1"/>
    <n v="968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969"/>
    <s v="Salarié 969"/>
    <x v="0"/>
    <n v="96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970"/>
    <s v="Salarié 970"/>
    <x v="1"/>
    <n v="970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2"/>
    <n v="971"/>
    <s v="Salarié 971"/>
    <x v="2"/>
    <n v="971"/>
    <m/>
    <m/>
    <m/>
    <m/>
    <m/>
    <m/>
    <m/>
    <m/>
    <m/>
    <m/>
    <m/>
    <m/>
    <m/>
    <m/>
    <m/>
    <n v="150"/>
    <m/>
    <n v="0"/>
    <n v="0"/>
    <x v="66"/>
    <x v="66"/>
    <x v="2"/>
    <s v=""/>
  </r>
  <r>
    <x v="2"/>
    <n v="972"/>
    <s v="Salarié 972"/>
    <x v="1"/>
    <n v="972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973"/>
    <s v="Salarié 973"/>
    <x v="2"/>
    <n v="973"/>
    <m/>
    <m/>
    <m/>
    <m/>
    <m/>
    <m/>
    <m/>
    <m/>
    <m/>
    <m/>
    <m/>
    <m/>
    <m/>
    <n v="7.5"/>
    <n v="7.5"/>
    <n v="150"/>
    <n v="120"/>
    <n v="0"/>
    <n v="0"/>
    <x v="66"/>
    <x v="66"/>
    <x v="2"/>
    <s v=""/>
  </r>
  <r>
    <x v="2"/>
    <n v="974"/>
    <s v="Salarié 974"/>
    <x v="0"/>
    <n v="974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975"/>
    <s v="Salarié 975"/>
    <x v="0"/>
    <n v="975"/>
    <m/>
    <m/>
    <m/>
    <m/>
    <m/>
    <m/>
    <m/>
    <m/>
    <m/>
    <m/>
    <m/>
    <m/>
    <m/>
    <m/>
    <m/>
    <n v="150"/>
    <n v="22.5"/>
    <n v="0"/>
    <n v="0"/>
    <x v="66"/>
    <x v="66"/>
    <x v="0"/>
    <n v="0"/>
  </r>
  <r>
    <x v="2"/>
    <n v="976"/>
    <s v="Salarié 976"/>
    <x v="2"/>
    <n v="976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2"/>
    <n v="977"/>
    <s v="Salarié 977"/>
    <x v="0"/>
    <n v="977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978"/>
    <s v="Salarié 978"/>
    <x v="2"/>
    <n v="978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2"/>
    <n v="979"/>
    <s v="Salarié 979"/>
    <x v="0"/>
    <n v="979"/>
    <n v="0.5"/>
    <n v="3.75"/>
    <n v="3.75"/>
    <m/>
    <m/>
    <m/>
    <m/>
    <m/>
    <m/>
    <n v="52.5"/>
    <m/>
    <m/>
    <m/>
    <m/>
    <m/>
    <n v="150"/>
    <n v="112.5"/>
    <n v="56.25"/>
    <n v="0.375"/>
    <x v="66"/>
    <x v="66"/>
    <x v="0"/>
    <n v="1.3986013986013986E-2"/>
  </r>
  <r>
    <x v="2"/>
    <n v="980"/>
    <s v="Salarié 980"/>
    <x v="2"/>
    <n v="980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981"/>
    <s v="Salarié 981"/>
    <x v="2"/>
    <n v="981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982"/>
    <s v="Salarié 982"/>
    <x v="1"/>
    <n v="982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983"/>
    <s v="Salarié 983"/>
    <x v="0"/>
    <n v="983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984"/>
    <s v="Salarié 984"/>
    <x v="1"/>
    <n v="984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2"/>
    <n v="985"/>
    <s v="Salarié 985"/>
    <x v="2"/>
    <n v="985"/>
    <m/>
    <m/>
    <m/>
    <m/>
    <m/>
    <m/>
    <m/>
    <m/>
    <m/>
    <m/>
    <m/>
    <m/>
    <m/>
    <m/>
    <n v="22.5"/>
    <n v="150"/>
    <n v="150"/>
    <n v="0"/>
    <n v="0"/>
    <x v="66"/>
    <x v="66"/>
    <x v="2"/>
    <s v=""/>
  </r>
  <r>
    <x v="2"/>
    <n v="986"/>
    <s v="Salarié 986"/>
    <x v="0"/>
    <n v="986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2"/>
    <n v="987"/>
    <s v="Salarié 987"/>
    <x v="2"/>
    <n v="987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2"/>
    <n v="988"/>
    <s v="Salarié 988"/>
    <x v="0"/>
    <n v="988"/>
    <m/>
    <m/>
    <m/>
    <m/>
    <m/>
    <m/>
    <m/>
    <m/>
    <m/>
    <m/>
    <m/>
    <m/>
    <m/>
    <m/>
    <n v="3.75"/>
    <n v="150"/>
    <n v="112.5"/>
    <n v="0"/>
    <n v="0"/>
    <x v="66"/>
    <x v="66"/>
    <x v="0"/>
    <n v="0"/>
  </r>
  <r>
    <x v="2"/>
    <n v="989"/>
    <s v="Salarié 989"/>
    <x v="2"/>
    <n v="989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2"/>
    <n v="990"/>
    <s v="Salarié 990"/>
    <x v="2"/>
    <n v="990"/>
    <m/>
    <m/>
    <m/>
    <m/>
    <m/>
    <m/>
    <m/>
    <m/>
    <m/>
    <m/>
    <m/>
    <m/>
    <m/>
    <m/>
    <m/>
    <n v="150"/>
    <n v="60"/>
    <n v="0"/>
    <n v="0"/>
    <x v="66"/>
    <x v="66"/>
    <x v="2"/>
    <s v=""/>
  </r>
  <r>
    <x v="2"/>
    <n v="991"/>
    <s v="Salarié 991"/>
    <x v="0"/>
    <n v="991"/>
    <n v="3"/>
    <n v="30"/>
    <n v="30"/>
    <m/>
    <m/>
    <m/>
    <m/>
    <m/>
    <m/>
    <m/>
    <m/>
    <m/>
    <m/>
    <m/>
    <n v="7.5"/>
    <n v="150"/>
    <n v="60"/>
    <n v="30"/>
    <n v="0.2"/>
    <x v="66"/>
    <x v="66"/>
    <x v="0"/>
    <n v="0.11188811188811189"/>
  </r>
  <r>
    <x v="2"/>
    <n v="992"/>
    <s v="Salarié 992"/>
    <x v="2"/>
    <n v="992"/>
    <m/>
    <m/>
    <m/>
    <m/>
    <m/>
    <m/>
    <m/>
    <m/>
    <m/>
    <m/>
    <m/>
    <m/>
    <m/>
    <m/>
    <n v="3.75"/>
    <n v="150"/>
    <n v="82.5"/>
    <n v="0"/>
    <n v="0"/>
    <x v="66"/>
    <x v="66"/>
    <x v="2"/>
    <s v=""/>
  </r>
  <r>
    <x v="2"/>
    <n v="993"/>
    <s v="Salarié 993"/>
    <x v="2"/>
    <n v="993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994"/>
    <s v="Salarié 994"/>
    <x v="1"/>
    <n v="994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995"/>
    <s v="Salarié 995"/>
    <x v="1"/>
    <n v="995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  <x v="1"/>
    <n v="0"/>
  </r>
  <r>
    <x v="2"/>
    <n v="996"/>
    <s v="Salarié 996"/>
    <x v="1"/>
    <n v="996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997"/>
    <s v="Salarié 997"/>
    <x v="2"/>
    <n v="997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998"/>
    <s v="Salarié 998"/>
    <x v="2"/>
    <n v="998"/>
    <m/>
    <m/>
    <m/>
    <m/>
    <m/>
    <m/>
    <m/>
    <m/>
    <m/>
    <m/>
    <m/>
    <m/>
    <m/>
    <m/>
    <m/>
    <n v="150"/>
    <n v="60"/>
    <n v="0"/>
    <n v="0"/>
    <x v="66"/>
    <x v="66"/>
    <x v="2"/>
    <s v=""/>
  </r>
  <r>
    <x v="2"/>
    <n v="999"/>
    <s v="Salarié 999"/>
    <x v="0"/>
    <n v="99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000"/>
    <s v="Salarié 1000"/>
    <x v="1"/>
    <n v="1000"/>
    <m/>
    <m/>
    <m/>
    <m/>
    <m/>
    <m/>
    <m/>
    <m/>
    <m/>
    <m/>
    <m/>
    <m/>
    <m/>
    <m/>
    <m/>
    <n v="150"/>
    <n v="97.5"/>
    <n v="0"/>
    <n v="0"/>
    <x v="66"/>
    <x v="66"/>
    <x v="1"/>
    <n v="0"/>
  </r>
  <r>
    <x v="2"/>
    <n v="1001"/>
    <s v="Salarié 1001"/>
    <x v="0"/>
    <n v="1001"/>
    <m/>
    <m/>
    <m/>
    <m/>
    <m/>
    <m/>
    <m/>
    <m/>
    <m/>
    <m/>
    <m/>
    <m/>
    <m/>
    <m/>
    <m/>
    <n v="150"/>
    <n v="60"/>
    <n v="0"/>
    <n v="0"/>
    <x v="66"/>
    <x v="66"/>
    <x v="0"/>
    <n v="0"/>
  </r>
  <r>
    <x v="2"/>
    <n v="1002"/>
    <s v="Salarié 1002"/>
    <x v="0"/>
    <n v="1002"/>
    <m/>
    <m/>
    <m/>
    <m/>
    <m/>
    <m/>
    <m/>
    <m/>
    <m/>
    <m/>
    <m/>
    <m/>
    <m/>
    <m/>
    <n v="3.75"/>
    <n v="150"/>
    <n v="112.5"/>
    <n v="0"/>
    <n v="0"/>
    <x v="66"/>
    <x v="66"/>
    <x v="0"/>
    <n v="0"/>
  </r>
  <r>
    <x v="2"/>
    <n v="1003"/>
    <s v="Salarié 1003"/>
    <x v="2"/>
    <n v="1003"/>
    <m/>
    <m/>
    <m/>
    <m/>
    <m/>
    <m/>
    <m/>
    <m/>
    <m/>
    <m/>
    <m/>
    <m/>
    <m/>
    <m/>
    <n v="7.5"/>
    <n v="150"/>
    <n v="120"/>
    <n v="0"/>
    <n v="0"/>
    <x v="66"/>
    <x v="66"/>
    <x v="2"/>
    <s v=""/>
  </r>
  <r>
    <x v="2"/>
    <n v="1004"/>
    <s v="Salarié 1004"/>
    <x v="2"/>
    <n v="1004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1005"/>
    <s v="Salarié 1005"/>
    <x v="2"/>
    <n v="1005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1006"/>
    <s v="Salarié 1006"/>
    <x v="0"/>
    <n v="1006"/>
    <m/>
    <m/>
    <m/>
    <m/>
    <m/>
    <m/>
    <m/>
    <m/>
    <m/>
    <m/>
    <m/>
    <m/>
    <m/>
    <m/>
    <m/>
    <n v="150"/>
    <n v="7.5"/>
    <n v="0"/>
    <n v="0"/>
    <x v="66"/>
    <x v="66"/>
    <x v="0"/>
    <n v="0"/>
  </r>
  <r>
    <x v="2"/>
    <n v="1007"/>
    <s v="Salarié 1007"/>
    <x v="2"/>
    <n v="1007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008"/>
    <s v="Salarié 1008"/>
    <x v="0"/>
    <n v="1008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2"/>
    <n v="1009"/>
    <s v="Salarié 1009"/>
    <x v="1"/>
    <n v="1009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1010"/>
    <s v="Salarié 1010"/>
    <x v="2"/>
    <n v="1010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011"/>
    <s v="Salarié 1011"/>
    <x v="0"/>
    <n v="1011"/>
    <m/>
    <m/>
    <m/>
    <m/>
    <m/>
    <m/>
    <m/>
    <m/>
    <m/>
    <m/>
    <m/>
    <m/>
    <m/>
    <m/>
    <m/>
    <n v="150"/>
    <n v="82.5"/>
    <n v="0"/>
    <n v="0"/>
    <x v="66"/>
    <x v="66"/>
    <x v="0"/>
    <n v="0"/>
  </r>
  <r>
    <x v="2"/>
    <n v="1012"/>
    <s v="Salarié 1012"/>
    <x v="2"/>
    <n v="1012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2"/>
    <n v="1013"/>
    <s v="Salarié 1013"/>
    <x v="2"/>
    <n v="1013"/>
    <m/>
    <m/>
    <m/>
    <m/>
    <m/>
    <m/>
    <m/>
    <m/>
    <m/>
    <m/>
    <m/>
    <m/>
    <m/>
    <n v="22.5"/>
    <m/>
    <n v="150"/>
    <n v="90"/>
    <n v="0"/>
    <n v="0"/>
    <x v="66"/>
    <x v="66"/>
    <x v="2"/>
    <s v=""/>
  </r>
  <r>
    <x v="2"/>
    <n v="1014"/>
    <s v="Salarié 1014"/>
    <x v="1"/>
    <n v="1014"/>
    <m/>
    <m/>
    <m/>
    <m/>
    <m/>
    <m/>
    <m/>
    <m/>
    <m/>
    <m/>
    <m/>
    <m/>
    <m/>
    <m/>
    <m/>
    <n v="150"/>
    <n v="120"/>
    <n v="0"/>
    <n v="0"/>
    <x v="66"/>
    <x v="66"/>
    <x v="1"/>
    <n v="0"/>
  </r>
  <r>
    <x v="2"/>
    <n v="1015"/>
    <s v="Salarié 1015"/>
    <x v="0"/>
    <n v="1015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016"/>
    <s v="Salarié 1016"/>
    <x v="0"/>
    <n v="1016"/>
    <m/>
    <m/>
    <m/>
    <m/>
    <m/>
    <m/>
    <m/>
    <m/>
    <m/>
    <m/>
    <m/>
    <m/>
    <m/>
    <m/>
    <m/>
    <n v="150"/>
    <n v="67.5"/>
    <n v="0"/>
    <n v="0"/>
    <x v="66"/>
    <x v="66"/>
    <x v="0"/>
    <n v="0"/>
  </r>
  <r>
    <x v="2"/>
    <n v="1017"/>
    <s v="Salarié 1017"/>
    <x v="1"/>
    <n v="1017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2"/>
    <n v="1018"/>
    <s v="Salarié 1018"/>
    <x v="1"/>
    <n v="1018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019"/>
    <s v="Salarié 1019"/>
    <x v="0"/>
    <n v="1019"/>
    <m/>
    <m/>
    <m/>
    <m/>
    <m/>
    <m/>
    <m/>
    <m/>
    <m/>
    <m/>
    <m/>
    <m/>
    <m/>
    <m/>
    <m/>
    <n v="150"/>
    <n v="67.5"/>
    <n v="0"/>
    <n v="0"/>
    <x v="66"/>
    <x v="66"/>
    <x v="0"/>
    <n v="0"/>
  </r>
  <r>
    <x v="2"/>
    <n v="1020"/>
    <s v="Salarié 1020"/>
    <x v="2"/>
    <n v="1020"/>
    <m/>
    <m/>
    <m/>
    <m/>
    <m/>
    <m/>
    <m/>
    <m/>
    <m/>
    <m/>
    <m/>
    <m/>
    <m/>
    <m/>
    <n v="7.5"/>
    <n v="150"/>
    <n v="105"/>
    <n v="0"/>
    <n v="0"/>
    <x v="66"/>
    <x v="66"/>
    <x v="2"/>
    <s v=""/>
  </r>
  <r>
    <x v="2"/>
    <n v="1021"/>
    <s v="Salarié 1021"/>
    <x v="2"/>
    <n v="1021"/>
    <n v="3"/>
    <n v="37.5"/>
    <n v="37.5"/>
    <m/>
    <m/>
    <m/>
    <m/>
    <m/>
    <m/>
    <m/>
    <m/>
    <m/>
    <m/>
    <m/>
    <m/>
    <n v="150"/>
    <n v="52.5"/>
    <n v="37.5"/>
    <n v="0.25"/>
    <x v="66"/>
    <x v="66"/>
    <x v="2"/>
    <s v=""/>
  </r>
  <r>
    <x v="2"/>
    <n v="1022"/>
    <s v="Salarié 1022"/>
    <x v="2"/>
    <n v="1022"/>
    <m/>
    <m/>
    <m/>
    <m/>
    <m/>
    <m/>
    <m/>
    <m/>
    <m/>
    <m/>
    <m/>
    <m/>
    <m/>
    <n v="30"/>
    <m/>
    <n v="150"/>
    <n v="67.5"/>
    <n v="0"/>
    <n v="0"/>
    <x v="66"/>
    <x v="66"/>
    <x v="2"/>
    <s v=""/>
  </r>
  <r>
    <x v="2"/>
    <n v="1023"/>
    <s v="Salarié 1023"/>
    <x v="0"/>
    <n v="1023"/>
    <m/>
    <m/>
    <m/>
    <m/>
    <m/>
    <m/>
    <m/>
    <m/>
    <m/>
    <m/>
    <m/>
    <m/>
    <m/>
    <m/>
    <m/>
    <n v="150"/>
    <n v="60"/>
    <n v="0"/>
    <n v="0"/>
    <x v="66"/>
    <x v="66"/>
    <x v="0"/>
    <n v="0"/>
  </r>
  <r>
    <x v="2"/>
    <n v="1024"/>
    <s v="Salarié 1024"/>
    <x v="1"/>
    <n v="1024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025"/>
    <s v="Salarié 1025"/>
    <x v="0"/>
    <n v="1025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026"/>
    <s v="Salarié 1026"/>
    <x v="0"/>
    <n v="1026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027"/>
    <s v="Salarié 1027"/>
    <x v="1"/>
    <n v="1027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1028"/>
    <s v="Salarié 1028"/>
    <x v="0"/>
    <n v="102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029"/>
    <s v="Salarié 1029"/>
    <x v="1"/>
    <n v="1029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030"/>
    <s v="Salarié 1030"/>
    <x v="0"/>
    <n v="1030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031"/>
    <s v="Salarié 1031"/>
    <x v="1"/>
    <n v="1031"/>
    <n v="0"/>
    <n v="37.5"/>
    <n v="37.5"/>
    <m/>
    <m/>
    <m/>
    <m/>
    <m/>
    <m/>
    <m/>
    <m/>
    <m/>
    <m/>
    <m/>
    <m/>
    <n v="150"/>
    <n v="112.5"/>
    <n v="37.5"/>
    <n v="0.25"/>
    <x v="66"/>
    <x v="66"/>
    <x v="1"/>
    <n v="0.20316944331572531"/>
  </r>
  <r>
    <x v="2"/>
    <n v="1032"/>
    <s v="Salarié 1032"/>
    <x v="2"/>
    <n v="1032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1033"/>
    <s v="Salarié 1033"/>
    <x v="2"/>
    <n v="1033"/>
    <m/>
    <m/>
    <m/>
    <m/>
    <m/>
    <m/>
    <m/>
    <m/>
    <m/>
    <m/>
    <m/>
    <m/>
    <m/>
    <m/>
    <m/>
    <n v="150"/>
    <n v="30"/>
    <n v="0"/>
    <n v="0"/>
    <x v="66"/>
    <x v="66"/>
    <x v="2"/>
    <s v=""/>
  </r>
  <r>
    <x v="2"/>
    <n v="1034"/>
    <s v="Salarié 1034"/>
    <x v="0"/>
    <n v="1034"/>
    <m/>
    <m/>
    <m/>
    <m/>
    <m/>
    <m/>
    <m/>
    <m/>
    <m/>
    <m/>
    <m/>
    <m/>
    <m/>
    <m/>
    <m/>
    <n v="150"/>
    <n v="45"/>
    <n v="0"/>
    <n v="0"/>
    <x v="66"/>
    <x v="66"/>
    <x v="0"/>
    <n v="0"/>
  </r>
  <r>
    <x v="2"/>
    <n v="1035"/>
    <s v="Salarié 1035"/>
    <x v="2"/>
    <n v="1035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036"/>
    <s v="Salarié 1036"/>
    <x v="1"/>
    <n v="1036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1037"/>
    <s v="Salarié 1037"/>
    <x v="0"/>
    <n v="1037"/>
    <m/>
    <m/>
    <m/>
    <m/>
    <m/>
    <m/>
    <m/>
    <m/>
    <m/>
    <m/>
    <n v="160.94999999999999"/>
    <m/>
    <m/>
    <m/>
    <m/>
    <n v="150"/>
    <m/>
    <n v="0"/>
    <n v="0"/>
    <x v="66"/>
    <x v="66"/>
    <x v="0"/>
    <n v="0"/>
  </r>
  <r>
    <x v="2"/>
    <n v="1038"/>
    <s v="Salarié 1038"/>
    <x v="0"/>
    <n v="103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039"/>
    <s v="Salarié 1039"/>
    <x v="2"/>
    <n v="1039"/>
    <m/>
    <m/>
    <m/>
    <m/>
    <m/>
    <m/>
    <m/>
    <m/>
    <m/>
    <m/>
    <m/>
    <m/>
    <m/>
    <m/>
    <n v="7.5"/>
    <n v="150"/>
    <n v="82.5"/>
    <n v="0"/>
    <n v="0"/>
    <x v="66"/>
    <x v="66"/>
    <x v="2"/>
    <s v=""/>
  </r>
  <r>
    <x v="2"/>
    <n v="1040"/>
    <s v="Salarié 1040"/>
    <x v="2"/>
    <n v="1040"/>
    <m/>
    <m/>
    <m/>
    <m/>
    <m/>
    <m/>
    <m/>
    <m/>
    <m/>
    <m/>
    <m/>
    <m/>
    <m/>
    <m/>
    <n v="3.75"/>
    <n v="150"/>
    <n v="135"/>
    <n v="0"/>
    <n v="0"/>
    <x v="66"/>
    <x v="66"/>
    <x v="2"/>
    <s v=""/>
  </r>
  <r>
    <x v="2"/>
    <n v="1041"/>
    <s v="Salarié 1041"/>
    <x v="1"/>
    <n v="1041"/>
    <m/>
    <m/>
    <m/>
    <m/>
    <m/>
    <m/>
    <m/>
    <m/>
    <m/>
    <m/>
    <m/>
    <m/>
    <m/>
    <m/>
    <n v="30"/>
    <n v="150"/>
    <n v="127.5"/>
    <n v="0"/>
    <n v="0"/>
    <x v="66"/>
    <x v="66"/>
    <x v="1"/>
    <n v="0"/>
  </r>
  <r>
    <x v="2"/>
    <n v="1042"/>
    <s v="Salarié 1042"/>
    <x v="2"/>
    <n v="1042"/>
    <m/>
    <m/>
    <m/>
    <m/>
    <m/>
    <m/>
    <m/>
    <m/>
    <m/>
    <m/>
    <m/>
    <m/>
    <m/>
    <m/>
    <m/>
    <n v="150"/>
    <n v="67.5"/>
    <n v="0"/>
    <n v="0"/>
    <x v="66"/>
    <x v="66"/>
    <x v="2"/>
    <s v=""/>
  </r>
  <r>
    <x v="2"/>
    <n v="1043"/>
    <s v="Salarié 1043"/>
    <x v="1"/>
    <n v="1043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1044"/>
    <s v="Salarié 1044"/>
    <x v="2"/>
    <n v="1044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2"/>
    <n v="1045"/>
    <s v="Salarié 1045"/>
    <x v="2"/>
    <n v="1045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1046"/>
    <s v="Salarié 1046"/>
    <x v="2"/>
    <n v="1046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2"/>
    <n v="1047"/>
    <s v="Salarié 1047"/>
    <x v="0"/>
    <n v="1047"/>
    <m/>
    <m/>
    <m/>
    <m/>
    <m/>
    <m/>
    <m/>
    <m/>
    <m/>
    <m/>
    <m/>
    <m/>
    <m/>
    <m/>
    <m/>
    <n v="150"/>
    <n v="75"/>
    <n v="0"/>
    <n v="0"/>
    <x v="66"/>
    <x v="66"/>
    <x v="0"/>
    <n v="0"/>
  </r>
  <r>
    <x v="2"/>
    <n v="1048"/>
    <s v="Salarié 1048"/>
    <x v="2"/>
    <n v="1048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1049"/>
    <s v="Salarié 1049"/>
    <x v="2"/>
    <n v="1049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2"/>
    <n v="1050"/>
    <s v="Salarié 1050"/>
    <x v="0"/>
    <n v="1050"/>
    <m/>
    <m/>
    <m/>
    <m/>
    <m/>
    <m/>
    <m/>
    <m/>
    <m/>
    <m/>
    <m/>
    <m/>
    <m/>
    <m/>
    <n v="37.5"/>
    <n v="150"/>
    <n v="75"/>
    <n v="0"/>
    <n v="0"/>
    <x v="66"/>
    <x v="66"/>
    <x v="0"/>
    <n v="0"/>
  </r>
  <r>
    <x v="2"/>
    <n v="1051"/>
    <s v="Salarié 1051"/>
    <x v="1"/>
    <n v="1051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2"/>
    <n v="1052"/>
    <s v="Salarié 1052"/>
    <x v="2"/>
    <n v="1052"/>
    <n v="2"/>
    <n v="15"/>
    <n v="15"/>
    <m/>
    <m/>
    <m/>
    <m/>
    <m/>
    <m/>
    <m/>
    <m/>
    <m/>
    <m/>
    <m/>
    <m/>
    <n v="150"/>
    <n v="120"/>
    <n v="15"/>
    <n v="0.1"/>
    <x v="66"/>
    <x v="66"/>
    <x v="2"/>
    <s v=""/>
  </r>
  <r>
    <x v="2"/>
    <n v="1053"/>
    <s v="Salarié 1053"/>
    <x v="1"/>
    <n v="1053"/>
    <n v="3"/>
    <n v="22.5"/>
    <n v="22.5"/>
    <m/>
    <m/>
    <m/>
    <m/>
    <m/>
    <m/>
    <n v="33.75"/>
    <m/>
    <m/>
    <m/>
    <m/>
    <m/>
    <n v="150"/>
    <n v="60"/>
    <n v="56.25"/>
    <n v="0.375"/>
    <x v="66"/>
    <x v="66"/>
    <x v="1"/>
    <n v="0.12190166598943519"/>
  </r>
  <r>
    <x v="2"/>
    <n v="1054"/>
    <s v="Salarié 1054"/>
    <x v="1"/>
    <n v="1054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055"/>
    <s v="Salarié 1055"/>
    <x v="0"/>
    <n v="1055"/>
    <m/>
    <m/>
    <m/>
    <m/>
    <m/>
    <m/>
    <m/>
    <m/>
    <m/>
    <m/>
    <m/>
    <m/>
    <m/>
    <m/>
    <m/>
    <n v="150"/>
    <n v="45"/>
    <n v="0"/>
    <n v="0"/>
    <x v="66"/>
    <x v="66"/>
    <x v="0"/>
    <n v="0"/>
  </r>
  <r>
    <x v="2"/>
    <n v="1056"/>
    <s v="Salarié 1056"/>
    <x v="2"/>
    <n v="1056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1057"/>
    <s v="Salarié 1057"/>
    <x v="0"/>
    <n v="1057"/>
    <m/>
    <m/>
    <m/>
    <m/>
    <m/>
    <m/>
    <m/>
    <m/>
    <m/>
    <m/>
    <m/>
    <m/>
    <m/>
    <m/>
    <n v="7.5"/>
    <n v="150"/>
    <n v="97.5"/>
    <n v="0"/>
    <n v="0"/>
    <x v="66"/>
    <x v="66"/>
    <x v="0"/>
    <n v="0"/>
  </r>
  <r>
    <x v="2"/>
    <n v="1058"/>
    <s v="Salarié 1058"/>
    <x v="1"/>
    <n v="1058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  <x v="1"/>
    <n v="0"/>
  </r>
  <r>
    <x v="2"/>
    <n v="1059"/>
    <s v="Salarié 1059"/>
    <x v="0"/>
    <n v="1059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2"/>
    <n v="1060"/>
    <s v="Salarié 1060"/>
    <x v="1"/>
    <n v="1060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  <x v="1"/>
    <n v="0"/>
  </r>
  <r>
    <x v="2"/>
    <n v="1061"/>
    <s v="Salarié 1061"/>
    <x v="2"/>
    <n v="1061"/>
    <m/>
    <m/>
    <m/>
    <m/>
    <m/>
    <m/>
    <m/>
    <m/>
    <m/>
    <m/>
    <m/>
    <m/>
    <m/>
    <m/>
    <m/>
    <n v="150"/>
    <m/>
    <n v="0"/>
    <n v="0"/>
    <x v="66"/>
    <x v="66"/>
    <x v="2"/>
    <s v=""/>
  </r>
  <r>
    <x v="2"/>
    <n v="1062"/>
    <s v="Salarié 1062"/>
    <x v="2"/>
    <n v="1062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063"/>
    <s v="Salarié 1063"/>
    <x v="0"/>
    <n v="1063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2"/>
    <n v="1064"/>
    <s v="Salarié 1064"/>
    <x v="1"/>
    <n v="1064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065"/>
    <s v="Salarié 1065"/>
    <x v="1"/>
    <n v="1065"/>
    <n v="0"/>
    <n v="112.5"/>
    <m/>
    <n v="112.5"/>
    <m/>
    <m/>
    <m/>
    <m/>
    <m/>
    <m/>
    <m/>
    <m/>
    <m/>
    <m/>
    <m/>
    <n v="150"/>
    <n v="37.5"/>
    <n v="112.5"/>
    <n v="0.75"/>
    <x v="66"/>
    <x v="66"/>
    <x v="1"/>
    <n v="0"/>
  </r>
  <r>
    <x v="2"/>
    <n v="1066"/>
    <s v="Salarié 1066"/>
    <x v="0"/>
    <n v="1066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067"/>
    <s v="Salarié 1067"/>
    <x v="1"/>
    <n v="1067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1068"/>
    <s v="Salarié 1068"/>
    <x v="1"/>
    <n v="1068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069"/>
    <s v="Salarié 1069"/>
    <x v="2"/>
    <n v="1069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2"/>
    <n v="1070"/>
    <s v="Salarié 1070"/>
    <x v="2"/>
    <n v="1070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071"/>
    <s v="Salarié 1071"/>
    <x v="2"/>
    <n v="1071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2"/>
    <n v="1072"/>
    <s v="Salarié 1072"/>
    <x v="0"/>
    <n v="1072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2"/>
    <n v="1073"/>
    <s v="Salarié 1073"/>
    <x v="2"/>
    <n v="1073"/>
    <m/>
    <m/>
    <m/>
    <m/>
    <m/>
    <m/>
    <m/>
    <m/>
    <m/>
    <m/>
    <m/>
    <m/>
    <m/>
    <m/>
    <n v="7.5"/>
    <n v="150"/>
    <n v="135"/>
    <n v="0"/>
    <n v="0"/>
    <x v="66"/>
    <x v="66"/>
    <x v="2"/>
    <s v=""/>
  </r>
  <r>
    <x v="2"/>
    <n v="1074"/>
    <s v="Salarié 1074"/>
    <x v="2"/>
    <n v="1074"/>
    <m/>
    <m/>
    <m/>
    <m/>
    <m/>
    <m/>
    <m/>
    <m/>
    <m/>
    <m/>
    <m/>
    <m/>
    <m/>
    <m/>
    <m/>
    <n v="150"/>
    <n v="67.5"/>
    <n v="0"/>
    <n v="0"/>
    <x v="66"/>
    <x v="66"/>
    <x v="2"/>
    <s v=""/>
  </r>
  <r>
    <x v="2"/>
    <n v="1075"/>
    <s v="Salarié 1075"/>
    <x v="0"/>
    <n v="1075"/>
    <m/>
    <m/>
    <m/>
    <m/>
    <m/>
    <m/>
    <m/>
    <m/>
    <m/>
    <m/>
    <m/>
    <m/>
    <m/>
    <m/>
    <m/>
    <n v="150"/>
    <n v="67.5"/>
    <n v="0"/>
    <n v="0"/>
    <x v="66"/>
    <x v="66"/>
    <x v="0"/>
    <n v="0"/>
  </r>
  <r>
    <x v="2"/>
    <n v="1076"/>
    <s v="Salarié 1076"/>
    <x v="2"/>
    <n v="1076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1077"/>
    <s v="Salarié 1077"/>
    <x v="0"/>
    <n v="1077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078"/>
    <s v="Salarié 1078"/>
    <x v="2"/>
    <n v="1078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1079"/>
    <s v="Salarié 1079"/>
    <x v="2"/>
    <n v="1079"/>
    <m/>
    <m/>
    <m/>
    <m/>
    <m/>
    <m/>
    <m/>
    <m/>
    <m/>
    <m/>
    <m/>
    <m/>
    <m/>
    <m/>
    <m/>
    <n v="112.5"/>
    <m/>
    <n v="0"/>
    <n v="0"/>
    <x v="66"/>
    <x v="66"/>
    <x v="2"/>
    <s v=""/>
  </r>
  <r>
    <x v="2"/>
    <n v="1080"/>
    <s v="Salarié 1080"/>
    <x v="1"/>
    <n v="1080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081"/>
    <s v="Salarié 1081"/>
    <x v="2"/>
    <n v="1081"/>
    <m/>
    <m/>
    <m/>
    <m/>
    <m/>
    <m/>
    <m/>
    <m/>
    <m/>
    <m/>
    <m/>
    <m/>
    <m/>
    <m/>
    <n v="22.5"/>
    <n v="150"/>
    <n v="82.5"/>
    <n v="0"/>
    <n v="0"/>
    <x v="66"/>
    <x v="66"/>
    <x v="2"/>
    <s v=""/>
  </r>
  <r>
    <x v="2"/>
    <n v="1082"/>
    <s v="Salarié 1082"/>
    <x v="2"/>
    <n v="1082"/>
    <m/>
    <m/>
    <m/>
    <m/>
    <m/>
    <m/>
    <m/>
    <m/>
    <m/>
    <m/>
    <m/>
    <m/>
    <m/>
    <m/>
    <m/>
    <n v="150"/>
    <n v="67.5"/>
    <n v="0"/>
    <n v="0"/>
    <x v="66"/>
    <x v="66"/>
    <x v="2"/>
    <s v=""/>
  </r>
  <r>
    <x v="2"/>
    <n v="1083"/>
    <s v="Salarié 1083"/>
    <x v="2"/>
    <n v="1083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2"/>
    <n v="1084"/>
    <s v="Salarié 1084"/>
    <x v="2"/>
    <n v="1084"/>
    <m/>
    <m/>
    <m/>
    <m/>
    <m/>
    <m/>
    <m/>
    <m/>
    <m/>
    <m/>
    <m/>
    <m/>
    <m/>
    <m/>
    <m/>
    <n v="150"/>
    <n v="30"/>
    <n v="0"/>
    <n v="0"/>
    <x v="66"/>
    <x v="66"/>
    <x v="2"/>
    <s v=""/>
  </r>
  <r>
    <x v="2"/>
    <n v="1085"/>
    <s v="Salarié 1085"/>
    <x v="0"/>
    <n v="1085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1086"/>
    <s v="Salarié 1086"/>
    <x v="2"/>
    <n v="1086"/>
    <m/>
    <m/>
    <m/>
    <m/>
    <m/>
    <m/>
    <m/>
    <m/>
    <m/>
    <m/>
    <m/>
    <m/>
    <m/>
    <m/>
    <m/>
    <n v="150"/>
    <n v="37.5"/>
    <n v="0"/>
    <n v="0"/>
    <x v="66"/>
    <x v="66"/>
    <x v="2"/>
    <s v=""/>
  </r>
  <r>
    <x v="2"/>
    <n v="1087"/>
    <s v="Salarié 1087"/>
    <x v="0"/>
    <n v="1087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088"/>
    <s v="Salarié 1088"/>
    <x v="2"/>
    <n v="1088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2"/>
    <n v="1089"/>
    <s v="Salarié 1089"/>
    <x v="0"/>
    <n v="1089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090"/>
    <s v="Salarié 1090"/>
    <x v="1"/>
    <n v="1090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091"/>
    <s v="Salarié 1091"/>
    <x v="0"/>
    <n v="1091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2"/>
    <n v="1092"/>
    <s v="Salarié 1092"/>
    <x v="2"/>
    <n v="1092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1093"/>
    <s v="Salarié 1093"/>
    <x v="0"/>
    <n v="1093"/>
    <m/>
    <m/>
    <m/>
    <m/>
    <m/>
    <m/>
    <m/>
    <m/>
    <m/>
    <m/>
    <m/>
    <m/>
    <m/>
    <m/>
    <m/>
    <n v="150"/>
    <n v="82.5"/>
    <n v="0"/>
    <n v="0"/>
    <x v="66"/>
    <x v="66"/>
    <x v="0"/>
    <n v="0"/>
  </r>
  <r>
    <x v="2"/>
    <n v="1094"/>
    <s v="Salarié 1094"/>
    <x v="1"/>
    <n v="1094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2"/>
    <n v="1095"/>
    <s v="Salarié 1095"/>
    <x v="2"/>
    <n v="1095"/>
    <m/>
    <m/>
    <m/>
    <m/>
    <m/>
    <m/>
    <m/>
    <m/>
    <m/>
    <m/>
    <m/>
    <m/>
    <m/>
    <m/>
    <m/>
    <n v="150"/>
    <n v="60"/>
    <n v="0"/>
    <n v="0"/>
    <x v="66"/>
    <x v="66"/>
    <x v="2"/>
    <s v=""/>
  </r>
  <r>
    <x v="2"/>
    <n v="1096"/>
    <s v="Salarié 1096"/>
    <x v="1"/>
    <n v="1096"/>
    <n v="2"/>
    <n v="52.5"/>
    <n v="52.5"/>
    <m/>
    <m/>
    <m/>
    <m/>
    <m/>
    <m/>
    <m/>
    <m/>
    <m/>
    <m/>
    <m/>
    <m/>
    <n v="150"/>
    <n v="90"/>
    <n v="52.5"/>
    <n v="0.35"/>
    <x v="66"/>
    <x v="66"/>
    <x v="1"/>
    <n v="0.28443722064201543"/>
  </r>
  <r>
    <x v="2"/>
    <n v="1097"/>
    <s v="Salarié 1097"/>
    <x v="2"/>
    <n v="1097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098"/>
    <s v="Salarié 1098"/>
    <x v="0"/>
    <n v="1098"/>
    <m/>
    <m/>
    <m/>
    <m/>
    <m/>
    <m/>
    <m/>
    <m/>
    <m/>
    <m/>
    <m/>
    <m/>
    <m/>
    <m/>
    <n v="7.5"/>
    <n v="150"/>
    <n v="90"/>
    <n v="0"/>
    <n v="0"/>
    <x v="66"/>
    <x v="66"/>
    <x v="0"/>
    <n v="0"/>
  </r>
  <r>
    <x v="2"/>
    <n v="1099"/>
    <s v="Salarié 1099"/>
    <x v="2"/>
    <n v="1099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1100"/>
    <s v="Salarié 1100"/>
    <x v="0"/>
    <n v="1100"/>
    <m/>
    <m/>
    <m/>
    <m/>
    <m/>
    <m/>
    <m/>
    <m/>
    <m/>
    <m/>
    <m/>
    <m/>
    <m/>
    <m/>
    <n v="22.5"/>
    <n v="150"/>
    <n v="150"/>
    <n v="0"/>
    <n v="0"/>
    <x v="66"/>
    <x v="66"/>
    <x v="0"/>
    <n v="0"/>
  </r>
  <r>
    <x v="2"/>
    <n v="1101"/>
    <s v="Salarié 1101"/>
    <x v="0"/>
    <n v="1101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102"/>
    <s v="Salarié 1102"/>
    <x v="2"/>
    <n v="1102"/>
    <m/>
    <m/>
    <m/>
    <m/>
    <m/>
    <m/>
    <m/>
    <m/>
    <m/>
    <m/>
    <m/>
    <m/>
    <m/>
    <m/>
    <n v="7.5"/>
    <n v="150"/>
    <n v="112.5"/>
    <n v="0"/>
    <n v="0"/>
    <x v="66"/>
    <x v="66"/>
    <x v="2"/>
    <s v=""/>
  </r>
  <r>
    <x v="2"/>
    <n v="1103"/>
    <s v="Salarié 1103"/>
    <x v="0"/>
    <n v="1103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104"/>
    <s v="Salarié 1104"/>
    <x v="2"/>
    <n v="1104"/>
    <m/>
    <m/>
    <m/>
    <m/>
    <m/>
    <m/>
    <m/>
    <m/>
    <m/>
    <m/>
    <m/>
    <m/>
    <m/>
    <m/>
    <m/>
    <n v="150"/>
    <n v="37.5"/>
    <n v="0"/>
    <n v="0"/>
    <x v="66"/>
    <x v="66"/>
    <x v="2"/>
    <s v=""/>
  </r>
  <r>
    <x v="2"/>
    <n v="1105"/>
    <s v="Salarié 1105"/>
    <x v="1"/>
    <n v="1105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106"/>
    <s v="Salarié 1106"/>
    <x v="2"/>
    <n v="1106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2"/>
    <n v="1107"/>
    <s v="Salarié 1107"/>
    <x v="2"/>
    <n v="1107"/>
    <m/>
    <m/>
    <m/>
    <m/>
    <m/>
    <m/>
    <m/>
    <m/>
    <m/>
    <m/>
    <m/>
    <m/>
    <m/>
    <m/>
    <n v="7.5"/>
    <n v="150"/>
    <n v="67.5"/>
    <n v="0"/>
    <n v="0"/>
    <x v="66"/>
    <x v="66"/>
    <x v="2"/>
    <s v=""/>
  </r>
  <r>
    <x v="2"/>
    <n v="1108"/>
    <s v="Salarié 1108"/>
    <x v="1"/>
    <n v="1108"/>
    <m/>
    <m/>
    <m/>
    <m/>
    <m/>
    <m/>
    <m/>
    <m/>
    <m/>
    <m/>
    <m/>
    <m/>
    <m/>
    <m/>
    <n v="18.75"/>
    <n v="150"/>
    <n v="135"/>
    <n v="0"/>
    <n v="0"/>
    <x v="66"/>
    <x v="66"/>
    <x v="1"/>
    <n v="0"/>
  </r>
  <r>
    <x v="2"/>
    <n v="1109"/>
    <s v="Salarié 1109"/>
    <x v="2"/>
    <n v="1109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1110"/>
    <s v="Salarié 1110"/>
    <x v="0"/>
    <n v="1110"/>
    <m/>
    <m/>
    <m/>
    <m/>
    <m/>
    <m/>
    <m/>
    <m/>
    <m/>
    <m/>
    <m/>
    <m/>
    <m/>
    <m/>
    <n v="22.5"/>
    <n v="150"/>
    <n v="105"/>
    <n v="0"/>
    <n v="0"/>
    <x v="66"/>
    <x v="66"/>
    <x v="0"/>
    <n v="0"/>
  </r>
  <r>
    <x v="2"/>
    <n v="1111"/>
    <s v="Salarié 1111"/>
    <x v="0"/>
    <n v="1111"/>
    <m/>
    <m/>
    <m/>
    <m/>
    <m/>
    <m/>
    <m/>
    <m/>
    <m/>
    <m/>
    <m/>
    <m/>
    <m/>
    <m/>
    <m/>
    <n v="150"/>
    <n v="60"/>
    <n v="0"/>
    <n v="0"/>
    <x v="66"/>
    <x v="66"/>
    <x v="0"/>
    <n v="0"/>
  </r>
  <r>
    <x v="2"/>
    <n v="1112"/>
    <s v="Salarié 1112"/>
    <x v="0"/>
    <n v="1112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113"/>
    <s v="Salarié 1113"/>
    <x v="1"/>
    <n v="1113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1114"/>
    <s v="Salarié 1114"/>
    <x v="2"/>
    <n v="1114"/>
    <m/>
    <m/>
    <m/>
    <m/>
    <m/>
    <m/>
    <m/>
    <m/>
    <m/>
    <m/>
    <m/>
    <m/>
    <m/>
    <m/>
    <m/>
    <n v="150"/>
    <n v="142.5"/>
    <n v="0"/>
    <n v="0"/>
    <x v="66"/>
    <x v="66"/>
    <x v="2"/>
    <s v=""/>
  </r>
  <r>
    <x v="2"/>
    <n v="1115"/>
    <s v="Salarié 1115"/>
    <x v="0"/>
    <n v="1115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116"/>
    <s v="Salarié 1116"/>
    <x v="2"/>
    <n v="1116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1117"/>
    <s v="Salarié 1117"/>
    <x v="0"/>
    <n v="1117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118"/>
    <s v="Salarié 1118"/>
    <x v="2"/>
    <n v="1118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119"/>
    <s v="Salarié 1119"/>
    <x v="0"/>
    <n v="1119"/>
    <m/>
    <m/>
    <m/>
    <m/>
    <m/>
    <m/>
    <m/>
    <m/>
    <m/>
    <m/>
    <m/>
    <m/>
    <m/>
    <m/>
    <m/>
    <n v="150"/>
    <n v="67.5"/>
    <n v="0"/>
    <n v="0"/>
    <x v="66"/>
    <x v="66"/>
    <x v="0"/>
    <n v="0"/>
  </r>
  <r>
    <x v="2"/>
    <n v="1120"/>
    <s v="Salarié 1120"/>
    <x v="0"/>
    <n v="1120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2"/>
    <n v="1121"/>
    <s v="Salarié 1121"/>
    <x v="0"/>
    <n v="1121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1122"/>
    <s v="Salarié 1122"/>
    <x v="0"/>
    <n v="1122"/>
    <m/>
    <m/>
    <m/>
    <m/>
    <m/>
    <m/>
    <m/>
    <m/>
    <m/>
    <m/>
    <m/>
    <m/>
    <m/>
    <m/>
    <m/>
    <n v="150"/>
    <n v="67.5"/>
    <n v="0"/>
    <n v="0"/>
    <x v="66"/>
    <x v="66"/>
    <x v="0"/>
    <n v="0"/>
  </r>
  <r>
    <x v="2"/>
    <n v="1123"/>
    <s v="Salarié 1123"/>
    <x v="1"/>
    <n v="1123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124"/>
    <s v="Salarié 1124"/>
    <x v="0"/>
    <n v="1124"/>
    <m/>
    <m/>
    <m/>
    <m/>
    <m/>
    <m/>
    <m/>
    <m/>
    <m/>
    <m/>
    <m/>
    <m/>
    <m/>
    <m/>
    <n v="15"/>
    <n v="150"/>
    <n v="150"/>
    <n v="0"/>
    <n v="0"/>
    <x v="66"/>
    <x v="66"/>
    <x v="0"/>
    <n v="0"/>
  </r>
  <r>
    <x v="2"/>
    <n v="1125"/>
    <s v="Salarié 1125"/>
    <x v="2"/>
    <n v="1125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126"/>
    <s v="Salarié 1126"/>
    <x v="0"/>
    <n v="1126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2"/>
    <n v="1127"/>
    <s v="Salarié 1127"/>
    <x v="0"/>
    <n v="1127"/>
    <m/>
    <m/>
    <m/>
    <m/>
    <m/>
    <m/>
    <m/>
    <m/>
    <m/>
    <m/>
    <m/>
    <m/>
    <m/>
    <m/>
    <m/>
    <n v="150"/>
    <n v="90"/>
    <n v="0"/>
    <n v="0"/>
    <x v="66"/>
    <x v="66"/>
    <x v="0"/>
    <n v="0"/>
  </r>
  <r>
    <x v="2"/>
    <n v="1128"/>
    <s v="Salarié 1128"/>
    <x v="2"/>
    <n v="1128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2"/>
    <n v="1129"/>
    <s v="Salarié 1129"/>
    <x v="1"/>
    <n v="1129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130"/>
    <s v="Salarié 1130"/>
    <x v="1"/>
    <n v="1130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1131"/>
    <s v="Salarié 1131"/>
    <x v="1"/>
    <n v="1131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132"/>
    <s v="Salarié 1132"/>
    <x v="1"/>
    <n v="1132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133"/>
    <s v="Salarié 1133"/>
    <x v="1"/>
    <n v="1133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134"/>
    <s v="Salarié 1134"/>
    <x v="2"/>
    <n v="1134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1135"/>
    <s v="Salarié 1135"/>
    <x v="0"/>
    <n v="1135"/>
    <m/>
    <m/>
    <m/>
    <m/>
    <m/>
    <m/>
    <m/>
    <m/>
    <m/>
    <m/>
    <m/>
    <m/>
    <m/>
    <m/>
    <m/>
    <n v="150"/>
    <n v="52.5"/>
    <n v="0"/>
    <n v="0"/>
    <x v="66"/>
    <x v="66"/>
    <x v="0"/>
    <n v="0"/>
  </r>
  <r>
    <x v="2"/>
    <n v="1136"/>
    <s v="Salarié 1136"/>
    <x v="2"/>
    <n v="1136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137"/>
    <s v="Salarié 1137"/>
    <x v="1"/>
    <n v="1137"/>
    <m/>
    <m/>
    <m/>
    <m/>
    <m/>
    <m/>
    <m/>
    <m/>
    <m/>
    <m/>
    <m/>
    <m/>
    <m/>
    <m/>
    <m/>
    <n v="150"/>
    <n v="67.5"/>
    <n v="0"/>
    <n v="0"/>
    <x v="66"/>
    <x v="66"/>
    <x v="1"/>
    <n v="0"/>
  </r>
  <r>
    <x v="2"/>
    <n v="1138"/>
    <s v="Salarié 1138"/>
    <x v="2"/>
    <n v="1138"/>
    <m/>
    <m/>
    <m/>
    <m/>
    <m/>
    <m/>
    <m/>
    <m/>
    <m/>
    <m/>
    <m/>
    <m/>
    <m/>
    <m/>
    <m/>
    <n v="150"/>
    <n v="45"/>
    <n v="0"/>
    <n v="0"/>
    <x v="66"/>
    <x v="66"/>
    <x v="2"/>
    <s v=""/>
  </r>
  <r>
    <x v="2"/>
    <n v="1139"/>
    <s v="Salarié 1139"/>
    <x v="2"/>
    <n v="1139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1140"/>
    <s v="Salarié 1140"/>
    <x v="0"/>
    <n v="1140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141"/>
    <s v="Salarié 1141"/>
    <x v="1"/>
    <n v="1141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1142"/>
    <s v="Salarié 1142"/>
    <x v="2"/>
    <n v="1142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1143"/>
    <s v="Salarié 1143"/>
    <x v="0"/>
    <n v="1143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1144"/>
    <s v="Salarié 1144"/>
    <x v="0"/>
    <n v="1144"/>
    <m/>
    <m/>
    <m/>
    <m/>
    <m/>
    <m/>
    <m/>
    <m/>
    <m/>
    <m/>
    <m/>
    <m/>
    <m/>
    <m/>
    <n v="7.5"/>
    <n v="150"/>
    <n v="135"/>
    <n v="0"/>
    <n v="0"/>
    <x v="66"/>
    <x v="66"/>
    <x v="0"/>
    <n v="0"/>
  </r>
  <r>
    <x v="2"/>
    <n v="1145"/>
    <s v="Salarié 1145"/>
    <x v="0"/>
    <n v="1145"/>
    <m/>
    <m/>
    <m/>
    <m/>
    <m/>
    <m/>
    <m/>
    <m/>
    <m/>
    <m/>
    <m/>
    <m/>
    <m/>
    <m/>
    <m/>
    <n v="150"/>
    <n v="60"/>
    <n v="0"/>
    <n v="0"/>
    <x v="66"/>
    <x v="66"/>
    <x v="0"/>
    <n v="0"/>
  </r>
  <r>
    <x v="2"/>
    <n v="1146"/>
    <s v="Salarié 1146"/>
    <x v="1"/>
    <n v="1146"/>
    <m/>
    <m/>
    <m/>
    <m/>
    <m/>
    <m/>
    <m/>
    <m/>
    <m/>
    <m/>
    <m/>
    <m/>
    <m/>
    <m/>
    <n v="3.75"/>
    <n v="150"/>
    <n v="142.5"/>
    <n v="0"/>
    <n v="0"/>
    <x v="66"/>
    <x v="66"/>
    <x v="1"/>
    <n v="0"/>
  </r>
  <r>
    <x v="2"/>
    <n v="1147"/>
    <s v="Salarié 1147"/>
    <x v="1"/>
    <n v="1147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148"/>
    <s v="Salarié 1148"/>
    <x v="1"/>
    <n v="1148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  <x v="1"/>
    <n v="0"/>
  </r>
  <r>
    <x v="2"/>
    <n v="1149"/>
    <s v="Salarié 1149"/>
    <x v="2"/>
    <n v="1149"/>
    <m/>
    <m/>
    <m/>
    <m/>
    <m/>
    <m/>
    <m/>
    <m/>
    <m/>
    <m/>
    <m/>
    <m/>
    <m/>
    <m/>
    <m/>
    <n v="150"/>
    <n v="45"/>
    <n v="0"/>
    <n v="0"/>
    <x v="66"/>
    <x v="66"/>
    <x v="2"/>
    <s v=""/>
  </r>
  <r>
    <x v="2"/>
    <n v="1150"/>
    <s v="Salarié 1150"/>
    <x v="0"/>
    <n v="1150"/>
    <m/>
    <m/>
    <m/>
    <m/>
    <m/>
    <m/>
    <m/>
    <m/>
    <m/>
    <m/>
    <m/>
    <m/>
    <m/>
    <m/>
    <n v="7.5"/>
    <n v="150"/>
    <n v="82.5"/>
    <n v="0"/>
    <n v="0"/>
    <x v="66"/>
    <x v="66"/>
    <x v="0"/>
    <n v="0"/>
  </r>
  <r>
    <x v="2"/>
    <n v="1151"/>
    <s v="Salarié 1151"/>
    <x v="2"/>
    <n v="1151"/>
    <m/>
    <m/>
    <m/>
    <m/>
    <m/>
    <m/>
    <m/>
    <m/>
    <m/>
    <m/>
    <m/>
    <m/>
    <m/>
    <m/>
    <m/>
    <n v="150"/>
    <n v="75"/>
    <n v="0"/>
    <n v="0"/>
    <x v="66"/>
    <x v="66"/>
    <x v="2"/>
    <s v=""/>
  </r>
  <r>
    <x v="2"/>
    <n v="1152"/>
    <s v="Salarié 1152"/>
    <x v="2"/>
    <n v="1152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1153"/>
    <s v="Salarié 1153"/>
    <x v="2"/>
    <n v="1153"/>
    <m/>
    <m/>
    <m/>
    <m/>
    <m/>
    <m/>
    <m/>
    <m/>
    <m/>
    <m/>
    <m/>
    <m/>
    <m/>
    <m/>
    <m/>
    <n v="150"/>
    <n v="82.5"/>
    <n v="0"/>
    <n v="0"/>
    <x v="66"/>
    <x v="66"/>
    <x v="2"/>
    <s v=""/>
  </r>
  <r>
    <x v="2"/>
    <n v="1154"/>
    <s v="Salarié 1154"/>
    <x v="0"/>
    <n v="1154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2"/>
    <n v="1155"/>
    <s v="Salarié 1155"/>
    <x v="0"/>
    <n v="1155"/>
    <m/>
    <m/>
    <m/>
    <m/>
    <m/>
    <m/>
    <m/>
    <m/>
    <m/>
    <m/>
    <m/>
    <m/>
    <m/>
    <m/>
    <m/>
    <m/>
    <m/>
    <n v="0"/>
    <n v="0"/>
    <x v="66"/>
    <x v="66"/>
    <x v="0"/>
    <n v="0"/>
  </r>
  <r>
    <x v="2"/>
    <n v="1156"/>
    <s v="Salarié 1156"/>
    <x v="0"/>
    <n v="1156"/>
    <m/>
    <m/>
    <m/>
    <m/>
    <m/>
    <m/>
    <m/>
    <m/>
    <m/>
    <m/>
    <m/>
    <m/>
    <m/>
    <m/>
    <m/>
    <n v="150"/>
    <n v="15"/>
    <n v="0"/>
    <n v="0"/>
    <x v="66"/>
    <x v="66"/>
    <x v="0"/>
    <n v="0"/>
  </r>
  <r>
    <x v="2"/>
    <n v="1157"/>
    <s v="Salarié 1157"/>
    <x v="0"/>
    <n v="1157"/>
    <m/>
    <m/>
    <m/>
    <m/>
    <m/>
    <m/>
    <m/>
    <m/>
    <m/>
    <m/>
    <m/>
    <m/>
    <m/>
    <m/>
    <m/>
    <n v="150"/>
    <n v="105"/>
    <n v="0"/>
    <n v="0"/>
    <x v="66"/>
    <x v="66"/>
    <x v="0"/>
    <n v="0"/>
  </r>
  <r>
    <x v="2"/>
    <n v="1158"/>
    <s v="Salarié 1158"/>
    <x v="2"/>
    <n v="1158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2"/>
    <n v="1159"/>
    <s v="Salarié 1159"/>
    <x v="2"/>
    <n v="1159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1160"/>
    <s v="Salarié 1160"/>
    <x v="0"/>
    <n v="1160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2"/>
    <n v="1161"/>
    <s v="Salarié 1161"/>
    <x v="0"/>
    <n v="1161"/>
    <m/>
    <m/>
    <m/>
    <m/>
    <m/>
    <m/>
    <m/>
    <m/>
    <m/>
    <m/>
    <m/>
    <m/>
    <m/>
    <m/>
    <n v="7.5"/>
    <n v="150"/>
    <n v="105"/>
    <n v="0"/>
    <n v="0"/>
    <x v="66"/>
    <x v="66"/>
    <x v="0"/>
    <n v="0"/>
  </r>
  <r>
    <x v="2"/>
    <n v="1162"/>
    <s v="Salarié 1162"/>
    <x v="2"/>
    <n v="1162"/>
    <m/>
    <m/>
    <m/>
    <m/>
    <m/>
    <m/>
    <m/>
    <m/>
    <m/>
    <m/>
    <m/>
    <m/>
    <m/>
    <m/>
    <m/>
    <n v="150"/>
    <n v="22.5"/>
    <n v="0"/>
    <n v="0"/>
    <x v="66"/>
    <x v="66"/>
    <x v="2"/>
    <s v=""/>
  </r>
  <r>
    <x v="2"/>
    <n v="1163"/>
    <s v="Salarié 1163"/>
    <x v="2"/>
    <n v="1163"/>
    <m/>
    <m/>
    <m/>
    <m/>
    <m/>
    <m/>
    <m/>
    <m/>
    <m/>
    <m/>
    <m/>
    <m/>
    <m/>
    <m/>
    <n v="7.5"/>
    <n v="150"/>
    <n v="105"/>
    <n v="0"/>
    <n v="0"/>
    <x v="66"/>
    <x v="66"/>
    <x v="2"/>
    <s v=""/>
  </r>
  <r>
    <x v="2"/>
    <n v="1164"/>
    <s v="Salarié 1164"/>
    <x v="0"/>
    <n v="1164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165"/>
    <s v="Salarié 1165"/>
    <x v="0"/>
    <n v="1165"/>
    <m/>
    <m/>
    <m/>
    <m/>
    <m/>
    <m/>
    <m/>
    <m/>
    <m/>
    <m/>
    <m/>
    <m/>
    <m/>
    <m/>
    <n v="26.25"/>
    <n v="150"/>
    <n v="90"/>
    <n v="0"/>
    <n v="0"/>
    <x v="66"/>
    <x v="66"/>
    <x v="0"/>
    <n v="0"/>
  </r>
  <r>
    <x v="2"/>
    <n v="1166"/>
    <s v="Salarié 1166"/>
    <x v="2"/>
    <n v="1166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2"/>
    <n v="1167"/>
    <s v="Salarié 1167"/>
    <x v="2"/>
    <n v="1167"/>
    <m/>
    <m/>
    <m/>
    <m/>
    <m/>
    <m/>
    <m/>
    <m/>
    <m/>
    <m/>
    <m/>
    <m/>
    <m/>
    <m/>
    <n v="7.5"/>
    <n v="150"/>
    <n v="75"/>
    <n v="0"/>
    <n v="0"/>
    <x v="66"/>
    <x v="66"/>
    <x v="2"/>
    <s v=""/>
  </r>
  <r>
    <x v="2"/>
    <n v="1168"/>
    <s v="Salarié 1168"/>
    <x v="0"/>
    <n v="1168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2"/>
    <n v="1169"/>
    <s v="Salarié 1169"/>
    <x v="0"/>
    <n v="1169"/>
    <m/>
    <m/>
    <m/>
    <m/>
    <m/>
    <m/>
    <m/>
    <m/>
    <m/>
    <m/>
    <m/>
    <m/>
    <m/>
    <m/>
    <m/>
    <m/>
    <m/>
    <n v="0"/>
    <n v="0"/>
    <x v="66"/>
    <x v="66"/>
    <x v="0"/>
    <n v="0"/>
  </r>
  <r>
    <x v="2"/>
    <n v="1170"/>
    <s v="Salarié 1170"/>
    <x v="0"/>
    <n v="1170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2"/>
    <n v="1171"/>
    <s v="Salarié 1171"/>
    <x v="1"/>
    <n v="1171"/>
    <m/>
    <m/>
    <m/>
    <m/>
    <m/>
    <m/>
    <m/>
    <m/>
    <m/>
    <m/>
    <m/>
    <m/>
    <m/>
    <m/>
    <m/>
    <n v="150"/>
    <n v="135"/>
    <n v="0"/>
    <n v="0"/>
    <x v="66"/>
    <x v="66"/>
    <x v="1"/>
    <n v="0"/>
  </r>
  <r>
    <x v="2"/>
    <n v="1172"/>
    <s v="Salarié 1172"/>
    <x v="1"/>
    <n v="1172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1173"/>
    <s v="Salarié 1173"/>
    <x v="1"/>
    <n v="1173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174"/>
    <s v="Salarié 1174"/>
    <x v="1"/>
    <n v="1174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175"/>
    <s v="Salarié 1175"/>
    <x v="2"/>
    <n v="1175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1176"/>
    <s v="Salarié 1176"/>
    <x v="2"/>
    <n v="1176"/>
    <m/>
    <m/>
    <m/>
    <m/>
    <m/>
    <m/>
    <m/>
    <m/>
    <m/>
    <m/>
    <m/>
    <m/>
    <m/>
    <m/>
    <m/>
    <n v="150"/>
    <n v="90"/>
    <n v="0"/>
    <n v="0"/>
    <x v="66"/>
    <x v="66"/>
    <x v="2"/>
    <s v=""/>
  </r>
  <r>
    <x v="2"/>
    <n v="1177"/>
    <s v="Salarié 1177"/>
    <x v="2"/>
    <n v="1177"/>
    <n v="0"/>
    <n v="82.5"/>
    <m/>
    <n v="82.5"/>
    <m/>
    <m/>
    <m/>
    <m/>
    <m/>
    <m/>
    <m/>
    <m/>
    <m/>
    <m/>
    <m/>
    <n v="150"/>
    <n v="30"/>
    <n v="82.5"/>
    <n v="0.55000000000000004"/>
    <x v="66"/>
    <x v="66"/>
    <x v="2"/>
    <s v=""/>
  </r>
  <r>
    <x v="2"/>
    <n v="1178"/>
    <s v="Salarié 1178"/>
    <x v="0"/>
    <n v="1178"/>
    <m/>
    <m/>
    <m/>
    <m/>
    <m/>
    <m/>
    <m/>
    <m/>
    <m/>
    <m/>
    <m/>
    <m/>
    <m/>
    <m/>
    <m/>
    <n v="150"/>
    <n v="37.5"/>
    <n v="0"/>
    <n v="0"/>
    <x v="66"/>
    <x v="66"/>
    <x v="0"/>
    <n v="0"/>
  </r>
  <r>
    <x v="2"/>
    <n v="1179"/>
    <s v="Salarié 1179"/>
    <x v="0"/>
    <n v="1179"/>
    <n v="2"/>
    <n v="15"/>
    <n v="15"/>
    <m/>
    <m/>
    <m/>
    <m/>
    <m/>
    <m/>
    <m/>
    <m/>
    <m/>
    <m/>
    <m/>
    <m/>
    <n v="150"/>
    <n v="90"/>
    <n v="15"/>
    <n v="0.1"/>
    <x v="66"/>
    <x v="66"/>
    <x v="0"/>
    <n v="5.5944055944055944E-2"/>
  </r>
  <r>
    <x v="2"/>
    <n v="1180"/>
    <s v="Salarié 1180"/>
    <x v="1"/>
    <n v="1180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181"/>
    <s v="Salarié 1181"/>
    <x v="2"/>
    <n v="1181"/>
    <m/>
    <m/>
    <m/>
    <m/>
    <m/>
    <m/>
    <m/>
    <m/>
    <m/>
    <m/>
    <m/>
    <n v="10"/>
    <m/>
    <m/>
    <m/>
    <n v="150"/>
    <n v="105"/>
    <n v="0"/>
    <n v="0"/>
    <x v="66"/>
    <x v="66"/>
    <x v="2"/>
    <s v=""/>
  </r>
  <r>
    <x v="2"/>
    <n v="1182"/>
    <s v="Salarié 1182"/>
    <x v="1"/>
    <n v="1182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183"/>
    <s v="Salarié 1183"/>
    <x v="2"/>
    <n v="1183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184"/>
    <s v="Salarié 1184"/>
    <x v="0"/>
    <n v="1184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2"/>
    <n v="1185"/>
    <s v="Salarié 1185"/>
    <x v="1"/>
    <n v="1185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186"/>
    <s v="Salarié 1186"/>
    <x v="2"/>
    <n v="1186"/>
    <m/>
    <m/>
    <m/>
    <m/>
    <m/>
    <m/>
    <m/>
    <m/>
    <m/>
    <m/>
    <m/>
    <m/>
    <m/>
    <m/>
    <m/>
    <n v="150"/>
    <n v="60"/>
    <n v="0"/>
    <n v="0"/>
    <x v="66"/>
    <x v="66"/>
    <x v="2"/>
    <s v=""/>
  </r>
  <r>
    <x v="2"/>
    <n v="1187"/>
    <s v="Salarié 1187"/>
    <x v="2"/>
    <n v="1187"/>
    <m/>
    <m/>
    <m/>
    <m/>
    <m/>
    <m/>
    <m/>
    <m/>
    <m/>
    <m/>
    <m/>
    <m/>
    <m/>
    <m/>
    <m/>
    <n v="150"/>
    <n v="135"/>
    <n v="0"/>
    <n v="0"/>
    <x v="66"/>
    <x v="66"/>
    <x v="2"/>
    <s v=""/>
  </r>
  <r>
    <x v="2"/>
    <n v="1188"/>
    <s v="Salarié 1188"/>
    <x v="0"/>
    <n v="1188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189"/>
    <s v="Salarié 1189"/>
    <x v="0"/>
    <n v="1189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190"/>
    <s v="Salarié 1190"/>
    <x v="2"/>
    <n v="1190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191"/>
    <s v="Salarié 1191"/>
    <x v="2"/>
    <n v="1191"/>
    <m/>
    <m/>
    <m/>
    <m/>
    <m/>
    <m/>
    <m/>
    <m/>
    <m/>
    <m/>
    <m/>
    <m/>
    <m/>
    <m/>
    <n v="30"/>
    <n v="150"/>
    <n v="105"/>
    <n v="0"/>
    <n v="0"/>
    <x v="66"/>
    <x v="66"/>
    <x v="2"/>
    <s v=""/>
  </r>
  <r>
    <x v="2"/>
    <n v="1192"/>
    <s v="Salarié 1192"/>
    <x v="0"/>
    <n v="1192"/>
    <m/>
    <m/>
    <m/>
    <m/>
    <m/>
    <m/>
    <m/>
    <m/>
    <m/>
    <m/>
    <m/>
    <m/>
    <m/>
    <m/>
    <n v="15"/>
    <n v="150"/>
    <n v="112.5"/>
    <n v="0"/>
    <n v="0"/>
    <x v="66"/>
    <x v="66"/>
    <x v="0"/>
    <n v="0"/>
  </r>
  <r>
    <x v="2"/>
    <n v="1193"/>
    <s v="Salarié 1193"/>
    <x v="0"/>
    <n v="1193"/>
    <m/>
    <m/>
    <m/>
    <m/>
    <m/>
    <m/>
    <m/>
    <m/>
    <m/>
    <m/>
    <m/>
    <m/>
    <m/>
    <m/>
    <n v="22.5"/>
    <n v="150"/>
    <n v="150"/>
    <n v="0"/>
    <n v="0"/>
    <x v="66"/>
    <x v="66"/>
    <x v="0"/>
    <n v="0"/>
  </r>
  <r>
    <x v="2"/>
    <n v="1194"/>
    <s v="Salarié 1194"/>
    <x v="2"/>
    <n v="1194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195"/>
    <s v="Salarié 1195"/>
    <x v="0"/>
    <n v="1195"/>
    <m/>
    <m/>
    <m/>
    <m/>
    <m/>
    <m/>
    <m/>
    <m/>
    <m/>
    <m/>
    <m/>
    <m/>
    <m/>
    <m/>
    <n v="3.75"/>
    <n v="150"/>
    <n v="150"/>
    <n v="0"/>
    <n v="0"/>
    <x v="66"/>
    <x v="66"/>
    <x v="0"/>
    <n v="0"/>
  </r>
  <r>
    <x v="2"/>
    <n v="1196"/>
    <s v="Salarié 1196"/>
    <x v="0"/>
    <n v="1196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1197"/>
    <s v="Salarié 1197"/>
    <x v="1"/>
    <n v="1197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198"/>
    <s v="Salarié 1198"/>
    <x v="0"/>
    <n v="1198"/>
    <n v="3"/>
    <n v="30"/>
    <n v="30"/>
    <m/>
    <m/>
    <m/>
    <m/>
    <m/>
    <m/>
    <m/>
    <m/>
    <m/>
    <m/>
    <m/>
    <m/>
    <n v="150"/>
    <n v="97.5"/>
    <n v="30"/>
    <n v="0.2"/>
    <x v="66"/>
    <x v="66"/>
    <x v="0"/>
    <n v="0.11188811188811189"/>
  </r>
  <r>
    <x v="2"/>
    <n v="1199"/>
    <s v="Salarié 1199"/>
    <x v="0"/>
    <n v="1199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1200"/>
    <s v="Salarié 1200"/>
    <x v="1"/>
    <n v="1200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201"/>
    <s v="Salarié 1201"/>
    <x v="0"/>
    <n v="1201"/>
    <m/>
    <m/>
    <m/>
    <m/>
    <m/>
    <m/>
    <m/>
    <m/>
    <m/>
    <m/>
    <m/>
    <m/>
    <m/>
    <m/>
    <n v="7.5"/>
    <n v="150"/>
    <n v="127.5"/>
    <n v="0"/>
    <n v="0"/>
    <x v="66"/>
    <x v="66"/>
    <x v="0"/>
    <n v="0"/>
  </r>
  <r>
    <x v="2"/>
    <n v="1202"/>
    <s v="Salarié 1202"/>
    <x v="0"/>
    <n v="1202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2"/>
    <n v="1203"/>
    <s v="Salarié 1203"/>
    <x v="2"/>
    <n v="1203"/>
    <m/>
    <m/>
    <m/>
    <m/>
    <m/>
    <m/>
    <m/>
    <m/>
    <m/>
    <m/>
    <m/>
    <m/>
    <m/>
    <m/>
    <m/>
    <n v="150"/>
    <n v="120"/>
    <n v="0"/>
    <n v="0"/>
    <x v="66"/>
    <x v="66"/>
    <x v="2"/>
    <s v=""/>
  </r>
  <r>
    <x v="2"/>
    <n v="1204"/>
    <s v="Salarié 1204"/>
    <x v="2"/>
    <n v="1204"/>
    <m/>
    <m/>
    <m/>
    <m/>
    <m/>
    <m/>
    <m/>
    <m/>
    <m/>
    <m/>
    <m/>
    <m/>
    <m/>
    <m/>
    <m/>
    <n v="150"/>
    <m/>
    <n v="0"/>
    <n v="0"/>
    <x v="66"/>
    <x v="66"/>
    <x v="2"/>
    <s v=""/>
  </r>
  <r>
    <x v="2"/>
    <n v="1205"/>
    <s v="Salarié 1205"/>
    <x v="0"/>
    <n v="1205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2"/>
    <n v="1206"/>
    <s v="Salarié 1206"/>
    <x v="0"/>
    <n v="1206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2"/>
    <n v="1207"/>
    <s v="Salarié 1207"/>
    <x v="2"/>
    <n v="1207"/>
    <m/>
    <m/>
    <m/>
    <m/>
    <m/>
    <m/>
    <m/>
    <m/>
    <m/>
    <m/>
    <m/>
    <m/>
    <m/>
    <m/>
    <m/>
    <m/>
    <m/>
    <n v="0"/>
    <n v="0"/>
    <x v="66"/>
    <x v="66"/>
    <x v="2"/>
    <s v=""/>
  </r>
  <r>
    <x v="2"/>
    <n v="1208"/>
    <s v="Salarié 1208"/>
    <x v="2"/>
    <n v="1208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209"/>
    <s v="Salarié 1209"/>
    <x v="2"/>
    <n v="1209"/>
    <m/>
    <m/>
    <m/>
    <m/>
    <m/>
    <m/>
    <m/>
    <m/>
    <m/>
    <m/>
    <m/>
    <m/>
    <m/>
    <m/>
    <m/>
    <n v="150"/>
    <n v="105"/>
    <n v="0"/>
    <n v="0"/>
    <x v="66"/>
    <x v="66"/>
    <x v="2"/>
    <s v=""/>
  </r>
  <r>
    <x v="2"/>
    <n v="1210"/>
    <s v="Salarié 1210"/>
    <x v="0"/>
    <n v="121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211"/>
    <s v="Salarié 1211"/>
    <x v="2"/>
    <n v="1211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212"/>
    <s v="Salarié 1212"/>
    <x v="0"/>
    <n v="1212"/>
    <m/>
    <m/>
    <m/>
    <m/>
    <m/>
    <m/>
    <m/>
    <m/>
    <m/>
    <m/>
    <m/>
    <m/>
    <m/>
    <m/>
    <n v="3.75"/>
    <n v="150"/>
    <n v="112.5"/>
    <n v="0"/>
    <n v="0"/>
    <x v="66"/>
    <x v="66"/>
    <x v="0"/>
    <n v="0"/>
  </r>
  <r>
    <x v="2"/>
    <n v="1213"/>
    <s v="Salarié 1213"/>
    <x v="1"/>
    <n v="1213"/>
    <n v="3"/>
    <n v="112.5"/>
    <m/>
    <n v="112.5"/>
    <m/>
    <m/>
    <m/>
    <m/>
    <m/>
    <m/>
    <m/>
    <m/>
    <m/>
    <m/>
    <m/>
    <n v="150"/>
    <m/>
    <n v="112.5"/>
    <n v="0.75"/>
    <x v="66"/>
    <x v="66"/>
    <x v="1"/>
    <n v="0"/>
  </r>
  <r>
    <x v="2"/>
    <n v="1214"/>
    <s v="Salarié 1214"/>
    <x v="2"/>
    <n v="1214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215"/>
    <s v="Salarié 1215"/>
    <x v="1"/>
    <n v="1215"/>
    <n v="3"/>
    <n v="112.5"/>
    <m/>
    <n v="112.5"/>
    <m/>
    <m/>
    <m/>
    <m/>
    <m/>
    <m/>
    <m/>
    <m/>
    <m/>
    <m/>
    <m/>
    <n v="150"/>
    <n v="37.5"/>
    <n v="112.5"/>
    <n v="0.75"/>
    <x v="66"/>
    <x v="66"/>
    <x v="1"/>
    <n v="0"/>
  </r>
  <r>
    <x v="2"/>
    <n v="1216"/>
    <s v="Salarié 1216"/>
    <x v="1"/>
    <n v="1216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217"/>
    <s v="Salarié 1217"/>
    <x v="0"/>
    <n v="1217"/>
    <m/>
    <m/>
    <m/>
    <m/>
    <m/>
    <m/>
    <m/>
    <m/>
    <m/>
    <m/>
    <m/>
    <m/>
    <m/>
    <m/>
    <m/>
    <n v="150"/>
    <n v="22.5"/>
    <n v="0"/>
    <n v="0"/>
    <x v="66"/>
    <x v="66"/>
    <x v="0"/>
    <n v="0"/>
  </r>
  <r>
    <x v="2"/>
    <n v="1218"/>
    <s v="Salarié 1218"/>
    <x v="0"/>
    <n v="1218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2"/>
    <n v="1219"/>
    <s v="Salarié 1219"/>
    <x v="0"/>
    <n v="1219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220"/>
    <s v="Salarié 1220"/>
    <x v="0"/>
    <n v="1220"/>
    <m/>
    <m/>
    <m/>
    <m/>
    <m/>
    <m/>
    <m/>
    <m/>
    <m/>
    <m/>
    <m/>
    <m/>
    <m/>
    <m/>
    <m/>
    <n v="150"/>
    <n v="127.5"/>
    <n v="0"/>
    <n v="0"/>
    <x v="66"/>
    <x v="66"/>
    <x v="0"/>
    <n v="0"/>
  </r>
  <r>
    <x v="2"/>
    <n v="1221"/>
    <s v="Salarié 1221"/>
    <x v="1"/>
    <n v="1221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1222"/>
    <s v="Salarié 1222"/>
    <x v="2"/>
    <n v="1222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223"/>
    <s v="Salarié 1223"/>
    <x v="1"/>
    <n v="1223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224"/>
    <s v="Salarié 1224"/>
    <x v="0"/>
    <n v="1224"/>
    <m/>
    <m/>
    <m/>
    <m/>
    <m/>
    <m/>
    <m/>
    <m/>
    <m/>
    <m/>
    <m/>
    <m/>
    <m/>
    <m/>
    <m/>
    <n v="150"/>
    <n v="30"/>
    <n v="0"/>
    <n v="0"/>
    <x v="66"/>
    <x v="66"/>
    <x v="0"/>
    <n v="0"/>
  </r>
  <r>
    <x v="2"/>
    <n v="1225"/>
    <s v="Salarié 1225"/>
    <x v="2"/>
    <n v="1225"/>
    <m/>
    <m/>
    <m/>
    <m/>
    <m/>
    <m/>
    <m/>
    <m/>
    <m/>
    <m/>
    <m/>
    <m/>
    <m/>
    <m/>
    <m/>
    <n v="150"/>
    <n v="127.5"/>
    <n v="0"/>
    <n v="0"/>
    <x v="66"/>
    <x v="66"/>
    <x v="2"/>
    <s v=""/>
  </r>
  <r>
    <x v="2"/>
    <n v="1226"/>
    <s v="Salarié 1226"/>
    <x v="0"/>
    <n v="1226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227"/>
    <s v="Salarié 1227"/>
    <x v="1"/>
    <n v="1227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228"/>
    <s v="Salarié 1228"/>
    <x v="0"/>
    <n v="122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229"/>
    <s v="Salarié 1229"/>
    <x v="0"/>
    <n v="1229"/>
    <m/>
    <m/>
    <m/>
    <m/>
    <m/>
    <m/>
    <m/>
    <m/>
    <m/>
    <m/>
    <m/>
    <m/>
    <m/>
    <m/>
    <m/>
    <n v="150"/>
    <n v="135"/>
    <n v="0"/>
    <n v="0"/>
    <x v="66"/>
    <x v="66"/>
    <x v="0"/>
    <n v="0"/>
  </r>
  <r>
    <x v="2"/>
    <n v="1230"/>
    <s v="Salarié 1230"/>
    <x v="0"/>
    <n v="1230"/>
    <m/>
    <m/>
    <m/>
    <m/>
    <m/>
    <m/>
    <m/>
    <m/>
    <m/>
    <m/>
    <m/>
    <m/>
    <m/>
    <m/>
    <m/>
    <n v="150"/>
    <n v="120"/>
    <n v="0"/>
    <n v="0"/>
    <x v="66"/>
    <x v="66"/>
    <x v="0"/>
    <n v="0"/>
  </r>
  <r>
    <x v="2"/>
    <n v="1231"/>
    <s v="Salarié 1231"/>
    <x v="1"/>
    <n v="1231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232"/>
    <s v="Salarié 1232"/>
    <x v="0"/>
    <n v="1232"/>
    <m/>
    <m/>
    <m/>
    <m/>
    <m/>
    <m/>
    <m/>
    <m/>
    <m/>
    <m/>
    <m/>
    <m/>
    <m/>
    <m/>
    <m/>
    <n v="300"/>
    <n v="142.5"/>
    <n v="0"/>
    <n v="0"/>
    <x v="66"/>
    <x v="66"/>
    <x v="0"/>
    <n v="0"/>
  </r>
  <r>
    <x v="2"/>
    <n v="1233"/>
    <s v="Salarié 1233"/>
    <x v="2"/>
    <n v="1233"/>
    <m/>
    <m/>
    <m/>
    <m/>
    <m/>
    <m/>
    <m/>
    <m/>
    <m/>
    <m/>
    <m/>
    <m/>
    <m/>
    <m/>
    <m/>
    <n v="150"/>
    <n v="112.5"/>
    <n v="0"/>
    <n v="0"/>
    <x v="66"/>
    <x v="66"/>
    <x v="2"/>
    <s v=""/>
  </r>
  <r>
    <x v="2"/>
    <n v="1234"/>
    <s v="Salarié 1234"/>
    <x v="1"/>
    <n v="1234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235"/>
    <s v="Salarié 1235"/>
    <x v="0"/>
    <n v="1235"/>
    <m/>
    <m/>
    <m/>
    <m/>
    <m/>
    <m/>
    <m/>
    <m/>
    <m/>
    <m/>
    <m/>
    <m/>
    <m/>
    <m/>
    <n v="30"/>
    <n v="150"/>
    <n v="120"/>
    <n v="0"/>
    <n v="0"/>
    <x v="66"/>
    <x v="66"/>
    <x v="0"/>
    <n v="0"/>
  </r>
  <r>
    <x v="2"/>
    <n v="1236"/>
    <s v="Salarié 1236"/>
    <x v="1"/>
    <n v="1236"/>
    <m/>
    <m/>
    <m/>
    <m/>
    <m/>
    <m/>
    <m/>
    <m/>
    <m/>
    <m/>
    <m/>
    <m/>
    <m/>
    <m/>
    <m/>
    <n v="150"/>
    <n v="105"/>
    <n v="0"/>
    <n v="0"/>
    <x v="66"/>
    <x v="66"/>
    <x v="1"/>
    <n v="0"/>
  </r>
  <r>
    <x v="2"/>
    <n v="1237"/>
    <s v="Salarié 1237"/>
    <x v="0"/>
    <n v="1237"/>
    <m/>
    <m/>
    <m/>
    <m/>
    <m/>
    <m/>
    <m/>
    <m/>
    <m/>
    <m/>
    <m/>
    <m/>
    <m/>
    <n v="22.5"/>
    <m/>
    <n v="150"/>
    <n v="52.5"/>
    <n v="0"/>
    <n v="0"/>
    <x v="66"/>
    <x v="66"/>
    <x v="0"/>
    <n v="0"/>
  </r>
  <r>
    <x v="2"/>
    <n v="1238"/>
    <s v="Salarié 1238"/>
    <x v="0"/>
    <n v="123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239"/>
    <s v="Salarié 1239"/>
    <x v="0"/>
    <n v="1239"/>
    <n v="3"/>
    <n v="22.5"/>
    <n v="22.5"/>
    <m/>
    <m/>
    <m/>
    <m/>
    <m/>
    <m/>
    <m/>
    <m/>
    <m/>
    <m/>
    <m/>
    <m/>
    <n v="150"/>
    <n v="127.5"/>
    <n v="22.5"/>
    <n v="0.15"/>
    <x v="66"/>
    <x v="66"/>
    <x v="0"/>
    <n v="8.3916083916083919E-2"/>
  </r>
  <r>
    <x v="2"/>
    <n v="1240"/>
    <s v="Salarié 1240"/>
    <x v="1"/>
    <n v="1240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241"/>
    <s v="Salarié 1241"/>
    <x v="0"/>
    <n v="1241"/>
    <m/>
    <m/>
    <m/>
    <m/>
    <m/>
    <m/>
    <m/>
    <m/>
    <m/>
    <m/>
    <m/>
    <m/>
    <m/>
    <m/>
    <m/>
    <n v="150"/>
    <n v="142.5"/>
    <n v="0"/>
    <n v="0"/>
    <x v="66"/>
    <x v="66"/>
    <x v="0"/>
    <n v="0"/>
  </r>
  <r>
    <x v="2"/>
    <n v="1242"/>
    <s v="Salarié 1242"/>
    <x v="0"/>
    <n v="1242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243"/>
    <s v="Salarié 1243"/>
    <x v="0"/>
    <n v="1243"/>
    <m/>
    <m/>
    <m/>
    <m/>
    <m/>
    <m/>
    <m/>
    <m/>
    <m/>
    <m/>
    <m/>
    <m/>
    <m/>
    <m/>
    <n v="22.5"/>
    <n v="150"/>
    <n v="150"/>
    <n v="0"/>
    <n v="0"/>
    <x v="66"/>
    <x v="66"/>
    <x v="0"/>
    <n v="0"/>
  </r>
  <r>
    <x v="2"/>
    <n v="1244"/>
    <s v="Salarié 1244"/>
    <x v="2"/>
    <n v="1244"/>
    <m/>
    <m/>
    <m/>
    <m/>
    <m/>
    <m/>
    <m/>
    <m/>
    <m/>
    <m/>
    <m/>
    <m/>
    <m/>
    <m/>
    <n v="3.75"/>
    <n v="150"/>
    <n v="142.5"/>
    <n v="0"/>
    <n v="0"/>
    <x v="66"/>
    <x v="66"/>
    <x v="2"/>
    <s v=""/>
  </r>
  <r>
    <x v="2"/>
    <n v="1245"/>
    <s v="Salarié 1245"/>
    <x v="1"/>
    <n v="1245"/>
    <m/>
    <m/>
    <m/>
    <m/>
    <m/>
    <m/>
    <m/>
    <m/>
    <m/>
    <m/>
    <m/>
    <m/>
    <m/>
    <m/>
    <m/>
    <n v="150"/>
    <n v="150"/>
    <n v="0"/>
    <n v="0"/>
    <x v="66"/>
    <x v="66"/>
    <x v="1"/>
    <n v="0"/>
  </r>
  <r>
    <x v="2"/>
    <n v="1246"/>
    <s v="Salarié 1246"/>
    <x v="0"/>
    <n v="1246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247"/>
    <s v="Salarié 1247"/>
    <x v="0"/>
    <n v="1247"/>
    <m/>
    <m/>
    <m/>
    <m/>
    <m/>
    <m/>
    <m/>
    <m/>
    <m/>
    <m/>
    <m/>
    <m/>
    <m/>
    <m/>
    <n v="22.5"/>
    <n v="150"/>
    <n v="112.5"/>
    <n v="0"/>
    <n v="0"/>
    <x v="66"/>
    <x v="66"/>
    <x v="0"/>
    <n v="0"/>
  </r>
  <r>
    <x v="2"/>
    <n v="1248"/>
    <s v="Salarié 1248"/>
    <x v="0"/>
    <n v="1248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249"/>
    <s v="Salarié 1249"/>
    <x v="2"/>
    <n v="1249"/>
    <m/>
    <m/>
    <m/>
    <m/>
    <m/>
    <m/>
    <m/>
    <m/>
    <m/>
    <m/>
    <m/>
    <m/>
    <m/>
    <m/>
    <m/>
    <n v="150"/>
    <n v="37.5"/>
    <n v="0"/>
    <n v="0"/>
    <x v="66"/>
    <x v="66"/>
    <x v="2"/>
    <s v=""/>
  </r>
  <r>
    <x v="2"/>
    <n v="1250"/>
    <s v="Salarié 1250"/>
    <x v="2"/>
    <n v="1250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251"/>
    <s v="Salarié 1251"/>
    <x v="0"/>
    <n v="1251"/>
    <n v="3"/>
    <n v="22.5"/>
    <n v="22.5"/>
    <m/>
    <m/>
    <m/>
    <m/>
    <m/>
    <m/>
    <m/>
    <m/>
    <m/>
    <m/>
    <m/>
    <m/>
    <n v="150"/>
    <n v="52.5"/>
    <n v="22.5"/>
    <n v="0.15"/>
    <x v="66"/>
    <x v="66"/>
    <x v="0"/>
    <n v="8.3916083916083919E-2"/>
  </r>
  <r>
    <x v="2"/>
    <n v="1252"/>
    <s v="Salarié 1252"/>
    <x v="0"/>
    <n v="1252"/>
    <m/>
    <m/>
    <m/>
    <m/>
    <m/>
    <m/>
    <m/>
    <m/>
    <m/>
    <m/>
    <m/>
    <m/>
    <m/>
    <m/>
    <m/>
    <n v="150"/>
    <n v="82.5"/>
    <n v="0"/>
    <n v="0"/>
    <x v="66"/>
    <x v="66"/>
    <x v="0"/>
    <n v="0"/>
  </r>
  <r>
    <x v="2"/>
    <n v="1253"/>
    <s v="Salarié 1253"/>
    <x v="0"/>
    <n v="1253"/>
    <m/>
    <m/>
    <m/>
    <m/>
    <m/>
    <m/>
    <m/>
    <m/>
    <m/>
    <m/>
    <m/>
    <m/>
    <m/>
    <m/>
    <n v="22.5"/>
    <n v="150"/>
    <n v="105"/>
    <n v="0"/>
    <n v="0"/>
    <x v="66"/>
    <x v="66"/>
    <x v="0"/>
    <n v="0"/>
  </r>
  <r>
    <x v="2"/>
    <n v="1254"/>
    <s v="Salarié 1254"/>
    <x v="0"/>
    <n v="1254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255"/>
    <s v="Salarié 1255"/>
    <x v="1"/>
    <n v="1255"/>
    <m/>
    <m/>
    <m/>
    <m/>
    <m/>
    <m/>
    <m/>
    <m/>
    <m/>
    <m/>
    <m/>
    <m/>
    <m/>
    <m/>
    <m/>
    <n v="150"/>
    <n v="127.5"/>
    <n v="0"/>
    <n v="0"/>
    <x v="66"/>
    <x v="66"/>
    <x v="1"/>
    <n v="0"/>
  </r>
  <r>
    <x v="2"/>
    <n v="1256"/>
    <s v="Salarié 1256"/>
    <x v="2"/>
    <n v="1256"/>
    <n v="3"/>
    <n v="22.5"/>
    <n v="22.5"/>
    <m/>
    <m/>
    <m/>
    <m/>
    <m/>
    <m/>
    <m/>
    <m/>
    <m/>
    <m/>
    <m/>
    <n v="3.75"/>
    <n v="150"/>
    <n v="112.5"/>
    <n v="22.5"/>
    <n v="0.15"/>
    <x v="66"/>
    <x v="66"/>
    <x v="2"/>
    <s v=""/>
  </r>
  <r>
    <x v="2"/>
    <n v="1257"/>
    <s v="Salarié 1257"/>
    <x v="1"/>
    <n v="1257"/>
    <m/>
    <m/>
    <m/>
    <m/>
    <m/>
    <m/>
    <m/>
    <m/>
    <m/>
    <m/>
    <m/>
    <m/>
    <m/>
    <m/>
    <m/>
    <n v="150"/>
    <n v="112.5"/>
    <n v="0"/>
    <n v="0"/>
    <x v="66"/>
    <x v="66"/>
    <x v="1"/>
    <n v="0"/>
  </r>
  <r>
    <x v="2"/>
    <n v="1258"/>
    <s v="Salarié 1258"/>
    <x v="0"/>
    <n v="1258"/>
    <m/>
    <m/>
    <m/>
    <m/>
    <m/>
    <m/>
    <m/>
    <m/>
    <m/>
    <m/>
    <m/>
    <m/>
    <m/>
    <m/>
    <m/>
    <n v="150"/>
    <n v="97.5"/>
    <n v="0"/>
    <n v="0"/>
    <x v="66"/>
    <x v="66"/>
    <x v="0"/>
    <n v="0"/>
  </r>
  <r>
    <x v="2"/>
    <n v="1259"/>
    <s v="Salarié 1259"/>
    <x v="2"/>
    <n v="1259"/>
    <m/>
    <m/>
    <m/>
    <m/>
    <m/>
    <m/>
    <m/>
    <m/>
    <m/>
    <m/>
    <m/>
    <m/>
    <m/>
    <m/>
    <n v="3.75"/>
    <n v="150"/>
    <n v="97.5"/>
    <n v="0"/>
    <n v="0"/>
    <x v="66"/>
    <x v="66"/>
    <x v="2"/>
    <s v=""/>
  </r>
  <r>
    <x v="2"/>
    <n v="1260"/>
    <s v="Salarié 1260"/>
    <x v="0"/>
    <n v="1260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261"/>
    <s v="Salarié 1261"/>
    <x v="2"/>
    <n v="1261"/>
    <m/>
    <m/>
    <m/>
    <m/>
    <m/>
    <m/>
    <m/>
    <m/>
    <m/>
    <m/>
    <m/>
    <m/>
    <m/>
    <m/>
    <m/>
    <n v="150"/>
    <n v="97.5"/>
    <n v="0"/>
    <n v="0"/>
    <x v="66"/>
    <x v="66"/>
    <x v="2"/>
    <s v=""/>
  </r>
  <r>
    <x v="2"/>
    <n v="1262"/>
    <s v="Salarié 1262"/>
    <x v="0"/>
    <n v="1262"/>
    <m/>
    <m/>
    <m/>
    <m/>
    <m/>
    <m/>
    <m/>
    <m/>
    <m/>
    <m/>
    <m/>
    <m/>
    <m/>
    <m/>
    <m/>
    <n v="150"/>
    <n v="150"/>
    <n v="0"/>
    <n v="0"/>
    <x v="66"/>
    <x v="66"/>
    <x v="0"/>
    <n v="0"/>
  </r>
  <r>
    <x v="2"/>
    <n v="1263"/>
    <s v="Salarié 1263"/>
    <x v="2"/>
    <n v="1263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264"/>
    <s v="Salarié 1264"/>
    <x v="2"/>
    <n v="1264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265"/>
    <s v="Salarié 1265"/>
    <x v="0"/>
    <n v="1265"/>
    <m/>
    <m/>
    <m/>
    <m/>
    <m/>
    <m/>
    <m/>
    <m/>
    <m/>
    <m/>
    <m/>
    <m/>
    <m/>
    <m/>
    <m/>
    <n v="150"/>
    <n v="82.5"/>
    <n v="0"/>
    <n v="0"/>
    <x v="66"/>
    <x v="66"/>
    <x v="0"/>
    <n v="0"/>
  </r>
  <r>
    <x v="2"/>
    <n v="1266"/>
    <s v="Salarié 1266"/>
    <x v="2"/>
    <n v="1266"/>
    <m/>
    <m/>
    <m/>
    <m/>
    <m/>
    <m/>
    <m/>
    <m/>
    <m/>
    <m/>
    <m/>
    <m/>
    <m/>
    <m/>
    <m/>
    <n v="150"/>
    <n v="150"/>
    <n v="0"/>
    <n v="0"/>
    <x v="66"/>
    <x v="66"/>
    <x v="2"/>
    <s v=""/>
  </r>
  <r>
    <x v="2"/>
    <n v="1267"/>
    <s v="Salarié 1267"/>
    <x v="0"/>
    <n v="1267"/>
    <m/>
    <m/>
    <m/>
    <m/>
    <m/>
    <m/>
    <m/>
    <m/>
    <m/>
    <m/>
    <m/>
    <m/>
    <m/>
    <m/>
    <m/>
    <n v="150"/>
    <n v="75"/>
    <n v="0"/>
    <n v="0"/>
    <x v="66"/>
    <x v="66"/>
    <x v="0"/>
    <n v="0"/>
  </r>
  <r>
    <x v="2"/>
    <n v="1268"/>
    <s v="Salarié 1268"/>
    <x v="0"/>
    <n v="1268"/>
    <m/>
    <m/>
    <m/>
    <m/>
    <m/>
    <m/>
    <m/>
    <m/>
    <m/>
    <m/>
    <m/>
    <m/>
    <m/>
    <m/>
    <m/>
    <n v="150"/>
    <n v="112.5"/>
    <n v="0"/>
    <n v="0"/>
    <x v="66"/>
    <x v="66"/>
    <x v="0"/>
    <n v="0"/>
  </r>
  <r>
    <x v="2"/>
    <n v="1269"/>
    <s v="Salarié 1269"/>
    <x v="1"/>
    <n v="1269"/>
    <m/>
    <m/>
    <m/>
    <m/>
    <m/>
    <m/>
    <m/>
    <m/>
    <m/>
    <m/>
    <m/>
    <m/>
    <m/>
    <m/>
    <m/>
    <n v="150"/>
    <n v="142.5"/>
    <n v="0"/>
    <n v="0"/>
    <x v="66"/>
    <x v="66"/>
    <x v="1"/>
    <n v="0"/>
  </r>
  <r>
    <x v="2"/>
    <n v="1270"/>
    <s v="Salarié 1270"/>
    <x v="0"/>
    <n v="1270"/>
    <m/>
    <m/>
    <m/>
    <m/>
    <m/>
    <m/>
    <m/>
    <m/>
    <m/>
    <m/>
    <m/>
    <m/>
    <m/>
    <m/>
    <m/>
    <n v="150"/>
    <n v="112.5"/>
    <n v="0"/>
    <n v="0"/>
    <x v="66"/>
    <x v="66"/>
    <x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5BFD9E-C799-4AF9-A074-40966068601C}" name="Tableau croisé dynamique5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D22:AG28" firstHeaderRow="1" firstDataRow="3" firstDataCol="1"/>
  <pivotFields count="36">
    <pivotField axis="axisCol" numFmtId="165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showAll="0"/>
    <pivotField numFmtId="49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6"/>
  </rowFields>
  <rowItems count="4">
    <i>
      <x/>
    </i>
    <i>
      <x v="1"/>
    </i>
    <i>
      <x v="2"/>
    </i>
    <i t="grand">
      <x/>
    </i>
  </rowItems>
  <colFields count="2">
    <field x="35"/>
    <field x="0"/>
  </colFields>
  <colItems count="3">
    <i>
      <x v="1"/>
    </i>
    <i>
      <x v="2"/>
    </i>
    <i>
      <x v="3"/>
    </i>
  </colItems>
  <dataFields count="1">
    <dataField name="Somme de AM CD" fld="7" baseField="0" baseItem="0"/>
  </dataFields>
  <formats count="1">
    <format dxfId="6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7F5EB5-BDAD-4983-96E3-8686D6A1C2E3}" name="Tableau croisé dynamique4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D13:AG19" firstHeaderRow="1" firstDataRow="3" firstDataCol="1"/>
  <pivotFields count="36">
    <pivotField axis="axisCol" numFmtId="165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showAll="0"/>
    <pivotField numFmtId="49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numFmtId="166"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6"/>
  </rowFields>
  <rowItems count="4">
    <i>
      <x/>
    </i>
    <i>
      <x v="1"/>
    </i>
    <i>
      <x v="2"/>
    </i>
    <i t="grand">
      <x/>
    </i>
  </rowItems>
  <colFields count="2">
    <field x="35"/>
    <field x="0"/>
  </colFields>
  <colItems count="3">
    <i>
      <x v="1"/>
    </i>
    <i>
      <x v="2"/>
    </i>
    <i>
      <x v="3"/>
    </i>
  </colItems>
  <dataFields count="1">
    <dataField name="Somme de HTHEO" fld="20" baseField="0" baseItem="0" numFmtId="167"/>
  </dataFields>
  <formats count="1">
    <format dxfId="6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CA84BD-B102-4F4C-8555-CDD7EFBF4311}" name="Tableau croisé dynamique3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D1:AG7" firstHeaderRow="1" firstDataRow="3" firstDataCol="1"/>
  <pivotFields count="36">
    <pivotField axis="axisCol" numFmtId="165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showAll="0"/>
    <pivotField numFmtId="49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dataField="1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6"/>
  </rowFields>
  <rowItems count="4">
    <i>
      <x/>
    </i>
    <i>
      <x v="1"/>
    </i>
    <i>
      <x v="2"/>
    </i>
    <i t="grand">
      <x/>
    </i>
  </rowItems>
  <colFields count="2">
    <field x="35"/>
    <field x="0"/>
  </colFields>
  <colItems count="3">
    <i>
      <x v="1"/>
    </i>
    <i>
      <x v="2"/>
    </i>
    <i>
      <x v="3"/>
    </i>
  </colItems>
  <dataFields count="1">
    <dataField name="Somme de Taux d'absentéisme AM CD" fld="27" baseField="26" baseItem="2" numFmtId="2"/>
  </dataFields>
  <formats count="1">
    <format dxfId="7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509F93-E829-4564-BA20-A42C947231DA}" name="Tableau croisé dynamique18" cacheId="1292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106:K114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1/2TPS THERA" fld="14" subtotal="count" baseField="0" baseItem="2"/>
  </dataFields>
  <formats count="2">
    <format dxfId="151">
      <pivotArea dataOnly="0" labelOnly="1" fieldPosition="0">
        <references count="1">
          <reference field="0" count="0"/>
        </references>
      </pivotArea>
    </format>
    <format dxfId="150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9CC298-FE5C-4565-943B-83A344F5213E}" name="Tableau croisé dynamique16" cacheId="1292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69:K77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AT LD" fld="11" subtotal="count" baseField="0" baseItem="0"/>
  </dataFields>
  <formats count="2">
    <format dxfId="153">
      <pivotArea dataOnly="0" labelOnly="1" fieldPosition="0">
        <references count="1">
          <reference field="0" count="0"/>
        </references>
      </pivotArea>
    </format>
    <format dxfId="152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1016AE-112C-4B01-A80E-F7CAC82E27C4}" name="Tableau croisé dynamique3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11">
  <location ref="A15:D23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x d'absentéisme AM CD" fld="29" baseField="0" baseItem="0"/>
  </dataFields>
  <formats count="3">
    <format dxfId="156">
      <pivotArea outline="0" collapsedLevelsAreSubtotals="1" fieldPosition="0"/>
    </format>
    <format dxfId="155">
      <pivotArea dataOnly="0" labelOnly="1" fieldPosition="0">
        <references count="1">
          <reference field="0" count="0"/>
        </references>
      </pivotArea>
    </format>
    <format dxfId="154">
      <pivotArea collapsedLevelsAreSubtotals="1" fieldPosition="0">
        <references count="1">
          <reference field="0" count="0"/>
        </references>
      </pivotArea>
    </format>
  </formats>
  <chartFormats count="7">
    <chartFormat chart="6" format="1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6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6" format="1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6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6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2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6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1F2F38-79A1-4326-A727-8D813F9B1077}" name="Tableau croisé dynamique5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20">
  <location ref="A51:D59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AT CD" fld="31" baseField="0" baseItem="0"/>
  </dataFields>
  <formats count="3">
    <format dxfId="159">
      <pivotArea outline="0" collapsedLevelsAreSubtotals="1" fieldPosition="0"/>
    </format>
    <format dxfId="158">
      <pivotArea dataOnly="0" labelOnly="1" fieldPosition="0">
        <references count="1">
          <reference field="0" count="0"/>
        </references>
      </pivotArea>
    </format>
    <format dxfId="157">
      <pivotArea collapsedLevelsAreSubtotals="1" fieldPosition="0">
        <references count="1">
          <reference field="0" count="0"/>
        </references>
      </pivotArea>
    </format>
  </formats>
  <chartFormats count="12">
    <chartFormat chart="19" format="17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19" format="18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19" format="19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15" format="1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15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15" format="1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19" format="2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1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2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9" format="2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5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5" format="2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D7358A-CA10-48B4-8FE5-0C0C8A8921EC}" name="Tableau croisé dynamique4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13">
  <location ref="A33:D41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AM LD" fld="30" baseField="0" baseItem="0"/>
  </dataFields>
  <formats count="3">
    <format dxfId="162">
      <pivotArea outline="0" collapsedLevelsAreSubtotals="1" fieldPosition="0"/>
    </format>
    <format dxfId="161">
      <pivotArea dataOnly="0" labelOnly="1" fieldPosition="0">
        <references count="1">
          <reference field="0" count="0"/>
        </references>
      </pivotArea>
    </format>
    <format dxfId="160">
      <pivotArea collapsedLevelsAreSubtotals="1" fieldPosition="0">
        <references count="1">
          <reference field="0" count="0"/>
        </references>
      </pivotArea>
    </format>
  </formats>
  <chartFormats count="6">
    <chartFormat chart="6" format="23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6" format="24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6" format="2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6" format="3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3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3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B7051B-D167-434D-801B-9A92E78DE553}" name="Tableau croisé dynamique14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5:G11" firstHeaderRow="1" firstDataRow="3" firstDataCol="1"/>
  <pivotFields count="36">
    <pivotField axis="axisCol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Row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numFmtId="166"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2">
    <field x="35"/>
    <field x="0"/>
  </colFields>
  <colItems count="6">
    <i>
      <x v="1"/>
      <x v="1"/>
    </i>
    <i t="default">
      <x v="1"/>
    </i>
    <i>
      <x v="2"/>
      <x v="32"/>
    </i>
    <i t="default">
      <x v="2"/>
    </i>
    <i>
      <x v="3"/>
      <x v="61"/>
    </i>
    <i t="default">
      <x v="3"/>
    </i>
  </colItems>
  <dataFields count="1">
    <dataField name="Somme de HTHEO" fld="20" baseField="0" baseItem="0"/>
  </dataFields>
  <formats count="1">
    <format dxfId="163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7BF74-812D-4021-A33B-1B7580CEC3F5}" name="Tableau croisé dynamique13" cacheId="1292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33:K41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AM LD" fld="8" subtotal="count" baseField="0" baseItem="2"/>
  </dataFields>
  <formats count="2">
    <format dxfId="165">
      <pivotArea dataOnly="0" labelOnly="1" fieldPosition="0">
        <references count="1">
          <reference field="0" count="0"/>
        </references>
      </pivotArea>
    </format>
    <format dxfId="164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7C0448-065A-4097-AAE4-DB66C7A9EC46}" name="Tableau croisé dynamique9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30">
  <location ref="A106:D114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tps thérapeutique" fld="34" baseField="0" baseItem="0"/>
  </dataFields>
  <formats count="3">
    <format dxfId="168">
      <pivotArea outline="0" collapsedLevelsAreSubtotals="1" fieldPosition="0"/>
    </format>
    <format dxfId="167">
      <pivotArea dataOnly="0" labelOnly="1" fieldPosition="0">
        <references count="1">
          <reference field="0" count="0"/>
        </references>
      </pivotArea>
    </format>
    <format dxfId="166">
      <pivotArea collapsedLevelsAreSubtotals="1" fieldPosition="0">
        <references count="1">
          <reference field="0" count="0"/>
        </references>
      </pivotArea>
    </format>
  </formats>
  <chartFormats count="7">
    <chartFormat chart="29" format="23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29" format="24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29" format="2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29" format="2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9" format="2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9" format="2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9" format="2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0821CD-4864-4366-BDBF-B186CE38AA3F}" name="Tableau croisé dynamique15" cacheId="1292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51:K59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AT CD" fld="10" subtotal="count" baseField="0" baseItem="2"/>
  </dataFields>
  <formats count="2">
    <format dxfId="170">
      <pivotArea dataOnly="0" labelOnly="1" fieldPosition="0">
        <references count="1">
          <reference field="0" count="0"/>
        </references>
      </pivotArea>
    </format>
    <format dxfId="169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DAD424-852E-4FEC-9822-3C3568A4E5FA}" name="Tableau croisé dynamique2" cacheId="1292" applyNumberFormats="0" applyBorderFormats="0" applyFontFormats="0" applyPatternFormats="0" applyAlignmentFormats="0" applyWidthHeightFormats="1" dataCaption="Valeurs" updatedVersion="6" minRefreshableVersion="5" useAutoFormatting="1" rowGrandTotals="0" colGrandTotals="0" itemPrintTitles="1" createdVersion="6" indent="0" outline="1" outlineData="1" multipleFieldFilters="0" chartFormat="11" colHeaderCaption=" ">
  <location ref="P15:S22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6">
    <i>
      <x v="1"/>
    </i>
    <i r="1">
      <x v="1"/>
    </i>
    <i>
      <x v="2"/>
    </i>
    <i r="1">
      <x v="32"/>
    </i>
    <i>
      <x v="3"/>
    </i>
    <i r="1">
      <x v="61"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subi " fld="28" baseField="0" baseItem="0" numFmtId="43"/>
  </dataFields>
  <formats count="2">
    <format dxfId="172">
      <pivotArea outline="0" collapsedLevelsAreSubtotals="1" fieldPosition="0"/>
    </format>
    <format dxfId="171">
      <pivotArea dataOnly="0" labelOnly="1" fieldPosition="0">
        <references count="1">
          <reference field="0" count="0"/>
        </references>
      </pivotArea>
    </format>
  </formats>
  <chartFormats count="3">
    <chartFormat chart="1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0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0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filters count="1">
    <filter fld="0" type="dateBetween" evalOrder="-1" id="18" name="Mois">
      <autoFilter ref="A1">
        <filterColumn colId="0">
          <customFilters and="1">
            <customFilter operator="greaterThanOrEqual" val="44197"/>
            <customFilter operator="lessThanOrEqual" val="4428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11A728-9B3B-4119-87AE-93285682F7E9}" name="Tableau croisé dynamique11" cacheId="1292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8">
  <location ref="G15:K23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AM CD" fld="7" subtotal="count" baseField="0" baseItem="2" numFmtId="167"/>
  </dataFields>
  <formats count="2">
    <format dxfId="174">
      <pivotArea dataOnly="0" labelOnly="1" fieldPosition="0">
        <references count="1">
          <reference field="0" count="0"/>
        </references>
      </pivotArea>
    </format>
    <format dxfId="173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B1F774-8398-42E3-AD9C-CFBA1C6BC4AC}" name="Tableau croisé dynamique20" cacheId="129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8">
  <location ref="A124:E132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omme de Carence" fld="5" baseField="0" baseItem="0" numFmtId="167"/>
  </dataFields>
  <formats count="2">
    <format dxfId="176">
      <pivotArea dataOnly="0" labelOnly="1" fieldPosition="0">
        <references count="1">
          <reference field="0" count="0"/>
        </references>
      </pivotArea>
    </format>
    <format dxfId="175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724075-0766-407E-923B-EF68A4936621}" name="Tableau croisé dynamique29" cacheId="1292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outline="1" outlineData="1" multipleFieldFilters="0" chartFormat="11" colHeaderCaption=" ">
  <location ref="U15:W16" firstHeaderRow="1" firstDataRow="2" firstDataCol="0"/>
  <pivotFields count="36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Items count="1">
    <i/>
  </rowItems>
  <colFields count="1">
    <field x="3"/>
  </colFields>
  <colItems count="3">
    <i>
      <x/>
    </i>
    <i>
      <x v="1"/>
    </i>
    <i>
      <x v="2"/>
    </i>
  </colItems>
  <formats count="1">
    <format dxfId="177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26101C-BFEE-4A51-884A-A0493AF051DB}" name="Tableau croisé dynamique8" cacheId="129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5">
  <location ref="A87:E95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omme de Taux d'absentéisme MP" fld="32" baseField="0" baseItem="0"/>
  </dataFields>
  <formats count="3">
    <format dxfId="180">
      <pivotArea outline="0" collapsedLevelsAreSubtotals="1" fieldPosition="0"/>
    </format>
    <format dxfId="179">
      <pivotArea dataOnly="0" labelOnly="1" fieldPosition="0">
        <references count="1">
          <reference field="0" count="0"/>
        </references>
      </pivotArea>
    </format>
    <format dxfId="178">
      <pivotArea collapsedLevelsAreSubtotals="1" fieldPosition="0">
        <references count="1">
          <reference field="0" count="0"/>
        </references>
      </pivotArea>
    </format>
  </formats>
  <chartFormats count="5">
    <chartFormat chart="22" format="1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22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22" format="1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22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2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7B7A8F-2337-4E59-BCFB-292F0CD88E7F}" name="Tableau croisé dynamique17" cacheId="1292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87:K95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MAL. PRO" fld="13" subtotal="count" baseField="0" baseItem="0"/>
  </dataFields>
  <formats count="2">
    <format dxfId="182">
      <pivotArea dataOnly="0" labelOnly="1" fieldPosition="0">
        <references count="1">
          <reference field="0" count="0"/>
        </references>
      </pivotArea>
    </format>
    <format dxfId="181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072E89-12C2-4A55-B277-4D39BF5706C4}" name="Tableau croisé dynamique7" cacheId="129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22">
  <location ref="A69:D77" firstHeaderRow="1" firstDataRow="2" firstDataCol="1"/>
  <pivotFields count="3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69"/>
        <item m="1" x="73"/>
        <item m="1" x="7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1"/>
        <item m="1" x="67"/>
        <item m="1" x="68"/>
        <item m="1" x="70"/>
        <item x="66"/>
        <item t="default"/>
      </items>
    </pivotField>
    <pivotField showAll="0">
      <items count="99">
        <item m="1" x="73"/>
        <item m="1" x="87"/>
        <item m="1" x="86"/>
        <item m="1" x="84"/>
        <item m="1" x="71"/>
        <item m="1" x="72"/>
        <item m="1" x="69"/>
        <item m="1" x="75"/>
        <item m="1" x="90"/>
        <item m="1" x="76"/>
        <item m="1" x="85"/>
        <item m="1" x="82"/>
        <item m="1" x="70"/>
        <item m="1" x="91"/>
        <item m="1" x="93"/>
        <item m="1" x="67"/>
        <item m="1" x="83"/>
        <item m="1" x="80"/>
        <item m="1" x="79"/>
        <item m="1" x="95"/>
        <item m="1" x="94"/>
        <item m="1" x="81"/>
        <item m="1" x="74"/>
        <item m="1" x="78"/>
        <item m="1" x="89"/>
        <item m="1" x="68"/>
        <item m="1" x="88"/>
        <item m="1" x="77"/>
        <item m="1" x="92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96"/>
        <item m="1" x="97"/>
        <item x="66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35"/>
    <field x="0"/>
  </rowFields>
  <rowItems count="7">
    <i>
      <x v="1"/>
    </i>
    <i r="1">
      <x v="1"/>
    </i>
    <i>
      <x v="2"/>
    </i>
    <i r="1">
      <x v="32"/>
    </i>
    <i>
      <x v="3"/>
    </i>
    <i r="1">
      <x v="61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AT LD" fld="33" baseField="0" baseItem="0"/>
  </dataFields>
  <formats count="3">
    <format dxfId="185">
      <pivotArea outline="0" collapsedLevelsAreSubtotals="1" fieldPosition="0"/>
    </format>
    <format dxfId="184">
      <pivotArea dataOnly="0" labelOnly="1" fieldPosition="0">
        <references count="1">
          <reference field="0" count="0"/>
        </references>
      </pivotArea>
    </format>
    <format dxfId="183">
      <pivotArea collapsedLevelsAreSubtotals="1" fieldPosition="0">
        <references count="1">
          <reference field="0" count="0"/>
        </references>
      </pivotArea>
    </format>
  </formats>
  <chartFormats count="6">
    <chartFormat chart="19" format="1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19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19" format="1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19" format="1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9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7B1ADE89-DC84-4981-86E4-4FC22D2E2980}" sourceName="Mois">
  <pivotTables>
    <pivotTable tabId="282" name="Tableau croisé dynamique4"/>
    <pivotTable tabId="282" name="Tableau croisé dynamique3"/>
    <pivotTable tabId="282" name="Tableau croisé dynamique5"/>
    <pivotTable tabId="282" name="Tableau croisé dynamique7"/>
    <pivotTable tabId="282" name="Tableau croisé dynamique8"/>
    <pivotTable tabId="282" name="Tableau croisé dynamique9"/>
    <pivotTable tabId="282" name="Tableau croisé dynamique11"/>
    <pivotTable tabId="282" name="Tableau croisé dynamique13"/>
    <pivotTable tabId="282" name="Tableau croisé dynamique15"/>
    <pivotTable tabId="282" name="Tableau croisé dynamique16"/>
    <pivotTable tabId="282" name="Tableau croisé dynamique17"/>
    <pivotTable tabId="282" name="Tableau croisé dynamique18"/>
    <pivotTable tabId="282" name="Tableau croisé dynamique20"/>
  </pivotTables>
  <data>
    <tabular pivotCacheId="1178811164">
      <items count="368">
        <i x="32" s="1"/>
        <i x="1" s="1"/>
        <i x="61" s="1"/>
        <i x="0" s="1" nd="1"/>
        <i x="367" s="1" nd="1"/>
        <i x="214" s="1" nd="1"/>
        <i x="92" s="1" nd="1"/>
        <i x="336" s="1" nd="1"/>
        <i x="183" s="1" nd="1"/>
        <i x="153" s="1" nd="1"/>
        <i x="122" s="1" nd="1"/>
        <i x="306" s="1" nd="1"/>
        <i x="275" s="1" nd="1"/>
        <i x="245" s="1" nd="1"/>
        <i x="215" s="1" nd="1"/>
        <i x="93" s="1" nd="1"/>
        <i x="337" s="1" nd="1"/>
        <i x="33" s="1" nd="1"/>
        <i x="2" s="1" nd="1"/>
        <i x="184" s="1" nd="1"/>
        <i x="154" s="1" nd="1"/>
        <i x="123" s="1" nd="1"/>
        <i x="62" s="1" nd="1"/>
        <i x="307" s="1" nd="1"/>
        <i x="276" s="1" nd="1"/>
        <i x="246" s="1" nd="1"/>
        <i x="216" s="1" nd="1"/>
        <i x="94" s="1" nd="1"/>
        <i x="338" s="1" nd="1"/>
        <i x="34" s="1" nd="1"/>
        <i x="3" s="1" nd="1"/>
        <i x="185" s="1" nd="1"/>
        <i x="155" s="1" nd="1"/>
        <i x="124" s="1" nd="1"/>
        <i x="63" s="1" nd="1"/>
        <i x="308" s="1" nd="1"/>
        <i x="277" s="1" nd="1"/>
        <i x="247" s="1" nd="1"/>
        <i x="217" s="1" nd="1"/>
        <i x="95" s="1" nd="1"/>
        <i x="339" s="1" nd="1"/>
        <i x="35" s="1" nd="1"/>
        <i x="4" s="1" nd="1"/>
        <i x="186" s="1" nd="1"/>
        <i x="156" s="1" nd="1"/>
        <i x="125" s="1" nd="1"/>
        <i x="64" s="1" nd="1"/>
        <i x="309" s="1" nd="1"/>
        <i x="278" s="1" nd="1"/>
        <i x="248" s="1" nd="1"/>
        <i x="218" s="1" nd="1"/>
        <i x="96" s="1" nd="1"/>
        <i x="340" s="1" nd="1"/>
        <i x="36" s="1" nd="1"/>
        <i x="5" s="1" nd="1"/>
        <i x="187" s="1" nd="1"/>
        <i x="157" s="1" nd="1"/>
        <i x="126" s="1" nd="1"/>
        <i x="65" s="1" nd="1"/>
        <i x="310" s="1" nd="1"/>
        <i x="279" s="1" nd="1"/>
        <i x="249" s="1" nd="1"/>
        <i x="219" s="1" nd="1"/>
        <i x="97" s="1" nd="1"/>
        <i x="341" s="1" nd="1"/>
        <i x="37" s="1" nd="1"/>
        <i x="6" s="1" nd="1"/>
        <i x="188" s="1" nd="1"/>
        <i x="158" s="1" nd="1"/>
        <i x="127" s="1" nd="1"/>
        <i x="66" s="1" nd="1"/>
        <i x="311" s="1" nd="1"/>
        <i x="280" s="1" nd="1"/>
        <i x="250" s="1" nd="1"/>
        <i x="220" s="1" nd="1"/>
        <i x="98" s="1" nd="1"/>
        <i x="342" s="1" nd="1"/>
        <i x="38" s="1" nd="1"/>
        <i x="7" s="1" nd="1"/>
        <i x="189" s="1" nd="1"/>
        <i x="159" s="1" nd="1"/>
        <i x="128" s="1" nd="1"/>
        <i x="67" s="1" nd="1"/>
        <i x="312" s="1" nd="1"/>
        <i x="281" s="1" nd="1"/>
        <i x="251" s="1" nd="1"/>
        <i x="221" s="1" nd="1"/>
        <i x="99" s="1" nd="1"/>
        <i x="343" s="1" nd="1"/>
        <i x="39" s="1" nd="1"/>
        <i x="8" s="1" nd="1"/>
        <i x="190" s="1" nd="1"/>
        <i x="160" s="1" nd="1"/>
        <i x="129" s="1" nd="1"/>
        <i x="68" s="1" nd="1"/>
        <i x="313" s="1" nd="1"/>
        <i x="282" s="1" nd="1"/>
        <i x="252" s="1" nd="1"/>
        <i x="222" s="1" nd="1"/>
        <i x="100" s="1" nd="1"/>
        <i x="344" s="1" nd="1"/>
        <i x="40" s="1" nd="1"/>
        <i x="9" s="1" nd="1"/>
        <i x="191" s="1" nd="1"/>
        <i x="161" s="1" nd="1"/>
        <i x="130" s="1" nd="1"/>
        <i x="69" s="1" nd="1"/>
        <i x="314" s="1" nd="1"/>
        <i x="283" s="1" nd="1"/>
        <i x="253" s="1" nd="1"/>
        <i x="223" s="1" nd="1"/>
        <i x="101" s="1" nd="1"/>
        <i x="345" s="1" nd="1"/>
        <i x="41" s="1" nd="1"/>
        <i x="10" s="1" nd="1"/>
        <i x="192" s="1" nd="1"/>
        <i x="162" s="1" nd="1"/>
        <i x="131" s="1" nd="1"/>
        <i x="70" s="1" nd="1"/>
        <i x="315" s="1" nd="1"/>
        <i x="284" s="1" nd="1"/>
        <i x="254" s="1" nd="1"/>
        <i x="224" s="1" nd="1"/>
        <i x="102" s="1" nd="1"/>
        <i x="346" s="1" nd="1"/>
        <i x="42" s="1" nd="1"/>
        <i x="11" s="1" nd="1"/>
        <i x="193" s="1" nd="1"/>
        <i x="163" s="1" nd="1"/>
        <i x="132" s="1" nd="1"/>
        <i x="71" s="1" nd="1"/>
        <i x="316" s="1" nd="1"/>
        <i x="285" s="1" nd="1"/>
        <i x="255" s="1" nd="1"/>
        <i x="225" s="1" nd="1"/>
        <i x="103" s="1" nd="1"/>
        <i x="347" s="1" nd="1"/>
        <i x="43" s="1" nd="1"/>
        <i x="12" s="1" nd="1"/>
        <i x="194" s="1" nd="1"/>
        <i x="164" s="1" nd="1"/>
        <i x="133" s="1" nd="1"/>
        <i x="72" s="1" nd="1"/>
        <i x="317" s="1" nd="1"/>
        <i x="286" s="1" nd="1"/>
        <i x="256" s="1" nd="1"/>
        <i x="226" s="1" nd="1"/>
        <i x="104" s="1" nd="1"/>
        <i x="348" s="1" nd="1"/>
        <i x="44" s="1" nd="1"/>
        <i x="13" s="1" nd="1"/>
        <i x="195" s="1" nd="1"/>
        <i x="165" s="1" nd="1"/>
        <i x="134" s="1" nd="1"/>
        <i x="73" s="1" nd="1"/>
        <i x="318" s="1" nd="1"/>
        <i x="287" s="1" nd="1"/>
        <i x="257" s="1" nd="1"/>
        <i x="227" s="1" nd="1"/>
        <i x="105" s="1" nd="1"/>
        <i x="349" s="1" nd="1"/>
        <i x="45" s="1" nd="1"/>
        <i x="14" s="1" nd="1"/>
        <i x="196" s="1" nd="1"/>
        <i x="166" s="1" nd="1"/>
        <i x="135" s="1" nd="1"/>
        <i x="74" s="1" nd="1"/>
        <i x="319" s="1" nd="1"/>
        <i x="288" s="1" nd="1"/>
        <i x="258" s="1" nd="1"/>
        <i x="228" s="1" nd="1"/>
        <i x="106" s="1" nd="1"/>
        <i x="350" s="1" nd="1"/>
        <i x="46" s="1" nd="1"/>
        <i x="15" s="1" nd="1"/>
        <i x="197" s="1" nd="1"/>
        <i x="167" s="1" nd="1"/>
        <i x="136" s="1" nd="1"/>
        <i x="75" s="1" nd="1"/>
        <i x="320" s="1" nd="1"/>
        <i x="289" s="1" nd="1"/>
        <i x="259" s="1" nd="1"/>
        <i x="229" s="1" nd="1"/>
        <i x="107" s="1" nd="1"/>
        <i x="351" s="1" nd="1"/>
        <i x="47" s="1" nd="1"/>
        <i x="16" s="1" nd="1"/>
        <i x="198" s="1" nd="1"/>
        <i x="168" s="1" nd="1"/>
        <i x="137" s="1" nd="1"/>
        <i x="76" s="1" nd="1"/>
        <i x="321" s="1" nd="1"/>
        <i x="290" s="1" nd="1"/>
        <i x="260" s="1" nd="1"/>
        <i x="230" s="1" nd="1"/>
        <i x="108" s="1" nd="1"/>
        <i x="352" s="1" nd="1"/>
        <i x="48" s="1" nd="1"/>
        <i x="17" s="1" nd="1"/>
        <i x="199" s="1" nd="1"/>
        <i x="169" s="1" nd="1"/>
        <i x="138" s="1" nd="1"/>
        <i x="77" s="1" nd="1"/>
        <i x="322" s="1" nd="1"/>
        <i x="291" s="1" nd="1"/>
        <i x="261" s="1" nd="1"/>
        <i x="231" s="1" nd="1"/>
        <i x="109" s="1" nd="1"/>
        <i x="353" s="1" nd="1"/>
        <i x="49" s="1" nd="1"/>
        <i x="18" s="1" nd="1"/>
        <i x="200" s="1" nd="1"/>
        <i x="170" s="1" nd="1"/>
        <i x="139" s="1" nd="1"/>
        <i x="78" s="1" nd="1"/>
        <i x="323" s="1" nd="1"/>
        <i x="292" s="1" nd="1"/>
        <i x="262" s="1" nd="1"/>
        <i x="232" s="1" nd="1"/>
        <i x="110" s="1" nd="1"/>
        <i x="354" s="1" nd="1"/>
        <i x="50" s="1" nd="1"/>
        <i x="19" s="1" nd="1"/>
        <i x="201" s="1" nd="1"/>
        <i x="171" s="1" nd="1"/>
        <i x="140" s="1" nd="1"/>
        <i x="79" s="1" nd="1"/>
        <i x="324" s="1" nd="1"/>
        <i x="293" s="1" nd="1"/>
        <i x="263" s="1" nd="1"/>
        <i x="233" s="1" nd="1"/>
        <i x="111" s="1" nd="1"/>
        <i x="355" s="1" nd="1"/>
        <i x="51" s="1" nd="1"/>
        <i x="20" s="1" nd="1"/>
        <i x="202" s="1" nd="1"/>
        <i x="172" s="1" nd="1"/>
        <i x="141" s="1" nd="1"/>
        <i x="80" s="1" nd="1"/>
        <i x="325" s="1" nd="1"/>
        <i x="294" s="1" nd="1"/>
        <i x="264" s="1" nd="1"/>
        <i x="234" s="1" nd="1"/>
        <i x="112" s="1" nd="1"/>
        <i x="356" s="1" nd="1"/>
        <i x="52" s="1" nd="1"/>
        <i x="21" s="1" nd="1"/>
        <i x="203" s="1" nd="1"/>
        <i x="173" s="1" nd="1"/>
        <i x="142" s="1" nd="1"/>
        <i x="81" s="1" nd="1"/>
        <i x="326" s="1" nd="1"/>
        <i x="295" s="1" nd="1"/>
        <i x="265" s="1" nd="1"/>
        <i x="235" s="1" nd="1"/>
        <i x="113" s="1" nd="1"/>
        <i x="357" s="1" nd="1"/>
        <i x="53" s="1" nd="1"/>
        <i x="22" s="1" nd="1"/>
        <i x="204" s="1" nd="1"/>
        <i x="174" s="1" nd="1"/>
        <i x="143" s="1" nd="1"/>
        <i x="82" s="1" nd="1"/>
        <i x="327" s="1" nd="1"/>
        <i x="296" s="1" nd="1"/>
        <i x="266" s="1" nd="1"/>
        <i x="236" s="1" nd="1"/>
        <i x="114" s="1" nd="1"/>
        <i x="358" s="1" nd="1"/>
        <i x="54" s="1" nd="1"/>
        <i x="23" s="1" nd="1"/>
        <i x="205" s="1" nd="1"/>
        <i x="175" s="1" nd="1"/>
        <i x="144" s="1" nd="1"/>
        <i x="83" s="1" nd="1"/>
        <i x="328" s="1" nd="1"/>
        <i x="297" s="1" nd="1"/>
        <i x="267" s="1" nd="1"/>
        <i x="237" s="1" nd="1"/>
        <i x="115" s="1" nd="1"/>
        <i x="359" s="1" nd="1"/>
        <i x="55" s="1" nd="1"/>
        <i x="24" s="1" nd="1"/>
        <i x="206" s="1" nd="1"/>
        <i x="176" s="1" nd="1"/>
        <i x="145" s="1" nd="1"/>
        <i x="84" s="1" nd="1"/>
        <i x="329" s="1" nd="1"/>
        <i x="298" s="1" nd="1"/>
        <i x="268" s="1" nd="1"/>
        <i x="238" s="1" nd="1"/>
        <i x="116" s="1" nd="1"/>
        <i x="360" s="1" nd="1"/>
        <i x="56" s="1" nd="1"/>
        <i x="25" s="1" nd="1"/>
        <i x="207" s="1" nd="1"/>
        <i x="177" s="1" nd="1"/>
        <i x="146" s="1" nd="1"/>
        <i x="85" s="1" nd="1"/>
        <i x="330" s="1" nd="1"/>
        <i x="299" s="1" nd="1"/>
        <i x="269" s="1" nd="1"/>
        <i x="239" s="1" nd="1"/>
        <i x="117" s="1" nd="1"/>
        <i x="361" s="1" nd="1"/>
        <i x="57" s="1" nd="1"/>
        <i x="26" s="1" nd="1"/>
        <i x="208" s="1" nd="1"/>
        <i x="178" s="1" nd="1"/>
        <i x="147" s="1" nd="1"/>
        <i x="86" s="1" nd="1"/>
        <i x="331" s="1" nd="1"/>
        <i x="300" s="1" nd="1"/>
        <i x="270" s="1" nd="1"/>
        <i x="240" s="1" nd="1"/>
        <i x="118" s="1" nd="1"/>
        <i x="362" s="1" nd="1"/>
        <i x="58" s="1" nd="1"/>
        <i x="27" s="1" nd="1"/>
        <i x="209" s="1" nd="1"/>
        <i x="179" s="1" nd="1"/>
        <i x="148" s="1" nd="1"/>
        <i x="87" s="1" nd="1"/>
        <i x="332" s="1" nd="1"/>
        <i x="301" s="1" nd="1"/>
        <i x="271" s="1" nd="1"/>
        <i x="241" s="1" nd="1"/>
        <i x="119" s="1" nd="1"/>
        <i x="363" s="1" nd="1"/>
        <i x="59" s="1" nd="1"/>
        <i x="28" s="1" nd="1"/>
        <i x="210" s="1" nd="1"/>
        <i x="180" s="1" nd="1"/>
        <i x="149" s="1" nd="1"/>
        <i x="88" s="1" nd="1"/>
        <i x="333" s="1" nd="1"/>
        <i x="302" s="1" nd="1"/>
        <i x="272" s="1" nd="1"/>
        <i x="242" s="1" nd="1"/>
        <i x="120" s="1" nd="1"/>
        <i x="364" s="1" nd="1"/>
        <i x="60" s="1" nd="1"/>
        <i x="29" s="1" nd="1"/>
        <i x="211" s="1" nd="1"/>
        <i x="181" s="1" nd="1"/>
        <i x="150" s="1" nd="1"/>
        <i x="89" s="1" nd="1"/>
        <i x="334" s="1" nd="1"/>
        <i x="303" s="1" nd="1"/>
        <i x="273" s="1" nd="1"/>
        <i x="243" s="1" nd="1"/>
        <i x="121" s="1" nd="1"/>
        <i x="365" s="1" nd="1"/>
        <i x="30" s="1" nd="1"/>
        <i x="212" s="1" nd="1"/>
        <i x="182" s="1" nd="1"/>
        <i x="151" s="1" nd="1"/>
        <i x="90" s="1" nd="1"/>
        <i x="335" s="1" nd="1"/>
        <i x="304" s="1" nd="1"/>
        <i x="274" s="1" nd="1"/>
        <i x="244" s="1" nd="1"/>
        <i x="366" s="1" nd="1"/>
        <i x="31" s="1" nd="1"/>
        <i x="213" s="1" nd="1"/>
        <i x="152" s="1" nd="1"/>
        <i x="91" s="1" nd="1"/>
        <i x="305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tatut" xr10:uid="{9965B73A-6FBC-4386-8134-90F78E75E49A}" sourceName="Statut">
  <pivotTables>
    <pivotTable tabId="282" name="Tableau croisé dynamique4"/>
    <pivotTable tabId="282" name="Tableau croisé dynamique3"/>
    <pivotTable tabId="282" name="Tableau croisé dynamique5"/>
    <pivotTable tabId="282" name="Tableau croisé dynamique7"/>
    <pivotTable tabId="282" name="Tableau croisé dynamique8"/>
    <pivotTable tabId="282" name="Tableau croisé dynamique9"/>
    <pivotTable tabId="282" name="Tableau croisé dynamique11"/>
    <pivotTable tabId="282" name="Tableau croisé dynamique13"/>
    <pivotTable tabId="282" name="Tableau croisé dynamique15"/>
    <pivotTable tabId="282" name="Tableau croisé dynamique16"/>
    <pivotTable tabId="282" name="Tableau croisé dynamique17"/>
    <pivotTable tabId="282" name="Tableau croisé dynamique18"/>
    <pivotTable tabId="282" name="Tableau croisé dynamique20"/>
  </pivotTables>
  <data>
    <tabular pivotCacheId="1178811164">
      <items count="3">
        <i x="2" s="1"/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rganisation" xr10:uid="{D30365C8-DA99-49D0-883C-4953869EE703}" sourceName="Organisation">
  <pivotTables>
    <pivotTable tabId="282" name="Tableau croisé dynamique4"/>
    <pivotTable tabId="282" name="Tableau croisé dynamique3"/>
    <pivotTable tabId="282" name="Tableau croisé dynamique5"/>
    <pivotTable tabId="282" name="Tableau croisé dynamique7"/>
    <pivotTable tabId="282" name="Tableau croisé dynamique8"/>
    <pivotTable tabId="282" name="Tableau croisé dynamique9"/>
    <pivotTable tabId="282" name="Tableau croisé dynamique11"/>
    <pivotTable tabId="282" name="Tableau croisé dynamique13"/>
    <pivotTable tabId="282" name="Tableau croisé dynamique15"/>
    <pivotTable tabId="282" name="Tableau croisé dynamique16"/>
    <pivotTable tabId="282" name="Tableau croisé dynamique17"/>
    <pivotTable tabId="282" name="Tableau croisé dynamique18"/>
    <pivotTable tabId="282" name="Tableau croisé dynamique20"/>
  </pivotTables>
  <data>
    <tabular pivotCacheId="1178811164">
      <items count="74">
        <i x="0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" s="1"/>
        <i x="29" s="1"/>
        <i x="30" s="1"/>
        <i x="31" s="1"/>
        <i x="32" s="1"/>
        <i x="33" s="1"/>
        <i x="34" s="1"/>
        <i x="35" s="1"/>
        <i x="36" s="1"/>
        <i x="37" s="1"/>
        <i x="38" s="1"/>
        <i x="3" s="1"/>
        <i x="39" s="1"/>
        <i x="40" s="1"/>
        <i x="41" s="1"/>
        <i x="42" s="1"/>
        <i x="43" s="1"/>
        <i x="44" s="1"/>
        <i x="45" s="1"/>
        <i x="46" s="1"/>
        <i x="47" s="1"/>
        <i x="48" s="1"/>
        <i x="4" s="1"/>
        <i x="49" s="1"/>
        <i x="50" s="1"/>
        <i x="51" s="1"/>
        <i x="52" s="1"/>
        <i x="53" s="1"/>
        <i x="54" s="1"/>
        <i x="55" s="1"/>
        <i x="56" s="1"/>
        <i x="57" s="1"/>
        <i x="58" s="1"/>
        <i x="5" s="1"/>
        <i x="59" s="1"/>
        <i x="60" s="1"/>
        <i x="61" s="1"/>
        <i x="62" s="1"/>
        <i x="63" s="1"/>
        <i x="64" s="1"/>
        <i x="65" s="1"/>
        <i x="6" s="1"/>
        <i x="7" s="1"/>
        <i x="8" s="1"/>
        <i x="66" s="1"/>
        <i x="69" s="1" nd="1"/>
        <i x="73" s="1" nd="1"/>
        <i x="72" s="1" nd="1"/>
        <i x="71" s="1" nd="1"/>
        <i x="67" s="1" nd="1"/>
        <i x="68" s="1" nd="1"/>
        <i x="70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rvice" xr10:uid="{7CBB2573-992E-48D4-BC90-DA910FE7596A}" sourceName="Service">
  <pivotTables>
    <pivotTable tabId="282" name="Tableau croisé dynamique4"/>
    <pivotTable tabId="282" name="Tableau croisé dynamique3"/>
    <pivotTable tabId="282" name="Tableau croisé dynamique5"/>
    <pivotTable tabId="282" name="Tableau croisé dynamique7"/>
    <pivotTable tabId="282" name="Tableau croisé dynamique8"/>
    <pivotTable tabId="282" name="Tableau croisé dynamique9"/>
    <pivotTable tabId="282" name="Tableau croisé dynamique11"/>
    <pivotTable tabId="282" name="Tableau croisé dynamique13"/>
    <pivotTable tabId="282" name="Tableau croisé dynamique15"/>
    <pivotTable tabId="282" name="Tableau croisé dynamique16"/>
    <pivotTable tabId="282" name="Tableau croisé dynamique17"/>
    <pivotTable tabId="282" name="Tableau croisé dynamique18"/>
    <pivotTable tabId="282" name="Tableau croisé dynamique20"/>
  </pivotTables>
  <data>
    <tabular pivotCacheId="1178811164">
      <items count="98">
        <i x="0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" s="1"/>
        <i x="29" s="1"/>
        <i x="30" s="1"/>
        <i x="31" s="1"/>
        <i x="32" s="1"/>
        <i x="33" s="1"/>
        <i x="34" s="1"/>
        <i x="35" s="1"/>
        <i x="36" s="1"/>
        <i x="37" s="1"/>
        <i x="38" s="1"/>
        <i x="3" s="1"/>
        <i x="39" s="1"/>
        <i x="40" s="1"/>
        <i x="41" s="1"/>
        <i x="42" s="1"/>
        <i x="43" s="1"/>
        <i x="44" s="1"/>
        <i x="45" s="1"/>
        <i x="46" s="1"/>
        <i x="47" s="1"/>
        <i x="48" s="1"/>
        <i x="4" s="1"/>
        <i x="49" s="1"/>
        <i x="50" s="1"/>
        <i x="51" s="1"/>
        <i x="52" s="1"/>
        <i x="53" s="1"/>
        <i x="54" s="1"/>
        <i x="55" s="1"/>
        <i x="56" s="1"/>
        <i x="57" s="1"/>
        <i x="58" s="1"/>
        <i x="5" s="1"/>
        <i x="59" s="1"/>
        <i x="60" s="1"/>
        <i x="61" s="1"/>
        <i x="62" s="1"/>
        <i x="63" s="1"/>
        <i x="64" s="1"/>
        <i x="65" s="1"/>
        <i x="6" s="1"/>
        <i x="7" s="1"/>
        <i x="8" s="1"/>
        <i x="66" s="1"/>
        <i x="73" s="1" nd="1"/>
        <i x="87" s="1" nd="1"/>
        <i x="86" s="1" nd="1"/>
        <i x="84" s="1" nd="1"/>
        <i x="71" s="1" nd="1"/>
        <i x="72" s="1" nd="1"/>
        <i x="69" s="1" nd="1"/>
        <i x="75" s="1" nd="1"/>
        <i x="90" s="1" nd="1"/>
        <i x="76" s="1" nd="1"/>
        <i x="85" s="1" nd="1"/>
        <i x="82" s="1" nd="1"/>
        <i x="70" s="1" nd="1"/>
        <i x="91" s="1" nd="1"/>
        <i x="93" s="1" nd="1"/>
        <i x="67" s="1" nd="1"/>
        <i x="83" s="1" nd="1"/>
        <i x="80" s="1" nd="1"/>
        <i x="79" s="1" nd="1"/>
        <i x="95" s="1" nd="1"/>
        <i x="94" s="1" nd="1"/>
        <i x="81" s="1" nd="1"/>
        <i x="74" s="1" nd="1"/>
        <i x="78" s="1" nd="1"/>
        <i x="89" s="1" nd="1"/>
        <i x="68" s="1" nd="1"/>
        <i x="88" s="1" nd="1"/>
        <i x="77" s="1" nd="1"/>
        <i x="92" s="1" nd="1"/>
        <i x="96" s="1" nd="1"/>
        <i x="97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rganisation1" xr10:uid="{3B9969F2-3B64-4568-830A-5C908E8310D5}" sourceName="Organisation">
  <pivotTables>
    <pivotTable tabId="282" name="Tableau croisé dynamique2"/>
    <pivotTable tabId="282" name="Tableau croisé dynamique29"/>
  </pivotTables>
  <data>
    <tabular pivotCacheId="1178811164">
      <items count="74">
        <i x="0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" s="1"/>
        <i x="29" s="1"/>
        <i x="30" s="1"/>
        <i x="31" s="1"/>
        <i x="32" s="1"/>
        <i x="33" s="1"/>
        <i x="34" s="1"/>
        <i x="35" s="1"/>
        <i x="36" s="1"/>
        <i x="37" s="1"/>
        <i x="38" s="1"/>
        <i x="3" s="1"/>
        <i x="39" s="1"/>
        <i x="40" s="1"/>
        <i x="41" s="1"/>
        <i x="42" s="1"/>
        <i x="43" s="1"/>
        <i x="44" s="1"/>
        <i x="45" s="1"/>
        <i x="46" s="1"/>
        <i x="47" s="1"/>
        <i x="48" s="1"/>
        <i x="4" s="1"/>
        <i x="49" s="1"/>
        <i x="50" s="1"/>
        <i x="51" s="1"/>
        <i x="52" s="1"/>
        <i x="53" s="1"/>
        <i x="54" s="1"/>
        <i x="55" s="1"/>
        <i x="56" s="1"/>
        <i x="57" s="1"/>
        <i x="58" s="1"/>
        <i x="5" s="1"/>
        <i x="59" s="1"/>
        <i x="60" s="1"/>
        <i x="61" s="1"/>
        <i x="62" s="1"/>
        <i x="63" s="1"/>
        <i x="64" s="1"/>
        <i x="65" s="1"/>
        <i x="6" s="1"/>
        <i x="7" s="1"/>
        <i x="8" s="1"/>
        <i x="66" s="1"/>
        <i x="69" s="1" nd="1"/>
        <i x="73" s="1" nd="1"/>
        <i x="72" s="1" nd="1"/>
        <i x="71" s="1" nd="1"/>
        <i x="67" s="1" nd="1"/>
        <i x="68" s="1" nd="1"/>
        <i x="70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rvice1" xr10:uid="{4376AF84-08EB-4437-9BB3-66B519F9C945}" sourceName="Service">
  <pivotTables>
    <pivotTable tabId="282" name="Tableau croisé dynamique2"/>
    <pivotTable tabId="282" name="Tableau croisé dynamique29"/>
  </pivotTables>
  <data>
    <tabular pivotCacheId="1178811164">
      <items count="98">
        <i x="0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" s="1"/>
        <i x="29" s="1"/>
        <i x="30" s="1"/>
        <i x="31" s="1"/>
        <i x="32" s="1"/>
        <i x="33" s="1"/>
        <i x="34" s="1"/>
        <i x="35" s="1"/>
        <i x="36" s="1"/>
        <i x="37" s="1"/>
        <i x="38" s="1"/>
        <i x="3" s="1"/>
        <i x="39" s="1"/>
        <i x="40" s="1"/>
        <i x="41" s="1"/>
        <i x="42" s="1"/>
        <i x="43" s="1"/>
        <i x="44" s="1"/>
        <i x="45" s="1"/>
        <i x="46" s="1"/>
        <i x="47" s="1"/>
        <i x="48" s="1"/>
        <i x="4" s="1"/>
        <i x="49" s="1"/>
        <i x="50" s="1"/>
        <i x="51" s="1"/>
        <i x="52" s="1"/>
        <i x="53" s="1"/>
        <i x="54" s="1"/>
        <i x="55" s="1"/>
        <i x="56" s="1"/>
        <i x="57" s="1"/>
        <i x="58" s="1"/>
        <i x="5" s="1"/>
        <i x="59" s="1"/>
        <i x="60" s="1"/>
        <i x="61" s="1"/>
        <i x="62" s="1"/>
        <i x="63" s="1"/>
        <i x="64" s="1"/>
        <i x="65" s="1"/>
        <i x="6" s="1"/>
        <i x="7" s="1"/>
        <i x="8" s="1"/>
        <i x="66" s="1"/>
        <i x="73" s="1" nd="1"/>
        <i x="87" s="1" nd="1"/>
        <i x="86" s="1" nd="1"/>
        <i x="84" s="1" nd="1"/>
        <i x="71" s="1" nd="1"/>
        <i x="72" s="1" nd="1"/>
        <i x="69" s="1" nd="1"/>
        <i x="75" s="1" nd="1"/>
        <i x="90" s="1" nd="1"/>
        <i x="76" s="1" nd="1"/>
        <i x="85" s="1" nd="1"/>
        <i x="82" s="1" nd="1"/>
        <i x="70" s="1" nd="1"/>
        <i x="91" s="1" nd="1"/>
        <i x="93" s="1" nd="1"/>
        <i x="67" s="1" nd="1"/>
        <i x="83" s="1" nd="1"/>
        <i x="80" s="1" nd="1"/>
        <i x="79" s="1" nd="1"/>
        <i x="95" s="1" nd="1"/>
        <i x="94" s="1" nd="1"/>
        <i x="81" s="1" nd="1"/>
        <i x="74" s="1" nd="1"/>
        <i x="78" s="1" nd="1"/>
        <i x="89" s="1" nd="1"/>
        <i x="68" s="1" nd="1"/>
        <i x="88" s="1" nd="1"/>
        <i x="77" s="1" nd="1"/>
        <i x="92" s="1" nd="1"/>
        <i x="96" s="1" nd="1"/>
        <i x="97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6DC77800-785F-4F11-98BB-6A19388F2897}" cache="Segment_Mois" caption="Mois" style="SlicerStyleOther2" rowHeight="180000"/>
  <slicer name="Statut" xr10:uid="{AF74F9F7-D88E-4F1D-9EFA-7CEFD60D38B3}" cache="Segment_Statut" caption="Statut" style="SlicerStyleOther2" rowHeight="144000"/>
  <slicer name="Organisation" xr10:uid="{7A9DC416-FE98-4300-9339-C97C2C5A6B75}" cache="Segment_Organisation" caption="Organisation" style="SlicerStyleOther2" rowHeight="180000"/>
  <slicer name="Service" xr10:uid="{1352D10A-F1B4-4FEB-AF28-0B74928AE97C}" cache="Segment_Service" caption="Service" style="SlicerStyleOther2" rowHeight="180000"/>
  <slicer name="Organisation 1" xr10:uid="{15BBE7FA-CDA8-4B8A-9870-B1CB7C33089D}" cache="Segment_Organisation1" caption="Organisation" style="SlicerStyleOther2" rowHeight="180000"/>
  <slicer name="Service 1" xr10:uid="{889E9D33-F784-42F4-8A7D-0F28ACAB426D}" cache="Segment_Service1" caption="Service" style="SlicerStyleOther2" rowHeight="180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52B539-CA19-4930-92C9-90A513FE678A}" name="Tableau3" displayName="Tableau3" ref="A1:D67" totalsRowShown="0">
  <autoFilter ref="A1:D67" xr:uid="{9C8EB0DF-E97E-4EB5-AC22-29349F073CA3}"/>
  <tableColumns count="4">
    <tableColumn id="1" xr3:uid="{DA590542-4620-4F87-9A2A-BF7476E270D9}" name="Service Cost Cent"/>
    <tableColumn id="2" xr3:uid="{AE4EB5F0-2640-48AC-8D0E-08B697A695DA}" name="Organisation"/>
    <tableColumn id="3" xr3:uid="{E1F58702-6CA7-456B-B345-5D656DBA7AB3}" name="Rgpt activity"/>
    <tableColumn id="4" xr3:uid="{E1CAFC60-4356-403C-8719-28E1E73B64D8}" name="Direct/Indirect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98A4BC-279A-42BB-AE68-D60D47B11623}" name="Tableau1" displayName="Tableau1" ref="A1:AB1271" totalsRowShown="0" dataDxfId="212" dataCellStyle="Normal_bsd_mens_4">
  <autoFilter ref="A1:AB1271" xr:uid="{C93C46BA-E9A9-4010-92AB-AD999D4DC610}"/>
  <tableColumns count="28">
    <tableColumn id="1" xr3:uid="{160C9D61-4717-4AEF-8F82-DA27C7B288D1}" name="Mois" dataDxfId="211" dataCellStyle="Normal_bsd_mens_4"/>
    <tableColumn id="2" xr3:uid="{B33C18A2-7B6A-4E70-B034-CDC2195BC9B4}" name="Matricule" dataDxfId="210" dataCellStyle="Normal_bsd_mens_4"/>
    <tableColumn id="3" xr3:uid="{B9499F16-3EC6-4AE5-93B9-046CDA2C6E10}" name="Salarié" dataDxfId="209" dataCellStyle="Normal_bsd_mens_4"/>
    <tableColumn id="4" xr3:uid="{FD698A48-AD07-4D12-8B1F-B061AA9AE02D}" name="Statut" dataDxfId="208" dataCellStyle="Normal_bsd_mens_4"/>
    <tableColumn id="5" xr3:uid="{FA7A4029-5298-4B9D-8AE7-C0B5435E6638}" name="Cost Cent" dataDxfId="207" dataCellStyle="Normal_bsd_mens_4"/>
    <tableColumn id="6" xr3:uid="{863F2ED3-3AF9-4878-BACC-E845BD270C3B}" name="Carence" dataDxfId="206" dataCellStyle="Normal_202001"/>
    <tableColumn id="7" xr3:uid="{104D13F7-F05A-4672-A9AF-9407811A36C0}" name="AM (H)" dataDxfId="205" dataCellStyle="Normal_bsd_mens_4"/>
    <tableColumn id="8" xr3:uid="{306CDC98-A0D3-4750-8BAC-94C24B21D3F1}" name="AM CD" dataDxfId="204" dataCellStyle="Normal_201905"/>
    <tableColumn id="9" xr3:uid="{28DBAC6E-A077-499D-8AF4-A97BCAA857BB}" name="AM LD" dataDxfId="203" dataCellStyle="Normal_201905"/>
    <tableColumn id="10" xr3:uid="{7242376E-3929-4B88-B9FA-C0591EC31BB4}" name="Acc Trav (J)" dataDxfId="202" dataCellStyle="Normal_bsd_mens_4"/>
    <tableColumn id="11" xr3:uid="{D46BE132-CF89-4994-9609-3DC3A4B89B68}" name="AT CD" dataDxfId="201" dataCellStyle="Normal_201905"/>
    <tableColumn id="12" xr3:uid="{81E8025F-3BF6-4FC9-9C95-662E67182DF2}" name="AT LD" dataDxfId="200" dataCellStyle="Normal_201905"/>
    <tableColumn id="13" xr3:uid="{B73F6CEF-8DEB-4360-B1AA-9FAC233A8031}" name="ACC TRAJET (J)" dataDxfId="199" dataCellStyle="Normal_bsd_mens_4"/>
    <tableColumn id="14" xr3:uid="{8978BB41-F693-4389-9484-F90F20D0871F}" name="MAL. PRO" dataDxfId="198" dataCellStyle="Normal_bsd_mens_4"/>
    <tableColumn id="15" xr3:uid="{86FDC682-B30C-4D66-8FFE-CD3534192AD2}" name="1/2TPS THERA" dataDxfId="197" dataCellStyle="Normal_bsd_mens_4"/>
    <tableColumn id="16" xr3:uid="{BF578213-1BE4-469D-B8AA-83FEBEA0AA4D}" name="MATERNITE" dataDxfId="196" dataCellStyle="Normal_bsd_mens_4"/>
    <tableColumn id="17" xr3:uid="{18CAF095-0B55-44DE-BBA4-379133E2E9F7}" name="PATERNITE" dataDxfId="195" dataCellStyle="Normal_bsd_mens_4"/>
    <tableColumn id="18" xr3:uid="{C02FA23D-580B-48B7-9334-BA42C9EF1D2F}" name="PARENTAL" dataDxfId="194" dataCellStyle="Normal_bsd_mens_4"/>
    <tableColumn id="19" xr3:uid="{AB51B5CB-AA6A-45C1-A2B7-F35003E1D87C}" name="congé Conv" dataDxfId="193" dataCellStyle="Normal_bsd_mens_4"/>
    <tableColumn id="20" xr3:uid="{387CAE0A-2E29-4AFF-9C22-B69132055670}" name="Formation" dataDxfId="192" dataCellStyle="Normal_bsd_mens_4"/>
    <tableColumn id="21" xr3:uid="{3538FA03-0938-4F46-84F9-E8425CAE3314}" name="HTHEO" dataDxfId="191" dataCellStyle="Normal_bsd_mens_4"/>
    <tableColumn id="22" xr3:uid="{4476B302-D6CF-4463-8CD7-567B97D023E9}" name="HTRAV" dataDxfId="190" dataCellStyle="Normal_bsd_mens_4"/>
    <tableColumn id="23" xr3:uid="{E7B029E0-3FE8-41E9-8E77-612A983AE118}" name="Somme toutes absences subies" dataDxfId="189">
      <calculatedColumnFormula>+N2+L2+K2+I2+H2+Tableau1[[#This Row],[1/2TPS THERA]]</calculatedColumnFormula>
    </tableColumn>
    <tableColumn id="24" xr3:uid="{30E60F45-D455-421F-B9A2-511D80E5DEE6}" name="Taux d'absentéisme subi" dataDxfId="188" dataCellStyle="Normal_bsd_mens_4">
      <calculatedColumnFormula>IF(U2="",0,Tableau1[[#This Row],[Somme toutes absences subies]]/Tableau1[[#This Row],[HTHEO]])</calculatedColumnFormula>
    </tableColumn>
    <tableColumn id="25" xr3:uid="{852FDDDC-3D28-458A-A58A-30BFEC021F56}" name="Organisation" dataDxfId="187" dataCellStyle="Normal_bsd_mens_4">
      <calculatedColumnFormula>VLOOKUP(Tableau1[[#This Row],[Cost Cent]],Tableau3[#All],2,0)</calculatedColumnFormula>
    </tableColumn>
    <tableColumn id="26" xr3:uid="{7749E324-3E34-443D-B58E-C0B01A9BFD4B}" name="Service" dataDxfId="186" dataCellStyle="Normal_bsd_mens_4">
      <calculatedColumnFormula>VLOOKUP(Tableau1[[#This Row],[Cost Cent]],Tableau3[#All],3,0)</calculatedColumnFormula>
    </tableColumn>
    <tableColumn id="33" xr3:uid="{86B0E040-CE08-4F5B-B085-F0B874B1A53D}" name="CSP" dataDxfId="149" dataCellStyle="Normal_bsd_mens_4">
      <calculatedColumnFormula>Tableau1[[#This Row],[Statut]]</calculatedColumnFormula>
    </tableColumn>
    <tableColumn id="27" xr3:uid="{6BAD3ACB-7CBB-4615-9467-D345BD7A205C}" name="Taux d'absentéisme AM CD" dataDxfId="148" dataCellStyle="Normal_bsd_mens_4">
      <calculatedColumnFormula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1">
  <a:themeElements>
    <a:clrScheme name="Secteu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ecteur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eu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Mois" xr10:uid="{1776E162-370D-4B4B-B012-8526BA27CFDB}" sourceName="Mois">
  <pivotTables>
    <pivotTable tabId="282" name="Tableau croisé dynamique2"/>
  </pivotTables>
  <state minimalRefreshVersion="6" lastRefreshVersion="6" pivotCacheId="1178811164" filterType="dateBetween">
    <selection startDate="2021-01-01T00:00:00" endDate="2021-03-31T00:00:00"/>
    <bounds startDate="2021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Mois 1" xr10:uid="{7D1A1A92-3331-4556-9FC0-B1FA3C325711}" cache="ChronologieNative_Mois" caption="Mois" showHeader="0" showSelectionLabel="0" showTimeLevel="0" showHorizontalScrollbar="0" level="2" selectionLevel="1" scrollPosition="2021-01-01T00:00:00" style="TimeSlicerStyleDark1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comments" Target="../comments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2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1.xml"/><Relationship Id="rId13" Type="http://schemas.openxmlformats.org/officeDocument/2006/relationships/pivotTable" Target="../pivotTables/pivotTable16.xml"/><Relationship Id="rId3" Type="http://schemas.openxmlformats.org/officeDocument/2006/relationships/pivotTable" Target="../pivotTables/pivotTable6.xml"/><Relationship Id="rId7" Type="http://schemas.openxmlformats.org/officeDocument/2006/relationships/pivotTable" Target="../pivotTables/pivotTable10.xml"/><Relationship Id="rId12" Type="http://schemas.openxmlformats.org/officeDocument/2006/relationships/pivotTable" Target="../pivotTables/pivotTable15.xml"/><Relationship Id="rId2" Type="http://schemas.openxmlformats.org/officeDocument/2006/relationships/pivotTable" Target="../pivotTables/pivotTable5.xml"/><Relationship Id="rId16" Type="http://schemas.openxmlformats.org/officeDocument/2006/relationships/pivotTable" Target="../pivotTables/pivotTable19.xml"/><Relationship Id="rId1" Type="http://schemas.openxmlformats.org/officeDocument/2006/relationships/pivotTable" Target="../pivotTables/pivotTable4.xml"/><Relationship Id="rId6" Type="http://schemas.openxmlformats.org/officeDocument/2006/relationships/pivotTable" Target="../pivotTables/pivotTable9.xml"/><Relationship Id="rId11" Type="http://schemas.openxmlformats.org/officeDocument/2006/relationships/pivotTable" Target="../pivotTables/pivotTable14.xml"/><Relationship Id="rId5" Type="http://schemas.openxmlformats.org/officeDocument/2006/relationships/pivotTable" Target="../pivotTables/pivotTable8.xml"/><Relationship Id="rId15" Type="http://schemas.openxmlformats.org/officeDocument/2006/relationships/pivotTable" Target="../pivotTables/pivotTable18.xml"/><Relationship Id="rId10" Type="http://schemas.openxmlformats.org/officeDocument/2006/relationships/pivotTable" Target="../pivotTables/pivotTable13.xml"/><Relationship Id="rId4" Type="http://schemas.openxmlformats.org/officeDocument/2006/relationships/pivotTable" Target="../pivotTables/pivotTable7.xml"/><Relationship Id="rId9" Type="http://schemas.openxmlformats.org/officeDocument/2006/relationships/pivotTable" Target="../pivotTables/pivotTable12.xml"/><Relationship Id="rId14" Type="http://schemas.openxmlformats.org/officeDocument/2006/relationships/pivotTable" Target="../pivotTables/pivot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6B3A-32A4-49CE-8FAE-F7E1C9DF5200}">
  <sheetPr>
    <tabColor theme="0" tint="-0.14999847407452621"/>
  </sheetPr>
  <dimension ref="A1:J67"/>
  <sheetViews>
    <sheetView workbookViewId="0">
      <selection activeCell="J7" sqref="I1:J7"/>
    </sheetView>
  </sheetViews>
  <sheetFormatPr baseColWidth="10" defaultRowHeight="12.75" x14ac:dyDescent="0.2"/>
  <cols>
    <col min="1" max="1" width="19.140625" customWidth="1"/>
    <col min="2" max="2" width="14.7109375" customWidth="1"/>
    <col min="3" max="3" width="20.140625" bestFit="1" customWidth="1"/>
    <col min="4" max="4" width="15.85546875" customWidth="1"/>
  </cols>
  <sheetData>
    <row r="1" spans="1:10" x14ac:dyDescent="0.2">
      <c r="A1" t="s">
        <v>35</v>
      </c>
      <c r="B1" t="s">
        <v>30</v>
      </c>
      <c r="C1" s="2" t="s">
        <v>36</v>
      </c>
      <c r="D1" t="s">
        <v>31</v>
      </c>
      <c r="F1" s="2" t="s">
        <v>65</v>
      </c>
      <c r="G1">
        <v>2021</v>
      </c>
      <c r="I1" s="1"/>
      <c r="J1" s="2"/>
    </row>
    <row r="2" spans="1:10" x14ac:dyDescent="0.2">
      <c r="A2">
        <v>1</v>
      </c>
      <c r="B2" t="s">
        <v>1352</v>
      </c>
      <c r="C2" t="s">
        <v>1418</v>
      </c>
      <c r="D2" t="s">
        <v>32</v>
      </c>
      <c r="F2" s="2" t="s">
        <v>66</v>
      </c>
      <c r="G2">
        <v>2020</v>
      </c>
      <c r="I2" s="1"/>
      <c r="J2" s="2"/>
    </row>
    <row r="3" spans="1:10" x14ac:dyDescent="0.2">
      <c r="A3">
        <v>2</v>
      </c>
      <c r="B3" t="s">
        <v>1353</v>
      </c>
      <c r="C3" t="s">
        <v>1419</v>
      </c>
      <c r="D3" t="s">
        <v>32</v>
      </c>
      <c r="I3" s="1"/>
      <c r="J3" s="2"/>
    </row>
    <row r="4" spans="1:10" x14ac:dyDescent="0.2">
      <c r="A4">
        <v>3</v>
      </c>
      <c r="B4" t="s">
        <v>1354</v>
      </c>
      <c r="C4" t="s">
        <v>1420</v>
      </c>
      <c r="D4" t="s">
        <v>32</v>
      </c>
      <c r="F4" s="88" t="s">
        <v>67</v>
      </c>
      <c r="G4" s="26">
        <v>44197</v>
      </c>
      <c r="I4" s="1"/>
      <c r="J4" s="2"/>
    </row>
    <row r="5" spans="1:10" x14ac:dyDescent="0.2">
      <c r="A5">
        <v>4</v>
      </c>
      <c r="B5" t="s">
        <v>1355</v>
      </c>
      <c r="C5" t="s">
        <v>1421</v>
      </c>
      <c r="D5" t="s">
        <v>32</v>
      </c>
      <c r="F5" s="88"/>
      <c r="G5" s="26">
        <v>44228</v>
      </c>
      <c r="I5" s="1"/>
      <c r="J5" s="2"/>
    </row>
    <row r="6" spans="1:10" x14ac:dyDescent="0.2">
      <c r="A6">
        <v>5</v>
      </c>
      <c r="B6" t="s">
        <v>1356</v>
      </c>
      <c r="C6" t="s">
        <v>1422</v>
      </c>
      <c r="D6" t="s">
        <v>32</v>
      </c>
      <c r="F6" s="88"/>
      <c r="G6" s="69">
        <v>44256</v>
      </c>
      <c r="I6" s="1"/>
      <c r="J6" s="2"/>
    </row>
    <row r="7" spans="1:10" x14ac:dyDescent="0.2">
      <c r="A7">
        <v>6</v>
      </c>
      <c r="B7" t="s">
        <v>1357</v>
      </c>
      <c r="C7" t="s">
        <v>1423</v>
      </c>
      <c r="D7" t="s">
        <v>32</v>
      </c>
      <c r="G7" s="26">
        <v>44287</v>
      </c>
      <c r="I7" s="1"/>
      <c r="J7" s="2"/>
    </row>
    <row r="8" spans="1:10" x14ac:dyDescent="0.2">
      <c r="A8">
        <v>7</v>
      </c>
      <c r="B8" t="s">
        <v>1358</v>
      </c>
      <c r="C8" t="s">
        <v>1424</v>
      </c>
      <c r="D8" t="s">
        <v>32</v>
      </c>
      <c r="G8" s="26">
        <v>44317</v>
      </c>
    </row>
    <row r="9" spans="1:10" x14ac:dyDescent="0.2">
      <c r="A9">
        <v>8</v>
      </c>
      <c r="B9" t="s">
        <v>1359</v>
      </c>
      <c r="C9" t="s">
        <v>1425</v>
      </c>
      <c r="D9" t="s">
        <v>32</v>
      </c>
      <c r="G9" s="26">
        <v>44348</v>
      </c>
    </row>
    <row r="10" spans="1:10" x14ac:dyDescent="0.2">
      <c r="A10">
        <v>9</v>
      </c>
      <c r="B10" t="s">
        <v>1360</v>
      </c>
      <c r="C10" t="s">
        <v>1426</v>
      </c>
      <c r="D10" t="s">
        <v>32</v>
      </c>
      <c r="G10" s="26">
        <v>44378</v>
      </c>
    </row>
    <row r="11" spans="1:10" x14ac:dyDescent="0.2">
      <c r="A11">
        <v>10</v>
      </c>
      <c r="B11" t="s">
        <v>1361</v>
      </c>
      <c r="C11" t="s">
        <v>1427</v>
      </c>
      <c r="D11" t="s">
        <v>32</v>
      </c>
      <c r="G11" s="26">
        <v>44409</v>
      </c>
    </row>
    <row r="12" spans="1:10" x14ac:dyDescent="0.2">
      <c r="A12">
        <v>11</v>
      </c>
      <c r="B12" t="s">
        <v>1362</v>
      </c>
      <c r="C12" t="s">
        <v>1428</v>
      </c>
      <c r="D12" t="s">
        <v>32</v>
      </c>
      <c r="G12" s="26">
        <v>44440</v>
      </c>
    </row>
    <row r="13" spans="1:10" x14ac:dyDescent="0.2">
      <c r="A13">
        <v>12</v>
      </c>
      <c r="B13" t="s">
        <v>1363</v>
      </c>
      <c r="C13" t="s">
        <v>1429</v>
      </c>
      <c r="D13" t="s">
        <v>32</v>
      </c>
      <c r="G13" s="26">
        <v>44470</v>
      </c>
    </row>
    <row r="14" spans="1:10" x14ac:dyDescent="0.2">
      <c r="A14">
        <v>13</v>
      </c>
      <c r="B14" t="s">
        <v>1364</v>
      </c>
      <c r="C14" t="s">
        <v>1430</v>
      </c>
      <c r="D14" t="s">
        <v>32</v>
      </c>
      <c r="G14" s="26">
        <v>44501</v>
      </c>
    </row>
    <row r="15" spans="1:10" x14ac:dyDescent="0.2">
      <c r="A15">
        <v>14</v>
      </c>
      <c r="B15" t="s">
        <v>1365</v>
      </c>
      <c r="C15" t="s">
        <v>1431</v>
      </c>
      <c r="D15" t="s">
        <v>32</v>
      </c>
      <c r="G15" s="26">
        <v>44531</v>
      </c>
    </row>
    <row r="16" spans="1:10" x14ac:dyDescent="0.2">
      <c r="A16">
        <v>15</v>
      </c>
      <c r="B16" t="s">
        <v>1366</v>
      </c>
      <c r="C16" t="s">
        <v>1432</v>
      </c>
      <c r="D16" t="s">
        <v>32</v>
      </c>
    </row>
    <row r="17" spans="1:7" x14ac:dyDescent="0.2">
      <c r="A17">
        <v>16</v>
      </c>
      <c r="B17" t="s">
        <v>1367</v>
      </c>
      <c r="C17" t="s">
        <v>1433</v>
      </c>
      <c r="D17" t="s">
        <v>32</v>
      </c>
      <c r="F17" s="88" t="s">
        <v>68</v>
      </c>
      <c r="G17" s="26">
        <v>43831</v>
      </c>
    </row>
    <row r="18" spans="1:7" x14ac:dyDescent="0.2">
      <c r="A18">
        <v>17</v>
      </c>
      <c r="B18" t="s">
        <v>1368</v>
      </c>
      <c r="C18" t="s">
        <v>1434</v>
      </c>
      <c r="D18" t="s">
        <v>32</v>
      </c>
      <c r="F18" s="88"/>
      <c r="G18" s="26">
        <v>43862</v>
      </c>
    </row>
    <row r="19" spans="1:7" x14ac:dyDescent="0.2">
      <c r="A19">
        <v>18</v>
      </c>
      <c r="B19" t="s">
        <v>1369</v>
      </c>
      <c r="C19" t="s">
        <v>1435</v>
      </c>
      <c r="D19" t="s">
        <v>32</v>
      </c>
      <c r="F19" s="88"/>
      <c r="G19" s="26">
        <v>43891</v>
      </c>
    </row>
    <row r="20" spans="1:7" x14ac:dyDescent="0.2">
      <c r="A20">
        <v>19</v>
      </c>
      <c r="B20" t="s">
        <v>1370</v>
      </c>
      <c r="C20" t="s">
        <v>1436</v>
      </c>
      <c r="D20" t="s">
        <v>32</v>
      </c>
      <c r="G20" s="26">
        <v>43922</v>
      </c>
    </row>
    <row r="21" spans="1:7" x14ac:dyDescent="0.2">
      <c r="A21">
        <v>20</v>
      </c>
      <c r="B21" t="s">
        <v>1371</v>
      </c>
      <c r="C21" t="s">
        <v>1437</v>
      </c>
      <c r="D21" t="s">
        <v>32</v>
      </c>
      <c r="G21" s="26">
        <v>43952</v>
      </c>
    </row>
    <row r="22" spans="1:7" x14ac:dyDescent="0.2">
      <c r="A22">
        <v>21</v>
      </c>
      <c r="B22" t="s">
        <v>1372</v>
      </c>
      <c r="C22" t="s">
        <v>1438</v>
      </c>
      <c r="D22" t="s">
        <v>32</v>
      </c>
      <c r="G22" s="26">
        <v>43983</v>
      </c>
    </row>
    <row r="23" spans="1:7" x14ac:dyDescent="0.2">
      <c r="A23">
        <v>22</v>
      </c>
      <c r="B23" t="s">
        <v>1373</v>
      </c>
      <c r="C23" t="s">
        <v>1439</v>
      </c>
      <c r="D23" t="s">
        <v>32</v>
      </c>
      <c r="G23" s="26">
        <v>44013</v>
      </c>
    </row>
    <row r="24" spans="1:7" x14ac:dyDescent="0.2">
      <c r="A24">
        <v>23</v>
      </c>
      <c r="B24" t="s">
        <v>1374</v>
      </c>
      <c r="C24" t="s">
        <v>1440</v>
      </c>
      <c r="D24" t="s">
        <v>32</v>
      </c>
      <c r="G24" s="26">
        <v>44044</v>
      </c>
    </row>
    <row r="25" spans="1:7" x14ac:dyDescent="0.2">
      <c r="A25">
        <v>24</v>
      </c>
      <c r="B25" t="s">
        <v>1375</v>
      </c>
      <c r="C25" t="s">
        <v>1441</v>
      </c>
      <c r="D25" t="s">
        <v>32</v>
      </c>
      <c r="G25" s="26">
        <v>44075</v>
      </c>
    </row>
    <row r="26" spans="1:7" x14ac:dyDescent="0.2">
      <c r="A26">
        <v>25</v>
      </c>
      <c r="B26" t="s">
        <v>1376</v>
      </c>
      <c r="C26" t="s">
        <v>1442</v>
      </c>
      <c r="D26" t="s">
        <v>32</v>
      </c>
      <c r="G26" s="26">
        <v>44105</v>
      </c>
    </row>
    <row r="27" spans="1:7" x14ac:dyDescent="0.2">
      <c r="A27">
        <v>26</v>
      </c>
      <c r="B27" t="s">
        <v>1377</v>
      </c>
      <c r="C27" t="s">
        <v>1443</v>
      </c>
      <c r="D27" t="s">
        <v>32</v>
      </c>
      <c r="G27" s="26">
        <v>44136</v>
      </c>
    </row>
    <row r="28" spans="1:7" x14ac:dyDescent="0.2">
      <c r="A28">
        <v>27</v>
      </c>
      <c r="B28" t="s">
        <v>1378</v>
      </c>
      <c r="C28" t="s">
        <v>1444</v>
      </c>
      <c r="D28" t="s">
        <v>32</v>
      </c>
      <c r="G28" s="26">
        <v>44166</v>
      </c>
    </row>
    <row r="29" spans="1:7" x14ac:dyDescent="0.2">
      <c r="A29">
        <v>28</v>
      </c>
      <c r="B29" t="s">
        <v>1379</v>
      </c>
      <c r="C29" t="s">
        <v>1445</v>
      </c>
      <c r="D29" t="s">
        <v>32</v>
      </c>
    </row>
    <row r="30" spans="1:7" x14ac:dyDescent="0.2">
      <c r="A30">
        <v>29</v>
      </c>
      <c r="B30" t="s">
        <v>1380</v>
      </c>
      <c r="C30" t="s">
        <v>1446</v>
      </c>
      <c r="D30" t="s">
        <v>32</v>
      </c>
    </row>
    <row r="31" spans="1:7" x14ac:dyDescent="0.2">
      <c r="A31">
        <v>30</v>
      </c>
      <c r="B31" t="s">
        <v>1381</v>
      </c>
      <c r="C31" t="s">
        <v>1447</v>
      </c>
      <c r="D31" t="s">
        <v>33</v>
      </c>
    </row>
    <row r="32" spans="1:7" x14ac:dyDescent="0.2">
      <c r="A32">
        <v>31</v>
      </c>
      <c r="B32" t="s">
        <v>1382</v>
      </c>
      <c r="C32" t="s">
        <v>1448</v>
      </c>
      <c r="D32" t="s">
        <v>33</v>
      </c>
    </row>
    <row r="33" spans="1:4" x14ac:dyDescent="0.2">
      <c r="A33">
        <v>32</v>
      </c>
      <c r="B33" t="s">
        <v>1383</v>
      </c>
      <c r="C33" t="s">
        <v>1449</v>
      </c>
      <c r="D33" t="s">
        <v>33</v>
      </c>
    </row>
    <row r="34" spans="1:4" x14ac:dyDescent="0.2">
      <c r="A34">
        <v>33</v>
      </c>
      <c r="B34" t="s">
        <v>1384</v>
      </c>
      <c r="C34" t="s">
        <v>1450</v>
      </c>
      <c r="D34" t="s">
        <v>33</v>
      </c>
    </row>
    <row r="35" spans="1:4" x14ac:dyDescent="0.2">
      <c r="A35">
        <v>34</v>
      </c>
      <c r="B35" t="s">
        <v>1385</v>
      </c>
      <c r="C35" t="s">
        <v>1451</v>
      </c>
      <c r="D35" t="s">
        <v>33</v>
      </c>
    </row>
    <row r="36" spans="1:4" x14ac:dyDescent="0.2">
      <c r="A36">
        <v>35</v>
      </c>
      <c r="B36" t="s">
        <v>1386</v>
      </c>
      <c r="C36" t="s">
        <v>1452</v>
      </c>
      <c r="D36" t="s">
        <v>33</v>
      </c>
    </row>
    <row r="37" spans="1:4" x14ac:dyDescent="0.2">
      <c r="A37">
        <v>36</v>
      </c>
      <c r="B37" t="s">
        <v>1387</v>
      </c>
      <c r="C37" t="s">
        <v>1453</v>
      </c>
      <c r="D37" t="s">
        <v>33</v>
      </c>
    </row>
    <row r="38" spans="1:4" x14ac:dyDescent="0.2">
      <c r="A38">
        <v>37</v>
      </c>
      <c r="B38" t="s">
        <v>1388</v>
      </c>
      <c r="C38" t="s">
        <v>1454</v>
      </c>
      <c r="D38" t="s">
        <v>33</v>
      </c>
    </row>
    <row r="39" spans="1:4" x14ac:dyDescent="0.2">
      <c r="A39">
        <v>38</v>
      </c>
      <c r="B39" t="s">
        <v>1389</v>
      </c>
      <c r="C39" t="s">
        <v>1455</v>
      </c>
      <c r="D39" t="s">
        <v>33</v>
      </c>
    </row>
    <row r="40" spans="1:4" x14ac:dyDescent="0.2">
      <c r="A40">
        <v>39</v>
      </c>
      <c r="B40" t="s">
        <v>1390</v>
      </c>
      <c r="C40" t="s">
        <v>1456</v>
      </c>
      <c r="D40" t="s">
        <v>33</v>
      </c>
    </row>
    <row r="41" spans="1:4" x14ac:dyDescent="0.2">
      <c r="A41">
        <v>40</v>
      </c>
      <c r="B41" t="s">
        <v>1391</v>
      </c>
      <c r="C41" t="s">
        <v>1457</v>
      </c>
      <c r="D41" t="s">
        <v>33</v>
      </c>
    </row>
    <row r="42" spans="1:4" x14ac:dyDescent="0.2">
      <c r="A42">
        <v>41</v>
      </c>
      <c r="B42" t="s">
        <v>1392</v>
      </c>
      <c r="C42" t="s">
        <v>1458</v>
      </c>
      <c r="D42" t="s">
        <v>33</v>
      </c>
    </row>
    <row r="43" spans="1:4" x14ac:dyDescent="0.2">
      <c r="A43">
        <v>42</v>
      </c>
      <c r="B43" t="s">
        <v>1393</v>
      </c>
      <c r="C43" t="s">
        <v>1459</v>
      </c>
      <c r="D43" t="s">
        <v>33</v>
      </c>
    </row>
    <row r="44" spans="1:4" x14ac:dyDescent="0.2">
      <c r="A44">
        <v>43</v>
      </c>
      <c r="B44" t="s">
        <v>1394</v>
      </c>
      <c r="C44" t="s">
        <v>1460</v>
      </c>
      <c r="D44" t="s">
        <v>33</v>
      </c>
    </row>
    <row r="45" spans="1:4" x14ac:dyDescent="0.2">
      <c r="A45">
        <v>44</v>
      </c>
      <c r="B45" t="s">
        <v>1395</v>
      </c>
      <c r="C45" t="s">
        <v>1461</v>
      </c>
      <c r="D45" t="s">
        <v>33</v>
      </c>
    </row>
    <row r="46" spans="1:4" x14ac:dyDescent="0.2">
      <c r="A46">
        <v>45</v>
      </c>
      <c r="B46" t="s">
        <v>1396</v>
      </c>
      <c r="C46" t="s">
        <v>1462</v>
      </c>
      <c r="D46" t="s">
        <v>33</v>
      </c>
    </row>
    <row r="47" spans="1:4" x14ac:dyDescent="0.2">
      <c r="A47">
        <v>46</v>
      </c>
      <c r="B47" t="s">
        <v>1397</v>
      </c>
      <c r="C47" t="s">
        <v>1463</v>
      </c>
      <c r="D47" t="s">
        <v>33</v>
      </c>
    </row>
    <row r="48" spans="1:4" x14ac:dyDescent="0.2">
      <c r="A48">
        <v>47</v>
      </c>
      <c r="B48" t="s">
        <v>1398</v>
      </c>
      <c r="C48" t="s">
        <v>1464</v>
      </c>
      <c r="D48" t="s">
        <v>33</v>
      </c>
    </row>
    <row r="49" spans="1:4" x14ac:dyDescent="0.2">
      <c r="A49">
        <v>48</v>
      </c>
      <c r="B49" t="s">
        <v>1399</v>
      </c>
      <c r="C49" t="s">
        <v>1465</v>
      </c>
      <c r="D49" t="s">
        <v>33</v>
      </c>
    </row>
    <row r="50" spans="1:4" x14ac:dyDescent="0.2">
      <c r="A50">
        <v>49</v>
      </c>
      <c r="B50" t="s">
        <v>1400</v>
      </c>
      <c r="C50" t="s">
        <v>1466</v>
      </c>
      <c r="D50" t="s">
        <v>33</v>
      </c>
    </row>
    <row r="51" spans="1:4" x14ac:dyDescent="0.2">
      <c r="A51">
        <v>50</v>
      </c>
      <c r="B51" t="s">
        <v>1401</v>
      </c>
      <c r="C51" t="s">
        <v>1467</v>
      </c>
      <c r="D51" t="s">
        <v>33</v>
      </c>
    </row>
    <row r="52" spans="1:4" x14ac:dyDescent="0.2">
      <c r="A52">
        <v>51</v>
      </c>
      <c r="B52" t="s">
        <v>1402</v>
      </c>
      <c r="C52" t="s">
        <v>1468</v>
      </c>
      <c r="D52" t="s">
        <v>33</v>
      </c>
    </row>
    <row r="53" spans="1:4" x14ac:dyDescent="0.2">
      <c r="A53">
        <v>52</v>
      </c>
      <c r="B53" t="s">
        <v>1403</v>
      </c>
      <c r="C53" t="s">
        <v>1469</v>
      </c>
      <c r="D53" t="s">
        <v>33</v>
      </c>
    </row>
    <row r="54" spans="1:4" x14ac:dyDescent="0.2">
      <c r="A54">
        <v>53</v>
      </c>
      <c r="B54" t="s">
        <v>1404</v>
      </c>
      <c r="C54" t="s">
        <v>1470</v>
      </c>
      <c r="D54" t="s">
        <v>33</v>
      </c>
    </row>
    <row r="55" spans="1:4" x14ac:dyDescent="0.2">
      <c r="A55">
        <v>54</v>
      </c>
      <c r="B55" t="s">
        <v>1405</v>
      </c>
      <c r="C55" t="s">
        <v>1471</v>
      </c>
      <c r="D55" t="s">
        <v>33</v>
      </c>
    </row>
    <row r="56" spans="1:4" x14ac:dyDescent="0.2">
      <c r="A56">
        <v>55</v>
      </c>
      <c r="B56" t="s">
        <v>1406</v>
      </c>
      <c r="C56" t="s">
        <v>1472</v>
      </c>
      <c r="D56" t="s">
        <v>33</v>
      </c>
    </row>
    <row r="57" spans="1:4" x14ac:dyDescent="0.2">
      <c r="A57">
        <v>56</v>
      </c>
      <c r="B57" t="s">
        <v>1407</v>
      </c>
      <c r="C57" t="s">
        <v>1473</v>
      </c>
      <c r="D57" t="s">
        <v>33</v>
      </c>
    </row>
    <row r="58" spans="1:4" x14ac:dyDescent="0.2">
      <c r="A58">
        <v>57</v>
      </c>
      <c r="B58" t="s">
        <v>1408</v>
      </c>
      <c r="C58" t="s">
        <v>1474</v>
      </c>
      <c r="D58" t="s">
        <v>33</v>
      </c>
    </row>
    <row r="59" spans="1:4" x14ac:dyDescent="0.2">
      <c r="A59">
        <v>58</v>
      </c>
      <c r="B59" t="s">
        <v>1409</v>
      </c>
      <c r="C59" t="s">
        <v>1475</v>
      </c>
      <c r="D59" t="s">
        <v>33</v>
      </c>
    </row>
    <row r="60" spans="1:4" x14ac:dyDescent="0.2">
      <c r="A60">
        <v>59</v>
      </c>
      <c r="B60" t="s">
        <v>1410</v>
      </c>
      <c r="C60" t="s">
        <v>1476</v>
      </c>
      <c r="D60" t="s">
        <v>33</v>
      </c>
    </row>
    <row r="61" spans="1:4" x14ac:dyDescent="0.2">
      <c r="A61">
        <v>60</v>
      </c>
      <c r="B61" t="s">
        <v>1411</v>
      </c>
      <c r="C61" t="s">
        <v>1477</v>
      </c>
      <c r="D61" t="s">
        <v>33</v>
      </c>
    </row>
    <row r="62" spans="1:4" x14ac:dyDescent="0.2">
      <c r="A62">
        <v>61</v>
      </c>
      <c r="B62" t="s">
        <v>1412</v>
      </c>
      <c r="C62" t="s">
        <v>1478</v>
      </c>
      <c r="D62" t="s">
        <v>33</v>
      </c>
    </row>
    <row r="63" spans="1:4" x14ac:dyDescent="0.2">
      <c r="A63">
        <v>62</v>
      </c>
      <c r="B63" t="s">
        <v>1413</v>
      </c>
      <c r="C63" t="s">
        <v>1479</v>
      </c>
      <c r="D63" t="s">
        <v>33</v>
      </c>
    </row>
    <row r="64" spans="1:4" x14ac:dyDescent="0.2">
      <c r="A64">
        <v>63</v>
      </c>
      <c r="B64" t="s">
        <v>1414</v>
      </c>
      <c r="C64" t="s">
        <v>1480</v>
      </c>
      <c r="D64" t="s">
        <v>33</v>
      </c>
    </row>
    <row r="65" spans="1:4" x14ac:dyDescent="0.2">
      <c r="A65">
        <v>64</v>
      </c>
      <c r="B65" t="s">
        <v>1415</v>
      </c>
      <c r="C65" t="s">
        <v>1481</v>
      </c>
      <c r="D65" t="s">
        <v>33</v>
      </c>
    </row>
    <row r="66" spans="1:4" x14ac:dyDescent="0.2">
      <c r="A66">
        <v>65</v>
      </c>
      <c r="B66" t="s">
        <v>1416</v>
      </c>
      <c r="C66" t="s">
        <v>1482</v>
      </c>
      <c r="D66" t="s">
        <v>33</v>
      </c>
    </row>
    <row r="67" spans="1:4" x14ac:dyDescent="0.2">
      <c r="A67">
        <v>66</v>
      </c>
      <c r="B67" t="s">
        <v>1417</v>
      </c>
      <c r="C67" t="s">
        <v>1483</v>
      </c>
      <c r="D67" t="s">
        <v>33</v>
      </c>
    </row>
  </sheetData>
  <mergeCells count="2">
    <mergeCell ref="F4:F6"/>
    <mergeCell ref="F17:F19"/>
  </mergeCells>
  <phoneticPr fontId="4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8588E-6BBD-4D7D-A6CB-DC43BB4CF46A}">
  <sheetPr>
    <tabColor rgb="FFFF0000"/>
  </sheetPr>
  <dimension ref="A1:AI42"/>
  <sheetViews>
    <sheetView showGridLines="0" zoomScale="90" zoomScaleNormal="90" workbookViewId="0">
      <selection activeCell="J37" sqref="J37"/>
    </sheetView>
  </sheetViews>
  <sheetFormatPr baseColWidth="10" defaultRowHeight="12.75" x14ac:dyDescent="0.2"/>
  <cols>
    <col min="1" max="1" width="2.28515625" customWidth="1"/>
    <col min="4" max="4" width="2.5703125" customWidth="1"/>
    <col min="16" max="16" width="2.42578125" customWidth="1"/>
    <col min="17" max="18" width="2.42578125" style="50" customWidth="1"/>
    <col min="19" max="19" width="2.5703125" customWidth="1"/>
    <col min="20" max="20" width="2.28515625" customWidth="1"/>
    <col min="23" max="23" width="2.5703125" customWidth="1"/>
    <col min="35" max="35" width="2.42578125" customWidth="1"/>
  </cols>
  <sheetData>
    <row r="1" spans="1:35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38"/>
      <c r="Q1" s="28"/>
      <c r="R1" s="28"/>
      <c r="T1" s="41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38"/>
    </row>
    <row r="2" spans="1:35" x14ac:dyDescent="0.2">
      <c r="A2" s="33"/>
      <c r="B2" s="92" t="s">
        <v>50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39"/>
      <c r="Q2" s="28"/>
      <c r="R2" s="28"/>
      <c r="T2" s="33"/>
      <c r="U2" s="92" t="s">
        <v>50</v>
      </c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39"/>
    </row>
    <row r="3" spans="1:35" x14ac:dyDescent="0.2">
      <c r="A3" s="33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39"/>
      <c r="Q3" s="28"/>
      <c r="R3" s="28"/>
      <c r="T3" s="33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39"/>
    </row>
    <row r="4" spans="1:35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/>
      <c r="Q4" s="28"/>
      <c r="R4" s="28"/>
      <c r="T4" s="33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9"/>
    </row>
    <row r="5" spans="1:35" ht="12.75" customHeight="1" x14ac:dyDescent="0.2">
      <c r="A5" s="33"/>
      <c r="B5" s="93" t="s">
        <v>39</v>
      </c>
      <c r="C5" s="93"/>
      <c r="D5" s="34"/>
      <c r="E5" s="98" t="s">
        <v>51</v>
      </c>
      <c r="F5" s="98"/>
      <c r="G5" s="98"/>
      <c r="H5" s="98"/>
      <c r="I5" s="98"/>
      <c r="J5" s="98"/>
      <c r="K5" s="98"/>
      <c r="L5" s="98"/>
      <c r="M5" s="99">
        <f>Paramètres!G6</f>
        <v>44256</v>
      </c>
      <c r="N5" s="99"/>
      <c r="O5" s="99"/>
      <c r="P5" s="39"/>
      <c r="Q5" s="28"/>
      <c r="R5" s="28"/>
      <c r="T5" s="33"/>
      <c r="U5" s="93" t="s">
        <v>39</v>
      </c>
      <c r="V5" s="93"/>
      <c r="W5" s="34"/>
      <c r="X5" s="98" t="s">
        <v>52</v>
      </c>
      <c r="Y5" s="98"/>
      <c r="Z5" s="98"/>
      <c r="AA5" s="98"/>
      <c r="AB5" s="98"/>
      <c r="AC5" s="98"/>
      <c r="AD5" s="98"/>
      <c r="AE5" s="98"/>
      <c r="AF5" s="98">
        <f>Paramètres!G1</f>
        <v>2021</v>
      </c>
      <c r="AG5" s="98"/>
      <c r="AH5" s="98"/>
      <c r="AI5" s="39"/>
    </row>
    <row r="6" spans="1:35" ht="12.75" customHeight="1" x14ac:dyDescent="0.2">
      <c r="A6" s="33"/>
      <c r="B6" s="93"/>
      <c r="C6" s="93"/>
      <c r="D6" s="34"/>
      <c r="E6" s="98"/>
      <c r="F6" s="98"/>
      <c r="G6" s="98"/>
      <c r="H6" s="98"/>
      <c r="I6" s="98"/>
      <c r="J6" s="98"/>
      <c r="K6" s="98"/>
      <c r="L6" s="98"/>
      <c r="M6" s="99"/>
      <c r="N6" s="99"/>
      <c r="O6" s="99"/>
      <c r="P6" s="39"/>
      <c r="Q6" s="28"/>
      <c r="R6" s="28"/>
      <c r="T6" s="33"/>
      <c r="U6" s="93"/>
      <c r="V6" s="93"/>
      <c r="W6" s="34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39"/>
    </row>
    <row r="7" spans="1:35" x14ac:dyDescent="0.2">
      <c r="A7" s="33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9"/>
      <c r="Q7" s="28"/>
      <c r="R7" s="28"/>
      <c r="T7" s="33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9"/>
    </row>
    <row r="8" spans="1:35" x14ac:dyDescent="0.2">
      <c r="A8" s="33"/>
      <c r="B8" s="34"/>
      <c r="C8" s="34"/>
      <c r="D8" s="34"/>
      <c r="E8" s="89" t="s">
        <v>40</v>
      </c>
      <c r="F8" s="90"/>
      <c r="G8" s="91"/>
      <c r="H8" s="34"/>
      <c r="I8" s="89" t="s">
        <v>41</v>
      </c>
      <c r="J8" s="90"/>
      <c r="K8" s="91"/>
      <c r="L8" s="34"/>
      <c r="M8" s="89" t="s">
        <v>72</v>
      </c>
      <c r="N8" s="90"/>
      <c r="O8" s="91"/>
      <c r="P8" s="39"/>
      <c r="Q8" s="28"/>
      <c r="R8" s="28"/>
      <c r="T8" s="33"/>
      <c r="U8" s="34"/>
      <c r="V8" s="34"/>
      <c r="W8" s="34"/>
      <c r="X8" s="96"/>
      <c r="Y8" s="96"/>
      <c r="Z8" s="96"/>
      <c r="AA8" s="34"/>
      <c r="AB8" s="96"/>
      <c r="AC8" s="96"/>
      <c r="AD8" s="96"/>
      <c r="AE8" s="34"/>
      <c r="AF8" s="96"/>
      <c r="AG8" s="96"/>
      <c r="AH8" s="96"/>
      <c r="AI8" s="39"/>
    </row>
    <row r="9" spans="1:35" x14ac:dyDescent="0.2">
      <c r="A9" s="33"/>
      <c r="B9" s="34"/>
      <c r="C9" s="34"/>
      <c r="D9" s="34"/>
      <c r="E9" s="27"/>
      <c r="F9" s="28"/>
      <c r="G9" s="29"/>
      <c r="H9" s="34"/>
      <c r="I9" s="27"/>
      <c r="J9" s="28"/>
      <c r="K9" s="29"/>
      <c r="L9" s="34"/>
      <c r="M9" s="27"/>
      <c r="N9" s="28"/>
      <c r="O9" s="29"/>
      <c r="P9" s="39"/>
      <c r="Q9" s="28"/>
      <c r="R9" s="28"/>
      <c r="T9" s="33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9"/>
    </row>
    <row r="10" spans="1:35" x14ac:dyDescent="0.2">
      <c r="A10" s="33"/>
      <c r="B10" s="34"/>
      <c r="C10" s="34"/>
      <c r="D10" s="34"/>
      <c r="E10" s="27"/>
      <c r="F10" s="28"/>
      <c r="G10" s="29"/>
      <c r="H10" s="34"/>
      <c r="I10" s="27"/>
      <c r="J10" s="28"/>
      <c r="K10" s="29"/>
      <c r="L10" s="34"/>
      <c r="M10" s="27"/>
      <c r="N10" s="28"/>
      <c r="O10" s="29"/>
      <c r="P10" s="39"/>
      <c r="Q10" s="28"/>
      <c r="R10" s="28"/>
      <c r="T10" s="33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9"/>
    </row>
    <row r="11" spans="1:35" x14ac:dyDescent="0.2">
      <c r="A11" s="33"/>
      <c r="B11" s="34"/>
      <c r="C11" s="34"/>
      <c r="D11" s="34"/>
      <c r="E11" s="27"/>
      <c r="F11" s="28"/>
      <c r="G11" s="29"/>
      <c r="H11" s="34"/>
      <c r="I11" s="27"/>
      <c r="J11" s="28"/>
      <c r="K11" s="29"/>
      <c r="L11" s="34"/>
      <c r="M11" s="27"/>
      <c r="N11" s="28"/>
      <c r="O11" s="29"/>
      <c r="P11" s="39"/>
      <c r="Q11" s="28"/>
      <c r="R11" s="28"/>
      <c r="T11" s="33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9"/>
    </row>
    <row r="12" spans="1:35" x14ac:dyDescent="0.2">
      <c r="A12" s="33"/>
      <c r="B12" s="34"/>
      <c r="C12" s="34"/>
      <c r="D12" s="34"/>
      <c r="E12" s="27"/>
      <c r="F12" s="28"/>
      <c r="G12" s="29"/>
      <c r="H12" s="34"/>
      <c r="I12" s="27"/>
      <c r="J12" s="28"/>
      <c r="K12" s="29"/>
      <c r="L12" s="34"/>
      <c r="M12" s="27"/>
      <c r="N12" s="28"/>
      <c r="O12" s="29"/>
      <c r="P12" s="39"/>
      <c r="Q12" s="28"/>
      <c r="R12" s="28"/>
      <c r="T12" s="33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9"/>
    </row>
    <row r="13" spans="1:35" x14ac:dyDescent="0.2">
      <c r="A13" s="33"/>
      <c r="B13" s="34"/>
      <c r="C13" s="34"/>
      <c r="D13" s="34"/>
      <c r="E13" s="27"/>
      <c r="F13" s="28"/>
      <c r="G13" s="29"/>
      <c r="H13" s="34"/>
      <c r="I13" s="27"/>
      <c r="J13" s="28"/>
      <c r="K13" s="29"/>
      <c r="L13" s="34"/>
      <c r="M13" s="27"/>
      <c r="N13" s="28"/>
      <c r="O13" s="29"/>
      <c r="P13" s="39"/>
      <c r="Q13" s="28"/>
      <c r="R13" s="28"/>
      <c r="T13" s="33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9"/>
    </row>
    <row r="14" spans="1:35" x14ac:dyDescent="0.2">
      <c r="A14" s="33"/>
      <c r="B14" s="34"/>
      <c r="C14" s="34"/>
      <c r="D14" s="34"/>
      <c r="E14" s="27"/>
      <c r="F14" s="28"/>
      <c r="G14" s="29"/>
      <c r="H14" s="34"/>
      <c r="I14" s="27"/>
      <c r="J14" s="28"/>
      <c r="K14" s="29"/>
      <c r="L14" s="34"/>
      <c r="M14" s="27"/>
      <c r="N14" s="28"/>
      <c r="O14" s="29"/>
      <c r="P14" s="39"/>
      <c r="Q14" s="28"/>
      <c r="R14" s="28"/>
      <c r="T14" s="33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9"/>
    </row>
    <row r="15" spans="1:35" x14ac:dyDescent="0.2">
      <c r="A15" s="33"/>
      <c r="B15" s="34"/>
      <c r="C15" s="34"/>
      <c r="D15" s="34"/>
      <c r="E15" s="27"/>
      <c r="F15" s="28"/>
      <c r="G15" s="29"/>
      <c r="H15" s="34"/>
      <c r="I15" s="27"/>
      <c r="J15" s="28"/>
      <c r="K15" s="29"/>
      <c r="L15" s="34"/>
      <c r="M15" s="27"/>
      <c r="N15" s="28"/>
      <c r="O15" s="29"/>
      <c r="P15" s="39"/>
      <c r="Q15" s="28"/>
      <c r="R15" s="28"/>
      <c r="T15" s="33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9"/>
    </row>
    <row r="16" spans="1:35" x14ac:dyDescent="0.2">
      <c r="A16" s="33"/>
      <c r="B16" s="34"/>
      <c r="C16" s="34"/>
      <c r="D16" s="34"/>
      <c r="E16" s="27"/>
      <c r="F16" s="28"/>
      <c r="G16" s="29"/>
      <c r="H16" s="34"/>
      <c r="I16" s="27"/>
      <c r="J16" s="28"/>
      <c r="K16" s="29"/>
      <c r="L16" s="34"/>
      <c r="M16" s="27"/>
      <c r="N16" s="28"/>
      <c r="O16" s="29"/>
      <c r="P16" s="39"/>
      <c r="Q16" s="28"/>
      <c r="R16" s="28"/>
      <c r="T16" s="33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9"/>
    </row>
    <row r="17" spans="1:35" x14ac:dyDescent="0.2">
      <c r="A17" s="33"/>
      <c r="B17" s="34"/>
      <c r="C17" s="34"/>
      <c r="D17" s="34"/>
      <c r="E17" s="27"/>
      <c r="F17" s="28"/>
      <c r="G17" s="29"/>
      <c r="H17" s="34"/>
      <c r="I17" s="27"/>
      <c r="J17" s="28"/>
      <c r="K17" s="29"/>
      <c r="L17" s="34"/>
      <c r="M17" s="27"/>
      <c r="N17" s="28"/>
      <c r="O17" s="29"/>
      <c r="P17" s="39"/>
      <c r="Q17" s="28"/>
      <c r="R17" s="28"/>
      <c r="T17" s="33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9"/>
    </row>
    <row r="18" spans="1:35" x14ac:dyDescent="0.2">
      <c r="A18" s="33"/>
      <c r="B18" s="34"/>
      <c r="C18" s="34"/>
      <c r="D18" s="34"/>
      <c r="E18" s="30"/>
      <c r="F18" s="31"/>
      <c r="G18" s="32"/>
      <c r="H18" s="34"/>
      <c r="I18" s="30"/>
      <c r="J18" s="31"/>
      <c r="K18" s="32"/>
      <c r="L18" s="34"/>
      <c r="M18" s="30"/>
      <c r="N18" s="31"/>
      <c r="O18" s="32"/>
      <c r="P18" s="39"/>
      <c r="Q18" s="28"/>
      <c r="R18" s="28"/>
      <c r="T18" s="33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9"/>
    </row>
    <row r="19" spans="1:35" x14ac:dyDescent="0.2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9"/>
      <c r="Q19" s="28"/>
      <c r="R19" s="28"/>
      <c r="T19" s="33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9"/>
    </row>
    <row r="20" spans="1:35" x14ac:dyDescent="0.2">
      <c r="A20" s="33"/>
      <c r="B20" s="34"/>
      <c r="C20" s="34"/>
      <c r="D20" s="34"/>
      <c r="E20" s="51">
        <f>GETPIVOTDATA("AM CD",'TCD PGV'!$G$15)</f>
        <v>50</v>
      </c>
      <c r="F20" s="52" t="s">
        <v>60</v>
      </c>
      <c r="G20" s="34"/>
      <c r="H20" s="34"/>
      <c r="I20" s="51">
        <f>GETPIVOTDATA("AM LD",'TCD PGV'!$G$33)</f>
        <v>31</v>
      </c>
      <c r="J20" s="52" t="s">
        <v>60</v>
      </c>
      <c r="K20" s="34"/>
      <c r="L20" s="34"/>
      <c r="M20" s="51">
        <f>GETPIVOTDATA("1/2TPS THERA",'TCD PGV'!$G$106)</f>
        <v>11</v>
      </c>
      <c r="N20" s="52" t="s">
        <v>60</v>
      </c>
      <c r="O20" s="34"/>
      <c r="P20" s="39"/>
      <c r="Q20" s="28"/>
      <c r="R20" s="28"/>
      <c r="T20" s="33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9"/>
    </row>
    <row r="21" spans="1:35" x14ac:dyDescent="0.2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9"/>
      <c r="Q21" s="28"/>
      <c r="R21" s="28"/>
      <c r="T21" s="33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9"/>
    </row>
    <row r="22" spans="1:35" x14ac:dyDescent="0.2">
      <c r="A22" s="33"/>
      <c r="B22" s="34"/>
      <c r="C22" s="34"/>
      <c r="D22" s="34"/>
      <c r="E22" s="89" t="s">
        <v>42</v>
      </c>
      <c r="F22" s="90"/>
      <c r="G22" s="91"/>
      <c r="H22" s="34"/>
      <c r="I22" s="89" t="s">
        <v>58</v>
      </c>
      <c r="J22" s="90"/>
      <c r="K22" s="91"/>
      <c r="L22" s="34"/>
      <c r="M22" s="89" t="s">
        <v>73</v>
      </c>
      <c r="N22" s="90"/>
      <c r="O22" s="91"/>
      <c r="P22" s="39"/>
      <c r="Q22" s="28"/>
      <c r="R22" s="28"/>
      <c r="T22" s="33"/>
      <c r="U22" s="34"/>
      <c r="V22" s="34"/>
      <c r="W22" s="34"/>
      <c r="X22" s="96"/>
      <c r="Y22" s="96"/>
      <c r="Z22" s="96"/>
      <c r="AA22" s="34"/>
      <c r="AB22" s="96"/>
      <c r="AC22" s="96"/>
      <c r="AD22" s="96"/>
      <c r="AE22" s="34"/>
      <c r="AF22" s="96"/>
      <c r="AG22" s="96"/>
      <c r="AH22" s="96"/>
      <c r="AI22" s="39"/>
    </row>
    <row r="23" spans="1:35" x14ac:dyDescent="0.2">
      <c r="A23" s="33"/>
      <c r="B23" s="34"/>
      <c r="C23" s="34"/>
      <c r="D23" s="34"/>
      <c r="E23" s="27"/>
      <c r="F23" s="28"/>
      <c r="G23" s="29"/>
      <c r="H23" s="34"/>
      <c r="I23" s="27"/>
      <c r="J23" s="28"/>
      <c r="K23" s="29"/>
      <c r="L23" s="34"/>
      <c r="M23" s="27"/>
      <c r="N23" s="28"/>
      <c r="O23" s="29"/>
      <c r="P23" s="39"/>
      <c r="Q23" s="28"/>
      <c r="R23" s="28"/>
      <c r="T23" s="33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9"/>
    </row>
    <row r="24" spans="1:35" x14ac:dyDescent="0.2">
      <c r="A24" s="33"/>
      <c r="B24" s="34"/>
      <c r="C24" s="34"/>
      <c r="D24" s="34"/>
      <c r="E24" s="27"/>
      <c r="F24" s="28"/>
      <c r="G24" s="29"/>
      <c r="H24" s="34"/>
      <c r="I24" s="27"/>
      <c r="J24" s="28"/>
      <c r="K24" s="29"/>
      <c r="L24" s="34"/>
      <c r="M24" s="27"/>
      <c r="N24" s="76"/>
      <c r="O24" s="73"/>
      <c r="P24" s="39"/>
      <c r="Q24" s="28"/>
      <c r="R24" s="28"/>
      <c r="T24" s="33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9"/>
    </row>
    <row r="25" spans="1:35" x14ac:dyDescent="0.2">
      <c r="A25" s="33"/>
      <c r="B25" s="34"/>
      <c r="C25" s="34"/>
      <c r="D25" s="34"/>
      <c r="E25" s="27"/>
      <c r="F25" s="28"/>
      <c r="G25" s="29"/>
      <c r="H25" s="34"/>
      <c r="I25" s="27"/>
      <c r="J25" s="28"/>
      <c r="K25" s="29"/>
      <c r="L25" s="34"/>
      <c r="M25" s="27"/>
      <c r="N25" s="76"/>
      <c r="O25" s="73"/>
      <c r="P25" s="39"/>
      <c r="Q25" s="28"/>
      <c r="R25" s="28"/>
      <c r="T25" s="33"/>
      <c r="U25" s="34"/>
      <c r="V25" s="34"/>
      <c r="W25" s="34"/>
      <c r="X25" s="97" t="s">
        <v>61</v>
      </c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39"/>
    </row>
    <row r="26" spans="1:35" x14ac:dyDescent="0.2">
      <c r="A26" s="33"/>
      <c r="B26" s="34"/>
      <c r="C26" s="34"/>
      <c r="D26" s="34"/>
      <c r="E26" s="27"/>
      <c r="F26" s="28"/>
      <c r="G26" s="29"/>
      <c r="H26" s="34"/>
      <c r="I26" s="27"/>
      <c r="J26" s="28"/>
      <c r="K26" s="29"/>
      <c r="L26" s="34"/>
      <c r="M26" s="27"/>
      <c r="N26" s="76"/>
      <c r="O26" s="73"/>
      <c r="P26" s="39"/>
      <c r="Q26" s="28"/>
      <c r="R26" s="28"/>
      <c r="T26" s="33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9"/>
    </row>
    <row r="27" spans="1:35" x14ac:dyDescent="0.2">
      <c r="A27" s="33"/>
      <c r="B27" s="34"/>
      <c r="C27" s="34"/>
      <c r="D27" s="34"/>
      <c r="E27" s="27"/>
      <c r="F27" s="28"/>
      <c r="G27" s="29"/>
      <c r="H27" s="34"/>
      <c r="I27" s="27"/>
      <c r="J27" s="28"/>
      <c r="K27" s="29"/>
      <c r="L27" s="34"/>
      <c r="M27" s="27"/>
      <c r="N27" s="76"/>
      <c r="O27" s="73"/>
      <c r="P27" s="39"/>
      <c r="Q27" s="28"/>
      <c r="R27" s="28"/>
      <c r="T27" s="33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9"/>
    </row>
    <row r="28" spans="1:35" x14ac:dyDescent="0.2">
      <c r="A28" s="33"/>
      <c r="B28" s="34"/>
      <c r="C28" s="34"/>
      <c r="D28" s="34"/>
      <c r="E28" s="27"/>
      <c r="F28" s="28"/>
      <c r="G28" s="29"/>
      <c r="H28" s="34"/>
      <c r="I28" s="27"/>
      <c r="J28" s="28"/>
      <c r="K28" s="29"/>
      <c r="L28" s="34"/>
      <c r="M28" s="27"/>
      <c r="N28" s="76"/>
      <c r="O28" s="73"/>
      <c r="P28" s="39"/>
      <c r="Q28" s="28"/>
      <c r="R28" s="28"/>
      <c r="T28" s="33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9"/>
    </row>
    <row r="29" spans="1:35" x14ac:dyDescent="0.2">
      <c r="A29" s="33"/>
      <c r="B29" s="34"/>
      <c r="C29" s="34"/>
      <c r="D29" s="34"/>
      <c r="E29" s="27"/>
      <c r="F29" s="28"/>
      <c r="G29" s="29"/>
      <c r="H29" s="34"/>
      <c r="I29" s="27"/>
      <c r="J29" s="28"/>
      <c r="K29" s="29"/>
      <c r="L29" s="34"/>
      <c r="M29" s="27"/>
      <c r="N29" s="74"/>
      <c r="O29" s="73"/>
      <c r="P29" s="39"/>
      <c r="Q29" s="28"/>
      <c r="R29" s="28"/>
      <c r="T29" s="33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9"/>
    </row>
    <row r="30" spans="1:35" x14ac:dyDescent="0.2">
      <c r="A30" s="33"/>
      <c r="B30" s="34"/>
      <c r="C30" s="34"/>
      <c r="D30" s="34"/>
      <c r="E30" s="27"/>
      <c r="F30" s="28"/>
      <c r="G30" s="29"/>
      <c r="H30" s="34"/>
      <c r="I30" s="27"/>
      <c r="J30" s="28"/>
      <c r="K30" s="29"/>
      <c r="L30" s="34"/>
      <c r="M30" s="27"/>
      <c r="N30" s="75"/>
      <c r="O30" s="73"/>
      <c r="P30" s="39"/>
      <c r="Q30" s="28"/>
      <c r="R30" s="28"/>
      <c r="T30" s="33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9"/>
    </row>
    <row r="31" spans="1:35" x14ac:dyDescent="0.2">
      <c r="A31" s="33"/>
      <c r="B31" s="34"/>
      <c r="C31" s="34"/>
      <c r="D31" s="34"/>
      <c r="E31" s="27"/>
      <c r="F31" s="28"/>
      <c r="G31" s="29"/>
      <c r="H31" s="34"/>
      <c r="I31" s="27"/>
      <c r="J31" s="28"/>
      <c r="K31" s="29"/>
      <c r="L31" s="34"/>
      <c r="M31" s="27"/>
      <c r="N31" s="72"/>
      <c r="O31" s="29"/>
      <c r="P31" s="39"/>
      <c r="Q31" s="28"/>
      <c r="R31" s="28"/>
      <c r="T31" s="33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9"/>
    </row>
    <row r="32" spans="1:35" x14ac:dyDescent="0.2">
      <c r="A32" s="33"/>
      <c r="B32" s="34"/>
      <c r="C32" s="34"/>
      <c r="D32" s="34"/>
      <c r="E32" s="30"/>
      <c r="F32" s="31"/>
      <c r="G32" s="32"/>
      <c r="H32" s="34"/>
      <c r="I32" s="30"/>
      <c r="J32" s="31"/>
      <c r="K32" s="32"/>
      <c r="L32" s="34"/>
      <c r="M32" s="30"/>
      <c r="N32" s="31"/>
      <c r="O32" s="32"/>
      <c r="P32" s="39"/>
      <c r="Q32" s="28"/>
      <c r="R32" s="28"/>
      <c r="T32" s="33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9"/>
    </row>
    <row r="33" spans="1:35" x14ac:dyDescent="0.2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9"/>
      <c r="Q33" s="28"/>
      <c r="R33" s="28"/>
      <c r="T33" s="33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9"/>
    </row>
    <row r="34" spans="1:35" x14ac:dyDescent="0.2">
      <c r="A34" s="33"/>
      <c r="B34" s="34"/>
      <c r="C34" s="34"/>
      <c r="D34" s="34"/>
      <c r="E34" s="51">
        <f>GETPIVOTDATA("AT CD",'TCD PGV'!$G$51)</f>
        <v>0</v>
      </c>
      <c r="F34" s="52" t="s">
        <v>60</v>
      </c>
      <c r="G34" s="34"/>
      <c r="H34" s="34"/>
      <c r="I34" s="51">
        <f>GETPIVOTDATA("AT LD",'TCD PGV'!$G$69)</f>
        <v>0</v>
      </c>
      <c r="J34" s="52" t="s">
        <v>60</v>
      </c>
      <c r="K34" s="34"/>
      <c r="L34" s="34"/>
      <c r="M34" s="51"/>
      <c r="N34" s="52"/>
      <c r="O34" s="34"/>
      <c r="P34" s="39"/>
      <c r="Q34" s="28"/>
      <c r="R34" s="28"/>
      <c r="T34" s="33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5"/>
      <c r="AH34" s="34"/>
      <c r="AI34" s="39"/>
    </row>
    <row r="35" spans="1:35" x14ac:dyDescent="0.2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9"/>
      <c r="Q35" s="28"/>
      <c r="R35" s="28"/>
      <c r="T35" s="33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5"/>
      <c r="AH35" s="34"/>
      <c r="AI35" s="39"/>
    </row>
    <row r="36" spans="1:35" x14ac:dyDescent="0.2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9"/>
      <c r="Q36" s="28"/>
      <c r="R36" s="28"/>
      <c r="T36" s="33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9"/>
    </row>
    <row r="37" spans="1:35" x14ac:dyDescent="0.2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68" t="s">
        <v>43</v>
      </c>
      <c r="O37" s="66">
        <f>GETPIVOTDATA("Taux d'absentéisme MP",'TCD PGV'!$A$87)</f>
        <v>0</v>
      </c>
      <c r="P37" s="39"/>
      <c r="Q37" s="28"/>
      <c r="R37" s="28"/>
      <c r="T37" s="33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9"/>
    </row>
    <row r="38" spans="1:35" x14ac:dyDescent="0.2">
      <c r="A38" s="33"/>
      <c r="B38" s="94" t="s">
        <v>47</v>
      </c>
      <c r="C38" s="95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68" t="s">
        <v>45</v>
      </c>
      <c r="O38" s="67"/>
      <c r="P38" s="39"/>
      <c r="Q38" s="28"/>
      <c r="R38" s="28"/>
      <c r="T38" s="33"/>
      <c r="U38" s="94" t="s">
        <v>47</v>
      </c>
      <c r="V38" s="95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9"/>
    </row>
    <row r="39" spans="1:35" x14ac:dyDescent="0.2">
      <c r="A39" s="33"/>
      <c r="B39" s="45" t="s">
        <v>34</v>
      </c>
      <c r="C39" s="46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68" t="s">
        <v>46</v>
      </c>
      <c r="O39" s="67"/>
      <c r="P39" s="39"/>
      <c r="Q39" s="28"/>
      <c r="R39" s="28"/>
      <c r="T39" s="33"/>
      <c r="U39" s="45" t="s">
        <v>34</v>
      </c>
      <c r="V39" s="46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9"/>
    </row>
    <row r="40" spans="1:35" x14ac:dyDescent="0.2">
      <c r="A40" s="33"/>
      <c r="B40" s="45" t="s">
        <v>4</v>
      </c>
      <c r="C40" s="47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68" t="s">
        <v>70</v>
      </c>
      <c r="O40" s="66">
        <f>GETPIVOTDATA("Carence",'TCD PGV'!$A$124)</f>
        <v>115</v>
      </c>
      <c r="P40" s="39"/>
      <c r="Q40" s="28"/>
      <c r="R40" s="28"/>
      <c r="T40" s="33"/>
      <c r="U40" s="45" t="s">
        <v>4</v>
      </c>
      <c r="V40" s="47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9"/>
    </row>
    <row r="41" spans="1:35" x14ac:dyDescent="0.2">
      <c r="A41" s="33"/>
      <c r="B41" s="48" t="s">
        <v>48</v>
      </c>
      <c r="C41" s="49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9"/>
      <c r="Q41" s="28"/>
      <c r="R41" s="28"/>
      <c r="T41" s="33"/>
      <c r="U41" s="48" t="s">
        <v>48</v>
      </c>
      <c r="V41" s="49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9"/>
    </row>
    <row r="42" spans="1:35" ht="13.5" thickBot="1" x14ac:dyDescent="0.25">
      <c r="A42" s="36"/>
      <c r="B42" s="44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40"/>
      <c r="Q42" s="28"/>
      <c r="R42" s="28"/>
      <c r="T42" s="36"/>
      <c r="U42" s="44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40"/>
    </row>
  </sheetData>
  <mergeCells count="23">
    <mergeCell ref="B38:C38"/>
    <mergeCell ref="U2:AH3"/>
    <mergeCell ref="U5:V6"/>
    <mergeCell ref="X8:Z8"/>
    <mergeCell ref="AB8:AD8"/>
    <mergeCell ref="AF8:AH8"/>
    <mergeCell ref="X22:Z22"/>
    <mergeCell ref="AB22:AD22"/>
    <mergeCell ref="AF22:AH22"/>
    <mergeCell ref="U38:V38"/>
    <mergeCell ref="X25:AH25"/>
    <mergeCell ref="E5:L6"/>
    <mergeCell ref="M5:O6"/>
    <mergeCell ref="X5:AE6"/>
    <mergeCell ref="AF5:AH6"/>
    <mergeCell ref="I22:K22"/>
    <mergeCell ref="M22:O22"/>
    <mergeCell ref="B2:O3"/>
    <mergeCell ref="B5:C6"/>
    <mergeCell ref="E8:G8"/>
    <mergeCell ref="I8:K8"/>
    <mergeCell ref="M8:O8"/>
    <mergeCell ref="E22:G2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AF40-A960-48C9-B3B3-8FE637F633D1}">
  <sheetPr>
    <tabColor theme="4" tint="0.79998168889431442"/>
  </sheetPr>
  <dimension ref="A1:AK1271"/>
  <sheetViews>
    <sheetView showGridLines="0" tabSelected="1" zoomScale="90" zoomScaleNormal="90" workbookViewId="0">
      <pane xSplit="5" ySplit="1" topLeftCell="Z2" activePane="bottomRight" state="frozen"/>
      <selection activeCell="G94" sqref="G94"/>
      <selection pane="topRight" activeCell="G94" sqref="G94"/>
      <selection pane="bottomLeft" activeCell="G94" sqref="G94"/>
      <selection pane="bottomRight" activeCell="AI8" sqref="AI8"/>
    </sheetView>
  </sheetViews>
  <sheetFormatPr baseColWidth="10" defaultRowHeight="12.75" x14ac:dyDescent="0.2"/>
  <cols>
    <col min="2" max="2" width="8.5703125" customWidth="1"/>
    <col min="3" max="3" width="27.42578125" bestFit="1" customWidth="1"/>
    <col min="4" max="4" width="11.85546875" customWidth="1"/>
    <col min="5" max="5" width="10" customWidth="1"/>
    <col min="6" max="20" width="9.7109375" customWidth="1"/>
    <col min="21" max="21" width="8" customWidth="1"/>
    <col min="22" max="22" width="7.85546875" customWidth="1"/>
    <col min="23" max="23" width="8.7109375" customWidth="1"/>
    <col min="24" max="24" width="8.42578125" customWidth="1"/>
    <col min="25" max="25" width="19.42578125" bestFit="1" customWidth="1"/>
    <col min="26" max="27" width="9.140625" customWidth="1"/>
    <col min="28" max="28" width="23.140625" customWidth="1"/>
    <col min="30" max="33" width="21.7109375" customWidth="1"/>
    <col min="34" max="34" width="13.140625" bestFit="1" customWidth="1"/>
    <col min="35" max="35" width="10.7109375" bestFit="1" customWidth="1"/>
    <col min="36" max="36" width="13.140625" bestFit="1" customWidth="1"/>
  </cols>
  <sheetData>
    <row r="1" spans="1:37" ht="60" x14ac:dyDescent="0.2">
      <c r="A1" s="5" t="s">
        <v>26</v>
      </c>
      <c r="B1" s="6" t="s">
        <v>11</v>
      </c>
      <c r="C1" s="6" t="s">
        <v>9</v>
      </c>
      <c r="D1" s="7" t="s">
        <v>37</v>
      </c>
      <c r="E1" s="7" t="s">
        <v>38</v>
      </c>
      <c r="F1" s="7" t="s">
        <v>22</v>
      </c>
      <c r="G1" s="7" t="s">
        <v>7</v>
      </c>
      <c r="H1" s="8" t="s">
        <v>17</v>
      </c>
      <c r="I1" s="8" t="s">
        <v>14</v>
      </c>
      <c r="J1" s="7" t="s">
        <v>23</v>
      </c>
      <c r="K1" s="8" t="s">
        <v>6</v>
      </c>
      <c r="L1" s="8" t="s">
        <v>5</v>
      </c>
      <c r="M1" s="7" t="s">
        <v>24</v>
      </c>
      <c r="N1" s="7" t="s">
        <v>25</v>
      </c>
      <c r="O1" s="7" t="s">
        <v>3</v>
      </c>
      <c r="P1" s="9" t="s">
        <v>0</v>
      </c>
      <c r="Q1" s="9" t="s">
        <v>1</v>
      </c>
      <c r="R1" s="9" t="s">
        <v>2</v>
      </c>
      <c r="S1" s="9" t="s">
        <v>15</v>
      </c>
      <c r="T1" s="9" t="s">
        <v>16</v>
      </c>
      <c r="U1" s="6" t="s">
        <v>80</v>
      </c>
      <c r="V1" s="6" t="s">
        <v>81</v>
      </c>
      <c r="W1" s="14" t="s">
        <v>21</v>
      </c>
      <c r="X1" s="14" t="s">
        <v>28</v>
      </c>
      <c r="Y1" s="14" t="s">
        <v>30</v>
      </c>
      <c r="Z1" s="14" t="s">
        <v>12</v>
      </c>
      <c r="AA1" s="14" t="s">
        <v>1486</v>
      </c>
      <c r="AB1" s="87" t="s">
        <v>1485</v>
      </c>
      <c r="AD1" s="3" t="s">
        <v>1496</v>
      </c>
      <c r="AE1" s="3" t="s">
        <v>27</v>
      </c>
      <c r="AI1" s="108" t="s">
        <v>1499</v>
      </c>
      <c r="AJ1" s="108"/>
      <c r="AK1" s="108"/>
    </row>
    <row r="2" spans="1:37" x14ac:dyDescent="0.2">
      <c r="A2" s="16">
        <v>44197</v>
      </c>
      <c r="B2" s="25">
        <v>1</v>
      </c>
      <c r="C2" s="25" t="s">
        <v>82</v>
      </c>
      <c r="D2" s="25" t="s">
        <v>4</v>
      </c>
      <c r="E2" s="25">
        <v>1</v>
      </c>
      <c r="F2" s="17"/>
      <c r="G2" s="18"/>
      <c r="H2" s="19"/>
      <c r="I2" s="19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>
        <v>75</v>
      </c>
      <c r="V2" s="18">
        <v>142.5</v>
      </c>
      <c r="W2" s="77">
        <f>+N2+L2+K2+I2+H2+Tableau1[[#This Row],[1/2TPS THERA]]</f>
        <v>0</v>
      </c>
      <c r="X2" s="20">
        <f>IF(U2="",0,Tableau1[[#This Row],[Somme toutes absences subies]]/Tableau1[[#This Row],[HTHEO]])</f>
        <v>0</v>
      </c>
      <c r="Y2" s="15" t="str">
        <f>VLOOKUP(Tableau1[[#This Row],[Cost Cent]],Tableau3[#All],2,0)</f>
        <v>ORGA 1</v>
      </c>
      <c r="Z2" s="15" t="str">
        <f>VLOOKUP(Tableau1[[#This Row],[Cost Cent]],Tableau3[#All],3,0)</f>
        <v>SERV 1</v>
      </c>
      <c r="AA2" s="15" t="str">
        <f>Tableau1[[#This Row],[Statut]]</f>
        <v>ETAM</v>
      </c>
      <c r="AB2" s="101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E2" t="s">
        <v>1487</v>
      </c>
      <c r="AF2" t="s">
        <v>1489</v>
      </c>
      <c r="AG2" t="s">
        <v>1491</v>
      </c>
      <c r="AI2" s="108"/>
      <c r="AJ2" s="108"/>
      <c r="AK2" s="108"/>
    </row>
    <row r="3" spans="1:37" x14ac:dyDescent="0.2">
      <c r="A3" s="16">
        <v>44197</v>
      </c>
      <c r="B3" s="25">
        <v>2</v>
      </c>
      <c r="C3" s="25" t="s">
        <v>83</v>
      </c>
      <c r="D3" s="4" t="s">
        <v>4</v>
      </c>
      <c r="E3" s="25">
        <v>2</v>
      </c>
      <c r="F3" s="17">
        <v>0</v>
      </c>
      <c r="G3" s="18">
        <v>160.94999999999999</v>
      </c>
      <c r="H3" s="19"/>
      <c r="I3" s="19">
        <v>160.94999999999999</v>
      </c>
      <c r="J3" s="18"/>
      <c r="K3" s="19"/>
      <c r="L3" s="19"/>
      <c r="M3" s="18"/>
      <c r="N3" s="18"/>
      <c r="O3" s="18"/>
      <c r="P3" s="18"/>
      <c r="Q3" s="18"/>
      <c r="R3" s="18"/>
      <c r="S3" s="18"/>
      <c r="T3" s="18"/>
      <c r="U3" s="18">
        <v>172.5</v>
      </c>
      <c r="V3" s="18"/>
      <c r="W3" s="77">
        <f>+N3+L3+K3+I3+H3+Tableau1[[#This Row],[1/2TPS THERA]]</f>
        <v>160.94999999999999</v>
      </c>
      <c r="X3" s="20">
        <f>IF(U3="",0,Tableau1[[#This Row],[Somme toutes absences subies]]/Tableau1[[#This Row],[HTHEO]])</f>
        <v>0.93304347826086953</v>
      </c>
      <c r="Y3" s="15" t="str">
        <f>VLOOKUP(Tableau1[[#This Row],[Cost Cent]],Tableau3[#All],2,0)</f>
        <v>ORGA 2</v>
      </c>
      <c r="Z3" s="20" t="str">
        <f>VLOOKUP(Tableau1[[#This Row],[Cost Cent]],Tableau3[#All],3,0)</f>
        <v>SERV 2</v>
      </c>
      <c r="AA3" s="15" t="str">
        <f>Tableau1[[#This Row],[Statut]]</f>
        <v>ETAM</v>
      </c>
      <c r="AB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3" s="3" t="s">
        <v>18</v>
      </c>
      <c r="AI3" s="108"/>
      <c r="AJ3" s="108"/>
      <c r="AK3" s="108"/>
    </row>
    <row r="4" spans="1:37" x14ac:dyDescent="0.2">
      <c r="A4" s="16">
        <v>44197</v>
      </c>
      <c r="B4" s="25">
        <v>3</v>
      </c>
      <c r="C4" s="25" t="s">
        <v>84</v>
      </c>
      <c r="D4" s="25" t="s">
        <v>34</v>
      </c>
      <c r="E4" s="25">
        <v>3</v>
      </c>
      <c r="F4" s="17"/>
      <c r="G4" s="18"/>
      <c r="H4" s="19"/>
      <c r="I4" s="19"/>
      <c r="J4" s="18"/>
      <c r="K4" s="19"/>
      <c r="L4" s="19"/>
      <c r="M4" s="18"/>
      <c r="N4" s="18"/>
      <c r="O4" s="18"/>
      <c r="P4" s="18"/>
      <c r="Q4" s="18"/>
      <c r="R4" s="18"/>
      <c r="S4" s="18"/>
      <c r="T4" s="18"/>
      <c r="U4" s="18">
        <v>172.5</v>
      </c>
      <c r="V4" s="18">
        <v>135</v>
      </c>
      <c r="W4" s="77">
        <f>+N4+L4+K4+I4+H4+Tableau1[[#This Row],[1/2TPS THERA]]</f>
        <v>0</v>
      </c>
      <c r="X4" s="20">
        <f>IF(U4="",0,Tableau1[[#This Row],[Somme toutes absences subies]]/Tableau1[[#This Row],[HTHEO]])</f>
        <v>0</v>
      </c>
      <c r="Y4" s="15" t="str">
        <f>VLOOKUP(Tableau1[[#This Row],[Cost Cent]],Tableau3[#All],2,0)</f>
        <v>ORGA 3</v>
      </c>
      <c r="Z4" s="20" t="str">
        <f>VLOOKUP(Tableau1[[#This Row],[Cost Cent]],Tableau3[#All],3,0)</f>
        <v>SERV 3</v>
      </c>
      <c r="AA4" s="15" t="str">
        <f>Tableau1[[#This Row],[Statut]]</f>
        <v>Ouvrier</v>
      </c>
      <c r="AB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4" s="1" t="s">
        <v>10</v>
      </c>
      <c r="AE4" s="105">
        <v>0</v>
      </c>
      <c r="AF4" s="105">
        <v>0</v>
      </c>
      <c r="AG4" s="105">
        <v>0</v>
      </c>
      <c r="AI4" s="108"/>
      <c r="AJ4" s="108"/>
      <c r="AK4" s="108"/>
    </row>
    <row r="5" spans="1:37" x14ac:dyDescent="0.2">
      <c r="A5" s="16">
        <v>44197</v>
      </c>
      <c r="B5" s="25">
        <v>4</v>
      </c>
      <c r="C5" s="25" t="s">
        <v>85</v>
      </c>
      <c r="D5" s="4" t="s">
        <v>10</v>
      </c>
      <c r="E5" s="25">
        <v>4</v>
      </c>
      <c r="F5" s="17"/>
      <c r="G5" s="18"/>
      <c r="H5" s="19"/>
      <c r="I5" s="19"/>
      <c r="J5" s="18"/>
      <c r="K5" s="19"/>
      <c r="L5" s="19"/>
      <c r="M5" s="18"/>
      <c r="N5" s="18"/>
      <c r="O5" s="18"/>
      <c r="P5" s="18"/>
      <c r="Q5" s="18"/>
      <c r="R5" s="18"/>
      <c r="S5" s="18"/>
      <c r="T5" s="18"/>
      <c r="U5" s="18">
        <v>172.5</v>
      </c>
      <c r="V5" s="18">
        <v>67.5</v>
      </c>
      <c r="W5" s="77">
        <f>+N5+L5+K5+I5+H5+Tableau1[[#This Row],[1/2TPS THERA]]</f>
        <v>0</v>
      </c>
      <c r="X5" s="20">
        <f>IF(U5="",0,Tableau1[[#This Row],[Somme toutes absences subies]]/Tableau1[[#This Row],[HTHEO]])</f>
        <v>0</v>
      </c>
      <c r="Y5" s="15" t="str">
        <f>VLOOKUP(Tableau1[[#This Row],[Cost Cent]],Tableau3[#All],2,0)</f>
        <v>ORGA 4</v>
      </c>
      <c r="Z5" s="20" t="str">
        <f>VLOOKUP(Tableau1[[#This Row],[Cost Cent]],Tableau3[#All],3,0)</f>
        <v>SERV 4</v>
      </c>
      <c r="AA5" s="15" t="str">
        <f>Tableau1[[#This Row],[Statut]]</f>
        <v>Cadres</v>
      </c>
      <c r="AB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  <c r="AD5" s="1" t="s">
        <v>4</v>
      </c>
      <c r="AE5" s="105">
        <v>0.39160839160839161</v>
      </c>
      <c r="AF5" s="105">
        <v>0.83916083916083928</v>
      </c>
      <c r="AG5" s="105">
        <v>0.60139860139860146</v>
      </c>
      <c r="AI5" s="108"/>
      <c r="AJ5" s="108"/>
      <c r="AK5" s="108"/>
    </row>
    <row r="6" spans="1:37" x14ac:dyDescent="0.2">
      <c r="A6" s="16">
        <v>44197</v>
      </c>
      <c r="B6" s="25">
        <v>5</v>
      </c>
      <c r="C6" s="25" t="s">
        <v>86</v>
      </c>
      <c r="D6" s="4" t="s">
        <v>4</v>
      </c>
      <c r="E6" s="25">
        <v>5</v>
      </c>
      <c r="F6" s="17"/>
      <c r="G6" s="18"/>
      <c r="H6" s="19"/>
      <c r="I6" s="19"/>
      <c r="J6" s="18"/>
      <c r="K6" s="19"/>
      <c r="L6" s="19"/>
      <c r="M6" s="18"/>
      <c r="N6" s="18"/>
      <c r="O6" s="18"/>
      <c r="P6" s="18"/>
      <c r="Q6" s="18"/>
      <c r="R6" s="18"/>
      <c r="S6" s="18"/>
      <c r="T6" s="18"/>
      <c r="U6" s="18">
        <v>172.5</v>
      </c>
      <c r="V6" s="18">
        <v>135</v>
      </c>
      <c r="W6" s="77">
        <f>+N6+L6+K6+I6+H6+Tableau1[[#This Row],[1/2TPS THERA]]</f>
        <v>0</v>
      </c>
      <c r="X6" s="20">
        <f>IF(U6="",0,Tableau1[[#This Row],[Somme toutes absences subies]]/Tableau1[[#This Row],[HTHEO]])</f>
        <v>0</v>
      </c>
      <c r="Y6" s="15" t="str">
        <f>VLOOKUP(Tableau1[[#This Row],[Cost Cent]],Tableau3[#All],2,0)</f>
        <v>ORGA 5</v>
      </c>
      <c r="Z6" s="20" t="str">
        <f>VLOOKUP(Tableau1[[#This Row],[Cost Cent]],Tableau3[#All],3,0)</f>
        <v>SERV 5</v>
      </c>
      <c r="AA6" s="15" t="str">
        <f>Tableau1[[#This Row],[Statut]]</f>
        <v>ETAM</v>
      </c>
      <c r="AB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6" s="1" t="s">
        <v>34</v>
      </c>
      <c r="AE6" s="105">
        <v>1.0971149939049167</v>
      </c>
      <c r="AF6" s="105">
        <v>0.97521332791548154</v>
      </c>
      <c r="AG6" s="105">
        <v>1.0971149939049165</v>
      </c>
      <c r="AI6" s="108"/>
      <c r="AJ6" s="108"/>
      <c r="AK6" s="108"/>
    </row>
    <row r="7" spans="1:37" x14ac:dyDescent="0.2">
      <c r="A7" s="16">
        <v>44197</v>
      </c>
      <c r="B7" s="25">
        <v>6</v>
      </c>
      <c r="C7" s="25" t="s">
        <v>87</v>
      </c>
      <c r="D7" s="4" t="s">
        <v>4</v>
      </c>
      <c r="E7" s="25">
        <v>6</v>
      </c>
      <c r="F7" s="17"/>
      <c r="G7" s="18"/>
      <c r="H7" s="21"/>
      <c r="I7" s="19"/>
      <c r="J7" s="18"/>
      <c r="K7" s="19"/>
      <c r="L7" s="19"/>
      <c r="M7" s="18"/>
      <c r="N7" s="18"/>
      <c r="O7" s="18"/>
      <c r="P7" s="18"/>
      <c r="Q7" s="18"/>
      <c r="R7" s="18"/>
      <c r="S7" s="18"/>
      <c r="T7" s="18"/>
      <c r="U7" s="18">
        <v>172.5</v>
      </c>
      <c r="V7" s="18">
        <v>105</v>
      </c>
      <c r="W7" s="77">
        <f>+N7+L7+K7+I7+H7+Tableau1[[#This Row],[1/2TPS THERA]]</f>
        <v>0</v>
      </c>
      <c r="X7" s="20">
        <f>IF(U7="",0,Tableau1[[#This Row],[Somme toutes absences subies]]/Tableau1[[#This Row],[HTHEO]])</f>
        <v>0</v>
      </c>
      <c r="Y7" s="15" t="str">
        <f>VLOOKUP(Tableau1[[#This Row],[Cost Cent]],Tableau3[#All],2,0)</f>
        <v>ORGA 6</v>
      </c>
      <c r="Z7" s="20" t="str">
        <f>VLOOKUP(Tableau1[[#This Row],[Cost Cent]],Tableau3[#All],3,0)</f>
        <v>SERV 6</v>
      </c>
      <c r="AA7" s="15" t="str">
        <f>Tableau1[[#This Row],[Statut]]</f>
        <v>ETAM</v>
      </c>
      <c r="AB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7" s="1" t="s">
        <v>13</v>
      </c>
      <c r="AE7" s="105">
        <v>1.4887233855133084</v>
      </c>
      <c r="AF7" s="105">
        <v>1.8143741670763207</v>
      </c>
      <c r="AG7" s="105">
        <v>1.698513595303518</v>
      </c>
      <c r="AI7" s="108"/>
      <c r="AJ7" s="108"/>
      <c r="AK7" s="108"/>
    </row>
    <row r="8" spans="1:37" x14ac:dyDescent="0.2">
      <c r="A8" s="16">
        <v>44197</v>
      </c>
      <c r="B8" s="25">
        <v>7</v>
      </c>
      <c r="C8" s="25" t="s">
        <v>88</v>
      </c>
      <c r="D8" s="25" t="s">
        <v>34</v>
      </c>
      <c r="E8" s="25">
        <v>7</v>
      </c>
      <c r="F8" s="17"/>
      <c r="G8" s="18"/>
      <c r="H8" s="19"/>
      <c r="I8" s="19"/>
      <c r="J8" s="18"/>
      <c r="K8" s="19"/>
      <c r="L8" s="19"/>
      <c r="M8" s="18"/>
      <c r="N8" s="18"/>
      <c r="O8" s="18"/>
      <c r="P8" s="18"/>
      <c r="Q8" s="18"/>
      <c r="R8" s="18"/>
      <c r="S8" s="18"/>
      <c r="T8" s="18"/>
      <c r="U8" s="18">
        <v>172.5</v>
      </c>
      <c r="V8" s="18">
        <v>90</v>
      </c>
      <c r="W8" s="77">
        <f>+N8+L8+K8+I8+H8+Tableau1[[#This Row],[1/2TPS THERA]]</f>
        <v>0</v>
      </c>
      <c r="X8" s="20">
        <f>IF(U8="",0,Tableau1[[#This Row],[Somme toutes absences subies]]/Tableau1[[#This Row],[HTHEO]])</f>
        <v>0</v>
      </c>
      <c r="Y8" s="15" t="str">
        <f>VLOOKUP(Tableau1[[#This Row],[Cost Cent]],Tableau3[#All],2,0)</f>
        <v>ORGA 7</v>
      </c>
      <c r="Z8" s="20" t="str">
        <f>VLOOKUP(Tableau1[[#This Row],[Cost Cent]],Tableau3[#All],3,0)</f>
        <v>SERV 7</v>
      </c>
      <c r="AA8" s="15" t="str">
        <f>Tableau1[[#This Row],[Statut]]</f>
        <v>Ouvrier</v>
      </c>
      <c r="AB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" spans="1:37" x14ac:dyDescent="0.2">
      <c r="A9" s="16">
        <v>44197</v>
      </c>
      <c r="B9" s="25">
        <v>8</v>
      </c>
      <c r="C9" s="25" t="s">
        <v>89</v>
      </c>
      <c r="D9" s="4" t="s">
        <v>10</v>
      </c>
      <c r="E9" s="25">
        <v>8</v>
      </c>
      <c r="F9" s="17"/>
      <c r="G9" s="18"/>
      <c r="H9" s="19"/>
      <c r="I9" s="19"/>
      <c r="J9" s="18"/>
      <c r="K9" s="19"/>
      <c r="L9" s="19"/>
      <c r="M9" s="18"/>
      <c r="N9" s="18"/>
      <c r="O9" s="18"/>
      <c r="P9" s="18"/>
      <c r="Q9" s="18"/>
      <c r="R9" s="18"/>
      <c r="S9" s="18"/>
      <c r="T9" s="18"/>
      <c r="U9" s="18">
        <v>172.5</v>
      </c>
      <c r="V9" s="18">
        <v>105</v>
      </c>
      <c r="W9" s="77">
        <f>+N9+L9+K9+I9+H9+Tableau1[[#This Row],[1/2TPS THERA]]</f>
        <v>0</v>
      </c>
      <c r="X9" s="20">
        <f>IF(U9="",0,Tableau1[[#This Row],[Somme toutes absences subies]]/Tableau1[[#This Row],[HTHEO]])</f>
        <v>0</v>
      </c>
      <c r="Y9" s="15" t="str">
        <f>VLOOKUP(Tableau1[[#This Row],[Cost Cent]],Tableau3[#All],2,0)</f>
        <v>ORGA 8</v>
      </c>
      <c r="Z9" s="20" t="str">
        <f>VLOOKUP(Tableau1[[#This Row],[Cost Cent]],Tableau3[#All],3,0)</f>
        <v>SERV 8</v>
      </c>
      <c r="AA9" s="15" t="str">
        <f>Tableau1[[#This Row],[Statut]]</f>
        <v>Cadres</v>
      </c>
      <c r="AB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" spans="1:37" x14ac:dyDescent="0.2">
      <c r="A10" s="16">
        <v>44197</v>
      </c>
      <c r="B10" s="25">
        <v>9</v>
      </c>
      <c r="C10" s="25" t="s">
        <v>90</v>
      </c>
      <c r="D10" s="4" t="s">
        <v>4</v>
      </c>
      <c r="E10" s="25">
        <v>9</v>
      </c>
      <c r="F10" s="17"/>
      <c r="G10" s="18"/>
      <c r="H10" s="19"/>
      <c r="I10" s="19"/>
      <c r="J10" s="18"/>
      <c r="K10" s="19"/>
      <c r="L10" s="19"/>
      <c r="M10" s="18"/>
      <c r="N10" s="18"/>
      <c r="O10" s="18"/>
      <c r="P10" s="18"/>
      <c r="Q10" s="18"/>
      <c r="R10" s="18"/>
      <c r="S10" s="18"/>
      <c r="T10" s="18"/>
      <c r="U10" s="18">
        <v>172.5</v>
      </c>
      <c r="V10" s="18">
        <v>112.5</v>
      </c>
      <c r="W10" s="77">
        <f>+N10+L10+K10+I10+H10+Tableau1[[#This Row],[1/2TPS THERA]]</f>
        <v>0</v>
      </c>
      <c r="X10" s="20">
        <f>IF(U10="",0,Tableau1[[#This Row],[Somme toutes absences subies]]/Tableau1[[#This Row],[HTHEO]])</f>
        <v>0</v>
      </c>
      <c r="Y10" s="15" t="str">
        <f>VLOOKUP(Tableau1[[#This Row],[Cost Cent]],Tableau3[#All],2,0)</f>
        <v>ORGA 9</v>
      </c>
      <c r="Z10" s="20" t="str">
        <f>VLOOKUP(Tableau1[[#This Row],[Cost Cent]],Tableau3[#All],3,0)</f>
        <v>SERV 9</v>
      </c>
      <c r="AA10" s="15" t="str">
        <f>Tableau1[[#This Row],[Statut]]</f>
        <v>ETAM</v>
      </c>
      <c r="AB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" spans="1:37" x14ac:dyDescent="0.2">
      <c r="A11" s="16">
        <v>44197</v>
      </c>
      <c r="B11" s="25">
        <v>10</v>
      </c>
      <c r="C11" s="25" t="s">
        <v>91</v>
      </c>
      <c r="D11" s="25" t="s">
        <v>34</v>
      </c>
      <c r="E11" s="25">
        <v>10</v>
      </c>
      <c r="F11" s="17"/>
      <c r="G11" s="18"/>
      <c r="H11" s="19"/>
      <c r="I11" s="19"/>
      <c r="J11" s="18"/>
      <c r="K11" s="19"/>
      <c r="L11" s="19"/>
      <c r="M11" s="18"/>
      <c r="N11" s="18"/>
      <c r="O11" s="18"/>
      <c r="P11" s="18"/>
      <c r="Q11" s="18"/>
      <c r="R11" s="18"/>
      <c r="S11" s="18"/>
      <c r="T11" s="18"/>
      <c r="U11" s="18">
        <v>172.5</v>
      </c>
      <c r="V11" s="18">
        <v>112.5</v>
      </c>
      <c r="W11" s="77">
        <f>+N11+L11+K11+I11+H11+Tableau1[[#This Row],[1/2TPS THERA]]</f>
        <v>0</v>
      </c>
      <c r="X11" s="20">
        <f>IF(U11="",0,Tableau1[[#This Row],[Somme toutes absences subies]]/Tableau1[[#This Row],[HTHEO]])</f>
        <v>0</v>
      </c>
      <c r="Y11" s="15" t="str">
        <f>VLOOKUP(Tableau1[[#This Row],[Cost Cent]],Tableau3[#All],2,0)</f>
        <v>ORGA 10</v>
      </c>
      <c r="Z11" s="20" t="str">
        <f>VLOOKUP(Tableau1[[#This Row],[Cost Cent]],Tableau3[#All],3,0)</f>
        <v>SERV 10</v>
      </c>
      <c r="AA11" s="15" t="str">
        <f>Tableau1[[#This Row],[Statut]]</f>
        <v>Ouvrier</v>
      </c>
      <c r="AB1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" spans="1:37" x14ac:dyDescent="0.2">
      <c r="A12" s="16">
        <v>44197</v>
      </c>
      <c r="B12" s="25">
        <v>11</v>
      </c>
      <c r="C12" s="25" t="s">
        <v>92</v>
      </c>
      <c r="D12" s="4" t="s">
        <v>4</v>
      </c>
      <c r="E12" s="25">
        <v>11</v>
      </c>
      <c r="F12" s="17"/>
      <c r="G12" s="18"/>
      <c r="H12" s="19"/>
      <c r="I12" s="19"/>
      <c r="J12" s="18"/>
      <c r="K12" s="19"/>
      <c r="L12" s="1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77">
        <f>+N12+L12+K12+I12+H12+Tableau1[[#This Row],[1/2TPS THERA]]</f>
        <v>0</v>
      </c>
      <c r="X12" s="20">
        <f>IF(U12="",0,Tableau1[[#This Row],[Somme toutes absences subies]]/Tableau1[[#This Row],[HTHEO]])</f>
        <v>0</v>
      </c>
      <c r="Y12" s="15" t="str">
        <f>VLOOKUP(Tableau1[[#This Row],[Cost Cent]],Tableau3[#All],2,0)</f>
        <v>ORGA 11</v>
      </c>
      <c r="Z12" s="20" t="str">
        <f>VLOOKUP(Tableau1[[#This Row],[Cost Cent]],Tableau3[#All],3,0)</f>
        <v>SERV 11</v>
      </c>
      <c r="AA12" s="15" t="str">
        <f>Tableau1[[#This Row],[Statut]]</f>
        <v>ETAM</v>
      </c>
      <c r="AB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3" spans="1:37" x14ac:dyDescent="0.2">
      <c r="A13" s="16">
        <v>44197</v>
      </c>
      <c r="B13" s="25">
        <v>12</v>
      </c>
      <c r="C13" s="25" t="s">
        <v>93</v>
      </c>
      <c r="D13" s="25" t="s">
        <v>34</v>
      </c>
      <c r="E13" s="25">
        <v>12</v>
      </c>
      <c r="F13" s="17"/>
      <c r="G13" s="18"/>
      <c r="H13" s="19"/>
      <c r="I13" s="19"/>
      <c r="J13" s="18"/>
      <c r="K13" s="19"/>
      <c r="L13" s="19"/>
      <c r="M13" s="18"/>
      <c r="N13" s="18"/>
      <c r="O13" s="18">
        <v>52.5</v>
      </c>
      <c r="P13" s="18"/>
      <c r="Q13" s="18"/>
      <c r="R13" s="18"/>
      <c r="S13" s="18"/>
      <c r="T13" s="18"/>
      <c r="U13" s="18">
        <v>172.5</v>
      </c>
      <c r="V13" s="18">
        <v>105</v>
      </c>
      <c r="W13" s="77">
        <f>+N13+L13+K13+I13+H13+Tableau1[[#This Row],[1/2TPS THERA]]</f>
        <v>52.5</v>
      </c>
      <c r="X13" s="20">
        <f>IF(U13="",0,Tableau1[[#This Row],[Somme toutes absences subies]]/Tableau1[[#This Row],[HTHEO]])</f>
        <v>0.30434782608695654</v>
      </c>
      <c r="Y13" s="15" t="str">
        <f>VLOOKUP(Tableau1[[#This Row],[Cost Cent]],Tableau3[#All],2,0)</f>
        <v>ORGA 12</v>
      </c>
      <c r="Z13" s="20" t="str">
        <f>VLOOKUP(Tableau1[[#This Row],[Cost Cent]],Tableau3[#All],3,0)</f>
        <v>SERV 12</v>
      </c>
      <c r="AA13" s="15" t="str">
        <f>Tableau1[[#This Row],[Statut]]</f>
        <v>Ouvrier</v>
      </c>
      <c r="AB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13" s="3" t="s">
        <v>1484</v>
      </c>
      <c r="AE13" s="3" t="s">
        <v>27</v>
      </c>
      <c r="AI13" s="109"/>
      <c r="AJ13" s="50"/>
      <c r="AK13" s="50"/>
    </row>
    <row r="14" spans="1:37" x14ac:dyDescent="0.2">
      <c r="A14" s="16">
        <v>44197</v>
      </c>
      <c r="B14" s="25">
        <v>13</v>
      </c>
      <c r="C14" s="25" t="s">
        <v>94</v>
      </c>
      <c r="D14" s="4" t="s">
        <v>4</v>
      </c>
      <c r="E14" s="25">
        <v>13</v>
      </c>
      <c r="F14" s="17"/>
      <c r="G14" s="18"/>
      <c r="H14" s="19"/>
      <c r="I14" s="19"/>
      <c r="J14" s="18"/>
      <c r="K14" s="19"/>
      <c r="L14" s="19"/>
      <c r="M14" s="18"/>
      <c r="N14" s="18"/>
      <c r="O14" s="18"/>
      <c r="P14" s="18"/>
      <c r="Q14" s="18"/>
      <c r="R14" s="18"/>
      <c r="S14" s="18"/>
      <c r="T14" s="18"/>
      <c r="U14" s="18">
        <v>172.5</v>
      </c>
      <c r="V14" s="18">
        <v>142.5</v>
      </c>
      <c r="W14" s="77">
        <f>+N14+L14+K14+I14+H14+Tableau1[[#This Row],[1/2TPS THERA]]</f>
        <v>0</v>
      </c>
      <c r="X14" s="20">
        <f>IF(U14="",0,Tableau1[[#This Row],[Somme toutes absences subies]]/Tableau1[[#This Row],[HTHEO]])</f>
        <v>0</v>
      </c>
      <c r="Y14" s="15" t="str">
        <f>VLOOKUP(Tableau1[[#This Row],[Cost Cent]],Tableau3[#All],2,0)</f>
        <v>ORGA 13</v>
      </c>
      <c r="Z14" s="20" t="str">
        <f>VLOOKUP(Tableau1[[#This Row],[Cost Cent]],Tableau3[#All],3,0)</f>
        <v>SERV 13</v>
      </c>
      <c r="AA14" s="15" t="str">
        <f>Tableau1[[#This Row],[Statut]]</f>
        <v>ETAM</v>
      </c>
      <c r="AB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E14" t="s">
        <v>1487</v>
      </c>
      <c r="AF14" t="s">
        <v>1489</v>
      </c>
      <c r="AG14" t="s">
        <v>1491</v>
      </c>
      <c r="AI14" s="50"/>
      <c r="AJ14" s="50"/>
      <c r="AK14" s="50"/>
    </row>
    <row r="15" spans="1:37" x14ac:dyDescent="0.2">
      <c r="A15" s="16">
        <v>44197</v>
      </c>
      <c r="B15" s="25">
        <v>14</v>
      </c>
      <c r="C15" s="25" t="s">
        <v>95</v>
      </c>
      <c r="D15" s="4" t="s">
        <v>4</v>
      </c>
      <c r="E15" s="25">
        <v>14</v>
      </c>
      <c r="F15" s="17"/>
      <c r="G15" s="18"/>
      <c r="H15" s="19"/>
      <c r="I15" s="19"/>
      <c r="J15" s="18"/>
      <c r="K15" s="19"/>
      <c r="L15" s="19"/>
      <c r="M15" s="18"/>
      <c r="N15" s="18"/>
      <c r="O15" s="18"/>
      <c r="P15" s="18"/>
      <c r="Q15" s="18"/>
      <c r="R15" s="18"/>
      <c r="S15" s="18"/>
      <c r="T15" s="18"/>
      <c r="U15" s="18">
        <v>172.5</v>
      </c>
      <c r="V15" s="18">
        <v>112.5</v>
      </c>
      <c r="W15" s="77">
        <f>+N15+L15+K15+I15+H15+Tableau1[[#This Row],[1/2TPS THERA]]</f>
        <v>0</v>
      </c>
      <c r="X15" s="20">
        <f>IF(U15="",0,Tableau1[[#This Row],[Somme toutes absences subies]]/Tableau1[[#This Row],[HTHEO]])</f>
        <v>0</v>
      </c>
      <c r="Y15" s="15" t="str">
        <f>VLOOKUP(Tableau1[[#This Row],[Cost Cent]],Tableau3[#All],2,0)</f>
        <v>ORGA 14</v>
      </c>
      <c r="Z15" s="20" t="str">
        <f>VLOOKUP(Tableau1[[#This Row],[Cost Cent]],Tableau3[#All],3,0)</f>
        <v>SERV 14</v>
      </c>
      <c r="AA15" s="15" t="str">
        <f>Tableau1[[#This Row],[Statut]]</f>
        <v>ETAM</v>
      </c>
      <c r="AB1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15" s="3" t="s">
        <v>18</v>
      </c>
      <c r="AI15" s="50"/>
      <c r="AJ15" s="50"/>
      <c r="AK15" s="50"/>
    </row>
    <row r="16" spans="1:37" x14ac:dyDescent="0.2">
      <c r="A16" s="16">
        <v>44197</v>
      </c>
      <c r="B16" s="25">
        <v>15</v>
      </c>
      <c r="C16" s="25" t="s">
        <v>96</v>
      </c>
      <c r="D16" s="4" t="s">
        <v>10</v>
      </c>
      <c r="E16" s="25">
        <v>15</v>
      </c>
      <c r="F16" s="17"/>
      <c r="G16" s="18"/>
      <c r="H16" s="19"/>
      <c r="I16" s="19"/>
      <c r="J16" s="18"/>
      <c r="K16" s="19"/>
      <c r="L16" s="19"/>
      <c r="M16" s="18"/>
      <c r="N16" s="18"/>
      <c r="O16" s="18"/>
      <c r="P16" s="18"/>
      <c r="Q16" s="18"/>
      <c r="R16" s="18"/>
      <c r="S16" s="18"/>
      <c r="T16" s="18"/>
      <c r="U16" s="18">
        <v>172.5</v>
      </c>
      <c r="V16" s="18">
        <v>112.5</v>
      </c>
      <c r="W16" s="77">
        <f>+N16+L16+K16+I16+H16+Tableau1[[#This Row],[1/2TPS THERA]]</f>
        <v>0</v>
      </c>
      <c r="X16" s="20">
        <f>IF(U16="",0,Tableau1[[#This Row],[Somme toutes absences subies]]/Tableau1[[#This Row],[HTHEO]])</f>
        <v>0</v>
      </c>
      <c r="Y16" s="15" t="str">
        <f>VLOOKUP(Tableau1[[#This Row],[Cost Cent]],Tableau3[#All],2,0)</f>
        <v>ORGA 15</v>
      </c>
      <c r="Z16" s="20" t="str">
        <f>VLOOKUP(Tableau1[[#This Row],[Cost Cent]],Tableau3[#All],3,0)</f>
        <v>SERV 15</v>
      </c>
      <c r="AA16" s="15" t="str">
        <f>Tableau1[[#This Row],[Statut]]</f>
        <v>Cadres</v>
      </c>
      <c r="AB1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  <c r="AD16" s="1" t="s">
        <v>10</v>
      </c>
      <c r="AE16" s="12">
        <v>25530</v>
      </c>
      <c r="AF16" s="12">
        <v>22125</v>
      </c>
      <c r="AG16" s="12">
        <v>22162.5</v>
      </c>
      <c r="AI16" s="50"/>
      <c r="AJ16" s="50"/>
      <c r="AK16" s="50"/>
    </row>
    <row r="17" spans="1:37" x14ac:dyDescent="0.2">
      <c r="A17" s="16">
        <v>44197</v>
      </c>
      <c r="B17" s="25">
        <v>16</v>
      </c>
      <c r="C17" s="25" t="s">
        <v>97</v>
      </c>
      <c r="D17" s="4" t="s">
        <v>4</v>
      </c>
      <c r="E17" s="25">
        <v>16</v>
      </c>
      <c r="F17" s="17"/>
      <c r="G17" s="18"/>
      <c r="H17" s="19"/>
      <c r="I17" s="19"/>
      <c r="J17" s="18"/>
      <c r="K17" s="19"/>
      <c r="L17" s="19"/>
      <c r="M17" s="18"/>
      <c r="N17" s="18"/>
      <c r="O17" s="18"/>
      <c r="P17" s="18"/>
      <c r="Q17" s="18"/>
      <c r="R17" s="18"/>
      <c r="S17" s="18"/>
      <c r="T17" s="18"/>
      <c r="U17" s="18">
        <v>172.5</v>
      </c>
      <c r="V17" s="18">
        <v>75</v>
      </c>
      <c r="W17" s="77">
        <f>+N17+L17+K17+I17+H17+Tableau1[[#This Row],[1/2TPS THERA]]</f>
        <v>0</v>
      </c>
      <c r="X17" s="20">
        <f>IF(U17="",0,Tableau1[[#This Row],[Somme toutes absences subies]]/Tableau1[[#This Row],[HTHEO]])</f>
        <v>0</v>
      </c>
      <c r="Y17" s="15" t="str">
        <f>VLOOKUP(Tableau1[[#This Row],[Cost Cent]],Tableau3[#All],2,0)</f>
        <v>ORGA 16</v>
      </c>
      <c r="Z17" s="20" t="str">
        <f>VLOOKUP(Tableau1[[#This Row],[Cost Cent]],Tableau3[#All],3,0)</f>
        <v>SERV 16</v>
      </c>
      <c r="AA17" s="15" t="str">
        <f>Tableau1[[#This Row],[Statut]]</f>
        <v>ETAM</v>
      </c>
      <c r="AB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17" s="1" t="s">
        <v>4</v>
      </c>
      <c r="AE17" s="12">
        <v>26812.5</v>
      </c>
      <c r="AF17" s="12">
        <v>23647.5</v>
      </c>
      <c r="AG17" s="12">
        <v>24900</v>
      </c>
      <c r="AI17" s="50"/>
      <c r="AJ17" s="50"/>
      <c r="AK17" s="50"/>
    </row>
    <row r="18" spans="1:37" x14ac:dyDescent="0.2">
      <c r="A18" s="16">
        <v>44197</v>
      </c>
      <c r="B18" s="25">
        <v>17</v>
      </c>
      <c r="C18" s="25" t="s">
        <v>98</v>
      </c>
      <c r="D18" s="4" t="s">
        <v>4</v>
      </c>
      <c r="E18" s="25">
        <v>17</v>
      </c>
      <c r="F18" s="17"/>
      <c r="G18" s="18"/>
      <c r="H18" s="19"/>
      <c r="I18" s="19"/>
      <c r="J18" s="18"/>
      <c r="K18" s="19"/>
      <c r="L18" s="19"/>
      <c r="M18" s="18"/>
      <c r="N18" s="18"/>
      <c r="O18" s="18"/>
      <c r="P18" s="18"/>
      <c r="Q18" s="18"/>
      <c r="R18" s="18"/>
      <c r="S18" s="18"/>
      <c r="T18" s="18"/>
      <c r="U18" s="18">
        <v>172.5</v>
      </c>
      <c r="V18" s="18"/>
      <c r="W18" s="77">
        <f>+N18+L18+K18+I18+H18+Tableau1[[#This Row],[1/2TPS THERA]]</f>
        <v>0</v>
      </c>
      <c r="X18" s="20">
        <f>IF(U18="",0,Tableau1[[#This Row],[Somme toutes absences subies]]/Tableau1[[#This Row],[HTHEO]])</f>
        <v>0</v>
      </c>
      <c r="Y18" s="15" t="str">
        <f>VLOOKUP(Tableau1[[#This Row],[Cost Cent]],Tableau3[#All],2,0)</f>
        <v>ORGA 17</v>
      </c>
      <c r="Z18" s="20" t="str">
        <f>VLOOKUP(Tableau1[[#This Row],[Cost Cent]],Tableau3[#All],3,0)</f>
        <v>SERV 17</v>
      </c>
      <c r="AA18" s="15" t="str">
        <f>Tableau1[[#This Row],[Statut]]</f>
        <v>ETAM</v>
      </c>
      <c r="AB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18" s="1" t="s">
        <v>34</v>
      </c>
      <c r="AE18" s="12">
        <v>18457.5</v>
      </c>
      <c r="AF18" s="12">
        <v>15750</v>
      </c>
      <c r="AG18" s="12">
        <v>15150</v>
      </c>
      <c r="AI18" s="50"/>
      <c r="AJ18" s="50"/>
      <c r="AK18" s="50"/>
    </row>
    <row r="19" spans="1:37" x14ac:dyDescent="0.2">
      <c r="A19" s="16">
        <v>44197</v>
      </c>
      <c r="B19" s="25">
        <v>18</v>
      </c>
      <c r="C19" s="25" t="s">
        <v>99</v>
      </c>
      <c r="D19" s="4" t="s">
        <v>4</v>
      </c>
      <c r="E19" s="25">
        <v>18</v>
      </c>
      <c r="F19" s="17"/>
      <c r="G19" s="18"/>
      <c r="H19" s="19"/>
      <c r="I19" s="19"/>
      <c r="J19" s="18"/>
      <c r="K19" s="19"/>
      <c r="L19" s="19"/>
      <c r="M19" s="18"/>
      <c r="N19" s="18"/>
      <c r="O19" s="18"/>
      <c r="P19" s="18"/>
      <c r="Q19" s="18"/>
      <c r="R19" s="18"/>
      <c r="S19" s="18"/>
      <c r="T19" s="18"/>
      <c r="U19" s="18">
        <v>172.5</v>
      </c>
      <c r="V19" s="18">
        <v>142.5</v>
      </c>
      <c r="W19" s="77">
        <f>+N19+L19+K19+I19+H19+Tableau1[[#This Row],[1/2TPS THERA]]</f>
        <v>0</v>
      </c>
      <c r="X19" s="20">
        <f>IF(U19="",0,Tableau1[[#This Row],[Somme toutes absences subies]]/Tableau1[[#This Row],[HTHEO]])</f>
        <v>0</v>
      </c>
      <c r="Y19" s="15" t="str">
        <f>VLOOKUP(Tableau1[[#This Row],[Cost Cent]],Tableau3[#All],2,0)</f>
        <v>ORGA 18</v>
      </c>
      <c r="Z19" s="20" t="str">
        <f>VLOOKUP(Tableau1[[#This Row],[Cost Cent]],Tableau3[#All],3,0)</f>
        <v>SERV 18</v>
      </c>
      <c r="AA19" s="15" t="str">
        <f>Tableau1[[#This Row],[Statut]]</f>
        <v>ETAM</v>
      </c>
      <c r="AB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19" s="1" t="s">
        <v>13</v>
      </c>
      <c r="AE19" s="12">
        <v>70800</v>
      </c>
      <c r="AF19" s="12">
        <v>61522.5</v>
      </c>
      <c r="AG19" s="12">
        <v>62212.5</v>
      </c>
      <c r="AI19" s="50"/>
      <c r="AJ19" s="50"/>
      <c r="AK19" s="50"/>
    </row>
    <row r="20" spans="1:37" x14ac:dyDescent="0.2">
      <c r="A20" s="16">
        <v>44197</v>
      </c>
      <c r="B20" s="25">
        <v>19</v>
      </c>
      <c r="C20" s="25" t="s">
        <v>100</v>
      </c>
      <c r="D20" s="4" t="s">
        <v>4</v>
      </c>
      <c r="E20" s="25">
        <v>19</v>
      </c>
      <c r="F20" s="17"/>
      <c r="G20" s="18"/>
      <c r="H20" s="19"/>
      <c r="I20" s="19"/>
      <c r="J20" s="18"/>
      <c r="K20" s="19"/>
      <c r="L20" s="19"/>
      <c r="M20" s="18"/>
      <c r="N20" s="18"/>
      <c r="O20" s="18"/>
      <c r="P20" s="18"/>
      <c r="Q20" s="18"/>
      <c r="R20" s="18"/>
      <c r="S20" s="18"/>
      <c r="T20" s="18"/>
      <c r="U20" s="18">
        <v>172.5</v>
      </c>
      <c r="V20" s="18">
        <v>90</v>
      </c>
      <c r="W20" s="77">
        <f>+N20+L20+K20+I20+H20+Tableau1[[#This Row],[1/2TPS THERA]]</f>
        <v>0</v>
      </c>
      <c r="X20" s="20">
        <f>IF(U20="",0,Tableau1[[#This Row],[Somme toutes absences subies]]/Tableau1[[#This Row],[HTHEO]])</f>
        <v>0</v>
      </c>
      <c r="Y20" s="15" t="str">
        <f>VLOOKUP(Tableau1[[#This Row],[Cost Cent]],Tableau3[#All],2,0)</f>
        <v>ORGA 19</v>
      </c>
      <c r="Z20" s="20" t="str">
        <f>VLOOKUP(Tableau1[[#This Row],[Cost Cent]],Tableau3[#All],3,0)</f>
        <v>SERV 19</v>
      </c>
      <c r="AA20" s="15" t="str">
        <f>Tableau1[[#This Row],[Statut]]</f>
        <v>ETAM</v>
      </c>
      <c r="AB2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I20" s="50"/>
      <c r="AJ20" s="50"/>
      <c r="AK20" s="50"/>
    </row>
    <row r="21" spans="1:37" x14ac:dyDescent="0.2">
      <c r="A21" s="16">
        <v>44197</v>
      </c>
      <c r="B21" s="25">
        <v>20</v>
      </c>
      <c r="C21" s="25" t="s">
        <v>101</v>
      </c>
      <c r="D21" s="4" t="s">
        <v>4</v>
      </c>
      <c r="E21" s="25">
        <v>20</v>
      </c>
      <c r="F21" s="17"/>
      <c r="G21" s="18"/>
      <c r="H21" s="19"/>
      <c r="I21" s="19"/>
      <c r="J21" s="18"/>
      <c r="K21" s="19"/>
      <c r="L21" s="19"/>
      <c r="M21" s="18"/>
      <c r="N21" s="18"/>
      <c r="O21" s="18"/>
      <c r="P21" s="18">
        <v>135</v>
      </c>
      <c r="Q21" s="18"/>
      <c r="R21" s="18"/>
      <c r="S21" s="18"/>
      <c r="T21" s="18"/>
      <c r="U21" s="18">
        <v>172.5</v>
      </c>
      <c r="V21" s="18"/>
      <c r="W21" s="77">
        <f>+N21+L21+K21+I21+H21+Tableau1[[#This Row],[1/2TPS THERA]]</f>
        <v>0</v>
      </c>
      <c r="X21" s="20">
        <f>IF(U21="",0,Tableau1[[#This Row],[Somme toutes absences subies]]/Tableau1[[#This Row],[HTHEO]])</f>
        <v>0</v>
      </c>
      <c r="Y21" s="15" t="str">
        <f>VLOOKUP(Tableau1[[#This Row],[Cost Cent]],Tableau3[#All],2,0)</f>
        <v>ORGA 20</v>
      </c>
      <c r="Z21" s="20" t="str">
        <f>VLOOKUP(Tableau1[[#This Row],[Cost Cent]],Tableau3[#All],3,0)</f>
        <v>SERV 20</v>
      </c>
      <c r="AA21" s="15" t="str">
        <f>Tableau1[[#This Row],[Statut]]</f>
        <v>ETAM</v>
      </c>
      <c r="AB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I21" s="50"/>
      <c r="AJ21" s="50"/>
      <c r="AK21" s="50"/>
    </row>
    <row r="22" spans="1:37" x14ac:dyDescent="0.2">
      <c r="A22" s="16">
        <v>44197</v>
      </c>
      <c r="B22" s="25">
        <v>21</v>
      </c>
      <c r="C22" s="25" t="s">
        <v>102</v>
      </c>
      <c r="D22" s="4" t="s">
        <v>4</v>
      </c>
      <c r="E22" s="25">
        <v>21</v>
      </c>
      <c r="F22" s="17"/>
      <c r="G22" s="18"/>
      <c r="H22" s="19"/>
      <c r="I22" s="19"/>
      <c r="J22" s="18"/>
      <c r="K22" s="19"/>
      <c r="L22" s="19"/>
      <c r="M22" s="18"/>
      <c r="N22" s="18"/>
      <c r="O22" s="18"/>
      <c r="P22" s="18"/>
      <c r="Q22" s="18"/>
      <c r="R22" s="18"/>
      <c r="S22" s="18"/>
      <c r="T22" s="18"/>
      <c r="U22" s="18">
        <v>172.5</v>
      </c>
      <c r="V22" s="18">
        <v>142.5</v>
      </c>
      <c r="W22" s="77">
        <f>+N22+L22+K22+I22+H22+Tableau1[[#This Row],[1/2TPS THERA]]</f>
        <v>0</v>
      </c>
      <c r="X22" s="20">
        <f>IF(U22="",0,Tableau1[[#This Row],[Somme toutes absences subies]]/Tableau1[[#This Row],[HTHEO]])</f>
        <v>0</v>
      </c>
      <c r="Y22" s="15" t="str">
        <f>VLOOKUP(Tableau1[[#This Row],[Cost Cent]],Tableau3[#All],2,0)</f>
        <v>ORGA 21</v>
      </c>
      <c r="Z22" s="20" t="str">
        <f>VLOOKUP(Tableau1[[#This Row],[Cost Cent]],Tableau3[#All],3,0)</f>
        <v>SERV 21</v>
      </c>
      <c r="AA22" s="15" t="str">
        <f>Tableau1[[#This Row],[Statut]]</f>
        <v>ETAM</v>
      </c>
      <c r="AB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22" s="3" t="s">
        <v>1497</v>
      </c>
      <c r="AE22" s="3" t="s">
        <v>27</v>
      </c>
      <c r="AI22" s="109"/>
      <c r="AJ22" s="50"/>
      <c r="AK22" s="50"/>
    </row>
    <row r="23" spans="1:37" x14ac:dyDescent="0.2">
      <c r="A23" s="16">
        <v>44197</v>
      </c>
      <c r="B23" s="25">
        <v>22</v>
      </c>
      <c r="C23" s="25" t="s">
        <v>103</v>
      </c>
      <c r="D23" s="4" t="s">
        <v>10</v>
      </c>
      <c r="E23" s="25">
        <v>22</v>
      </c>
      <c r="F23" s="17"/>
      <c r="G23" s="18"/>
      <c r="H23" s="19"/>
      <c r="I23" s="19"/>
      <c r="J23" s="18"/>
      <c r="K23" s="19"/>
      <c r="L23" s="19"/>
      <c r="M23" s="18"/>
      <c r="N23" s="18"/>
      <c r="O23" s="18"/>
      <c r="P23" s="18"/>
      <c r="Q23" s="18"/>
      <c r="R23" s="18"/>
      <c r="S23" s="18"/>
      <c r="T23" s="18"/>
      <c r="U23" s="18">
        <v>172.5</v>
      </c>
      <c r="V23" s="18">
        <v>60</v>
      </c>
      <c r="W23" s="77">
        <f>+N23+L23+K23+I23+H23+Tableau1[[#This Row],[1/2TPS THERA]]</f>
        <v>0</v>
      </c>
      <c r="X23" s="20">
        <f>IF(U23="",0,Tableau1[[#This Row],[Somme toutes absences subies]]/Tableau1[[#This Row],[HTHEO]])</f>
        <v>0</v>
      </c>
      <c r="Y23" s="15" t="str">
        <f>VLOOKUP(Tableau1[[#This Row],[Cost Cent]],Tableau3[#All],2,0)</f>
        <v>ORGA 22</v>
      </c>
      <c r="Z23" s="20" t="str">
        <f>VLOOKUP(Tableau1[[#This Row],[Cost Cent]],Tableau3[#All],3,0)</f>
        <v>SERV 22</v>
      </c>
      <c r="AA23" s="15" t="str">
        <f>Tableau1[[#This Row],[Statut]]</f>
        <v>Cadres</v>
      </c>
      <c r="AB2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  <c r="AE23" t="s">
        <v>1487</v>
      </c>
      <c r="AF23" t="s">
        <v>1489</v>
      </c>
      <c r="AG23" t="s">
        <v>1491</v>
      </c>
    </row>
    <row r="24" spans="1:37" x14ac:dyDescent="0.2">
      <c r="A24" s="16">
        <v>44197</v>
      </c>
      <c r="B24" s="25">
        <v>23</v>
      </c>
      <c r="C24" s="25" t="s">
        <v>104</v>
      </c>
      <c r="D24" s="4" t="s">
        <v>10</v>
      </c>
      <c r="E24" s="25">
        <v>23</v>
      </c>
      <c r="F24" s="17"/>
      <c r="G24" s="18"/>
      <c r="H24" s="19"/>
      <c r="I24" s="19"/>
      <c r="J24" s="18"/>
      <c r="K24" s="19"/>
      <c r="L24" s="19"/>
      <c r="M24" s="18"/>
      <c r="N24" s="18"/>
      <c r="O24" s="18"/>
      <c r="P24" s="18"/>
      <c r="Q24" s="18"/>
      <c r="R24" s="18"/>
      <c r="S24" s="18"/>
      <c r="T24" s="18"/>
      <c r="U24" s="18">
        <v>172.5</v>
      </c>
      <c r="V24" s="18">
        <v>112.5</v>
      </c>
      <c r="W24" s="77">
        <f>+N24+L24+K24+I24+H24+Tableau1[[#This Row],[1/2TPS THERA]]</f>
        <v>0</v>
      </c>
      <c r="X24" s="20">
        <f>IF(U24="",0,Tableau1[[#This Row],[Somme toutes absences subies]]/Tableau1[[#This Row],[HTHEO]])</f>
        <v>0</v>
      </c>
      <c r="Y24" s="15" t="str">
        <f>VLOOKUP(Tableau1[[#This Row],[Cost Cent]],Tableau3[#All],2,0)</f>
        <v>ORGA 23</v>
      </c>
      <c r="Z24" s="20" t="str">
        <f>VLOOKUP(Tableau1[[#This Row],[Cost Cent]],Tableau3[#All],3,0)</f>
        <v>SERV 23</v>
      </c>
      <c r="AA24" s="15" t="str">
        <f>Tableau1[[#This Row],[Statut]]</f>
        <v>Cadres</v>
      </c>
      <c r="AB2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  <c r="AD24" s="3" t="s">
        <v>18</v>
      </c>
    </row>
    <row r="25" spans="1:37" x14ac:dyDescent="0.2">
      <c r="A25" s="16">
        <v>44197</v>
      </c>
      <c r="B25" s="25">
        <v>24</v>
      </c>
      <c r="C25" s="25" t="s">
        <v>105</v>
      </c>
      <c r="D25" s="25" t="s">
        <v>34</v>
      </c>
      <c r="E25" s="25">
        <v>24</v>
      </c>
      <c r="F25" s="17"/>
      <c r="G25" s="18"/>
      <c r="H25" s="19"/>
      <c r="I25" s="19"/>
      <c r="J25" s="18"/>
      <c r="K25" s="19"/>
      <c r="L25" s="19"/>
      <c r="M25" s="18"/>
      <c r="N25" s="18"/>
      <c r="O25" s="18"/>
      <c r="P25" s="18"/>
      <c r="Q25" s="18"/>
      <c r="R25" s="18"/>
      <c r="S25" s="18"/>
      <c r="T25" s="18"/>
      <c r="U25" s="18">
        <v>172.5</v>
      </c>
      <c r="V25" s="18">
        <v>112.5</v>
      </c>
      <c r="W25" s="77">
        <f>+N25+L25+K25+I25+H25+Tableau1[[#This Row],[1/2TPS THERA]]</f>
        <v>0</v>
      </c>
      <c r="X25" s="20">
        <f>IF(U25="",0,Tableau1[[#This Row],[Somme toutes absences subies]]/Tableau1[[#This Row],[HTHEO]])</f>
        <v>0</v>
      </c>
      <c r="Y25" s="15" t="str">
        <f>VLOOKUP(Tableau1[[#This Row],[Cost Cent]],Tableau3[#All],2,0)</f>
        <v>ORGA 24</v>
      </c>
      <c r="Z25" s="20" t="str">
        <f>VLOOKUP(Tableau1[[#This Row],[Cost Cent]],Tableau3[#All],3,0)</f>
        <v>SERV 24</v>
      </c>
      <c r="AA25" s="15" t="str">
        <f>Tableau1[[#This Row],[Statut]]</f>
        <v>Ouvrier</v>
      </c>
      <c r="AB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25" s="1" t="s">
        <v>10</v>
      </c>
      <c r="AE25" s="12">
        <v>217.5</v>
      </c>
      <c r="AF25" s="12">
        <v>97.5</v>
      </c>
      <c r="AG25" s="12">
        <v>75</v>
      </c>
    </row>
    <row r="26" spans="1:37" x14ac:dyDescent="0.2">
      <c r="A26" s="16">
        <v>44197</v>
      </c>
      <c r="B26" s="25">
        <v>25</v>
      </c>
      <c r="C26" s="25" t="s">
        <v>106</v>
      </c>
      <c r="D26" s="4" t="s">
        <v>4</v>
      </c>
      <c r="E26" s="25">
        <v>25</v>
      </c>
      <c r="F26" s="17"/>
      <c r="G26" s="18"/>
      <c r="H26" s="19"/>
      <c r="I26" s="19"/>
      <c r="J26" s="18"/>
      <c r="K26" s="19"/>
      <c r="L26" s="19"/>
      <c r="M26" s="18"/>
      <c r="N26" s="18"/>
      <c r="O26" s="18"/>
      <c r="P26" s="18"/>
      <c r="Q26" s="18"/>
      <c r="R26" s="18"/>
      <c r="S26" s="18"/>
      <c r="T26" s="18"/>
      <c r="U26" s="18">
        <v>172.5</v>
      </c>
      <c r="V26" s="18">
        <v>37.5</v>
      </c>
      <c r="W26" s="77">
        <f>+N26+L26+K26+I26+H26+Tableau1[[#This Row],[1/2TPS THERA]]</f>
        <v>0</v>
      </c>
      <c r="X26" s="20">
        <f>IF(U26="",0,Tableau1[[#This Row],[Somme toutes absences subies]]/Tableau1[[#This Row],[HTHEO]])</f>
        <v>0</v>
      </c>
      <c r="Y26" s="15" t="str">
        <f>VLOOKUP(Tableau1[[#This Row],[Cost Cent]],Tableau3[#All],2,0)</f>
        <v>ORGA 25</v>
      </c>
      <c r="Z26" s="20" t="str">
        <f>VLOOKUP(Tableau1[[#This Row],[Cost Cent]],Tableau3[#All],3,0)</f>
        <v>SERV 25</v>
      </c>
      <c r="AA26" s="15" t="str">
        <f>Tableau1[[#This Row],[Statut]]</f>
        <v>ETAM</v>
      </c>
      <c r="AB2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26" s="1" t="s">
        <v>4</v>
      </c>
      <c r="AE26" s="12">
        <v>105</v>
      </c>
      <c r="AF26" s="12">
        <v>225</v>
      </c>
      <c r="AG26" s="12">
        <v>161.25</v>
      </c>
    </row>
    <row r="27" spans="1:37" x14ac:dyDescent="0.2">
      <c r="A27" s="16">
        <v>44197</v>
      </c>
      <c r="B27" s="25">
        <v>26</v>
      </c>
      <c r="C27" s="25" t="s">
        <v>107</v>
      </c>
      <c r="D27" s="4" t="s">
        <v>10</v>
      </c>
      <c r="E27" s="25">
        <v>26</v>
      </c>
      <c r="F27" s="17"/>
      <c r="G27" s="18"/>
      <c r="H27" s="19"/>
      <c r="I27" s="19"/>
      <c r="J27" s="18"/>
      <c r="K27" s="19"/>
      <c r="L27" s="19"/>
      <c r="M27" s="18"/>
      <c r="N27" s="18"/>
      <c r="O27" s="18"/>
      <c r="P27" s="18"/>
      <c r="Q27" s="18"/>
      <c r="R27" s="18"/>
      <c r="S27" s="18"/>
      <c r="T27" s="18"/>
      <c r="U27" s="18">
        <v>172.5</v>
      </c>
      <c r="V27" s="18">
        <v>82.5</v>
      </c>
      <c r="W27" s="77">
        <f>+N27+L27+K27+I27+H27+Tableau1[[#This Row],[1/2TPS THERA]]</f>
        <v>0</v>
      </c>
      <c r="X27" s="20">
        <f>IF(U27="",0,Tableau1[[#This Row],[Somme toutes absences subies]]/Tableau1[[#This Row],[HTHEO]])</f>
        <v>0</v>
      </c>
      <c r="Y27" s="15" t="str">
        <f>VLOOKUP(Tableau1[[#This Row],[Cost Cent]],Tableau3[#All],2,0)</f>
        <v>ORGA 26</v>
      </c>
      <c r="Z27" s="20" t="str">
        <f>VLOOKUP(Tableau1[[#This Row],[Cost Cent]],Tableau3[#All],3,0)</f>
        <v>SERV 26</v>
      </c>
      <c r="AA27" s="15" t="str">
        <f>Tableau1[[#This Row],[Statut]]</f>
        <v>Cadres</v>
      </c>
      <c r="AB2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  <c r="AD27" s="1" t="s">
        <v>34</v>
      </c>
      <c r="AE27" s="12">
        <v>202.5</v>
      </c>
      <c r="AF27" s="12">
        <v>180</v>
      </c>
      <c r="AG27" s="12">
        <v>202.5</v>
      </c>
    </row>
    <row r="28" spans="1:37" x14ac:dyDescent="0.2">
      <c r="A28" s="16">
        <v>44197</v>
      </c>
      <c r="B28" s="25">
        <v>27</v>
      </c>
      <c r="C28" s="25" t="s">
        <v>108</v>
      </c>
      <c r="D28" s="25" t="s">
        <v>34</v>
      </c>
      <c r="E28" s="25">
        <v>27</v>
      </c>
      <c r="F28" s="17">
        <v>0</v>
      </c>
      <c r="G28" s="18">
        <v>112.5</v>
      </c>
      <c r="H28" s="19"/>
      <c r="I28" s="19">
        <v>112.5</v>
      </c>
      <c r="J28" s="18"/>
      <c r="K28" s="19"/>
      <c r="L28" s="19"/>
      <c r="M28" s="18"/>
      <c r="N28" s="18"/>
      <c r="O28" s="18"/>
      <c r="P28" s="18"/>
      <c r="Q28" s="18"/>
      <c r="R28" s="18"/>
      <c r="S28" s="18"/>
      <c r="T28" s="18"/>
      <c r="U28" s="18">
        <v>172.5</v>
      </c>
      <c r="V28" s="18">
        <v>75</v>
      </c>
      <c r="W28" s="77">
        <f>+N28+L28+K28+I28+H28+Tableau1[[#This Row],[1/2TPS THERA]]</f>
        <v>112.5</v>
      </c>
      <c r="X28" s="20">
        <f>IF(U28="",0,Tableau1[[#This Row],[Somme toutes absences subies]]/Tableau1[[#This Row],[HTHEO]])</f>
        <v>0.65217391304347827</v>
      </c>
      <c r="Y28" s="15" t="str">
        <f>VLOOKUP(Tableau1[[#This Row],[Cost Cent]],Tableau3[#All],2,0)</f>
        <v>ORGA 27</v>
      </c>
      <c r="Z28" s="20" t="str">
        <f>VLOOKUP(Tableau1[[#This Row],[Cost Cent]],Tableau3[#All],3,0)</f>
        <v>SERV 27</v>
      </c>
      <c r="AA28" s="15" t="str">
        <f>Tableau1[[#This Row],[Statut]]</f>
        <v>Ouvrier</v>
      </c>
      <c r="AB2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28" s="1" t="s">
        <v>13</v>
      </c>
      <c r="AE28" s="12">
        <v>525</v>
      </c>
      <c r="AF28" s="12">
        <v>502.5</v>
      </c>
      <c r="AG28" s="12">
        <v>438.75</v>
      </c>
    </row>
    <row r="29" spans="1:37" x14ac:dyDescent="0.2">
      <c r="A29" s="16">
        <v>44197</v>
      </c>
      <c r="B29" s="25">
        <v>28</v>
      </c>
      <c r="C29" s="25" t="s">
        <v>109</v>
      </c>
      <c r="D29" s="25" t="s">
        <v>34</v>
      </c>
      <c r="E29" s="25">
        <v>28</v>
      </c>
      <c r="F29" s="17"/>
      <c r="G29" s="18"/>
      <c r="H29" s="19"/>
      <c r="I29" s="19"/>
      <c r="J29" s="18"/>
      <c r="K29" s="19"/>
      <c r="L29" s="19"/>
      <c r="M29" s="18"/>
      <c r="N29" s="18"/>
      <c r="O29" s="18"/>
      <c r="P29" s="18"/>
      <c r="Q29" s="18"/>
      <c r="R29" s="18"/>
      <c r="S29" s="18"/>
      <c r="T29" s="18"/>
      <c r="U29" s="18">
        <v>172.5</v>
      </c>
      <c r="V29" s="18">
        <v>135</v>
      </c>
      <c r="W29" s="77">
        <f>+N29+L29+K29+I29+H29+Tableau1[[#This Row],[1/2TPS THERA]]</f>
        <v>0</v>
      </c>
      <c r="X29" s="20">
        <f>IF(U29="",0,Tableau1[[#This Row],[Somme toutes absences subies]]/Tableau1[[#This Row],[HTHEO]])</f>
        <v>0</v>
      </c>
      <c r="Y29" s="15" t="str">
        <f>VLOOKUP(Tableau1[[#This Row],[Cost Cent]],Tableau3[#All],2,0)</f>
        <v>ORGA 28</v>
      </c>
      <c r="Z29" s="20" t="str">
        <f>VLOOKUP(Tableau1[[#This Row],[Cost Cent]],Tableau3[#All],3,0)</f>
        <v>SERV 28</v>
      </c>
      <c r="AA29" s="15" t="str">
        <f>Tableau1[[#This Row],[Statut]]</f>
        <v>Ouvrier</v>
      </c>
      <c r="AB2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0" spans="1:37" x14ac:dyDescent="0.2">
      <c r="A30" s="16">
        <v>44197</v>
      </c>
      <c r="B30" s="25">
        <v>29</v>
      </c>
      <c r="C30" s="25" t="s">
        <v>110</v>
      </c>
      <c r="D30" s="4" t="s">
        <v>10</v>
      </c>
      <c r="E30" s="25">
        <v>29</v>
      </c>
      <c r="F30" s="17"/>
      <c r="G30" s="18"/>
      <c r="H30" s="19"/>
      <c r="I30" s="19"/>
      <c r="J30" s="18"/>
      <c r="K30" s="19"/>
      <c r="L30" s="19"/>
      <c r="M30" s="18"/>
      <c r="N30" s="18"/>
      <c r="O30" s="18"/>
      <c r="P30" s="18"/>
      <c r="Q30" s="18"/>
      <c r="R30" s="18"/>
      <c r="S30" s="18"/>
      <c r="T30" s="18"/>
      <c r="U30" s="18">
        <v>172.5</v>
      </c>
      <c r="V30" s="18">
        <v>112.5</v>
      </c>
      <c r="W30" s="77">
        <f>+N30+L30+K30+I30+H30+Tableau1[[#This Row],[1/2TPS THERA]]</f>
        <v>0</v>
      </c>
      <c r="X30" s="20">
        <f>IF(U30="",0,Tableau1[[#This Row],[Somme toutes absences subies]]/Tableau1[[#This Row],[HTHEO]])</f>
        <v>0</v>
      </c>
      <c r="Y30" s="15" t="str">
        <f>VLOOKUP(Tableau1[[#This Row],[Cost Cent]],Tableau3[#All],2,0)</f>
        <v>ORGA 29</v>
      </c>
      <c r="Z30" s="20" t="str">
        <f>VLOOKUP(Tableau1[[#This Row],[Cost Cent]],Tableau3[#All],3,0)</f>
        <v>SERV 29</v>
      </c>
      <c r="AA30" s="15" t="str">
        <f>Tableau1[[#This Row],[Statut]]</f>
        <v>Cadres</v>
      </c>
      <c r="AB3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1" spans="1:37" x14ac:dyDescent="0.2">
      <c r="A31" s="16">
        <v>44197</v>
      </c>
      <c r="B31" s="25">
        <v>30</v>
      </c>
      <c r="C31" s="25" t="s">
        <v>111</v>
      </c>
      <c r="D31" s="4" t="s">
        <v>10</v>
      </c>
      <c r="E31" s="25">
        <v>30</v>
      </c>
      <c r="F31" s="17"/>
      <c r="G31" s="18"/>
      <c r="H31" s="19"/>
      <c r="I31" s="19"/>
      <c r="J31" s="18"/>
      <c r="K31" s="19"/>
      <c r="L31" s="19"/>
      <c r="M31" s="18"/>
      <c r="N31" s="18"/>
      <c r="O31" s="18"/>
      <c r="P31" s="18"/>
      <c r="Q31" s="18"/>
      <c r="R31" s="18"/>
      <c r="S31" s="18"/>
      <c r="T31" s="18"/>
      <c r="U31" s="18">
        <v>172.5</v>
      </c>
      <c r="V31" s="18">
        <v>52.5</v>
      </c>
      <c r="W31" s="77">
        <f>+N31+L31+K31+I31+H31+Tableau1[[#This Row],[1/2TPS THERA]]</f>
        <v>0</v>
      </c>
      <c r="X31" s="20">
        <f>IF(U31="",0,Tableau1[[#This Row],[Somme toutes absences subies]]/Tableau1[[#This Row],[HTHEO]])</f>
        <v>0</v>
      </c>
      <c r="Y31" s="15" t="str">
        <f>VLOOKUP(Tableau1[[#This Row],[Cost Cent]],Tableau3[#All],2,0)</f>
        <v>ORGA 30</v>
      </c>
      <c r="Z31" s="20" t="str">
        <f>VLOOKUP(Tableau1[[#This Row],[Cost Cent]],Tableau3[#All],3,0)</f>
        <v>SERV 30</v>
      </c>
      <c r="AA31" s="15" t="str">
        <f>Tableau1[[#This Row],[Statut]]</f>
        <v>Cadres</v>
      </c>
      <c r="AB3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  <c r="AD31" s="103"/>
      <c r="AE31" s="103" t="s">
        <v>1487</v>
      </c>
      <c r="AF31" s="103" t="s">
        <v>1489</v>
      </c>
      <c r="AG31" s="103" t="s">
        <v>1491</v>
      </c>
      <c r="AI31" s="108" t="s">
        <v>1498</v>
      </c>
      <c r="AJ31" s="108"/>
      <c r="AK31" s="108"/>
    </row>
    <row r="32" spans="1:37" x14ac:dyDescent="0.2">
      <c r="A32" s="16">
        <v>44197</v>
      </c>
      <c r="B32" s="25">
        <v>31</v>
      </c>
      <c r="C32" s="25" t="s">
        <v>112</v>
      </c>
      <c r="D32" s="4" t="s">
        <v>4</v>
      </c>
      <c r="E32" s="25">
        <v>31</v>
      </c>
      <c r="F32" s="17"/>
      <c r="G32" s="18"/>
      <c r="H32" s="19"/>
      <c r="I32" s="19"/>
      <c r="J32" s="18"/>
      <c r="K32" s="19"/>
      <c r="L32" s="19"/>
      <c r="M32" s="18"/>
      <c r="N32" s="18"/>
      <c r="O32" s="18"/>
      <c r="P32" s="18"/>
      <c r="Q32" s="18"/>
      <c r="R32" s="18"/>
      <c r="S32" s="18"/>
      <c r="T32" s="18"/>
      <c r="U32" s="18">
        <v>172.5</v>
      </c>
      <c r="V32" s="18">
        <v>7.5</v>
      </c>
      <c r="W32" s="77">
        <f>+N32+L32+K32+I32+H32+Tableau1[[#This Row],[1/2TPS THERA]]</f>
        <v>0</v>
      </c>
      <c r="X32" s="20">
        <f>IF(U32="",0,Tableau1[[#This Row],[Somme toutes absences subies]]/Tableau1[[#This Row],[HTHEO]])</f>
        <v>0</v>
      </c>
      <c r="Y32" s="15" t="str">
        <f>VLOOKUP(Tableau1[[#This Row],[Cost Cent]],Tableau3[#All],2,0)</f>
        <v>ORGA 31</v>
      </c>
      <c r="Z32" s="20" t="str">
        <f>VLOOKUP(Tableau1[[#This Row],[Cost Cent]],Tableau3[#All],3,0)</f>
        <v>SERV 31</v>
      </c>
      <c r="AA32" s="15" t="str">
        <f>Tableau1[[#This Row],[Statut]]</f>
        <v>ETAM</v>
      </c>
      <c r="AB3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32" s="104" t="s">
        <v>18</v>
      </c>
      <c r="AE32" s="104"/>
      <c r="AF32" s="104"/>
      <c r="AG32" s="104"/>
      <c r="AI32" s="108"/>
      <c r="AJ32" s="108"/>
      <c r="AK32" s="108"/>
    </row>
    <row r="33" spans="1:37" x14ac:dyDescent="0.2">
      <c r="A33" s="16">
        <v>44197</v>
      </c>
      <c r="B33" s="25">
        <v>32</v>
      </c>
      <c r="C33" s="25" t="s">
        <v>113</v>
      </c>
      <c r="D33" s="4" t="s">
        <v>4</v>
      </c>
      <c r="E33" s="25">
        <v>32</v>
      </c>
      <c r="F33" s="17"/>
      <c r="G33" s="18"/>
      <c r="H33" s="19"/>
      <c r="I33" s="19"/>
      <c r="J33" s="18"/>
      <c r="K33" s="19"/>
      <c r="L33" s="19"/>
      <c r="M33" s="18"/>
      <c r="N33" s="18"/>
      <c r="O33" s="18"/>
      <c r="P33" s="18"/>
      <c r="Q33" s="18"/>
      <c r="R33" s="18"/>
      <c r="S33" s="18"/>
      <c r="T33" s="18"/>
      <c r="U33" s="18">
        <v>172.5</v>
      </c>
      <c r="V33" s="18">
        <v>142.5</v>
      </c>
      <c r="W33" s="77">
        <f>+N33+L33+K33+I33+H33+Tableau1[[#This Row],[1/2TPS THERA]]</f>
        <v>0</v>
      </c>
      <c r="X33" s="20">
        <f>IF(U33="",0,Tableau1[[#This Row],[Somme toutes absences subies]]/Tableau1[[#This Row],[HTHEO]])</f>
        <v>0</v>
      </c>
      <c r="Y33" s="15" t="str">
        <f>VLOOKUP(Tableau1[[#This Row],[Cost Cent]],Tableau3[#All],2,0)</f>
        <v>ORGA 32</v>
      </c>
      <c r="Z33" s="20" t="str">
        <f>VLOOKUP(Tableau1[[#This Row],[Cost Cent]],Tableau3[#All],3,0)</f>
        <v>SERV 32</v>
      </c>
      <c r="AA33" s="15" t="str">
        <f>Tableau1[[#This Row],[Statut]]</f>
        <v>ETAM</v>
      </c>
      <c r="AB3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33" s="1" t="s">
        <v>10</v>
      </c>
      <c r="AE33" s="105">
        <f>GETPIVOTDATA("AM CD",$AD$22,"CSP","Cadres","Mois2",1)/GETPIVOTDATA("HTHEO",$AD$13,"CSP","Cadres","Mois2",1)*100</f>
        <v>0.85193889541715617</v>
      </c>
      <c r="AF33" s="105">
        <f>GETPIVOTDATA("AM CD",$AD$22,"CSP","Cadres","Mois2",2)/GETPIVOTDATA("HTHEO",$AD$13,"CSP","Cadres","Mois2",2)*100</f>
        <v>0.44067796610169491</v>
      </c>
      <c r="AG33" s="105">
        <f>GETPIVOTDATA("AM CD",$AD$22,"CSP","Cadres","Mois2",3)/GETPIVOTDATA("HTHEO",$AD$13,"CSP","Cadres","Mois2",3)*100</f>
        <v>0.33840947546531303</v>
      </c>
      <c r="AI33" s="108"/>
      <c r="AJ33" s="108"/>
      <c r="AK33" s="108"/>
    </row>
    <row r="34" spans="1:37" x14ac:dyDescent="0.2">
      <c r="A34" s="16">
        <v>44197</v>
      </c>
      <c r="B34" s="25">
        <v>33</v>
      </c>
      <c r="C34" s="25" t="s">
        <v>114</v>
      </c>
      <c r="D34" s="25" t="s">
        <v>34</v>
      </c>
      <c r="E34" s="25">
        <v>33</v>
      </c>
      <c r="F34" s="17"/>
      <c r="G34" s="18"/>
      <c r="H34" s="19"/>
      <c r="I34" s="19"/>
      <c r="J34" s="18"/>
      <c r="K34" s="19"/>
      <c r="L34" s="19"/>
      <c r="M34" s="18"/>
      <c r="N34" s="18"/>
      <c r="O34" s="18"/>
      <c r="P34" s="18"/>
      <c r="Q34" s="18"/>
      <c r="R34" s="18"/>
      <c r="S34" s="18"/>
      <c r="T34" s="18"/>
      <c r="U34" s="18">
        <v>172.5</v>
      </c>
      <c r="V34" s="18">
        <v>135</v>
      </c>
      <c r="W34" s="77">
        <f>+N34+L34+K34+I34+H34+Tableau1[[#This Row],[1/2TPS THERA]]</f>
        <v>0</v>
      </c>
      <c r="X34" s="20">
        <f>IF(U34="",0,Tableau1[[#This Row],[Somme toutes absences subies]]/Tableau1[[#This Row],[HTHEO]])</f>
        <v>0</v>
      </c>
      <c r="Y34" s="15" t="str">
        <f>VLOOKUP(Tableau1[[#This Row],[Cost Cent]],Tableau3[#All],2,0)</f>
        <v>ORGA 33</v>
      </c>
      <c r="Z34" s="20" t="str">
        <f>VLOOKUP(Tableau1[[#This Row],[Cost Cent]],Tableau3[#All],3,0)</f>
        <v>SERV 33</v>
      </c>
      <c r="AA34" s="15" t="str">
        <f>Tableau1[[#This Row],[Statut]]</f>
        <v>Ouvrier</v>
      </c>
      <c r="AB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34" s="1" t="s">
        <v>4</v>
      </c>
      <c r="AE34" s="105">
        <f>GETPIVOTDATA("AM CD",$AD$22,"CSP","ETAM","Mois2",1)/GETPIVOTDATA("HTHEO",$AD$13,"CSP","ETAM","Mois2",1)*100</f>
        <v>0.39160839160839161</v>
      </c>
      <c r="AF34" s="105">
        <f>GETPIVOTDATA("AM CD",$AD$22,"CSP","ETAM","Mois2",2)/GETPIVOTDATA("HTHEO",$AD$13,"CSP","ETAM","Mois2",2)*100</f>
        <v>0.95147478591817314</v>
      </c>
      <c r="AG34" s="105">
        <f>GETPIVOTDATA("AM CD",$AD$22,"CSP","ETAM","Mois2",3)/GETPIVOTDATA("HTHEO",$AD$13,"CSP","ETAM","Mois2",3)*100</f>
        <v>0.64759036144578319</v>
      </c>
      <c r="AI34" s="108"/>
      <c r="AJ34" s="108"/>
      <c r="AK34" s="108"/>
    </row>
    <row r="35" spans="1:37" x14ac:dyDescent="0.2">
      <c r="A35" s="16">
        <v>44197</v>
      </c>
      <c r="B35" s="25">
        <v>34</v>
      </c>
      <c r="C35" s="25" t="s">
        <v>115</v>
      </c>
      <c r="D35" s="4" t="s">
        <v>4</v>
      </c>
      <c r="E35" s="25">
        <v>34</v>
      </c>
      <c r="F35" s="17"/>
      <c r="G35" s="18"/>
      <c r="H35" s="19"/>
      <c r="I35" s="19"/>
      <c r="J35" s="18"/>
      <c r="K35" s="19"/>
      <c r="L35" s="19"/>
      <c r="M35" s="18"/>
      <c r="N35" s="18"/>
      <c r="O35" s="18"/>
      <c r="P35" s="18"/>
      <c r="Q35" s="18"/>
      <c r="R35" s="18"/>
      <c r="S35" s="18"/>
      <c r="T35" s="18"/>
      <c r="U35" s="18">
        <v>172.5</v>
      </c>
      <c r="V35" s="18">
        <v>97.5</v>
      </c>
      <c r="W35" s="77">
        <f>+N35+L35+K35+I35+H35+Tableau1[[#This Row],[1/2TPS THERA]]</f>
        <v>0</v>
      </c>
      <c r="X35" s="20">
        <f>IF(U35="",0,Tableau1[[#This Row],[Somme toutes absences subies]]/Tableau1[[#This Row],[HTHEO]])</f>
        <v>0</v>
      </c>
      <c r="Y35" s="15" t="str">
        <f>VLOOKUP(Tableau1[[#This Row],[Cost Cent]],Tableau3[#All],2,0)</f>
        <v>ORGA 34</v>
      </c>
      <c r="Z35" s="20" t="str">
        <f>VLOOKUP(Tableau1[[#This Row],[Cost Cent]],Tableau3[#All],3,0)</f>
        <v>SERV 34</v>
      </c>
      <c r="AA35" s="15" t="str">
        <f>Tableau1[[#This Row],[Statut]]</f>
        <v>ETAM</v>
      </c>
      <c r="AB3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35" s="1" t="s">
        <v>34</v>
      </c>
      <c r="AE35" s="105">
        <f>GETPIVOTDATA("AM CD",$AD$22,"CSP","Ouvrier","Mois2",1)/GETPIVOTDATA("HTHEO",$AD$13,"CSP","Ouvrier","Mois2",1)*100</f>
        <v>1.0971149939049167</v>
      </c>
      <c r="AF35" s="105">
        <f>GETPIVOTDATA("AM CD",$AD$22,"CSP","Ouvrier","Mois2",2)/GETPIVOTDATA("HTHEO",$AD$13,"CSP","Ouvrier","Mois2",2)*100</f>
        <v>1.1428571428571428</v>
      </c>
      <c r="AG35" s="105">
        <f>GETPIVOTDATA("AM CD",$AD$22,"CSP","Ouvrier","Mois2",3)/GETPIVOTDATA("HTHEO",$AD$13,"CSP","Ouvrier","Mois2",3)*100</f>
        <v>1.3366336633663367</v>
      </c>
      <c r="AI35" s="108"/>
      <c r="AJ35" s="108"/>
      <c r="AK35" s="108"/>
    </row>
    <row r="36" spans="1:37" x14ac:dyDescent="0.2">
      <c r="A36" s="16">
        <v>44197</v>
      </c>
      <c r="B36" s="25">
        <v>35</v>
      </c>
      <c r="C36" s="25" t="s">
        <v>116</v>
      </c>
      <c r="D36" s="4" t="s">
        <v>4</v>
      </c>
      <c r="E36" s="25">
        <v>35</v>
      </c>
      <c r="F36" s="17"/>
      <c r="G36" s="18"/>
      <c r="H36" s="19"/>
      <c r="I36" s="19"/>
      <c r="J36" s="18"/>
      <c r="K36" s="19"/>
      <c r="L36" s="19"/>
      <c r="M36" s="18"/>
      <c r="N36" s="18"/>
      <c r="O36" s="18"/>
      <c r="P36" s="18"/>
      <c r="Q36" s="18"/>
      <c r="R36" s="18"/>
      <c r="S36" s="18"/>
      <c r="T36" s="18"/>
      <c r="U36" s="18">
        <v>172.5</v>
      </c>
      <c r="V36" s="18">
        <v>120</v>
      </c>
      <c r="W36" s="77">
        <f>+N36+L36+K36+I36+H36+Tableau1[[#This Row],[1/2TPS THERA]]</f>
        <v>0</v>
      </c>
      <c r="X36" s="20">
        <f>IF(U36="",0,Tableau1[[#This Row],[Somme toutes absences subies]]/Tableau1[[#This Row],[HTHEO]])</f>
        <v>0</v>
      </c>
      <c r="Y36" s="15" t="str">
        <f>VLOOKUP(Tableau1[[#This Row],[Cost Cent]],Tableau3[#All],2,0)</f>
        <v>ORGA 35</v>
      </c>
      <c r="Z36" s="20" t="str">
        <f>VLOOKUP(Tableau1[[#This Row],[Cost Cent]],Tableau3[#All],3,0)</f>
        <v>SERV 35</v>
      </c>
      <c r="AA36" s="15" t="str">
        <f>Tableau1[[#This Row],[Statut]]</f>
        <v>ETAM</v>
      </c>
      <c r="AB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  <c r="AD36" s="106" t="s">
        <v>13</v>
      </c>
      <c r="AE36" s="107">
        <f>GETPIVOTDATA("AM CD",$AD$22,"Mois2",1)/GETPIVOTDATA("HTHEO",$AD$13,"Mois2",1)*100</f>
        <v>0.74152542372881358</v>
      </c>
      <c r="AF36" s="107">
        <f>GETPIVOTDATA("AM CD",$AD$22,"Mois2",2)/GETPIVOTDATA("HTHEO",$AD$13,"Mois2",2)*100</f>
        <v>0.81677435084725103</v>
      </c>
      <c r="AG36" s="107">
        <f>GETPIVOTDATA("AM CD",$AD$22,"Mois2",3)/GETPIVOTDATA("HTHEO",$AD$13,"Mois2",3)*100</f>
        <v>0.70524412296564198</v>
      </c>
      <c r="AI36" s="108"/>
      <c r="AJ36" s="108"/>
      <c r="AK36" s="108"/>
    </row>
    <row r="37" spans="1:37" x14ac:dyDescent="0.2">
      <c r="A37" s="16">
        <v>44197</v>
      </c>
      <c r="B37" s="25">
        <v>36</v>
      </c>
      <c r="C37" s="25" t="s">
        <v>117</v>
      </c>
      <c r="D37" s="4" t="s">
        <v>4</v>
      </c>
      <c r="E37" s="25">
        <v>36</v>
      </c>
      <c r="F37" s="17"/>
      <c r="G37" s="18"/>
      <c r="H37" s="19"/>
      <c r="I37" s="19"/>
      <c r="J37" s="18"/>
      <c r="K37" s="19"/>
      <c r="L37" s="19"/>
      <c r="M37" s="18"/>
      <c r="N37" s="18"/>
      <c r="O37" s="18"/>
      <c r="P37" s="18"/>
      <c r="Q37" s="18"/>
      <c r="R37" s="18"/>
      <c r="S37" s="18"/>
      <c r="T37" s="18"/>
      <c r="U37" s="18">
        <v>172.5</v>
      </c>
      <c r="V37" s="18">
        <v>142.5</v>
      </c>
      <c r="W37" s="77">
        <f>+N37+L37+K37+I37+H37+Tableau1[[#This Row],[1/2TPS THERA]]</f>
        <v>0</v>
      </c>
      <c r="X37" s="20">
        <f>IF(U37="",0,Tableau1[[#This Row],[Somme toutes absences subies]]/Tableau1[[#This Row],[HTHEO]])</f>
        <v>0</v>
      </c>
      <c r="Y37" s="15" t="str">
        <f>VLOOKUP(Tableau1[[#This Row],[Cost Cent]],Tableau3[#All],2,0)</f>
        <v>ORGA 36</v>
      </c>
      <c r="Z37" s="20" t="str">
        <f>VLOOKUP(Tableau1[[#This Row],[Cost Cent]],Tableau3[#All],3,0)</f>
        <v>SERV 36</v>
      </c>
      <c r="AA37" s="15" t="str">
        <f>Tableau1[[#This Row],[Statut]]</f>
        <v>ETAM</v>
      </c>
      <c r="AB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" spans="1:37" x14ac:dyDescent="0.2">
      <c r="A38" s="16">
        <v>44197</v>
      </c>
      <c r="B38" s="25">
        <v>37</v>
      </c>
      <c r="C38" s="25" t="s">
        <v>118</v>
      </c>
      <c r="D38" s="4" t="s">
        <v>4</v>
      </c>
      <c r="E38" s="25">
        <v>37</v>
      </c>
      <c r="F38" s="17"/>
      <c r="G38" s="18"/>
      <c r="H38" s="19"/>
      <c r="I38" s="19"/>
      <c r="J38" s="18"/>
      <c r="K38" s="19"/>
      <c r="L38" s="19"/>
      <c r="M38" s="18"/>
      <c r="N38" s="18"/>
      <c r="O38" s="18"/>
      <c r="P38" s="18"/>
      <c r="Q38" s="18"/>
      <c r="R38" s="18"/>
      <c r="S38" s="18"/>
      <c r="T38" s="18">
        <v>7.5</v>
      </c>
      <c r="U38" s="18">
        <v>172.5</v>
      </c>
      <c r="V38" s="18">
        <v>90</v>
      </c>
      <c r="W38" s="77">
        <f>+N38+L38+K38+I38+H38+Tableau1[[#This Row],[1/2TPS THERA]]</f>
        <v>0</v>
      </c>
      <c r="X38" s="20">
        <f>IF(U38="",0,Tableau1[[#This Row],[Somme toutes absences subies]]/Tableau1[[#This Row],[HTHEO]])</f>
        <v>0</v>
      </c>
      <c r="Y38" s="15" t="str">
        <f>VLOOKUP(Tableau1[[#This Row],[Cost Cent]],Tableau3[#All],2,0)</f>
        <v>ORGA 37</v>
      </c>
      <c r="Z38" s="20" t="str">
        <f>VLOOKUP(Tableau1[[#This Row],[Cost Cent]],Tableau3[#All],3,0)</f>
        <v>SERV 37</v>
      </c>
      <c r="AA38" s="15" t="str">
        <f>Tableau1[[#This Row],[Statut]]</f>
        <v>ETAM</v>
      </c>
      <c r="AB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" spans="1:37" x14ac:dyDescent="0.2">
      <c r="A39" s="16">
        <v>44197</v>
      </c>
      <c r="B39" s="25">
        <v>38</v>
      </c>
      <c r="C39" s="25" t="s">
        <v>119</v>
      </c>
      <c r="D39" s="4" t="s">
        <v>4</v>
      </c>
      <c r="E39" s="25">
        <v>38</v>
      </c>
      <c r="F39" s="17"/>
      <c r="G39" s="18"/>
      <c r="H39" s="19"/>
      <c r="I39" s="19"/>
      <c r="J39" s="18"/>
      <c r="K39" s="19"/>
      <c r="L39" s="19"/>
      <c r="M39" s="18"/>
      <c r="N39" s="18"/>
      <c r="O39" s="18"/>
      <c r="P39" s="18"/>
      <c r="Q39" s="18"/>
      <c r="R39" s="18"/>
      <c r="S39" s="18"/>
      <c r="T39" s="18"/>
      <c r="U39" s="18">
        <v>172.5</v>
      </c>
      <c r="V39" s="18">
        <v>135</v>
      </c>
      <c r="W39" s="77">
        <f>+N39+L39+K39+I39+H39+Tableau1[[#This Row],[1/2TPS THERA]]</f>
        <v>0</v>
      </c>
      <c r="X39" s="20">
        <f>IF(U39="",0,Tableau1[[#This Row],[Somme toutes absences subies]]/Tableau1[[#This Row],[HTHEO]])</f>
        <v>0</v>
      </c>
      <c r="Y39" s="15" t="str">
        <f>VLOOKUP(Tableau1[[#This Row],[Cost Cent]],Tableau3[#All],2,0)</f>
        <v>ORGA 38</v>
      </c>
      <c r="Z39" s="20" t="str">
        <f>VLOOKUP(Tableau1[[#This Row],[Cost Cent]],Tableau3[#All],3,0)</f>
        <v>SERV 38</v>
      </c>
      <c r="AA39" s="15" t="str">
        <f>Tableau1[[#This Row],[Statut]]</f>
        <v>ETAM</v>
      </c>
      <c r="AB3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0" spans="1:37" x14ac:dyDescent="0.2">
      <c r="A40" s="16">
        <v>44197</v>
      </c>
      <c r="B40" s="25">
        <v>39</v>
      </c>
      <c r="C40" s="25" t="s">
        <v>120</v>
      </c>
      <c r="D40" s="25" t="s">
        <v>34</v>
      </c>
      <c r="E40" s="25">
        <v>39</v>
      </c>
      <c r="F40" s="17"/>
      <c r="G40" s="18"/>
      <c r="H40" s="19"/>
      <c r="I40" s="19"/>
      <c r="J40" s="18"/>
      <c r="K40" s="19"/>
      <c r="L40" s="19"/>
      <c r="M40" s="18"/>
      <c r="N40" s="18"/>
      <c r="O40" s="18"/>
      <c r="P40" s="18"/>
      <c r="Q40" s="18"/>
      <c r="R40" s="18"/>
      <c r="S40" s="18"/>
      <c r="T40" s="18"/>
      <c r="U40" s="18">
        <v>172.5</v>
      </c>
      <c r="V40" s="18">
        <v>135</v>
      </c>
      <c r="W40" s="77">
        <f>+N40+L40+K40+I40+H40+Tableau1[[#This Row],[1/2TPS THERA]]</f>
        <v>0</v>
      </c>
      <c r="X40" s="20">
        <f>IF(U40="",0,Tableau1[[#This Row],[Somme toutes absences subies]]/Tableau1[[#This Row],[HTHEO]])</f>
        <v>0</v>
      </c>
      <c r="Y40" s="15" t="str">
        <f>VLOOKUP(Tableau1[[#This Row],[Cost Cent]],Tableau3[#All],2,0)</f>
        <v>ORGA 39</v>
      </c>
      <c r="Z40" s="20" t="str">
        <f>VLOOKUP(Tableau1[[#This Row],[Cost Cent]],Tableau3[#All],3,0)</f>
        <v>SERV 39</v>
      </c>
      <c r="AA40" s="15" t="str">
        <f>Tableau1[[#This Row],[Statut]]</f>
        <v>Ouvrier</v>
      </c>
      <c r="AB4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1" spans="1:37" x14ac:dyDescent="0.2">
      <c r="A41" s="16">
        <v>44197</v>
      </c>
      <c r="B41" s="25">
        <v>40</v>
      </c>
      <c r="C41" s="25" t="s">
        <v>121</v>
      </c>
      <c r="D41" s="4" t="s">
        <v>4</v>
      </c>
      <c r="E41" s="25">
        <v>40</v>
      </c>
      <c r="F41" s="17"/>
      <c r="G41" s="18"/>
      <c r="H41" s="19"/>
      <c r="I41" s="19"/>
      <c r="J41" s="18"/>
      <c r="K41" s="19"/>
      <c r="L41" s="19"/>
      <c r="M41" s="18"/>
      <c r="N41" s="18"/>
      <c r="O41" s="18"/>
      <c r="P41" s="18"/>
      <c r="Q41" s="18"/>
      <c r="R41" s="18"/>
      <c r="S41" s="18"/>
      <c r="T41" s="18"/>
      <c r="U41" s="18">
        <v>172.5</v>
      </c>
      <c r="V41" s="18">
        <v>30</v>
      </c>
      <c r="W41" s="77">
        <f>+N41+L41+K41+I41+H41+Tableau1[[#This Row],[1/2TPS THERA]]</f>
        <v>0</v>
      </c>
      <c r="X41" s="20">
        <f>IF(U41="",0,Tableau1[[#This Row],[Somme toutes absences subies]]/Tableau1[[#This Row],[HTHEO]])</f>
        <v>0</v>
      </c>
      <c r="Y41" s="15" t="str">
        <f>VLOOKUP(Tableau1[[#This Row],[Cost Cent]],Tableau3[#All],2,0)</f>
        <v>ORGA 40</v>
      </c>
      <c r="Z41" s="20" t="str">
        <f>VLOOKUP(Tableau1[[#This Row],[Cost Cent]],Tableau3[#All],3,0)</f>
        <v>SERV 40</v>
      </c>
      <c r="AA41" s="15" t="str">
        <f>Tableau1[[#This Row],[Statut]]</f>
        <v>ETAM</v>
      </c>
      <c r="AB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" spans="1:37" x14ac:dyDescent="0.2">
      <c r="A42" s="16">
        <v>44197</v>
      </c>
      <c r="B42" s="25">
        <v>41</v>
      </c>
      <c r="C42" s="25" t="s">
        <v>122</v>
      </c>
      <c r="D42" s="4" t="s">
        <v>4</v>
      </c>
      <c r="E42" s="25">
        <v>41</v>
      </c>
      <c r="F42" s="17"/>
      <c r="G42" s="18"/>
      <c r="H42" s="19"/>
      <c r="I42" s="19"/>
      <c r="J42" s="18"/>
      <c r="K42" s="19"/>
      <c r="L42" s="19"/>
      <c r="M42" s="18"/>
      <c r="N42" s="18"/>
      <c r="O42" s="18"/>
      <c r="P42" s="18"/>
      <c r="Q42" s="18"/>
      <c r="R42" s="18"/>
      <c r="S42" s="18"/>
      <c r="T42" s="18"/>
      <c r="U42" s="18">
        <v>172.5</v>
      </c>
      <c r="V42" s="18">
        <v>112.5</v>
      </c>
      <c r="W42" s="77">
        <f>+N42+L42+K42+I42+H42+Tableau1[[#This Row],[1/2TPS THERA]]</f>
        <v>0</v>
      </c>
      <c r="X42" s="20">
        <f>IF(U42="",0,Tableau1[[#This Row],[Somme toutes absences subies]]/Tableau1[[#This Row],[HTHEO]])</f>
        <v>0</v>
      </c>
      <c r="Y42" s="15" t="str">
        <f>VLOOKUP(Tableau1[[#This Row],[Cost Cent]],Tableau3[#All],2,0)</f>
        <v>ORGA 41</v>
      </c>
      <c r="Z42" s="20" t="str">
        <f>VLOOKUP(Tableau1[[#This Row],[Cost Cent]],Tableau3[#All],3,0)</f>
        <v>SERV 41</v>
      </c>
      <c r="AA42" s="15" t="str">
        <f>Tableau1[[#This Row],[Statut]]</f>
        <v>ETAM</v>
      </c>
      <c r="AB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3" spans="1:37" x14ac:dyDescent="0.2">
      <c r="A43" s="16">
        <v>44197</v>
      </c>
      <c r="B43" s="25">
        <v>42</v>
      </c>
      <c r="C43" s="25" t="s">
        <v>123</v>
      </c>
      <c r="D43" s="25" t="s">
        <v>34</v>
      </c>
      <c r="E43" s="25">
        <v>42</v>
      </c>
      <c r="F43" s="17"/>
      <c r="G43" s="18"/>
      <c r="H43" s="19"/>
      <c r="I43" s="19"/>
      <c r="J43" s="18"/>
      <c r="K43" s="19"/>
      <c r="L43" s="19"/>
      <c r="M43" s="18"/>
      <c r="N43" s="18"/>
      <c r="O43" s="18"/>
      <c r="P43" s="18"/>
      <c r="Q43" s="18"/>
      <c r="R43" s="18"/>
      <c r="S43" s="18"/>
      <c r="T43" s="18"/>
      <c r="U43" s="18">
        <v>172.5</v>
      </c>
      <c r="V43" s="18">
        <v>135</v>
      </c>
      <c r="W43" s="77">
        <f>+N43+L43+K43+I43+H43+Tableau1[[#This Row],[1/2TPS THERA]]</f>
        <v>0</v>
      </c>
      <c r="X43" s="20">
        <f>IF(U43="",0,Tableau1[[#This Row],[Somme toutes absences subies]]/Tableau1[[#This Row],[HTHEO]])</f>
        <v>0</v>
      </c>
      <c r="Y43" s="15" t="str">
        <f>VLOOKUP(Tableau1[[#This Row],[Cost Cent]],Tableau3[#All],2,0)</f>
        <v>ORGA 42</v>
      </c>
      <c r="Z43" s="20" t="str">
        <f>VLOOKUP(Tableau1[[#This Row],[Cost Cent]],Tableau3[#All],3,0)</f>
        <v>SERV 42</v>
      </c>
      <c r="AA43" s="15" t="str">
        <f>Tableau1[[#This Row],[Statut]]</f>
        <v>Ouvrier</v>
      </c>
      <c r="AB4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" spans="1:37" x14ac:dyDescent="0.2">
      <c r="A44" s="16">
        <v>44197</v>
      </c>
      <c r="B44" s="25">
        <v>43</v>
      </c>
      <c r="C44" s="25" t="s">
        <v>124</v>
      </c>
      <c r="D44" s="25" t="s">
        <v>34</v>
      </c>
      <c r="E44" s="25">
        <v>43</v>
      </c>
      <c r="F44" s="17"/>
      <c r="G44" s="18"/>
      <c r="H44" s="19"/>
      <c r="I44" s="19"/>
      <c r="J44" s="18"/>
      <c r="K44" s="19"/>
      <c r="L44" s="19"/>
      <c r="M44" s="18"/>
      <c r="N44" s="18"/>
      <c r="O44" s="18"/>
      <c r="P44" s="18"/>
      <c r="Q44" s="18"/>
      <c r="R44" s="18"/>
      <c r="S44" s="18"/>
      <c r="T44" s="18"/>
      <c r="U44" s="18">
        <v>172.5</v>
      </c>
      <c r="V44" s="18">
        <v>112.5</v>
      </c>
      <c r="W44" s="77">
        <f>+N44+L44+K44+I44+H44+Tableau1[[#This Row],[1/2TPS THERA]]</f>
        <v>0</v>
      </c>
      <c r="X44" s="20">
        <f>IF(U44="",0,Tableau1[[#This Row],[Somme toutes absences subies]]/Tableau1[[#This Row],[HTHEO]])</f>
        <v>0</v>
      </c>
      <c r="Y44" s="15" t="str">
        <f>VLOOKUP(Tableau1[[#This Row],[Cost Cent]],Tableau3[#All],2,0)</f>
        <v>ORGA 43</v>
      </c>
      <c r="Z44" s="20" t="str">
        <f>VLOOKUP(Tableau1[[#This Row],[Cost Cent]],Tableau3[#All],3,0)</f>
        <v>SERV 43</v>
      </c>
      <c r="AA44" s="15" t="str">
        <f>Tableau1[[#This Row],[Statut]]</f>
        <v>Ouvrier</v>
      </c>
      <c r="AB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5" spans="1:37" x14ac:dyDescent="0.2">
      <c r="A45" s="16">
        <v>44197</v>
      </c>
      <c r="B45" s="25">
        <v>44</v>
      </c>
      <c r="C45" s="25" t="s">
        <v>125</v>
      </c>
      <c r="D45" s="4" t="s">
        <v>4</v>
      </c>
      <c r="E45" s="25">
        <v>44</v>
      </c>
      <c r="F45" s="17"/>
      <c r="G45" s="18"/>
      <c r="H45" s="19"/>
      <c r="I45" s="19"/>
      <c r="J45" s="18"/>
      <c r="K45" s="19"/>
      <c r="L45" s="19"/>
      <c r="M45" s="18"/>
      <c r="N45" s="18"/>
      <c r="O45" s="18"/>
      <c r="P45" s="18"/>
      <c r="Q45" s="18"/>
      <c r="R45" s="18"/>
      <c r="S45" s="18"/>
      <c r="T45" s="18"/>
      <c r="U45" s="18">
        <v>172.5</v>
      </c>
      <c r="V45" s="18">
        <v>120</v>
      </c>
      <c r="W45" s="77">
        <f>+N45+L45+K45+I45+H45+Tableau1[[#This Row],[1/2TPS THERA]]</f>
        <v>0</v>
      </c>
      <c r="X45" s="20">
        <f>IF(U45="",0,Tableau1[[#This Row],[Somme toutes absences subies]]/Tableau1[[#This Row],[HTHEO]])</f>
        <v>0</v>
      </c>
      <c r="Y45" s="15" t="str">
        <f>VLOOKUP(Tableau1[[#This Row],[Cost Cent]],Tableau3[#All],2,0)</f>
        <v>ORGA 44</v>
      </c>
      <c r="Z45" s="20" t="str">
        <f>VLOOKUP(Tableau1[[#This Row],[Cost Cent]],Tableau3[#All],3,0)</f>
        <v>SERV 44</v>
      </c>
      <c r="AA45" s="15" t="str">
        <f>Tableau1[[#This Row],[Statut]]</f>
        <v>ETAM</v>
      </c>
      <c r="AB4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" spans="1:37" x14ac:dyDescent="0.2">
      <c r="A46" s="16">
        <v>44197</v>
      </c>
      <c r="B46" s="25">
        <v>45</v>
      </c>
      <c r="C46" s="25" t="s">
        <v>126</v>
      </c>
      <c r="D46" s="25" t="s">
        <v>34</v>
      </c>
      <c r="E46" s="25">
        <v>45</v>
      </c>
      <c r="F46" s="17"/>
      <c r="G46" s="18"/>
      <c r="H46" s="19"/>
      <c r="I46" s="19"/>
      <c r="J46" s="18"/>
      <c r="K46" s="19"/>
      <c r="L46" s="19"/>
      <c r="M46" s="18"/>
      <c r="N46" s="18"/>
      <c r="O46" s="18"/>
      <c r="P46" s="18"/>
      <c r="Q46" s="18"/>
      <c r="R46" s="18"/>
      <c r="S46" s="18"/>
      <c r="T46" s="18"/>
      <c r="U46" s="18">
        <v>172.5</v>
      </c>
      <c r="V46" s="18">
        <v>120</v>
      </c>
      <c r="W46" s="77">
        <f>+N46+L46+K46+I46+H46+Tableau1[[#This Row],[1/2TPS THERA]]</f>
        <v>0</v>
      </c>
      <c r="X46" s="20">
        <f>IF(U46="",0,Tableau1[[#This Row],[Somme toutes absences subies]]/Tableau1[[#This Row],[HTHEO]])</f>
        <v>0</v>
      </c>
      <c r="Y46" s="15" t="str">
        <f>VLOOKUP(Tableau1[[#This Row],[Cost Cent]],Tableau3[#All],2,0)</f>
        <v>ORGA 45</v>
      </c>
      <c r="Z46" s="20" t="str">
        <f>VLOOKUP(Tableau1[[#This Row],[Cost Cent]],Tableau3[#All],3,0)</f>
        <v>SERV 45</v>
      </c>
      <c r="AA46" s="15" t="str">
        <f>Tableau1[[#This Row],[Statut]]</f>
        <v>Ouvrier</v>
      </c>
      <c r="AB4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7" spans="1:37" x14ac:dyDescent="0.2">
      <c r="A47" s="16">
        <v>44197</v>
      </c>
      <c r="B47" s="25">
        <v>46</v>
      </c>
      <c r="C47" s="25" t="s">
        <v>127</v>
      </c>
      <c r="D47" s="4" t="s">
        <v>10</v>
      </c>
      <c r="E47" s="25">
        <v>46</v>
      </c>
      <c r="F47" s="17"/>
      <c r="G47" s="18"/>
      <c r="H47" s="19"/>
      <c r="I47" s="19"/>
      <c r="J47" s="18"/>
      <c r="K47" s="19"/>
      <c r="L47" s="19"/>
      <c r="M47" s="18"/>
      <c r="N47" s="18"/>
      <c r="O47" s="18"/>
      <c r="P47" s="18"/>
      <c r="Q47" s="18"/>
      <c r="R47" s="18"/>
      <c r="S47" s="18"/>
      <c r="T47" s="18"/>
      <c r="U47" s="18">
        <v>172.5</v>
      </c>
      <c r="V47" s="18">
        <v>142.5</v>
      </c>
      <c r="W47" s="77">
        <f>+N47+L47+K47+I47+H47+Tableau1[[#This Row],[1/2TPS THERA]]</f>
        <v>0</v>
      </c>
      <c r="X47" s="20">
        <f>IF(U47="",0,Tableau1[[#This Row],[Somme toutes absences subies]]/Tableau1[[#This Row],[HTHEO]])</f>
        <v>0</v>
      </c>
      <c r="Y47" s="15" t="str">
        <f>VLOOKUP(Tableau1[[#This Row],[Cost Cent]],Tableau3[#All],2,0)</f>
        <v>ORGA 46</v>
      </c>
      <c r="Z47" s="20" t="str">
        <f>VLOOKUP(Tableau1[[#This Row],[Cost Cent]],Tableau3[#All],3,0)</f>
        <v>SERV 46</v>
      </c>
      <c r="AA47" s="15" t="str">
        <f>Tableau1[[#This Row],[Statut]]</f>
        <v>Cadres</v>
      </c>
      <c r="AB4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8" spans="1:37" x14ac:dyDescent="0.2">
      <c r="A48" s="16">
        <v>44197</v>
      </c>
      <c r="B48" s="25">
        <v>47</v>
      </c>
      <c r="C48" s="25" t="s">
        <v>128</v>
      </c>
      <c r="D48" s="25" t="s">
        <v>34</v>
      </c>
      <c r="E48" s="25">
        <v>47</v>
      </c>
      <c r="F48" s="17"/>
      <c r="G48" s="18"/>
      <c r="H48" s="19"/>
      <c r="I48" s="19"/>
      <c r="J48" s="18"/>
      <c r="K48" s="19"/>
      <c r="L48" s="19"/>
      <c r="M48" s="18"/>
      <c r="N48" s="18"/>
      <c r="O48" s="18"/>
      <c r="P48" s="18"/>
      <c r="Q48" s="18"/>
      <c r="R48" s="18"/>
      <c r="S48" s="18"/>
      <c r="T48" s="18"/>
      <c r="U48" s="18">
        <v>172.5</v>
      </c>
      <c r="V48" s="18">
        <v>127.5</v>
      </c>
      <c r="W48" s="77">
        <f>+N48+L48+K48+I48+H48+Tableau1[[#This Row],[1/2TPS THERA]]</f>
        <v>0</v>
      </c>
      <c r="X48" s="20">
        <f>IF(U48="",0,Tableau1[[#This Row],[Somme toutes absences subies]]/Tableau1[[#This Row],[HTHEO]])</f>
        <v>0</v>
      </c>
      <c r="Y48" s="15" t="str">
        <f>VLOOKUP(Tableau1[[#This Row],[Cost Cent]],Tableau3[#All],2,0)</f>
        <v>ORGA 47</v>
      </c>
      <c r="Z48" s="20" t="str">
        <f>VLOOKUP(Tableau1[[#This Row],[Cost Cent]],Tableau3[#All],3,0)</f>
        <v>SERV 47</v>
      </c>
      <c r="AA48" s="15" t="str">
        <f>Tableau1[[#This Row],[Statut]]</f>
        <v>Ouvrier</v>
      </c>
      <c r="AB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" spans="1:28" x14ac:dyDescent="0.2">
      <c r="A49" s="16">
        <v>44197</v>
      </c>
      <c r="B49" s="25">
        <v>48</v>
      </c>
      <c r="C49" s="25" t="s">
        <v>129</v>
      </c>
      <c r="D49" s="4" t="s">
        <v>4</v>
      </c>
      <c r="E49" s="25">
        <v>48</v>
      </c>
      <c r="F49" s="17"/>
      <c r="G49" s="18"/>
      <c r="H49" s="19"/>
      <c r="I49" s="19"/>
      <c r="J49" s="18"/>
      <c r="K49" s="19"/>
      <c r="L49" s="19"/>
      <c r="M49" s="18"/>
      <c r="N49" s="18"/>
      <c r="O49" s="18"/>
      <c r="P49" s="18"/>
      <c r="Q49" s="18"/>
      <c r="R49" s="18"/>
      <c r="S49" s="18"/>
      <c r="T49" s="18"/>
      <c r="U49" s="18">
        <v>172.5</v>
      </c>
      <c r="V49" s="18">
        <v>127.5</v>
      </c>
      <c r="W49" s="77">
        <f>+N49+L49+K49+I49+H49+Tableau1[[#This Row],[1/2TPS THERA]]</f>
        <v>0</v>
      </c>
      <c r="X49" s="20">
        <f>IF(U49="",0,Tableau1[[#This Row],[Somme toutes absences subies]]/Tableau1[[#This Row],[HTHEO]])</f>
        <v>0</v>
      </c>
      <c r="Y49" s="15" t="str">
        <f>VLOOKUP(Tableau1[[#This Row],[Cost Cent]],Tableau3[#All],2,0)</f>
        <v>ORGA 48</v>
      </c>
      <c r="Z49" s="20" t="str">
        <f>VLOOKUP(Tableau1[[#This Row],[Cost Cent]],Tableau3[#All],3,0)</f>
        <v>SERV 48</v>
      </c>
      <c r="AA49" s="15" t="str">
        <f>Tableau1[[#This Row],[Statut]]</f>
        <v>ETAM</v>
      </c>
      <c r="AB4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0" spans="1:28" x14ac:dyDescent="0.2">
      <c r="A50" s="16">
        <v>44197</v>
      </c>
      <c r="B50" s="25">
        <v>49</v>
      </c>
      <c r="C50" s="25" t="s">
        <v>130</v>
      </c>
      <c r="D50" s="25" t="s">
        <v>34</v>
      </c>
      <c r="E50" s="25">
        <v>49</v>
      </c>
      <c r="F50" s="17">
        <v>2</v>
      </c>
      <c r="G50" s="18">
        <v>15</v>
      </c>
      <c r="H50" s="19">
        <v>15</v>
      </c>
      <c r="I50" s="19"/>
      <c r="J50" s="18"/>
      <c r="K50" s="19"/>
      <c r="L50" s="19"/>
      <c r="M50" s="18"/>
      <c r="N50" s="18"/>
      <c r="O50" s="18"/>
      <c r="P50" s="18"/>
      <c r="Q50" s="18"/>
      <c r="R50" s="18"/>
      <c r="S50" s="18"/>
      <c r="T50" s="18"/>
      <c r="U50" s="18">
        <v>172.5</v>
      </c>
      <c r="V50" s="18">
        <v>120</v>
      </c>
      <c r="W50" s="77">
        <f>+N50+L50+K50+I50+H50+Tableau1[[#This Row],[1/2TPS THERA]]</f>
        <v>15</v>
      </c>
      <c r="X50" s="20">
        <f>IF(U50="",0,Tableau1[[#This Row],[Somme toutes absences subies]]/Tableau1[[#This Row],[HTHEO]])</f>
        <v>8.6956521739130432E-2</v>
      </c>
      <c r="Y50" s="15" t="str">
        <f>VLOOKUP(Tableau1[[#This Row],[Cost Cent]],Tableau3[#All],2,0)</f>
        <v>ORGA 49</v>
      </c>
      <c r="Z50" s="20" t="str">
        <f>VLOOKUP(Tableau1[[#This Row],[Cost Cent]],Tableau3[#All],3,0)</f>
        <v>SERV 49</v>
      </c>
      <c r="AA50" s="15" t="str">
        <f>Tableau1[[#This Row],[Statut]]</f>
        <v>Ouvrier</v>
      </c>
      <c r="AB5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8.1267777326290119E-2</v>
      </c>
    </row>
    <row r="51" spans="1:28" x14ac:dyDescent="0.2">
      <c r="A51" s="16">
        <v>44197</v>
      </c>
      <c r="B51" s="25">
        <v>50</v>
      </c>
      <c r="C51" s="25" t="s">
        <v>131</v>
      </c>
      <c r="D51" s="25" t="s">
        <v>34</v>
      </c>
      <c r="E51" s="25">
        <v>50</v>
      </c>
      <c r="F51" s="17">
        <v>3</v>
      </c>
      <c r="G51" s="18">
        <v>37.5</v>
      </c>
      <c r="H51" s="19">
        <v>37.5</v>
      </c>
      <c r="I51" s="19"/>
      <c r="J51" s="18"/>
      <c r="K51" s="19"/>
      <c r="L51" s="19"/>
      <c r="M51" s="18"/>
      <c r="N51" s="18"/>
      <c r="O51" s="18"/>
      <c r="P51" s="18"/>
      <c r="Q51" s="18"/>
      <c r="R51" s="18"/>
      <c r="S51" s="18"/>
      <c r="T51" s="18"/>
      <c r="U51" s="18">
        <v>172.5</v>
      </c>
      <c r="V51" s="18">
        <v>90</v>
      </c>
      <c r="W51" s="77">
        <f>+N51+L51+K51+I51+H51+Tableau1[[#This Row],[1/2TPS THERA]]</f>
        <v>37.5</v>
      </c>
      <c r="X51" s="20">
        <f>IF(U51="",0,Tableau1[[#This Row],[Somme toutes absences subies]]/Tableau1[[#This Row],[HTHEO]])</f>
        <v>0.21739130434782608</v>
      </c>
      <c r="Y51" s="15" t="str">
        <f>VLOOKUP(Tableau1[[#This Row],[Cost Cent]],Tableau3[#All],2,0)</f>
        <v>ORGA 50</v>
      </c>
      <c r="Z51" s="20" t="str">
        <f>VLOOKUP(Tableau1[[#This Row],[Cost Cent]],Tableau3[#All],3,0)</f>
        <v>SERV 50</v>
      </c>
      <c r="AA51" s="15" t="str">
        <f>Tableau1[[#This Row],[Statut]]</f>
        <v>Ouvrier</v>
      </c>
      <c r="AB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0.20316944331572531</v>
      </c>
    </row>
    <row r="52" spans="1:28" x14ac:dyDescent="0.2">
      <c r="A52" s="16">
        <v>44197</v>
      </c>
      <c r="B52" s="25">
        <v>51</v>
      </c>
      <c r="C52" s="25" t="s">
        <v>132</v>
      </c>
      <c r="D52" s="4" t="s">
        <v>10</v>
      </c>
      <c r="E52" s="25">
        <v>51</v>
      </c>
      <c r="F52" s="17"/>
      <c r="G52" s="18"/>
      <c r="H52" s="19"/>
      <c r="I52" s="19"/>
      <c r="J52" s="18"/>
      <c r="K52" s="19"/>
      <c r="L52" s="19"/>
      <c r="M52" s="18"/>
      <c r="N52" s="18"/>
      <c r="O52" s="18"/>
      <c r="P52" s="18"/>
      <c r="Q52" s="18"/>
      <c r="R52" s="18"/>
      <c r="S52" s="18"/>
      <c r="T52" s="18">
        <v>37.5</v>
      </c>
      <c r="U52" s="18">
        <v>172.5</v>
      </c>
      <c r="V52" s="18">
        <v>112.5</v>
      </c>
      <c r="W52" s="77">
        <f>+N52+L52+K52+I52+H52+Tableau1[[#This Row],[1/2TPS THERA]]</f>
        <v>0</v>
      </c>
      <c r="X52" s="20">
        <f>IF(U52="",0,Tableau1[[#This Row],[Somme toutes absences subies]]/Tableau1[[#This Row],[HTHEO]])</f>
        <v>0</v>
      </c>
      <c r="Y52" s="15" t="str">
        <f>VLOOKUP(Tableau1[[#This Row],[Cost Cent]],Tableau3[#All],2,0)</f>
        <v>ORGA 51</v>
      </c>
      <c r="Z52" s="20" t="str">
        <f>VLOOKUP(Tableau1[[#This Row],[Cost Cent]],Tableau3[#All],3,0)</f>
        <v>SERV 51</v>
      </c>
      <c r="AA52" s="15" t="str">
        <f>Tableau1[[#This Row],[Statut]]</f>
        <v>Cadres</v>
      </c>
      <c r="AB5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3" spans="1:28" x14ac:dyDescent="0.2">
      <c r="A53" s="16">
        <v>44197</v>
      </c>
      <c r="B53" s="25">
        <v>52</v>
      </c>
      <c r="C53" s="25" t="s">
        <v>133</v>
      </c>
      <c r="D53" s="25" t="s">
        <v>34</v>
      </c>
      <c r="E53" s="25">
        <v>52</v>
      </c>
      <c r="F53" s="17"/>
      <c r="G53" s="18"/>
      <c r="H53" s="19"/>
      <c r="I53" s="19"/>
      <c r="J53" s="18"/>
      <c r="K53" s="19"/>
      <c r="L53" s="19"/>
      <c r="M53" s="18"/>
      <c r="N53" s="18"/>
      <c r="O53" s="18"/>
      <c r="P53" s="18"/>
      <c r="Q53" s="18"/>
      <c r="R53" s="18"/>
      <c r="S53" s="18"/>
      <c r="T53" s="18"/>
      <c r="U53" s="18">
        <v>172.5</v>
      </c>
      <c r="V53" s="18">
        <v>112.5</v>
      </c>
      <c r="W53" s="77">
        <f>+N53+L53+K53+I53+H53+Tableau1[[#This Row],[1/2TPS THERA]]</f>
        <v>0</v>
      </c>
      <c r="X53" s="20">
        <f>IF(U53="",0,Tableau1[[#This Row],[Somme toutes absences subies]]/Tableau1[[#This Row],[HTHEO]])</f>
        <v>0</v>
      </c>
      <c r="Y53" s="15" t="str">
        <f>VLOOKUP(Tableau1[[#This Row],[Cost Cent]],Tableau3[#All],2,0)</f>
        <v>ORGA 52</v>
      </c>
      <c r="Z53" s="20" t="str">
        <f>VLOOKUP(Tableau1[[#This Row],[Cost Cent]],Tableau3[#All],3,0)</f>
        <v>SERV 52</v>
      </c>
      <c r="AA53" s="15" t="str">
        <f>Tableau1[[#This Row],[Statut]]</f>
        <v>Ouvrier</v>
      </c>
      <c r="AB5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4" spans="1:28" x14ac:dyDescent="0.2">
      <c r="A54" s="16">
        <v>44197</v>
      </c>
      <c r="B54" s="25">
        <v>53</v>
      </c>
      <c r="C54" s="25" t="s">
        <v>134</v>
      </c>
      <c r="D54" s="4" t="s">
        <v>10</v>
      </c>
      <c r="E54" s="25">
        <v>53</v>
      </c>
      <c r="F54" s="17"/>
      <c r="G54" s="18"/>
      <c r="H54" s="19"/>
      <c r="I54" s="19"/>
      <c r="J54" s="18"/>
      <c r="K54" s="19"/>
      <c r="L54" s="19"/>
      <c r="M54" s="18"/>
      <c r="N54" s="18"/>
      <c r="O54" s="18"/>
      <c r="P54" s="18"/>
      <c r="Q54" s="18"/>
      <c r="R54" s="18"/>
      <c r="S54" s="18"/>
      <c r="T54" s="18"/>
      <c r="U54" s="18">
        <v>172.5</v>
      </c>
      <c r="V54" s="18">
        <v>135</v>
      </c>
      <c r="W54" s="77">
        <f>+N54+L54+K54+I54+H54+Tableau1[[#This Row],[1/2TPS THERA]]</f>
        <v>0</v>
      </c>
      <c r="X54" s="20">
        <f>IF(U54="",0,Tableau1[[#This Row],[Somme toutes absences subies]]/Tableau1[[#This Row],[HTHEO]])</f>
        <v>0</v>
      </c>
      <c r="Y54" s="15" t="str">
        <f>VLOOKUP(Tableau1[[#This Row],[Cost Cent]],Tableau3[#All],2,0)</f>
        <v>ORGA 53</v>
      </c>
      <c r="Z54" s="20" t="str">
        <f>VLOOKUP(Tableau1[[#This Row],[Cost Cent]],Tableau3[#All],3,0)</f>
        <v>SERV 53</v>
      </c>
      <c r="AA54" s="15" t="str">
        <f>Tableau1[[#This Row],[Statut]]</f>
        <v>Cadres</v>
      </c>
      <c r="AB5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5" spans="1:28" x14ac:dyDescent="0.2">
      <c r="A55" s="16">
        <v>44197</v>
      </c>
      <c r="B55" s="25">
        <v>54</v>
      </c>
      <c r="C55" s="25" t="s">
        <v>135</v>
      </c>
      <c r="D55" s="4" t="s">
        <v>4</v>
      </c>
      <c r="E55" s="25">
        <v>54</v>
      </c>
      <c r="F55" s="17"/>
      <c r="G55" s="18"/>
      <c r="H55" s="19"/>
      <c r="I55" s="19"/>
      <c r="J55" s="18"/>
      <c r="K55" s="19"/>
      <c r="L55" s="19"/>
      <c r="M55" s="18"/>
      <c r="N55" s="18"/>
      <c r="O55" s="18"/>
      <c r="P55" s="18"/>
      <c r="Q55" s="18"/>
      <c r="R55" s="18"/>
      <c r="S55" s="18"/>
      <c r="T55" s="18"/>
      <c r="U55" s="18">
        <v>172.5</v>
      </c>
      <c r="V55" s="18">
        <v>142.5</v>
      </c>
      <c r="W55" s="77">
        <f>+N55+L55+K55+I55+H55+Tableau1[[#This Row],[1/2TPS THERA]]</f>
        <v>0</v>
      </c>
      <c r="X55" s="20">
        <f>IF(U55="",0,Tableau1[[#This Row],[Somme toutes absences subies]]/Tableau1[[#This Row],[HTHEO]])</f>
        <v>0</v>
      </c>
      <c r="Y55" s="15" t="str">
        <f>VLOOKUP(Tableau1[[#This Row],[Cost Cent]],Tableau3[#All],2,0)</f>
        <v>ORGA 54</v>
      </c>
      <c r="Z55" s="20" t="str">
        <f>VLOOKUP(Tableau1[[#This Row],[Cost Cent]],Tableau3[#All],3,0)</f>
        <v>SERV 54</v>
      </c>
      <c r="AA55" s="15" t="str">
        <f>Tableau1[[#This Row],[Statut]]</f>
        <v>ETAM</v>
      </c>
      <c r="AB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6" spans="1:28" x14ac:dyDescent="0.2">
      <c r="A56" s="16">
        <v>44197</v>
      </c>
      <c r="B56" s="25">
        <v>55</v>
      </c>
      <c r="C56" s="25" t="s">
        <v>136</v>
      </c>
      <c r="D56" s="4" t="s">
        <v>10</v>
      </c>
      <c r="E56" s="25">
        <v>55</v>
      </c>
      <c r="F56" s="17"/>
      <c r="G56" s="18"/>
      <c r="H56" s="19"/>
      <c r="I56" s="19"/>
      <c r="J56" s="18"/>
      <c r="K56" s="19"/>
      <c r="L56" s="19"/>
      <c r="M56" s="18"/>
      <c r="N56" s="18"/>
      <c r="O56" s="18"/>
      <c r="P56" s="18"/>
      <c r="Q56" s="18"/>
      <c r="R56" s="18"/>
      <c r="S56" s="18"/>
      <c r="T56" s="18"/>
      <c r="U56" s="18">
        <v>172.5</v>
      </c>
      <c r="V56" s="18">
        <v>127.5</v>
      </c>
      <c r="W56" s="77">
        <f>+N56+L56+K56+I56+H56+Tableau1[[#This Row],[1/2TPS THERA]]</f>
        <v>0</v>
      </c>
      <c r="X56" s="20">
        <f>IF(U56="",0,Tableau1[[#This Row],[Somme toutes absences subies]]/Tableau1[[#This Row],[HTHEO]])</f>
        <v>0</v>
      </c>
      <c r="Y56" s="15" t="str">
        <f>VLOOKUP(Tableau1[[#This Row],[Cost Cent]],Tableau3[#All],2,0)</f>
        <v>ORGA 55</v>
      </c>
      <c r="Z56" s="20" t="str">
        <f>VLOOKUP(Tableau1[[#This Row],[Cost Cent]],Tableau3[#All],3,0)</f>
        <v>SERV 55</v>
      </c>
      <c r="AA56" s="15" t="str">
        <f>Tableau1[[#This Row],[Statut]]</f>
        <v>Cadres</v>
      </c>
      <c r="AB5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7" spans="1:28" x14ac:dyDescent="0.2">
      <c r="A57" s="16">
        <v>44197</v>
      </c>
      <c r="B57" s="25">
        <v>56</v>
      </c>
      <c r="C57" s="25" t="s">
        <v>137</v>
      </c>
      <c r="D57" s="4" t="s">
        <v>10</v>
      </c>
      <c r="E57" s="25">
        <v>56</v>
      </c>
      <c r="F57" s="17"/>
      <c r="G57" s="18"/>
      <c r="H57" s="19"/>
      <c r="I57" s="19"/>
      <c r="J57" s="18"/>
      <c r="K57" s="19"/>
      <c r="L57" s="19"/>
      <c r="M57" s="18"/>
      <c r="N57" s="18"/>
      <c r="O57" s="18"/>
      <c r="P57" s="18"/>
      <c r="Q57" s="18"/>
      <c r="R57" s="18"/>
      <c r="S57" s="18"/>
      <c r="T57" s="18"/>
      <c r="U57" s="18">
        <v>172.5</v>
      </c>
      <c r="V57" s="18">
        <v>142.5</v>
      </c>
      <c r="W57" s="77">
        <f>+N57+L57+K57+I57+H57+Tableau1[[#This Row],[1/2TPS THERA]]</f>
        <v>0</v>
      </c>
      <c r="X57" s="20">
        <f>IF(U57="",0,Tableau1[[#This Row],[Somme toutes absences subies]]/Tableau1[[#This Row],[HTHEO]])</f>
        <v>0</v>
      </c>
      <c r="Y57" s="15" t="str">
        <f>VLOOKUP(Tableau1[[#This Row],[Cost Cent]],Tableau3[#All],2,0)</f>
        <v>ORGA 56</v>
      </c>
      <c r="Z57" s="20" t="str">
        <f>VLOOKUP(Tableau1[[#This Row],[Cost Cent]],Tableau3[#All],3,0)</f>
        <v>SERV 56</v>
      </c>
      <c r="AA57" s="15" t="str">
        <f>Tableau1[[#This Row],[Statut]]</f>
        <v>Cadres</v>
      </c>
      <c r="AB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8" spans="1:28" x14ac:dyDescent="0.2">
      <c r="A58" s="16">
        <v>44197</v>
      </c>
      <c r="B58" s="25">
        <v>57</v>
      </c>
      <c r="C58" s="25" t="s">
        <v>138</v>
      </c>
      <c r="D58" s="4" t="s">
        <v>10</v>
      </c>
      <c r="E58" s="25">
        <v>57</v>
      </c>
      <c r="F58" s="17"/>
      <c r="G58" s="18"/>
      <c r="H58" s="19"/>
      <c r="I58" s="19"/>
      <c r="J58" s="18"/>
      <c r="K58" s="19"/>
      <c r="L58" s="19"/>
      <c r="M58" s="18"/>
      <c r="N58" s="18"/>
      <c r="O58" s="18"/>
      <c r="P58" s="18"/>
      <c r="Q58" s="18"/>
      <c r="R58" s="18"/>
      <c r="S58" s="18"/>
      <c r="T58" s="18"/>
      <c r="U58" s="18">
        <v>172.5</v>
      </c>
      <c r="V58" s="18">
        <v>127.5</v>
      </c>
      <c r="W58" s="77">
        <f>+N58+L58+K58+I58+H58+Tableau1[[#This Row],[1/2TPS THERA]]</f>
        <v>0</v>
      </c>
      <c r="X58" s="20">
        <f>IF(U58="",0,Tableau1[[#This Row],[Somme toutes absences subies]]/Tableau1[[#This Row],[HTHEO]])</f>
        <v>0</v>
      </c>
      <c r="Y58" s="15" t="str">
        <f>VLOOKUP(Tableau1[[#This Row],[Cost Cent]],Tableau3[#All],2,0)</f>
        <v>ORGA 57</v>
      </c>
      <c r="Z58" s="20" t="str">
        <f>VLOOKUP(Tableau1[[#This Row],[Cost Cent]],Tableau3[#All],3,0)</f>
        <v>SERV 57</v>
      </c>
      <c r="AA58" s="15" t="str">
        <f>Tableau1[[#This Row],[Statut]]</f>
        <v>Cadres</v>
      </c>
      <c r="AB5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9" spans="1:28" x14ac:dyDescent="0.2">
      <c r="A59" s="16">
        <v>44197</v>
      </c>
      <c r="B59" s="25">
        <v>58</v>
      </c>
      <c r="C59" s="25" t="s">
        <v>139</v>
      </c>
      <c r="D59" s="4" t="s">
        <v>10</v>
      </c>
      <c r="E59" s="25">
        <v>58</v>
      </c>
      <c r="F59" s="17"/>
      <c r="G59" s="18"/>
      <c r="H59" s="19"/>
      <c r="I59" s="19"/>
      <c r="J59" s="18"/>
      <c r="K59" s="19"/>
      <c r="L59" s="19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77">
        <f>+N59+L59+K59+I59+H59+Tableau1[[#This Row],[1/2TPS THERA]]</f>
        <v>0</v>
      </c>
      <c r="X59" s="20">
        <f>IF(U59="",0,Tableau1[[#This Row],[Somme toutes absences subies]]/Tableau1[[#This Row],[HTHEO]])</f>
        <v>0</v>
      </c>
      <c r="Y59" s="15" t="str">
        <f>VLOOKUP(Tableau1[[#This Row],[Cost Cent]],Tableau3[#All],2,0)</f>
        <v>ORGA 58</v>
      </c>
      <c r="Z59" s="20" t="str">
        <f>VLOOKUP(Tableau1[[#This Row],[Cost Cent]],Tableau3[#All],3,0)</f>
        <v>SERV 58</v>
      </c>
      <c r="AA59" s="15" t="str">
        <f>Tableau1[[#This Row],[Statut]]</f>
        <v>Cadres</v>
      </c>
      <c r="AB5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0" spans="1:28" x14ac:dyDescent="0.2">
      <c r="A60" s="16">
        <v>44197</v>
      </c>
      <c r="B60" s="25">
        <v>59</v>
      </c>
      <c r="C60" s="25" t="s">
        <v>140</v>
      </c>
      <c r="D60" s="4" t="s">
        <v>4</v>
      </c>
      <c r="E60" s="25">
        <v>59</v>
      </c>
      <c r="F60" s="17"/>
      <c r="G60" s="18"/>
      <c r="H60" s="19"/>
      <c r="I60" s="19"/>
      <c r="J60" s="18"/>
      <c r="K60" s="19"/>
      <c r="L60" s="19"/>
      <c r="M60" s="18"/>
      <c r="N60" s="18"/>
      <c r="O60" s="18"/>
      <c r="P60" s="18"/>
      <c r="Q60" s="18"/>
      <c r="R60" s="18"/>
      <c r="S60" s="18"/>
      <c r="T60" s="18"/>
      <c r="U60" s="18">
        <v>172.5</v>
      </c>
      <c r="V60" s="18">
        <v>135</v>
      </c>
      <c r="W60" s="77">
        <f>+N60+L60+K60+I60+H60+Tableau1[[#This Row],[1/2TPS THERA]]</f>
        <v>0</v>
      </c>
      <c r="X60" s="20">
        <f>IF(U60="",0,Tableau1[[#This Row],[Somme toutes absences subies]]/Tableau1[[#This Row],[HTHEO]])</f>
        <v>0</v>
      </c>
      <c r="Y60" s="15" t="str">
        <f>VLOOKUP(Tableau1[[#This Row],[Cost Cent]],Tableau3[#All],2,0)</f>
        <v>ORGA 59</v>
      </c>
      <c r="Z60" s="20" t="str">
        <f>VLOOKUP(Tableau1[[#This Row],[Cost Cent]],Tableau3[#All],3,0)</f>
        <v>SERV 59</v>
      </c>
      <c r="AA60" s="15" t="str">
        <f>Tableau1[[#This Row],[Statut]]</f>
        <v>ETAM</v>
      </c>
      <c r="AB6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1" spans="1:28" x14ac:dyDescent="0.2">
      <c r="A61" s="16">
        <v>44197</v>
      </c>
      <c r="B61" s="25">
        <v>60</v>
      </c>
      <c r="C61" s="25" t="s">
        <v>141</v>
      </c>
      <c r="D61" s="4" t="s">
        <v>4</v>
      </c>
      <c r="E61" s="25">
        <v>60</v>
      </c>
      <c r="F61" s="17"/>
      <c r="G61" s="18"/>
      <c r="H61" s="19"/>
      <c r="I61" s="19"/>
      <c r="J61" s="18"/>
      <c r="K61" s="19"/>
      <c r="L61" s="19"/>
      <c r="M61" s="18"/>
      <c r="N61" s="18"/>
      <c r="O61" s="18"/>
      <c r="P61" s="18"/>
      <c r="Q61" s="18"/>
      <c r="R61" s="18"/>
      <c r="S61" s="18"/>
      <c r="T61" s="18"/>
      <c r="U61" s="18">
        <v>172.5</v>
      </c>
      <c r="V61" s="18">
        <v>127.5</v>
      </c>
      <c r="W61" s="77">
        <f>+N61+L61+K61+I61+H61+Tableau1[[#This Row],[1/2TPS THERA]]</f>
        <v>0</v>
      </c>
      <c r="X61" s="20">
        <f>IF(U61="",0,Tableau1[[#This Row],[Somme toutes absences subies]]/Tableau1[[#This Row],[HTHEO]])</f>
        <v>0</v>
      </c>
      <c r="Y61" s="15" t="str">
        <f>VLOOKUP(Tableau1[[#This Row],[Cost Cent]],Tableau3[#All],2,0)</f>
        <v>ORGA 60</v>
      </c>
      <c r="Z61" s="20" t="str">
        <f>VLOOKUP(Tableau1[[#This Row],[Cost Cent]],Tableau3[#All],3,0)</f>
        <v>SERV 60</v>
      </c>
      <c r="AA61" s="15" t="str">
        <f>Tableau1[[#This Row],[Statut]]</f>
        <v>ETAM</v>
      </c>
      <c r="AB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2" spans="1:28" x14ac:dyDescent="0.2">
      <c r="A62" s="16">
        <v>44197</v>
      </c>
      <c r="B62" s="25">
        <v>61</v>
      </c>
      <c r="C62" s="25" t="s">
        <v>142</v>
      </c>
      <c r="D62" s="4" t="s">
        <v>10</v>
      </c>
      <c r="E62" s="25">
        <v>61</v>
      </c>
      <c r="F62" s="17"/>
      <c r="G62" s="18"/>
      <c r="H62" s="19"/>
      <c r="I62" s="19"/>
      <c r="J62" s="18"/>
      <c r="K62" s="19"/>
      <c r="L62" s="19"/>
      <c r="M62" s="18"/>
      <c r="N62" s="18"/>
      <c r="O62" s="18"/>
      <c r="P62" s="18"/>
      <c r="Q62" s="18"/>
      <c r="R62" s="18"/>
      <c r="S62" s="18"/>
      <c r="T62" s="18"/>
      <c r="U62" s="18">
        <v>172.5</v>
      </c>
      <c r="V62" s="18">
        <v>30</v>
      </c>
      <c r="W62" s="77">
        <f>+N62+L62+K62+I62+H62+Tableau1[[#This Row],[1/2TPS THERA]]</f>
        <v>0</v>
      </c>
      <c r="X62" s="20">
        <f>IF(U62="",0,Tableau1[[#This Row],[Somme toutes absences subies]]/Tableau1[[#This Row],[HTHEO]])</f>
        <v>0</v>
      </c>
      <c r="Y62" s="15" t="str">
        <f>VLOOKUP(Tableau1[[#This Row],[Cost Cent]],Tableau3[#All],2,0)</f>
        <v>ORGA 61</v>
      </c>
      <c r="Z62" s="20" t="str">
        <f>VLOOKUP(Tableau1[[#This Row],[Cost Cent]],Tableau3[#All],3,0)</f>
        <v>SERV 61</v>
      </c>
      <c r="AA62" s="15" t="str">
        <f>Tableau1[[#This Row],[Statut]]</f>
        <v>Cadres</v>
      </c>
      <c r="AB6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3" spans="1:28" x14ac:dyDescent="0.2">
      <c r="A63" s="16">
        <v>44197</v>
      </c>
      <c r="B63" s="25">
        <v>62</v>
      </c>
      <c r="C63" s="25" t="s">
        <v>143</v>
      </c>
      <c r="D63" s="4" t="s">
        <v>4</v>
      </c>
      <c r="E63" s="25">
        <v>62</v>
      </c>
      <c r="F63" s="17"/>
      <c r="G63" s="18"/>
      <c r="H63" s="19"/>
      <c r="I63" s="19"/>
      <c r="J63" s="18"/>
      <c r="K63" s="19"/>
      <c r="L63" s="19"/>
      <c r="M63" s="18"/>
      <c r="N63" s="18"/>
      <c r="O63" s="18"/>
      <c r="P63" s="18"/>
      <c r="Q63" s="18"/>
      <c r="R63" s="18"/>
      <c r="S63" s="18"/>
      <c r="T63" s="18">
        <v>7.5</v>
      </c>
      <c r="U63" s="18">
        <v>172.5</v>
      </c>
      <c r="V63" s="18">
        <v>67.5</v>
      </c>
      <c r="W63" s="77">
        <f>+N63+L63+K63+I63+H63+Tableau1[[#This Row],[1/2TPS THERA]]</f>
        <v>0</v>
      </c>
      <c r="X63" s="20">
        <f>IF(U63="",0,Tableau1[[#This Row],[Somme toutes absences subies]]/Tableau1[[#This Row],[HTHEO]])</f>
        <v>0</v>
      </c>
      <c r="Y63" s="15" t="str">
        <f>VLOOKUP(Tableau1[[#This Row],[Cost Cent]],Tableau3[#All],2,0)</f>
        <v>ORGA 62</v>
      </c>
      <c r="Z63" s="20" t="str">
        <f>VLOOKUP(Tableau1[[#This Row],[Cost Cent]],Tableau3[#All],3,0)</f>
        <v>SERV 62</v>
      </c>
      <c r="AA63" s="15" t="str">
        <f>Tableau1[[#This Row],[Statut]]</f>
        <v>ETAM</v>
      </c>
      <c r="AB6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4" spans="1:28" x14ac:dyDescent="0.2">
      <c r="A64" s="16">
        <v>44197</v>
      </c>
      <c r="B64" s="25">
        <v>63</v>
      </c>
      <c r="C64" s="25" t="s">
        <v>144</v>
      </c>
      <c r="D64" s="4" t="s">
        <v>4</v>
      </c>
      <c r="E64" s="25">
        <v>63</v>
      </c>
      <c r="F64" s="17"/>
      <c r="G64" s="18"/>
      <c r="H64" s="19"/>
      <c r="I64" s="19"/>
      <c r="J64" s="18"/>
      <c r="K64" s="19"/>
      <c r="L64" s="19"/>
      <c r="M64" s="18"/>
      <c r="N64" s="18"/>
      <c r="O64" s="18"/>
      <c r="P64" s="18"/>
      <c r="Q64" s="18"/>
      <c r="R64" s="18"/>
      <c r="S64" s="18"/>
      <c r="T64" s="18"/>
      <c r="U64" s="18">
        <v>172.5</v>
      </c>
      <c r="V64" s="18">
        <v>127.5</v>
      </c>
      <c r="W64" s="77">
        <f>+N64+L64+K64+I64+H64+Tableau1[[#This Row],[1/2TPS THERA]]</f>
        <v>0</v>
      </c>
      <c r="X64" s="20">
        <f>IF(U64="",0,Tableau1[[#This Row],[Somme toutes absences subies]]/Tableau1[[#This Row],[HTHEO]])</f>
        <v>0</v>
      </c>
      <c r="Y64" s="15" t="str">
        <f>VLOOKUP(Tableau1[[#This Row],[Cost Cent]],Tableau3[#All],2,0)</f>
        <v>ORGA 63</v>
      </c>
      <c r="Z64" s="20" t="str">
        <f>VLOOKUP(Tableau1[[#This Row],[Cost Cent]],Tableau3[#All],3,0)</f>
        <v>SERV 63</v>
      </c>
      <c r="AA64" s="15" t="str">
        <f>Tableau1[[#This Row],[Statut]]</f>
        <v>ETAM</v>
      </c>
      <c r="AB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5" spans="1:28" x14ac:dyDescent="0.2">
      <c r="A65" s="16">
        <v>44197</v>
      </c>
      <c r="B65" s="25">
        <v>64</v>
      </c>
      <c r="C65" s="25" t="s">
        <v>145</v>
      </c>
      <c r="D65" s="4" t="s">
        <v>10</v>
      </c>
      <c r="E65" s="25">
        <v>64</v>
      </c>
      <c r="F65" s="17"/>
      <c r="G65" s="18"/>
      <c r="H65" s="19"/>
      <c r="I65" s="19"/>
      <c r="J65" s="18"/>
      <c r="K65" s="19"/>
      <c r="L65" s="19"/>
      <c r="M65" s="18"/>
      <c r="N65" s="18"/>
      <c r="O65" s="18"/>
      <c r="P65" s="18"/>
      <c r="Q65" s="18"/>
      <c r="R65" s="18"/>
      <c r="S65" s="18"/>
      <c r="T65" s="18"/>
      <c r="U65" s="18">
        <v>172.5</v>
      </c>
      <c r="V65" s="18">
        <v>37.5</v>
      </c>
      <c r="W65" s="77">
        <f>+N65+L65+K65+I65+H65+Tableau1[[#This Row],[1/2TPS THERA]]</f>
        <v>0</v>
      </c>
      <c r="X65" s="20">
        <f>IF(U65="",0,Tableau1[[#This Row],[Somme toutes absences subies]]/Tableau1[[#This Row],[HTHEO]])</f>
        <v>0</v>
      </c>
      <c r="Y65" s="15" t="str">
        <f>VLOOKUP(Tableau1[[#This Row],[Cost Cent]],Tableau3[#All],2,0)</f>
        <v>ORGA 64</v>
      </c>
      <c r="Z65" s="20" t="str">
        <f>VLOOKUP(Tableau1[[#This Row],[Cost Cent]],Tableau3[#All],3,0)</f>
        <v>SERV 64</v>
      </c>
      <c r="AA65" s="15" t="str">
        <f>Tableau1[[#This Row],[Statut]]</f>
        <v>Cadres</v>
      </c>
      <c r="AB6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6" spans="1:28" x14ac:dyDescent="0.2">
      <c r="A66" s="16">
        <v>44197</v>
      </c>
      <c r="B66" s="25">
        <v>65</v>
      </c>
      <c r="C66" s="25" t="s">
        <v>146</v>
      </c>
      <c r="D66" s="25" t="s">
        <v>34</v>
      </c>
      <c r="E66" s="25">
        <v>65</v>
      </c>
      <c r="F66" s="17"/>
      <c r="G66" s="18"/>
      <c r="H66" s="19"/>
      <c r="I66" s="19"/>
      <c r="J66" s="18"/>
      <c r="K66" s="19"/>
      <c r="L66" s="19"/>
      <c r="M66" s="18"/>
      <c r="N66" s="18"/>
      <c r="O66" s="18"/>
      <c r="P66" s="18"/>
      <c r="Q66" s="18"/>
      <c r="R66" s="18"/>
      <c r="S66" s="18"/>
      <c r="T66" s="18"/>
      <c r="U66" s="18">
        <v>172.5</v>
      </c>
      <c r="V66" s="18">
        <v>127.5</v>
      </c>
      <c r="W66" s="77">
        <f>+N66+L66+K66+I66+H66+Tableau1[[#This Row],[1/2TPS THERA]]</f>
        <v>0</v>
      </c>
      <c r="X66" s="20">
        <f>IF(U66="",0,Tableau1[[#This Row],[Somme toutes absences subies]]/Tableau1[[#This Row],[HTHEO]])</f>
        <v>0</v>
      </c>
      <c r="Y66" s="15" t="str">
        <f>VLOOKUP(Tableau1[[#This Row],[Cost Cent]],Tableau3[#All],2,0)</f>
        <v>ORGA 65</v>
      </c>
      <c r="Z66" s="20" t="str">
        <f>VLOOKUP(Tableau1[[#This Row],[Cost Cent]],Tableau3[#All],3,0)</f>
        <v>SERV 65</v>
      </c>
      <c r="AA66" s="15" t="str">
        <f>Tableau1[[#This Row],[Statut]]</f>
        <v>Ouvrier</v>
      </c>
      <c r="AB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7" spans="1:28" x14ac:dyDescent="0.2">
      <c r="A67" s="16">
        <v>44197</v>
      </c>
      <c r="B67" s="25">
        <v>66</v>
      </c>
      <c r="C67" s="25" t="s">
        <v>147</v>
      </c>
      <c r="D67" s="25" t="s">
        <v>34</v>
      </c>
      <c r="E67" s="25">
        <v>66</v>
      </c>
      <c r="F67" s="17"/>
      <c r="G67" s="18"/>
      <c r="H67" s="19"/>
      <c r="I67" s="19"/>
      <c r="J67" s="18"/>
      <c r="K67" s="19"/>
      <c r="L67" s="19"/>
      <c r="M67" s="18"/>
      <c r="N67" s="18"/>
      <c r="O67" s="18"/>
      <c r="P67" s="18"/>
      <c r="Q67" s="18"/>
      <c r="R67" s="18"/>
      <c r="S67" s="18"/>
      <c r="T67" s="18"/>
      <c r="U67" s="18">
        <v>172.5</v>
      </c>
      <c r="V67" s="18">
        <v>97.5</v>
      </c>
      <c r="W67" s="77">
        <f>+N67+L67+K67+I67+H67+Tableau1[[#This Row],[1/2TPS THERA]]</f>
        <v>0</v>
      </c>
      <c r="X67" s="20">
        <f>IF(U67="",0,Tableau1[[#This Row],[Somme toutes absences subies]]/Tableau1[[#This Row],[HTHEO]])</f>
        <v>0</v>
      </c>
      <c r="Y67" s="15" t="str">
        <f>VLOOKUP(Tableau1[[#This Row],[Cost Cent]],Tableau3[#All],2,0)</f>
        <v>ORGA 66</v>
      </c>
      <c r="Z67" s="20" t="str">
        <f>VLOOKUP(Tableau1[[#This Row],[Cost Cent]],Tableau3[#All],3,0)</f>
        <v>SERV 66</v>
      </c>
      <c r="AA67" s="15" t="str">
        <f>Tableau1[[#This Row],[Statut]]</f>
        <v>Ouvrier</v>
      </c>
      <c r="AB6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8" spans="1:28" x14ac:dyDescent="0.2">
      <c r="A68" s="16">
        <v>44197</v>
      </c>
      <c r="B68" s="25">
        <v>67</v>
      </c>
      <c r="C68" s="25" t="s">
        <v>148</v>
      </c>
      <c r="D68" s="4" t="s">
        <v>4</v>
      </c>
      <c r="E68" s="25">
        <v>67</v>
      </c>
      <c r="F68" s="17"/>
      <c r="G68" s="18"/>
      <c r="H68" s="19"/>
      <c r="I68" s="19"/>
      <c r="J68" s="18"/>
      <c r="K68" s="19"/>
      <c r="L68" s="19"/>
      <c r="M68" s="18"/>
      <c r="N68" s="18"/>
      <c r="O68" s="18"/>
      <c r="P68" s="18"/>
      <c r="Q68" s="18"/>
      <c r="R68" s="18"/>
      <c r="S68" s="18"/>
      <c r="T68" s="18"/>
      <c r="U68" s="18">
        <v>172.5</v>
      </c>
      <c r="V68" s="18">
        <v>135</v>
      </c>
      <c r="W68" s="77">
        <f>+N68+L68+K68+I68+H68+Tableau1[[#This Row],[1/2TPS THERA]]</f>
        <v>0</v>
      </c>
      <c r="X68" s="20">
        <f>IF(U68="",0,Tableau1[[#This Row],[Somme toutes absences subies]]/Tableau1[[#This Row],[HTHEO]])</f>
        <v>0</v>
      </c>
      <c r="Y68" s="15" t="e">
        <f>VLOOKUP(Tableau1[[#This Row],[Cost Cent]],Tableau3[#All],2,0)</f>
        <v>#N/A</v>
      </c>
      <c r="Z68" s="20" t="e">
        <f>VLOOKUP(Tableau1[[#This Row],[Cost Cent]],Tableau3[#All],3,0)</f>
        <v>#N/A</v>
      </c>
      <c r="AA68" s="15" t="str">
        <f>Tableau1[[#This Row],[Statut]]</f>
        <v>ETAM</v>
      </c>
      <c r="AB6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9" spans="1:28" x14ac:dyDescent="0.2">
      <c r="A69" s="16">
        <v>44197</v>
      </c>
      <c r="B69" s="25">
        <v>68</v>
      </c>
      <c r="C69" s="25" t="s">
        <v>149</v>
      </c>
      <c r="D69" s="4" t="s">
        <v>4</v>
      </c>
      <c r="E69" s="25">
        <v>68</v>
      </c>
      <c r="F69" s="17"/>
      <c r="G69" s="18"/>
      <c r="H69" s="19"/>
      <c r="I69" s="19"/>
      <c r="J69" s="18"/>
      <c r="K69" s="19"/>
      <c r="L69" s="19"/>
      <c r="M69" s="18"/>
      <c r="N69" s="18"/>
      <c r="O69" s="18"/>
      <c r="P69" s="18"/>
      <c r="Q69" s="18"/>
      <c r="R69" s="18"/>
      <c r="S69" s="18"/>
      <c r="T69" s="18"/>
      <c r="U69" s="18">
        <v>172.5</v>
      </c>
      <c r="V69" s="18">
        <v>97.5</v>
      </c>
      <c r="W69" s="77">
        <f>+N69+L69+K69+I69+H69+Tableau1[[#This Row],[1/2TPS THERA]]</f>
        <v>0</v>
      </c>
      <c r="X69" s="20">
        <f>IF(U69="",0,Tableau1[[#This Row],[Somme toutes absences subies]]/Tableau1[[#This Row],[HTHEO]])</f>
        <v>0</v>
      </c>
      <c r="Y69" s="15" t="e">
        <f>VLOOKUP(Tableau1[[#This Row],[Cost Cent]],Tableau3[#All],2,0)</f>
        <v>#N/A</v>
      </c>
      <c r="Z69" s="20" t="e">
        <f>VLOOKUP(Tableau1[[#This Row],[Cost Cent]],Tableau3[#All],3,0)</f>
        <v>#N/A</v>
      </c>
      <c r="AA69" s="15" t="str">
        <f>Tableau1[[#This Row],[Statut]]</f>
        <v>ETAM</v>
      </c>
      <c r="AB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" spans="1:28" x14ac:dyDescent="0.2">
      <c r="A70" s="16">
        <v>44197</v>
      </c>
      <c r="B70" s="25">
        <v>69</v>
      </c>
      <c r="C70" s="25" t="s">
        <v>150</v>
      </c>
      <c r="D70" s="4" t="s">
        <v>4</v>
      </c>
      <c r="E70" s="25">
        <v>69</v>
      </c>
      <c r="F70" s="17"/>
      <c r="G70" s="18"/>
      <c r="H70" s="19"/>
      <c r="I70" s="19"/>
      <c r="J70" s="18"/>
      <c r="K70" s="19"/>
      <c r="L70" s="19"/>
      <c r="M70" s="18"/>
      <c r="N70" s="18"/>
      <c r="O70" s="18"/>
      <c r="P70" s="18"/>
      <c r="Q70" s="18"/>
      <c r="R70" s="18"/>
      <c r="S70" s="18"/>
      <c r="T70" s="18"/>
      <c r="U70" s="18">
        <v>172.5</v>
      </c>
      <c r="V70" s="18">
        <v>135</v>
      </c>
      <c r="W70" s="77">
        <f>+N70+L70+K70+I70+H70+Tableau1[[#This Row],[1/2TPS THERA]]</f>
        <v>0</v>
      </c>
      <c r="X70" s="20">
        <f>IF(U70="",0,Tableau1[[#This Row],[Somme toutes absences subies]]/Tableau1[[#This Row],[HTHEO]])</f>
        <v>0</v>
      </c>
      <c r="Y70" s="15" t="e">
        <f>VLOOKUP(Tableau1[[#This Row],[Cost Cent]],Tableau3[#All],2,0)</f>
        <v>#N/A</v>
      </c>
      <c r="Z70" s="20" t="e">
        <f>VLOOKUP(Tableau1[[#This Row],[Cost Cent]],Tableau3[#All],3,0)</f>
        <v>#N/A</v>
      </c>
      <c r="AA70" s="15" t="str">
        <f>Tableau1[[#This Row],[Statut]]</f>
        <v>ETAM</v>
      </c>
      <c r="AB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1" spans="1:28" x14ac:dyDescent="0.2">
      <c r="A71" s="16">
        <v>44197</v>
      </c>
      <c r="B71" s="25">
        <v>70</v>
      </c>
      <c r="C71" s="25" t="s">
        <v>151</v>
      </c>
      <c r="D71" s="4" t="s">
        <v>4</v>
      </c>
      <c r="E71" s="25">
        <v>70</v>
      </c>
      <c r="F71" s="17"/>
      <c r="G71" s="18"/>
      <c r="H71" s="19"/>
      <c r="I71" s="19"/>
      <c r="J71" s="18"/>
      <c r="K71" s="19"/>
      <c r="L71" s="19"/>
      <c r="M71" s="18"/>
      <c r="N71" s="18"/>
      <c r="O71" s="18"/>
      <c r="P71" s="18"/>
      <c r="Q71" s="18"/>
      <c r="R71" s="18"/>
      <c r="S71" s="18"/>
      <c r="T71" s="18"/>
      <c r="U71" s="18">
        <v>172.5</v>
      </c>
      <c r="V71" s="18">
        <v>142.5</v>
      </c>
      <c r="W71" s="77">
        <f>+N71+L71+K71+I71+H71+Tableau1[[#This Row],[1/2TPS THERA]]</f>
        <v>0</v>
      </c>
      <c r="X71" s="20">
        <f>IF(U71="",0,Tableau1[[#This Row],[Somme toutes absences subies]]/Tableau1[[#This Row],[HTHEO]])</f>
        <v>0</v>
      </c>
      <c r="Y71" s="15" t="e">
        <f>VLOOKUP(Tableau1[[#This Row],[Cost Cent]],Tableau3[#All],2,0)</f>
        <v>#N/A</v>
      </c>
      <c r="Z71" s="20" t="e">
        <f>VLOOKUP(Tableau1[[#This Row],[Cost Cent]],Tableau3[#All],3,0)</f>
        <v>#N/A</v>
      </c>
      <c r="AA71" s="15" t="str">
        <f>Tableau1[[#This Row],[Statut]]</f>
        <v>ETAM</v>
      </c>
      <c r="AB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2" spans="1:28" x14ac:dyDescent="0.2">
      <c r="A72" s="16">
        <v>44197</v>
      </c>
      <c r="B72" s="25">
        <v>71</v>
      </c>
      <c r="C72" s="25" t="s">
        <v>152</v>
      </c>
      <c r="D72" s="25" t="s">
        <v>34</v>
      </c>
      <c r="E72" s="25">
        <v>71</v>
      </c>
      <c r="F72" s="17"/>
      <c r="G72" s="18"/>
      <c r="H72" s="19"/>
      <c r="I72" s="19"/>
      <c r="J72" s="18"/>
      <c r="K72" s="19"/>
      <c r="L72" s="19"/>
      <c r="M72" s="18"/>
      <c r="N72" s="18"/>
      <c r="O72" s="18"/>
      <c r="P72" s="18"/>
      <c r="Q72" s="18"/>
      <c r="R72" s="18"/>
      <c r="S72" s="18"/>
      <c r="T72" s="18"/>
      <c r="U72" s="18">
        <v>172.5</v>
      </c>
      <c r="V72" s="18">
        <v>135</v>
      </c>
      <c r="W72" s="77">
        <f>+N72+L72+K72+I72+H72+Tableau1[[#This Row],[1/2TPS THERA]]</f>
        <v>0</v>
      </c>
      <c r="X72" s="20">
        <f>IF(U72="",0,Tableau1[[#This Row],[Somme toutes absences subies]]/Tableau1[[#This Row],[HTHEO]])</f>
        <v>0</v>
      </c>
      <c r="Y72" s="15" t="e">
        <f>VLOOKUP(Tableau1[[#This Row],[Cost Cent]],Tableau3[#All],2,0)</f>
        <v>#N/A</v>
      </c>
      <c r="Z72" s="20" t="e">
        <f>VLOOKUP(Tableau1[[#This Row],[Cost Cent]],Tableau3[#All],3,0)</f>
        <v>#N/A</v>
      </c>
      <c r="AA72" s="15" t="str">
        <f>Tableau1[[#This Row],[Statut]]</f>
        <v>Ouvrier</v>
      </c>
      <c r="AB7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3" spans="1:28" x14ac:dyDescent="0.2">
      <c r="A73" s="16">
        <v>44197</v>
      </c>
      <c r="B73" s="25">
        <v>72</v>
      </c>
      <c r="C73" s="25" t="s">
        <v>153</v>
      </c>
      <c r="D73" s="25" t="s">
        <v>34</v>
      </c>
      <c r="E73" s="25">
        <v>72</v>
      </c>
      <c r="F73" s="17"/>
      <c r="G73" s="18"/>
      <c r="H73" s="19"/>
      <c r="I73" s="19"/>
      <c r="J73" s="18"/>
      <c r="K73" s="19"/>
      <c r="L73" s="19"/>
      <c r="M73" s="18"/>
      <c r="N73" s="18"/>
      <c r="O73" s="18"/>
      <c r="P73" s="18"/>
      <c r="Q73" s="18"/>
      <c r="R73" s="18"/>
      <c r="S73" s="18"/>
      <c r="T73" s="18"/>
      <c r="U73" s="18">
        <v>172.5</v>
      </c>
      <c r="V73" s="18">
        <v>120</v>
      </c>
      <c r="W73" s="77">
        <f>+N73+L73+K73+I73+H73+Tableau1[[#This Row],[1/2TPS THERA]]</f>
        <v>0</v>
      </c>
      <c r="X73" s="20">
        <f>IF(U73="",0,Tableau1[[#This Row],[Somme toutes absences subies]]/Tableau1[[#This Row],[HTHEO]])</f>
        <v>0</v>
      </c>
      <c r="Y73" s="15" t="e">
        <f>VLOOKUP(Tableau1[[#This Row],[Cost Cent]],Tableau3[#All],2,0)</f>
        <v>#N/A</v>
      </c>
      <c r="Z73" s="20" t="e">
        <f>VLOOKUP(Tableau1[[#This Row],[Cost Cent]],Tableau3[#All],3,0)</f>
        <v>#N/A</v>
      </c>
      <c r="AA73" s="15" t="str">
        <f>Tableau1[[#This Row],[Statut]]</f>
        <v>Ouvrier</v>
      </c>
      <c r="AB7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4" spans="1:28" x14ac:dyDescent="0.2">
      <c r="A74" s="16">
        <v>44197</v>
      </c>
      <c r="B74" s="25">
        <v>73</v>
      </c>
      <c r="C74" s="25" t="s">
        <v>154</v>
      </c>
      <c r="D74" s="4" t="s">
        <v>10</v>
      </c>
      <c r="E74" s="25">
        <v>73</v>
      </c>
      <c r="F74" s="17">
        <v>3</v>
      </c>
      <c r="G74" s="18">
        <v>127.5</v>
      </c>
      <c r="H74" s="19">
        <v>127.5</v>
      </c>
      <c r="I74" s="19"/>
      <c r="J74" s="18"/>
      <c r="K74" s="19"/>
      <c r="L74" s="19"/>
      <c r="M74" s="18"/>
      <c r="N74" s="18"/>
      <c r="O74" s="18"/>
      <c r="P74" s="18"/>
      <c r="Q74" s="18"/>
      <c r="R74" s="18"/>
      <c r="S74" s="18"/>
      <c r="T74" s="18"/>
      <c r="U74" s="18">
        <v>172.5</v>
      </c>
      <c r="V74" s="18">
        <v>7.5</v>
      </c>
      <c r="W74" s="77">
        <f>+N74+L74+K74+I74+H74+Tableau1[[#This Row],[1/2TPS THERA]]</f>
        <v>127.5</v>
      </c>
      <c r="X74" s="20">
        <f>IF(U74="",0,Tableau1[[#This Row],[Somme toutes absences subies]]/Tableau1[[#This Row],[HTHEO]])</f>
        <v>0.73913043478260865</v>
      </c>
      <c r="Y74" s="15" t="e">
        <f>VLOOKUP(Tableau1[[#This Row],[Cost Cent]],Tableau3[#All],2,0)</f>
        <v>#N/A</v>
      </c>
      <c r="Z74" s="15" t="e">
        <f>VLOOKUP(Tableau1[[#This Row],[Cost Cent]],Tableau3[#All],3,0)</f>
        <v>#N/A</v>
      </c>
      <c r="AA74" s="15" t="str">
        <f>Tableau1[[#This Row],[Statut]]</f>
        <v>Cadres</v>
      </c>
      <c r="AB7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5" spans="1:28" x14ac:dyDescent="0.2">
      <c r="A75" s="16">
        <v>44197</v>
      </c>
      <c r="B75" s="25">
        <v>74</v>
      </c>
      <c r="C75" s="25" t="s">
        <v>155</v>
      </c>
      <c r="D75" s="4" t="s">
        <v>4</v>
      </c>
      <c r="E75" s="25">
        <v>74</v>
      </c>
      <c r="F75" s="17"/>
      <c r="G75" s="18"/>
      <c r="H75" s="19"/>
      <c r="I75" s="19"/>
      <c r="J75" s="18"/>
      <c r="K75" s="19"/>
      <c r="L75" s="19"/>
      <c r="M75" s="18"/>
      <c r="N75" s="18"/>
      <c r="O75" s="18"/>
      <c r="P75" s="18"/>
      <c r="Q75" s="18"/>
      <c r="R75" s="18"/>
      <c r="S75" s="18"/>
      <c r="T75" s="18"/>
      <c r="U75" s="18">
        <v>172.5</v>
      </c>
      <c r="V75" s="18">
        <v>180</v>
      </c>
      <c r="W75" s="77">
        <f>+N75+L75+K75+I75+H75+Tableau1[[#This Row],[1/2TPS THERA]]</f>
        <v>0</v>
      </c>
      <c r="X75" s="20">
        <f>IF(U75="",0,Tableau1[[#This Row],[Somme toutes absences subies]]/Tableau1[[#This Row],[HTHEO]])</f>
        <v>0</v>
      </c>
      <c r="Y75" s="15" t="e">
        <f>VLOOKUP(Tableau1[[#This Row],[Cost Cent]],Tableau3[#All],2,0)</f>
        <v>#N/A</v>
      </c>
      <c r="Z75" s="20" t="e">
        <f>VLOOKUP(Tableau1[[#This Row],[Cost Cent]],Tableau3[#All],3,0)</f>
        <v>#N/A</v>
      </c>
      <c r="AA75" s="15" t="str">
        <f>Tableau1[[#This Row],[Statut]]</f>
        <v>ETAM</v>
      </c>
      <c r="AB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6" spans="1:28" x14ac:dyDescent="0.2">
      <c r="A76" s="16">
        <v>44197</v>
      </c>
      <c r="B76" s="25">
        <v>75</v>
      </c>
      <c r="C76" s="25" t="s">
        <v>156</v>
      </c>
      <c r="D76" s="25" t="s">
        <v>34</v>
      </c>
      <c r="E76" s="25">
        <v>75</v>
      </c>
      <c r="F76" s="17"/>
      <c r="G76" s="18"/>
      <c r="H76" s="19"/>
      <c r="I76" s="19"/>
      <c r="J76" s="18"/>
      <c r="K76" s="19"/>
      <c r="L76" s="19"/>
      <c r="M76" s="18"/>
      <c r="N76" s="18"/>
      <c r="O76" s="18"/>
      <c r="P76" s="18"/>
      <c r="Q76" s="18"/>
      <c r="R76" s="18"/>
      <c r="S76" s="18"/>
      <c r="T76" s="18"/>
      <c r="U76" s="18">
        <v>172.5</v>
      </c>
      <c r="V76" s="18">
        <v>120</v>
      </c>
      <c r="W76" s="77">
        <f>+N76+L76+K76+I76+H76+Tableau1[[#This Row],[1/2TPS THERA]]</f>
        <v>0</v>
      </c>
      <c r="X76" s="20">
        <f>IF(U76="",0,Tableau1[[#This Row],[Somme toutes absences subies]]/Tableau1[[#This Row],[HTHEO]])</f>
        <v>0</v>
      </c>
      <c r="Y76" s="15" t="e">
        <f>VLOOKUP(Tableau1[[#This Row],[Cost Cent]],Tableau3[#All],2,0)</f>
        <v>#N/A</v>
      </c>
      <c r="Z76" s="20" t="e">
        <f>VLOOKUP(Tableau1[[#This Row],[Cost Cent]],Tableau3[#All],3,0)</f>
        <v>#N/A</v>
      </c>
      <c r="AA76" s="15" t="str">
        <f>Tableau1[[#This Row],[Statut]]</f>
        <v>Ouvrier</v>
      </c>
      <c r="AB7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7" spans="1:28" x14ac:dyDescent="0.2">
      <c r="A77" s="16">
        <v>44197</v>
      </c>
      <c r="B77" s="25">
        <v>76</v>
      </c>
      <c r="C77" s="25" t="s">
        <v>157</v>
      </c>
      <c r="D77" s="25" t="s">
        <v>34</v>
      </c>
      <c r="E77" s="25">
        <v>76</v>
      </c>
      <c r="F77" s="17"/>
      <c r="G77" s="18"/>
      <c r="H77" s="19"/>
      <c r="I77" s="19"/>
      <c r="J77" s="18"/>
      <c r="K77" s="19"/>
      <c r="L77" s="19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77">
        <f>+N77+L77+K77+I77+H77+Tableau1[[#This Row],[1/2TPS THERA]]</f>
        <v>0</v>
      </c>
      <c r="X77" s="20">
        <f>IF(U77="",0,Tableau1[[#This Row],[Somme toutes absences subies]]/Tableau1[[#This Row],[HTHEO]])</f>
        <v>0</v>
      </c>
      <c r="Y77" s="15" t="e">
        <f>VLOOKUP(Tableau1[[#This Row],[Cost Cent]],Tableau3[#All],2,0)</f>
        <v>#N/A</v>
      </c>
      <c r="Z77" s="20" t="e">
        <f>VLOOKUP(Tableau1[[#This Row],[Cost Cent]],Tableau3[#All],3,0)</f>
        <v>#N/A</v>
      </c>
      <c r="AA77" s="15" t="str">
        <f>Tableau1[[#This Row],[Statut]]</f>
        <v>Ouvrier</v>
      </c>
      <c r="AB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" spans="1:28" x14ac:dyDescent="0.2">
      <c r="A78" s="16">
        <v>44197</v>
      </c>
      <c r="B78" s="25">
        <v>77</v>
      </c>
      <c r="C78" s="25" t="s">
        <v>158</v>
      </c>
      <c r="D78" s="4" t="s">
        <v>10</v>
      </c>
      <c r="E78" s="25">
        <v>77</v>
      </c>
      <c r="F78" s="17"/>
      <c r="G78" s="18"/>
      <c r="H78" s="19"/>
      <c r="I78" s="19"/>
      <c r="J78" s="18"/>
      <c r="K78" s="19"/>
      <c r="L78" s="19"/>
      <c r="M78" s="18"/>
      <c r="N78" s="18"/>
      <c r="O78" s="18"/>
      <c r="P78" s="18"/>
      <c r="Q78" s="18"/>
      <c r="R78" s="18"/>
      <c r="S78" s="18"/>
      <c r="T78" s="18"/>
      <c r="U78" s="18">
        <v>172.5</v>
      </c>
      <c r="V78" s="18">
        <v>135</v>
      </c>
      <c r="W78" s="77">
        <f>+N78+L78+K78+I78+H78+Tableau1[[#This Row],[1/2TPS THERA]]</f>
        <v>0</v>
      </c>
      <c r="X78" s="20">
        <f>IF(U78="",0,Tableau1[[#This Row],[Somme toutes absences subies]]/Tableau1[[#This Row],[HTHEO]])</f>
        <v>0</v>
      </c>
      <c r="Y78" s="15" t="e">
        <f>VLOOKUP(Tableau1[[#This Row],[Cost Cent]],Tableau3[#All],2,0)</f>
        <v>#N/A</v>
      </c>
      <c r="Z78" s="20" t="e">
        <f>VLOOKUP(Tableau1[[#This Row],[Cost Cent]],Tableau3[#All],3,0)</f>
        <v>#N/A</v>
      </c>
      <c r="AA78" s="15" t="str">
        <f>Tableau1[[#This Row],[Statut]]</f>
        <v>Cadres</v>
      </c>
      <c r="AB7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9" spans="1:28" x14ac:dyDescent="0.2">
      <c r="A79" s="16">
        <v>44197</v>
      </c>
      <c r="B79" s="25">
        <v>78</v>
      </c>
      <c r="C79" s="25" t="s">
        <v>159</v>
      </c>
      <c r="D79" s="4" t="s">
        <v>10</v>
      </c>
      <c r="E79" s="25">
        <v>78</v>
      </c>
      <c r="F79" s="17"/>
      <c r="G79" s="18"/>
      <c r="H79" s="19"/>
      <c r="I79" s="19"/>
      <c r="J79" s="18"/>
      <c r="K79" s="19"/>
      <c r="L79" s="19"/>
      <c r="M79" s="18"/>
      <c r="N79" s="18"/>
      <c r="O79" s="18"/>
      <c r="P79" s="18"/>
      <c r="Q79" s="18"/>
      <c r="R79" s="18"/>
      <c r="S79" s="18"/>
      <c r="T79" s="18"/>
      <c r="U79" s="18">
        <v>172.5</v>
      </c>
      <c r="V79" s="18">
        <v>90</v>
      </c>
      <c r="W79" s="77">
        <f>+N79+L79+K79+I79+H79+Tableau1[[#This Row],[1/2TPS THERA]]</f>
        <v>0</v>
      </c>
      <c r="X79" s="20">
        <f>IF(U79="",0,Tableau1[[#This Row],[Somme toutes absences subies]]/Tableau1[[#This Row],[HTHEO]])</f>
        <v>0</v>
      </c>
      <c r="Y79" s="15" t="e">
        <f>VLOOKUP(Tableau1[[#This Row],[Cost Cent]],Tableau3[#All],2,0)</f>
        <v>#N/A</v>
      </c>
      <c r="Z79" s="20" t="e">
        <f>VLOOKUP(Tableau1[[#This Row],[Cost Cent]],Tableau3[#All],3,0)</f>
        <v>#N/A</v>
      </c>
      <c r="AA79" s="15" t="str">
        <f>Tableau1[[#This Row],[Statut]]</f>
        <v>Cadres</v>
      </c>
      <c r="AB7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0" spans="1:28" x14ac:dyDescent="0.2">
      <c r="A80" s="16">
        <v>44197</v>
      </c>
      <c r="B80" s="25">
        <v>79</v>
      </c>
      <c r="C80" s="25" t="s">
        <v>160</v>
      </c>
      <c r="D80" s="4" t="s">
        <v>10</v>
      </c>
      <c r="E80" s="25">
        <v>79</v>
      </c>
      <c r="F80" s="17"/>
      <c r="G80" s="18"/>
      <c r="H80" s="19"/>
      <c r="I80" s="19"/>
      <c r="J80" s="18"/>
      <c r="K80" s="19"/>
      <c r="L80" s="19"/>
      <c r="M80" s="18"/>
      <c r="N80" s="18"/>
      <c r="O80" s="18"/>
      <c r="P80" s="18"/>
      <c r="Q80" s="18"/>
      <c r="R80" s="18"/>
      <c r="S80" s="18"/>
      <c r="T80" s="18"/>
      <c r="U80" s="18"/>
      <c r="V80" s="18">
        <v>97.5</v>
      </c>
      <c r="W80" s="77">
        <f>+N80+L80+K80+I80+H80+Tableau1[[#This Row],[1/2TPS THERA]]</f>
        <v>0</v>
      </c>
      <c r="X80" s="20">
        <f>IF(U80="",0,Tableau1[[#This Row],[Somme toutes absences subies]]/Tableau1[[#This Row],[HTHEO]])</f>
        <v>0</v>
      </c>
      <c r="Y80" s="15" t="e">
        <f>VLOOKUP(Tableau1[[#This Row],[Cost Cent]],Tableau3[#All],2,0)</f>
        <v>#N/A</v>
      </c>
      <c r="Z80" s="20" t="e">
        <f>VLOOKUP(Tableau1[[#This Row],[Cost Cent]],Tableau3[#All],3,0)</f>
        <v>#N/A</v>
      </c>
      <c r="AA80" s="15" t="str">
        <f>Tableau1[[#This Row],[Statut]]</f>
        <v>Cadres</v>
      </c>
      <c r="AB8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1" spans="1:28" x14ac:dyDescent="0.2">
      <c r="A81" s="16">
        <v>44197</v>
      </c>
      <c r="B81" s="25">
        <v>80</v>
      </c>
      <c r="C81" s="25" t="s">
        <v>161</v>
      </c>
      <c r="D81" s="25" t="s">
        <v>34</v>
      </c>
      <c r="E81" s="25">
        <v>80</v>
      </c>
      <c r="F81" s="17"/>
      <c r="G81" s="18"/>
      <c r="H81" s="19"/>
      <c r="I81" s="19"/>
      <c r="J81" s="18"/>
      <c r="K81" s="19"/>
      <c r="L81" s="19"/>
      <c r="M81" s="18"/>
      <c r="N81" s="18"/>
      <c r="O81" s="18"/>
      <c r="P81" s="18"/>
      <c r="Q81" s="18"/>
      <c r="R81" s="18"/>
      <c r="S81" s="18"/>
      <c r="T81" s="18"/>
      <c r="U81" s="18">
        <v>172.5</v>
      </c>
      <c r="V81" s="18">
        <v>135</v>
      </c>
      <c r="W81" s="77">
        <f>+N81+L81+K81+I81+H81+Tableau1[[#This Row],[1/2TPS THERA]]</f>
        <v>0</v>
      </c>
      <c r="X81" s="20">
        <f>IF(U81="",0,Tableau1[[#This Row],[Somme toutes absences subies]]/Tableau1[[#This Row],[HTHEO]])</f>
        <v>0</v>
      </c>
      <c r="Y81" s="15" t="e">
        <f>VLOOKUP(Tableau1[[#This Row],[Cost Cent]],Tableau3[#All],2,0)</f>
        <v>#N/A</v>
      </c>
      <c r="Z81" s="20" t="e">
        <f>VLOOKUP(Tableau1[[#This Row],[Cost Cent]],Tableau3[#All],3,0)</f>
        <v>#N/A</v>
      </c>
      <c r="AA81" s="15" t="str">
        <f>Tableau1[[#This Row],[Statut]]</f>
        <v>Ouvrier</v>
      </c>
      <c r="AB8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" spans="1:28" x14ac:dyDescent="0.2">
      <c r="A82" s="16">
        <v>44197</v>
      </c>
      <c r="B82" s="25">
        <v>81</v>
      </c>
      <c r="C82" s="25" t="s">
        <v>162</v>
      </c>
      <c r="D82" s="25" t="s">
        <v>34</v>
      </c>
      <c r="E82" s="25">
        <v>81</v>
      </c>
      <c r="F82" s="17"/>
      <c r="G82" s="18"/>
      <c r="H82" s="19"/>
      <c r="I82" s="19"/>
      <c r="J82" s="18"/>
      <c r="K82" s="19"/>
      <c r="L82" s="19"/>
      <c r="M82" s="18"/>
      <c r="N82" s="18"/>
      <c r="O82" s="18"/>
      <c r="P82" s="18"/>
      <c r="Q82" s="18"/>
      <c r="R82" s="18"/>
      <c r="S82" s="18"/>
      <c r="T82" s="18"/>
      <c r="U82" s="18">
        <v>172.5</v>
      </c>
      <c r="V82" s="18">
        <v>157.5</v>
      </c>
      <c r="W82" s="77">
        <f>+N82+L82+K82+I82+H82+Tableau1[[#This Row],[1/2TPS THERA]]</f>
        <v>0</v>
      </c>
      <c r="X82" s="20">
        <f>IF(U82="",0,Tableau1[[#This Row],[Somme toutes absences subies]]/Tableau1[[#This Row],[HTHEO]])</f>
        <v>0</v>
      </c>
      <c r="Y82" s="15" t="e">
        <f>VLOOKUP(Tableau1[[#This Row],[Cost Cent]],Tableau3[#All],2,0)</f>
        <v>#N/A</v>
      </c>
      <c r="Z82" s="20" t="e">
        <f>VLOOKUP(Tableau1[[#This Row],[Cost Cent]],Tableau3[#All],3,0)</f>
        <v>#N/A</v>
      </c>
      <c r="AA82" s="15" t="str">
        <f>Tableau1[[#This Row],[Statut]]</f>
        <v>Ouvrier</v>
      </c>
      <c r="AB8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3" spans="1:28" x14ac:dyDescent="0.2">
      <c r="A83" s="16">
        <v>44197</v>
      </c>
      <c r="B83" s="25">
        <v>82</v>
      </c>
      <c r="C83" s="25" t="s">
        <v>163</v>
      </c>
      <c r="D83" s="4" t="s">
        <v>4</v>
      </c>
      <c r="E83" s="25">
        <v>82</v>
      </c>
      <c r="F83" s="17"/>
      <c r="G83" s="18"/>
      <c r="H83" s="19"/>
      <c r="I83" s="19"/>
      <c r="J83" s="18"/>
      <c r="K83" s="19"/>
      <c r="L83" s="19"/>
      <c r="M83" s="18"/>
      <c r="N83" s="18"/>
      <c r="O83" s="18"/>
      <c r="P83" s="18"/>
      <c r="Q83" s="18"/>
      <c r="R83" s="18"/>
      <c r="S83" s="18"/>
      <c r="T83" s="18">
        <v>22.5</v>
      </c>
      <c r="U83" s="18">
        <v>172.5</v>
      </c>
      <c r="V83" s="18">
        <v>105</v>
      </c>
      <c r="W83" s="77">
        <f>+N83+L83+K83+I83+H83+Tableau1[[#This Row],[1/2TPS THERA]]</f>
        <v>0</v>
      </c>
      <c r="X83" s="20">
        <f>IF(U83="",0,Tableau1[[#This Row],[Somme toutes absences subies]]/Tableau1[[#This Row],[HTHEO]])</f>
        <v>0</v>
      </c>
      <c r="Y83" s="15" t="e">
        <f>VLOOKUP(Tableau1[[#This Row],[Cost Cent]],Tableau3[#All],2,0)</f>
        <v>#N/A</v>
      </c>
      <c r="Z83" s="20" t="e">
        <f>VLOOKUP(Tableau1[[#This Row],[Cost Cent]],Tableau3[#All],3,0)</f>
        <v>#N/A</v>
      </c>
      <c r="AA83" s="15" t="str">
        <f>Tableau1[[#This Row],[Statut]]</f>
        <v>ETAM</v>
      </c>
      <c r="AB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4" spans="1:28" x14ac:dyDescent="0.2">
      <c r="A84" s="16">
        <v>44197</v>
      </c>
      <c r="B84" s="25">
        <v>83</v>
      </c>
      <c r="C84" s="25" t="s">
        <v>164</v>
      </c>
      <c r="D84" s="4" t="s">
        <v>10</v>
      </c>
      <c r="E84" s="25">
        <v>83</v>
      </c>
      <c r="F84" s="17"/>
      <c r="G84" s="18"/>
      <c r="H84" s="19"/>
      <c r="I84" s="19"/>
      <c r="J84" s="18"/>
      <c r="K84" s="19"/>
      <c r="L84" s="19"/>
      <c r="M84" s="18"/>
      <c r="N84" s="18"/>
      <c r="O84" s="18"/>
      <c r="P84" s="18"/>
      <c r="Q84" s="18"/>
      <c r="R84" s="18"/>
      <c r="S84" s="18"/>
      <c r="T84" s="18"/>
      <c r="U84" s="18">
        <v>172.5</v>
      </c>
      <c r="V84" s="18">
        <v>135</v>
      </c>
      <c r="W84" s="77">
        <f>+N84+L84+K84+I84+H84+Tableau1[[#This Row],[1/2TPS THERA]]</f>
        <v>0</v>
      </c>
      <c r="X84" s="20">
        <f>IF(U84="",0,Tableau1[[#This Row],[Somme toutes absences subies]]/Tableau1[[#This Row],[HTHEO]])</f>
        <v>0</v>
      </c>
      <c r="Y84" s="15" t="e">
        <f>VLOOKUP(Tableau1[[#This Row],[Cost Cent]],Tableau3[#All],2,0)</f>
        <v>#N/A</v>
      </c>
      <c r="Z84" s="20" t="e">
        <f>VLOOKUP(Tableau1[[#This Row],[Cost Cent]],Tableau3[#All],3,0)</f>
        <v>#N/A</v>
      </c>
      <c r="AA84" s="15" t="str">
        <f>Tableau1[[#This Row],[Statut]]</f>
        <v>Cadres</v>
      </c>
      <c r="AB8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5" spans="1:28" x14ac:dyDescent="0.2">
      <c r="A85" s="16">
        <v>44197</v>
      </c>
      <c r="B85" s="25">
        <v>84</v>
      </c>
      <c r="C85" s="25" t="s">
        <v>165</v>
      </c>
      <c r="D85" s="25" t="s">
        <v>34</v>
      </c>
      <c r="E85" s="25">
        <v>84</v>
      </c>
      <c r="F85" s="17"/>
      <c r="G85" s="18"/>
      <c r="H85" s="19"/>
      <c r="I85" s="19"/>
      <c r="J85" s="18"/>
      <c r="K85" s="19"/>
      <c r="L85" s="19"/>
      <c r="M85" s="18"/>
      <c r="N85" s="18"/>
      <c r="O85" s="18"/>
      <c r="P85" s="18"/>
      <c r="Q85" s="18"/>
      <c r="R85" s="18"/>
      <c r="S85" s="18"/>
      <c r="T85" s="18"/>
      <c r="U85" s="18">
        <v>172.5</v>
      </c>
      <c r="V85" s="18">
        <v>52.5</v>
      </c>
      <c r="W85" s="77">
        <f>+N85+L85+K85+I85+H85+Tableau1[[#This Row],[1/2TPS THERA]]</f>
        <v>0</v>
      </c>
      <c r="X85" s="20">
        <f>IF(U85="",0,Tableau1[[#This Row],[Somme toutes absences subies]]/Tableau1[[#This Row],[HTHEO]])</f>
        <v>0</v>
      </c>
      <c r="Y85" s="15" t="e">
        <f>VLOOKUP(Tableau1[[#This Row],[Cost Cent]],Tableau3[#All],2,0)</f>
        <v>#N/A</v>
      </c>
      <c r="Z85" s="20" t="e">
        <f>VLOOKUP(Tableau1[[#This Row],[Cost Cent]],Tableau3[#All],3,0)</f>
        <v>#N/A</v>
      </c>
      <c r="AA85" s="15" t="str">
        <f>Tableau1[[#This Row],[Statut]]</f>
        <v>Ouvrier</v>
      </c>
      <c r="AB8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" spans="1:28" x14ac:dyDescent="0.2">
      <c r="A86" s="16">
        <v>44197</v>
      </c>
      <c r="B86" s="25">
        <v>85</v>
      </c>
      <c r="C86" s="25" t="s">
        <v>166</v>
      </c>
      <c r="D86" s="4" t="s">
        <v>10</v>
      </c>
      <c r="E86" s="25">
        <v>85</v>
      </c>
      <c r="F86" s="17"/>
      <c r="G86" s="18"/>
      <c r="H86" s="19"/>
      <c r="I86" s="19"/>
      <c r="J86" s="18"/>
      <c r="K86" s="19"/>
      <c r="L86" s="19"/>
      <c r="M86" s="18"/>
      <c r="N86" s="18"/>
      <c r="O86" s="18"/>
      <c r="P86" s="18"/>
      <c r="Q86" s="18"/>
      <c r="R86" s="18"/>
      <c r="S86" s="18"/>
      <c r="T86" s="18"/>
      <c r="U86" s="18">
        <v>172.5</v>
      </c>
      <c r="V86" s="18">
        <v>82.5</v>
      </c>
      <c r="W86" s="77">
        <f>+N86+L86+K86+I86+H86+Tableau1[[#This Row],[1/2TPS THERA]]</f>
        <v>0</v>
      </c>
      <c r="X86" s="20">
        <f>IF(U86="",0,Tableau1[[#This Row],[Somme toutes absences subies]]/Tableau1[[#This Row],[HTHEO]])</f>
        <v>0</v>
      </c>
      <c r="Y86" s="15" t="e">
        <f>VLOOKUP(Tableau1[[#This Row],[Cost Cent]],Tableau3[#All],2,0)</f>
        <v>#N/A</v>
      </c>
      <c r="Z86" s="20" t="e">
        <f>VLOOKUP(Tableau1[[#This Row],[Cost Cent]],Tableau3[#All],3,0)</f>
        <v>#N/A</v>
      </c>
      <c r="AA86" s="15" t="str">
        <f>Tableau1[[#This Row],[Statut]]</f>
        <v>Cadres</v>
      </c>
      <c r="AB8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7" spans="1:28" x14ac:dyDescent="0.2">
      <c r="A87" s="16">
        <v>44197</v>
      </c>
      <c r="B87" s="25">
        <v>86</v>
      </c>
      <c r="C87" s="25" t="s">
        <v>167</v>
      </c>
      <c r="D87" s="25" t="s">
        <v>34</v>
      </c>
      <c r="E87" s="25">
        <v>86</v>
      </c>
      <c r="F87" s="17"/>
      <c r="G87" s="18"/>
      <c r="H87" s="19"/>
      <c r="I87" s="19"/>
      <c r="J87" s="18"/>
      <c r="K87" s="19"/>
      <c r="L87" s="19"/>
      <c r="M87" s="18"/>
      <c r="N87" s="18"/>
      <c r="O87" s="18"/>
      <c r="P87" s="18"/>
      <c r="Q87" s="18"/>
      <c r="R87" s="18"/>
      <c r="S87" s="18"/>
      <c r="T87" s="18"/>
      <c r="U87" s="18">
        <v>172.5</v>
      </c>
      <c r="V87" s="18">
        <v>135</v>
      </c>
      <c r="W87" s="77">
        <f>+N87+L87+K87+I87+H87+Tableau1[[#This Row],[1/2TPS THERA]]</f>
        <v>0</v>
      </c>
      <c r="X87" s="20">
        <f>IF(U87="",0,Tableau1[[#This Row],[Somme toutes absences subies]]/Tableau1[[#This Row],[HTHEO]])</f>
        <v>0</v>
      </c>
      <c r="Y87" s="15" t="e">
        <f>VLOOKUP(Tableau1[[#This Row],[Cost Cent]],Tableau3[#All],2,0)</f>
        <v>#N/A</v>
      </c>
      <c r="Z87" s="20" t="e">
        <f>VLOOKUP(Tableau1[[#This Row],[Cost Cent]],Tableau3[#All],3,0)</f>
        <v>#N/A</v>
      </c>
      <c r="AA87" s="15" t="str">
        <f>Tableau1[[#This Row],[Statut]]</f>
        <v>Ouvrier</v>
      </c>
      <c r="AB8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" spans="1:28" x14ac:dyDescent="0.2">
      <c r="A88" s="16">
        <v>44197</v>
      </c>
      <c r="B88" s="25">
        <v>87</v>
      </c>
      <c r="C88" s="25" t="s">
        <v>168</v>
      </c>
      <c r="D88" s="25" t="s">
        <v>34</v>
      </c>
      <c r="E88" s="25">
        <v>87</v>
      </c>
      <c r="F88" s="17"/>
      <c r="G88" s="18"/>
      <c r="H88" s="19"/>
      <c r="I88" s="19"/>
      <c r="J88" s="18"/>
      <c r="K88" s="19"/>
      <c r="L88" s="19"/>
      <c r="M88" s="18"/>
      <c r="N88" s="18"/>
      <c r="O88" s="18"/>
      <c r="P88" s="18"/>
      <c r="Q88" s="18"/>
      <c r="R88" s="18"/>
      <c r="S88" s="18"/>
      <c r="T88" s="18"/>
      <c r="U88" s="18">
        <v>172.5</v>
      </c>
      <c r="V88" s="18">
        <v>112.5</v>
      </c>
      <c r="W88" s="77">
        <f>+N88+L88+K88+I88+H88+Tableau1[[#This Row],[1/2TPS THERA]]</f>
        <v>0</v>
      </c>
      <c r="X88" s="20">
        <f>IF(U88="",0,Tableau1[[#This Row],[Somme toutes absences subies]]/Tableau1[[#This Row],[HTHEO]])</f>
        <v>0</v>
      </c>
      <c r="Y88" s="15" t="e">
        <f>VLOOKUP(Tableau1[[#This Row],[Cost Cent]],Tableau3[#All],2,0)</f>
        <v>#N/A</v>
      </c>
      <c r="Z88" s="20" t="e">
        <f>VLOOKUP(Tableau1[[#This Row],[Cost Cent]],Tableau3[#All],3,0)</f>
        <v>#N/A</v>
      </c>
      <c r="AA88" s="15" t="str">
        <f>Tableau1[[#This Row],[Statut]]</f>
        <v>Ouvrier</v>
      </c>
      <c r="AB8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" spans="1:28" x14ac:dyDescent="0.2">
      <c r="A89" s="16">
        <v>44197</v>
      </c>
      <c r="B89" s="25">
        <v>88</v>
      </c>
      <c r="C89" s="25" t="s">
        <v>169</v>
      </c>
      <c r="D89" s="4" t="s">
        <v>4</v>
      </c>
      <c r="E89" s="25">
        <v>88</v>
      </c>
      <c r="F89" s="17"/>
      <c r="G89" s="18"/>
      <c r="H89" s="19"/>
      <c r="I89" s="19"/>
      <c r="J89" s="18"/>
      <c r="K89" s="19"/>
      <c r="L89" s="19"/>
      <c r="M89" s="18"/>
      <c r="N89" s="18"/>
      <c r="O89" s="18"/>
      <c r="P89" s="18"/>
      <c r="Q89" s="18"/>
      <c r="R89" s="18"/>
      <c r="S89" s="18"/>
      <c r="T89" s="18"/>
      <c r="U89" s="18">
        <v>172.5</v>
      </c>
      <c r="V89" s="18">
        <v>67.5</v>
      </c>
      <c r="W89" s="77">
        <f>+N89+L89+K89+I89+H89+Tableau1[[#This Row],[1/2TPS THERA]]</f>
        <v>0</v>
      </c>
      <c r="X89" s="20">
        <f>IF(U89="",0,Tableau1[[#This Row],[Somme toutes absences subies]]/Tableau1[[#This Row],[HTHEO]])</f>
        <v>0</v>
      </c>
      <c r="Y89" s="15" t="e">
        <f>VLOOKUP(Tableau1[[#This Row],[Cost Cent]],Tableau3[#All],2,0)</f>
        <v>#N/A</v>
      </c>
      <c r="Z89" s="20" t="e">
        <f>VLOOKUP(Tableau1[[#This Row],[Cost Cent]],Tableau3[#All],3,0)</f>
        <v>#N/A</v>
      </c>
      <c r="AA89" s="15" t="str">
        <f>Tableau1[[#This Row],[Statut]]</f>
        <v>ETAM</v>
      </c>
      <c r="AB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0" spans="1:28" x14ac:dyDescent="0.2">
      <c r="A90" s="16">
        <v>44197</v>
      </c>
      <c r="B90" s="25">
        <v>89</v>
      </c>
      <c r="C90" s="25" t="s">
        <v>170</v>
      </c>
      <c r="D90" s="4" t="s">
        <v>10</v>
      </c>
      <c r="E90" s="25">
        <v>89</v>
      </c>
      <c r="F90" s="17"/>
      <c r="G90" s="18"/>
      <c r="H90" s="19"/>
      <c r="I90" s="19"/>
      <c r="J90" s="18"/>
      <c r="K90" s="19"/>
      <c r="L90" s="19"/>
      <c r="M90" s="18"/>
      <c r="N90" s="18"/>
      <c r="O90" s="18"/>
      <c r="P90" s="18"/>
      <c r="Q90" s="18"/>
      <c r="R90" s="18"/>
      <c r="S90" s="18"/>
      <c r="T90" s="18"/>
      <c r="U90" s="18">
        <v>172.5</v>
      </c>
      <c r="V90" s="18">
        <v>90</v>
      </c>
      <c r="W90" s="77">
        <f>+N90+L90+K90+I90+H90+Tableau1[[#This Row],[1/2TPS THERA]]</f>
        <v>0</v>
      </c>
      <c r="X90" s="20">
        <f>IF(U90="",0,Tableau1[[#This Row],[Somme toutes absences subies]]/Tableau1[[#This Row],[HTHEO]])</f>
        <v>0</v>
      </c>
      <c r="Y90" s="15" t="e">
        <f>VLOOKUP(Tableau1[[#This Row],[Cost Cent]],Tableau3[#All],2,0)</f>
        <v>#N/A</v>
      </c>
      <c r="Z90" s="20" t="e">
        <f>VLOOKUP(Tableau1[[#This Row],[Cost Cent]],Tableau3[#All],3,0)</f>
        <v>#N/A</v>
      </c>
      <c r="AA90" s="15" t="str">
        <f>Tableau1[[#This Row],[Statut]]</f>
        <v>Cadres</v>
      </c>
      <c r="AB9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1" spans="1:28" x14ac:dyDescent="0.2">
      <c r="A91" s="16">
        <v>44197</v>
      </c>
      <c r="B91" s="25">
        <v>90</v>
      </c>
      <c r="C91" s="25" t="s">
        <v>171</v>
      </c>
      <c r="D91" s="25" t="s">
        <v>34</v>
      </c>
      <c r="E91" s="25">
        <v>90</v>
      </c>
      <c r="F91" s="17">
        <v>0</v>
      </c>
      <c r="G91" s="18">
        <v>22.5</v>
      </c>
      <c r="H91" s="19">
        <v>22.5</v>
      </c>
      <c r="I91" s="19"/>
      <c r="J91" s="18"/>
      <c r="K91" s="19"/>
      <c r="L91" s="19"/>
      <c r="M91" s="18"/>
      <c r="N91" s="18"/>
      <c r="O91" s="18"/>
      <c r="P91" s="18"/>
      <c r="Q91" s="18"/>
      <c r="R91" s="18"/>
      <c r="S91" s="18"/>
      <c r="T91" s="18"/>
      <c r="U91" s="18">
        <v>172.5</v>
      </c>
      <c r="V91" s="18">
        <v>142.5</v>
      </c>
      <c r="W91" s="77">
        <f>+N91+L91+K91+I91+H91+Tableau1[[#This Row],[1/2TPS THERA]]</f>
        <v>22.5</v>
      </c>
      <c r="X91" s="20">
        <f>IF(U91="",0,Tableau1[[#This Row],[Somme toutes absences subies]]/Tableau1[[#This Row],[HTHEO]])</f>
        <v>0.13043478260869565</v>
      </c>
      <c r="Y91" s="15" t="e">
        <f>VLOOKUP(Tableau1[[#This Row],[Cost Cent]],Tableau3[#All],2,0)</f>
        <v>#N/A</v>
      </c>
      <c r="Z91" s="20" t="e">
        <f>VLOOKUP(Tableau1[[#This Row],[Cost Cent]],Tableau3[#All],3,0)</f>
        <v>#N/A</v>
      </c>
      <c r="AA91" s="15" t="str">
        <f>Tableau1[[#This Row],[Statut]]</f>
        <v>Ouvrier</v>
      </c>
      <c r="AB9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0.12190166598943519</v>
      </c>
    </row>
    <row r="92" spans="1:28" x14ac:dyDescent="0.2">
      <c r="A92" s="16">
        <v>44197</v>
      </c>
      <c r="B92" s="25">
        <v>91</v>
      </c>
      <c r="C92" s="25" t="s">
        <v>172</v>
      </c>
      <c r="D92" s="4" t="s">
        <v>4</v>
      </c>
      <c r="E92" s="25">
        <v>91</v>
      </c>
      <c r="F92" s="17">
        <v>0</v>
      </c>
      <c r="G92" s="18">
        <v>30</v>
      </c>
      <c r="H92" s="19">
        <v>30</v>
      </c>
      <c r="I92" s="19"/>
      <c r="J92" s="18"/>
      <c r="K92" s="19"/>
      <c r="L92" s="19"/>
      <c r="M92" s="18"/>
      <c r="N92" s="18"/>
      <c r="O92" s="18"/>
      <c r="P92" s="18"/>
      <c r="Q92" s="18"/>
      <c r="R92" s="18"/>
      <c r="S92" s="18"/>
      <c r="T92" s="18"/>
      <c r="U92" s="18">
        <v>172.5</v>
      </c>
      <c r="V92" s="18">
        <v>97.5</v>
      </c>
      <c r="W92" s="77">
        <f>+N92+L92+K92+I92+H92+Tableau1[[#This Row],[1/2TPS THERA]]</f>
        <v>30</v>
      </c>
      <c r="X92" s="20">
        <f>IF(U92="",0,Tableau1[[#This Row],[Somme toutes absences subies]]/Tableau1[[#This Row],[HTHEO]])</f>
        <v>0.17391304347826086</v>
      </c>
      <c r="Y92" s="15" t="e">
        <f>VLOOKUP(Tableau1[[#This Row],[Cost Cent]],Tableau3[#All],2,0)</f>
        <v>#N/A</v>
      </c>
      <c r="Z92" s="20" t="e">
        <f>VLOOKUP(Tableau1[[#This Row],[Cost Cent]],Tableau3[#All],3,0)</f>
        <v>#N/A</v>
      </c>
      <c r="AA92" s="15" t="str">
        <f>Tableau1[[#This Row],[Statut]]</f>
        <v>ETAM</v>
      </c>
      <c r="AB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0.11188811188811189</v>
      </c>
    </row>
    <row r="93" spans="1:28" x14ac:dyDescent="0.2">
      <c r="A93" s="16">
        <v>44197</v>
      </c>
      <c r="B93" s="25">
        <v>92</v>
      </c>
      <c r="C93" s="25" t="s">
        <v>173</v>
      </c>
      <c r="D93" s="4" t="s">
        <v>10</v>
      </c>
      <c r="E93" s="25">
        <v>92</v>
      </c>
      <c r="F93" s="17"/>
      <c r="G93" s="18"/>
      <c r="H93" s="19"/>
      <c r="I93" s="19"/>
      <c r="J93" s="18"/>
      <c r="K93" s="19"/>
      <c r="L93" s="19"/>
      <c r="M93" s="18"/>
      <c r="N93" s="18"/>
      <c r="O93" s="18"/>
      <c r="P93" s="18"/>
      <c r="Q93" s="18"/>
      <c r="R93" s="18"/>
      <c r="S93" s="18"/>
      <c r="T93" s="18"/>
      <c r="U93" s="18">
        <v>172.5</v>
      </c>
      <c r="V93" s="18">
        <v>105</v>
      </c>
      <c r="W93" s="77">
        <f>+N93+L93+K93+I93+H93+Tableau1[[#This Row],[1/2TPS THERA]]</f>
        <v>0</v>
      </c>
      <c r="X93" s="20">
        <f>IF(U93="",0,Tableau1[[#This Row],[Somme toutes absences subies]]/Tableau1[[#This Row],[HTHEO]])</f>
        <v>0</v>
      </c>
      <c r="Y93" s="15" t="e">
        <f>VLOOKUP(Tableau1[[#This Row],[Cost Cent]],Tableau3[#All],2,0)</f>
        <v>#N/A</v>
      </c>
      <c r="Z93" s="20" t="e">
        <f>VLOOKUP(Tableau1[[#This Row],[Cost Cent]],Tableau3[#All],3,0)</f>
        <v>#N/A</v>
      </c>
      <c r="AA93" s="15" t="str">
        <f>Tableau1[[#This Row],[Statut]]</f>
        <v>Cadres</v>
      </c>
      <c r="AB9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4" spans="1:28" x14ac:dyDescent="0.2">
      <c r="A94" s="16">
        <v>44197</v>
      </c>
      <c r="B94" s="25">
        <v>93</v>
      </c>
      <c r="C94" s="25" t="s">
        <v>174</v>
      </c>
      <c r="D94" s="4" t="s">
        <v>10</v>
      </c>
      <c r="E94" s="25">
        <v>93</v>
      </c>
      <c r="F94" s="17"/>
      <c r="G94" s="18"/>
      <c r="H94" s="19"/>
      <c r="I94" s="19"/>
      <c r="J94" s="18"/>
      <c r="K94" s="19"/>
      <c r="L94" s="19"/>
      <c r="M94" s="18"/>
      <c r="N94" s="18"/>
      <c r="O94" s="18"/>
      <c r="P94" s="18"/>
      <c r="Q94" s="18"/>
      <c r="R94" s="18"/>
      <c r="S94" s="18"/>
      <c r="T94" s="18"/>
      <c r="U94" s="18">
        <v>172.5</v>
      </c>
      <c r="V94" s="18">
        <v>127.5</v>
      </c>
      <c r="W94" s="77">
        <f>+N94+L94+K94+I94+H94+Tableau1[[#This Row],[1/2TPS THERA]]</f>
        <v>0</v>
      </c>
      <c r="X94" s="20">
        <f>IF(U94="",0,Tableau1[[#This Row],[Somme toutes absences subies]]/Tableau1[[#This Row],[HTHEO]])</f>
        <v>0</v>
      </c>
      <c r="Y94" s="15" t="e">
        <f>VLOOKUP(Tableau1[[#This Row],[Cost Cent]],Tableau3[#All],2,0)</f>
        <v>#N/A</v>
      </c>
      <c r="Z94" s="20" t="e">
        <f>VLOOKUP(Tableau1[[#This Row],[Cost Cent]],Tableau3[#All],3,0)</f>
        <v>#N/A</v>
      </c>
      <c r="AA94" s="15" t="str">
        <f>Tableau1[[#This Row],[Statut]]</f>
        <v>Cadres</v>
      </c>
      <c r="AB9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5" spans="1:28" x14ac:dyDescent="0.2">
      <c r="A95" s="16">
        <v>44197</v>
      </c>
      <c r="B95" s="25">
        <v>94</v>
      </c>
      <c r="C95" s="25" t="s">
        <v>175</v>
      </c>
      <c r="D95" s="4" t="s">
        <v>4</v>
      </c>
      <c r="E95" s="25">
        <v>94</v>
      </c>
      <c r="F95" s="17"/>
      <c r="G95" s="18"/>
      <c r="H95" s="19"/>
      <c r="I95" s="19"/>
      <c r="J95" s="18"/>
      <c r="K95" s="19"/>
      <c r="L95" s="19"/>
      <c r="M95" s="18"/>
      <c r="N95" s="18"/>
      <c r="O95" s="18"/>
      <c r="P95" s="18"/>
      <c r="Q95" s="18"/>
      <c r="R95" s="18"/>
      <c r="S95" s="18"/>
      <c r="T95" s="18"/>
      <c r="U95" s="18">
        <v>172.5</v>
      </c>
      <c r="V95" s="18">
        <v>30</v>
      </c>
      <c r="W95" s="77">
        <f>+N95+L95+K95+I95+H95+Tableau1[[#This Row],[1/2TPS THERA]]</f>
        <v>0</v>
      </c>
      <c r="X95" s="20">
        <f>IF(U95="",0,Tableau1[[#This Row],[Somme toutes absences subies]]/Tableau1[[#This Row],[HTHEO]])</f>
        <v>0</v>
      </c>
      <c r="Y95" s="15" t="e">
        <f>VLOOKUP(Tableau1[[#This Row],[Cost Cent]],Tableau3[#All],2,0)</f>
        <v>#N/A</v>
      </c>
      <c r="Z95" s="20" t="e">
        <f>VLOOKUP(Tableau1[[#This Row],[Cost Cent]],Tableau3[#All],3,0)</f>
        <v>#N/A</v>
      </c>
      <c r="AA95" s="15" t="str">
        <f>Tableau1[[#This Row],[Statut]]</f>
        <v>ETAM</v>
      </c>
      <c r="AB9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6" spans="1:28" x14ac:dyDescent="0.2">
      <c r="A96" s="16">
        <v>44197</v>
      </c>
      <c r="B96" s="25">
        <v>95</v>
      </c>
      <c r="C96" s="25" t="s">
        <v>176</v>
      </c>
      <c r="D96" s="4" t="s">
        <v>10</v>
      </c>
      <c r="E96" s="25">
        <v>95</v>
      </c>
      <c r="F96" s="17"/>
      <c r="G96" s="18"/>
      <c r="H96" s="19"/>
      <c r="I96" s="19"/>
      <c r="J96" s="18"/>
      <c r="K96" s="19"/>
      <c r="L96" s="19"/>
      <c r="M96" s="18"/>
      <c r="N96" s="18"/>
      <c r="O96" s="18"/>
      <c r="P96" s="18"/>
      <c r="Q96" s="18"/>
      <c r="R96" s="18"/>
      <c r="S96" s="18"/>
      <c r="T96" s="18"/>
      <c r="U96" s="18">
        <v>172.5</v>
      </c>
      <c r="V96" s="18">
        <v>142.5</v>
      </c>
      <c r="W96" s="77">
        <f>+N96+L96+K96+I96+H96+Tableau1[[#This Row],[1/2TPS THERA]]</f>
        <v>0</v>
      </c>
      <c r="X96" s="20">
        <f>IF(U96="",0,Tableau1[[#This Row],[Somme toutes absences subies]]/Tableau1[[#This Row],[HTHEO]])</f>
        <v>0</v>
      </c>
      <c r="Y96" s="15" t="e">
        <f>VLOOKUP(Tableau1[[#This Row],[Cost Cent]],Tableau3[#All],2,0)</f>
        <v>#N/A</v>
      </c>
      <c r="Z96" s="20" t="e">
        <f>VLOOKUP(Tableau1[[#This Row],[Cost Cent]],Tableau3[#All],3,0)</f>
        <v>#N/A</v>
      </c>
      <c r="AA96" s="15" t="str">
        <f>Tableau1[[#This Row],[Statut]]</f>
        <v>Cadres</v>
      </c>
      <c r="AB9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7" spans="1:28" x14ac:dyDescent="0.2">
      <c r="A97" s="16">
        <v>44197</v>
      </c>
      <c r="B97" s="25">
        <v>96</v>
      </c>
      <c r="C97" s="25" t="s">
        <v>177</v>
      </c>
      <c r="D97" s="4" t="s">
        <v>4</v>
      </c>
      <c r="E97" s="25">
        <v>96</v>
      </c>
      <c r="F97" s="17"/>
      <c r="G97" s="18"/>
      <c r="H97" s="19"/>
      <c r="I97" s="19"/>
      <c r="J97" s="18"/>
      <c r="K97" s="19"/>
      <c r="L97" s="19"/>
      <c r="M97" s="18"/>
      <c r="N97" s="18"/>
      <c r="O97" s="18"/>
      <c r="P97" s="18"/>
      <c r="Q97" s="18"/>
      <c r="R97" s="18"/>
      <c r="S97" s="18"/>
      <c r="T97" s="18"/>
      <c r="U97" s="18">
        <v>172.5</v>
      </c>
      <c r="V97" s="18">
        <v>22.5</v>
      </c>
      <c r="W97" s="77">
        <f>+N97+L97+K97+I97+H97+Tableau1[[#This Row],[1/2TPS THERA]]</f>
        <v>0</v>
      </c>
      <c r="X97" s="20">
        <f>IF(U97="",0,Tableau1[[#This Row],[Somme toutes absences subies]]/Tableau1[[#This Row],[HTHEO]])</f>
        <v>0</v>
      </c>
      <c r="Y97" s="15" t="e">
        <f>VLOOKUP(Tableau1[[#This Row],[Cost Cent]],Tableau3[#All],2,0)</f>
        <v>#N/A</v>
      </c>
      <c r="Z97" s="20" t="e">
        <f>VLOOKUP(Tableau1[[#This Row],[Cost Cent]],Tableau3[#All],3,0)</f>
        <v>#N/A</v>
      </c>
      <c r="AA97" s="15" t="str">
        <f>Tableau1[[#This Row],[Statut]]</f>
        <v>ETAM</v>
      </c>
      <c r="AB9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8" spans="1:28" x14ac:dyDescent="0.2">
      <c r="A98" s="16">
        <v>44197</v>
      </c>
      <c r="B98" s="25">
        <v>97</v>
      </c>
      <c r="C98" s="25" t="s">
        <v>178</v>
      </c>
      <c r="D98" s="4" t="s">
        <v>4</v>
      </c>
      <c r="E98" s="25">
        <v>97</v>
      </c>
      <c r="F98" s="17"/>
      <c r="G98" s="18"/>
      <c r="H98" s="19"/>
      <c r="I98" s="19"/>
      <c r="J98" s="18"/>
      <c r="K98" s="19"/>
      <c r="L98" s="19"/>
      <c r="M98" s="18"/>
      <c r="N98" s="18"/>
      <c r="O98" s="18"/>
      <c r="P98" s="18"/>
      <c r="Q98" s="18"/>
      <c r="R98" s="18"/>
      <c r="S98" s="18"/>
      <c r="T98" s="18"/>
      <c r="U98" s="18">
        <v>172.5</v>
      </c>
      <c r="V98" s="18">
        <v>142.5</v>
      </c>
      <c r="W98" s="77">
        <f>+N98+L98+K98+I98+H98+Tableau1[[#This Row],[1/2TPS THERA]]</f>
        <v>0</v>
      </c>
      <c r="X98" s="20">
        <f>IF(U98="",0,Tableau1[[#This Row],[Somme toutes absences subies]]/Tableau1[[#This Row],[HTHEO]])</f>
        <v>0</v>
      </c>
      <c r="Y98" s="15" t="e">
        <f>VLOOKUP(Tableau1[[#This Row],[Cost Cent]],Tableau3[#All],2,0)</f>
        <v>#N/A</v>
      </c>
      <c r="Z98" s="20" t="e">
        <f>VLOOKUP(Tableau1[[#This Row],[Cost Cent]],Tableau3[#All],3,0)</f>
        <v>#N/A</v>
      </c>
      <c r="AA98" s="15" t="str">
        <f>Tableau1[[#This Row],[Statut]]</f>
        <v>ETAM</v>
      </c>
      <c r="AB9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9" spans="1:28" x14ac:dyDescent="0.2">
      <c r="A99" s="16">
        <v>44197</v>
      </c>
      <c r="B99" s="25">
        <v>98</v>
      </c>
      <c r="C99" s="25" t="s">
        <v>179</v>
      </c>
      <c r="D99" s="4" t="s">
        <v>10</v>
      </c>
      <c r="E99" s="25">
        <v>98</v>
      </c>
      <c r="F99" s="17"/>
      <c r="G99" s="18"/>
      <c r="H99" s="19"/>
      <c r="I99" s="19"/>
      <c r="J99" s="18"/>
      <c r="K99" s="19"/>
      <c r="L99" s="19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77">
        <f>+N99+L99+K99+I99+H99+Tableau1[[#This Row],[1/2TPS THERA]]</f>
        <v>0</v>
      </c>
      <c r="X99" s="20">
        <f>IF(U99="",0,Tableau1[[#This Row],[Somme toutes absences subies]]/Tableau1[[#This Row],[HTHEO]])</f>
        <v>0</v>
      </c>
      <c r="Y99" s="15" t="e">
        <f>VLOOKUP(Tableau1[[#This Row],[Cost Cent]],Tableau3[#All],2,0)</f>
        <v>#N/A</v>
      </c>
      <c r="Z99" s="20" t="e">
        <f>VLOOKUP(Tableau1[[#This Row],[Cost Cent]],Tableau3[#All],3,0)</f>
        <v>#N/A</v>
      </c>
      <c r="AA99" s="15" t="str">
        <f>Tableau1[[#This Row],[Statut]]</f>
        <v>Cadres</v>
      </c>
      <c r="AB9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0" spans="1:28" x14ac:dyDescent="0.2">
      <c r="A100" s="16">
        <v>44197</v>
      </c>
      <c r="B100" s="25">
        <v>99</v>
      </c>
      <c r="C100" s="25" t="s">
        <v>180</v>
      </c>
      <c r="D100" s="4" t="s">
        <v>4</v>
      </c>
      <c r="E100" s="25">
        <v>99</v>
      </c>
      <c r="F100" s="17"/>
      <c r="G100" s="18"/>
      <c r="H100" s="19"/>
      <c r="I100" s="19"/>
      <c r="J100" s="18"/>
      <c r="K100" s="19"/>
      <c r="L100" s="19"/>
      <c r="M100" s="18"/>
      <c r="N100" s="18"/>
      <c r="O100" s="18"/>
      <c r="P100" s="18"/>
      <c r="Q100" s="18"/>
      <c r="R100" s="18"/>
      <c r="S100" s="18"/>
      <c r="T100" s="18"/>
      <c r="U100" s="18">
        <v>172.5</v>
      </c>
      <c r="V100" s="18">
        <v>112.5</v>
      </c>
      <c r="W100" s="77">
        <f>+N100+L100+K100+I100+H100+Tableau1[[#This Row],[1/2TPS THERA]]</f>
        <v>0</v>
      </c>
      <c r="X100" s="20">
        <f>IF(U100="",0,Tableau1[[#This Row],[Somme toutes absences subies]]/Tableau1[[#This Row],[HTHEO]])</f>
        <v>0</v>
      </c>
      <c r="Y100" s="15" t="e">
        <f>VLOOKUP(Tableau1[[#This Row],[Cost Cent]],Tableau3[#All],2,0)</f>
        <v>#N/A</v>
      </c>
      <c r="Z100" s="20" t="e">
        <f>VLOOKUP(Tableau1[[#This Row],[Cost Cent]],Tableau3[#All],3,0)</f>
        <v>#N/A</v>
      </c>
      <c r="AA100" s="15" t="str">
        <f>Tableau1[[#This Row],[Statut]]</f>
        <v>ETAM</v>
      </c>
      <c r="AB1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1" spans="1:28" x14ac:dyDescent="0.2">
      <c r="A101" s="16">
        <v>44197</v>
      </c>
      <c r="B101" s="25">
        <v>100</v>
      </c>
      <c r="C101" s="25" t="s">
        <v>181</v>
      </c>
      <c r="D101" s="4" t="s">
        <v>10</v>
      </c>
      <c r="E101" s="25">
        <v>100</v>
      </c>
      <c r="F101" s="17"/>
      <c r="G101" s="18"/>
      <c r="H101" s="19"/>
      <c r="I101" s="19"/>
      <c r="J101" s="18"/>
      <c r="K101" s="19"/>
      <c r="L101" s="19"/>
      <c r="M101" s="18"/>
      <c r="N101" s="18"/>
      <c r="O101" s="18"/>
      <c r="P101" s="18"/>
      <c r="Q101" s="18"/>
      <c r="R101" s="18"/>
      <c r="S101" s="18"/>
      <c r="T101" s="18"/>
      <c r="U101" s="18">
        <v>172.5</v>
      </c>
      <c r="V101" s="18">
        <v>112.5</v>
      </c>
      <c r="W101" s="77">
        <f>+N101+L101+K101+I101+H101+Tableau1[[#This Row],[1/2TPS THERA]]</f>
        <v>0</v>
      </c>
      <c r="X101" s="20">
        <f>IF(U101="",0,Tableau1[[#This Row],[Somme toutes absences subies]]/Tableau1[[#This Row],[HTHEO]])</f>
        <v>0</v>
      </c>
      <c r="Y101" s="15" t="e">
        <f>VLOOKUP(Tableau1[[#This Row],[Cost Cent]],Tableau3[#All],2,0)</f>
        <v>#N/A</v>
      </c>
      <c r="Z101" s="20" t="e">
        <f>VLOOKUP(Tableau1[[#This Row],[Cost Cent]],Tableau3[#All],3,0)</f>
        <v>#N/A</v>
      </c>
      <c r="AA101" s="15" t="str">
        <f>Tableau1[[#This Row],[Statut]]</f>
        <v>Cadres</v>
      </c>
      <c r="AB10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2" spans="1:28" x14ac:dyDescent="0.2">
      <c r="A102" s="16">
        <v>44197</v>
      </c>
      <c r="B102" s="25">
        <v>101</v>
      </c>
      <c r="C102" s="25" t="s">
        <v>182</v>
      </c>
      <c r="D102" s="4" t="s">
        <v>10</v>
      </c>
      <c r="E102" s="25">
        <v>101</v>
      </c>
      <c r="F102" s="17"/>
      <c r="G102" s="18"/>
      <c r="H102" s="19"/>
      <c r="I102" s="19"/>
      <c r="J102" s="18"/>
      <c r="K102" s="19"/>
      <c r="L102" s="19"/>
      <c r="M102" s="18"/>
      <c r="N102" s="18"/>
      <c r="O102" s="18"/>
      <c r="P102" s="18"/>
      <c r="Q102" s="18"/>
      <c r="R102" s="18"/>
      <c r="S102" s="18"/>
      <c r="T102" s="18"/>
      <c r="U102" s="18">
        <v>172.5</v>
      </c>
      <c r="V102" s="18">
        <v>97.5</v>
      </c>
      <c r="W102" s="77">
        <f>+N102+L102+K102+I102+H102+Tableau1[[#This Row],[1/2TPS THERA]]</f>
        <v>0</v>
      </c>
      <c r="X102" s="20">
        <f>IF(U102="",0,Tableau1[[#This Row],[Somme toutes absences subies]]/Tableau1[[#This Row],[HTHEO]])</f>
        <v>0</v>
      </c>
      <c r="Y102" s="15" t="e">
        <f>VLOOKUP(Tableau1[[#This Row],[Cost Cent]],Tableau3[#All],2,0)</f>
        <v>#N/A</v>
      </c>
      <c r="Z102" s="20" t="e">
        <f>VLOOKUP(Tableau1[[#This Row],[Cost Cent]],Tableau3[#All],3,0)</f>
        <v>#N/A</v>
      </c>
      <c r="AA102" s="15" t="str">
        <f>Tableau1[[#This Row],[Statut]]</f>
        <v>Cadres</v>
      </c>
      <c r="AB10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3" spans="1:28" x14ac:dyDescent="0.2">
      <c r="A103" s="16">
        <v>44197</v>
      </c>
      <c r="B103" s="25">
        <v>102</v>
      </c>
      <c r="C103" s="25" t="s">
        <v>183</v>
      </c>
      <c r="D103" s="4" t="s">
        <v>10</v>
      </c>
      <c r="E103" s="25">
        <v>102</v>
      </c>
      <c r="F103" s="17"/>
      <c r="G103" s="18"/>
      <c r="H103" s="19"/>
      <c r="I103" s="19"/>
      <c r="J103" s="18"/>
      <c r="K103" s="19"/>
      <c r="L103" s="19"/>
      <c r="M103" s="18"/>
      <c r="N103" s="18"/>
      <c r="O103" s="18"/>
      <c r="P103" s="18"/>
      <c r="Q103" s="18"/>
      <c r="R103" s="18"/>
      <c r="S103" s="18"/>
      <c r="T103" s="18"/>
      <c r="U103" s="18">
        <v>172.5</v>
      </c>
      <c r="V103" s="18">
        <v>45</v>
      </c>
      <c r="W103" s="77">
        <f>+N103+L103+K103+I103+H103+Tableau1[[#This Row],[1/2TPS THERA]]</f>
        <v>0</v>
      </c>
      <c r="X103" s="20">
        <f>IF(U103="",0,Tableau1[[#This Row],[Somme toutes absences subies]]/Tableau1[[#This Row],[HTHEO]])</f>
        <v>0</v>
      </c>
      <c r="Y103" s="15" t="e">
        <f>VLOOKUP(Tableau1[[#This Row],[Cost Cent]],Tableau3[#All],2,0)</f>
        <v>#N/A</v>
      </c>
      <c r="Z103" s="20" t="e">
        <f>VLOOKUP(Tableau1[[#This Row],[Cost Cent]],Tableau3[#All],3,0)</f>
        <v>#N/A</v>
      </c>
      <c r="AA103" s="15" t="str">
        <f>Tableau1[[#This Row],[Statut]]</f>
        <v>Cadres</v>
      </c>
      <c r="AB10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4" spans="1:28" x14ac:dyDescent="0.2">
      <c r="A104" s="16">
        <v>44197</v>
      </c>
      <c r="B104" s="25">
        <v>103</v>
      </c>
      <c r="C104" s="25" t="s">
        <v>184</v>
      </c>
      <c r="D104" s="4" t="s">
        <v>4</v>
      </c>
      <c r="E104" s="25">
        <v>103</v>
      </c>
      <c r="F104" s="17"/>
      <c r="G104" s="18"/>
      <c r="H104" s="19"/>
      <c r="I104" s="19"/>
      <c r="J104" s="18"/>
      <c r="K104" s="19"/>
      <c r="L104" s="19"/>
      <c r="M104" s="18"/>
      <c r="N104" s="18"/>
      <c r="O104" s="18"/>
      <c r="P104" s="18"/>
      <c r="Q104" s="18"/>
      <c r="R104" s="18"/>
      <c r="S104" s="18"/>
      <c r="T104" s="18"/>
      <c r="U104" s="18">
        <v>172.5</v>
      </c>
      <c r="V104" s="18">
        <v>52.5</v>
      </c>
      <c r="W104" s="77">
        <f>+N104+L104+K104+I104+H104+Tableau1[[#This Row],[1/2TPS THERA]]</f>
        <v>0</v>
      </c>
      <c r="X104" s="20">
        <f>IF(U104="",0,Tableau1[[#This Row],[Somme toutes absences subies]]/Tableau1[[#This Row],[HTHEO]])</f>
        <v>0</v>
      </c>
      <c r="Y104" s="15" t="e">
        <f>VLOOKUP(Tableau1[[#This Row],[Cost Cent]],Tableau3[#All],2,0)</f>
        <v>#N/A</v>
      </c>
      <c r="Z104" s="20" t="e">
        <f>VLOOKUP(Tableau1[[#This Row],[Cost Cent]],Tableau3[#All],3,0)</f>
        <v>#N/A</v>
      </c>
      <c r="AA104" s="15" t="str">
        <f>Tableau1[[#This Row],[Statut]]</f>
        <v>ETAM</v>
      </c>
      <c r="AB10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5" spans="1:28" x14ac:dyDescent="0.2">
      <c r="A105" s="16">
        <v>44197</v>
      </c>
      <c r="B105" s="25">
        <v>104</v>
      </c>
      <c r="C105" s="25" t="s">
        <v>185</v>
      </c>
      <c r="D105" s="25" t="s">
        <v>34</v>
      </c>
      <c r="E105" s="25">
        <v>104</v>
      </c>
      <c r="F105" s="17"/>
      <c r="G105" s="18"/>
      <c r="H105" s="19"/>
      <c r="I105" s="19"/>
      <c r="J105" s="18"/>
      <c r="K105" s="19"/>
      <c r="L105" s="19"/>
      <c r="M105" s="18"/>
      <c r="N105" s="18"/>
      <c r="O105" s="18"/>
      <c r="P105" s="18"/>
      <c r="Q105" s="18"/>
      <c r="R105" s="18"/>
      <c r="S105" s="18"/>
      <c r="T105" s="18"/>
      <c r="U105" s="18">
        <v>172.5</v>
      </c>
      <c r="V105" s="18">
        <v>112.5</v>
      </c>
      <c r="W105" s="77">
        <f>+N105+L105+K105+I105+H105+Tableau1[[#This Row],[1/2TPS THERA]]</f>
        <v>0</v>
      </c>
      <c r="X105" s="20">
        <f>IF(U105="",0,Tableau1[[#This Row],[Somme toutes absences subies]]/Tableau1[[#This Row],[HTHEO]])</f>
        <v>0</v>
      </c>
      <c r="Y105" s="15" t="e">
        <f>VLOOKUP(Tableau1[[#This Row],[Cost Cent]],Tableau3[#All],2,0)</f>
        <v>#N/A</v>
      </c>
      <c r="Z105" s="20" t="e">
        <f>VLOOKUP(Tableau1[[#This Row],[Cost Cent]],Tableau3[#All],3,0)</f>
        <v>#N/A</v>
      </c>
      <c r="AA105" s="15" t="str">
        <f>Tableau1[[#This Row],[Statut]]</f>
        <v>Ouvrier</v>
      </c>
      <c r="AB10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" spans="1:28" x14ac:dyDescent="0.2">
      <c r="A106" s="16">
        <v>44197</v>
      </c>
      <c r="B106" s="25">
        <v>105</v>
      </c>
      <c r="C106" s="25" t="s">
        <v>186</v>
      </c>
      <c r="D106" s="4" t="s">
        <v>10</v>
      </c>
      <c r="E106" s="25">
        <v>105</v>
      </c>
      <c r="F106" s="17"/>
      <c r="G106" s="18"/>
      <c r="H106" s="19"/>
      <c r="I106" s="19"/>
      <c r="J106" s="18"/>
      <c r="K106" s="19"/>
      <c r="L106" s="19"/>
      <c r="M106" s="18"/>
      <c r="N106" s="18"/>
      <c r="O106" s="18"/>
      <c r="P106" s="18"/>
      <c r="Q106" s="18"/>
      <c r="R106" s="18"/>
      <c r="S106" s="18"/>
      <c r="T106" s="18"/>
      <c r="U106" s="18">
        <v>172.5</v>
      </c>
      <c r="V106" s="18">
        <v>90</v>
      </c>
      <c r="W106" s="77">
        <f>+N106+L106+K106+I106+H106+Tableau1[[#This Row],[1/2TPS THERA]]</f>
        <v>0</v>
      </c>
      <c r="X106" s="20">
        <f>IF(U106="",0,Tableau1[[#This Row],[Somme toutes absences subies]]/Tableau1[[#This Row],[HTHEO]])</f>
        <v>0</v>
      </c>
      <c r="Y106" s="15" t="e">
        <f>VLOOKUP(Tableau1[[#This Row],[Cost Cent]],Tableau3[#All],2,0)</f>
        <v>#N/A</v>
      </c>
      <c r="Z106" s="20" t="e">
        <f>VLOOKUP(Tableau1[[#This Row],[Cost Cent]],Tableau3[#All],3,0)</f>
        <v>#N/A</v>
      </c>
      <c r="AA106" s="15" t="str">
        <f>Tableau1[[#This Row],[Statut]]</f>
        <v>Cadres</v>
      </c>
      <c r="AB10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7" spans="1:28" x14ac:dyDescent="0.2">
      <c r="A107" s="16">
        <v>44197</v>
      </c>
      <c r="B107" s="25">
        <v>106</v>
      </c>
      <c r="C107" s="25" t="s">
        <v>187</v>
      </c>
      <c r="D107" s="25" t="s">
        <v>34</v>
      </c>
      <c r="E107" s="25">
        <v>106</v>
      </c>
      <c r="F107" s="17"/>
      <c r="G107" s="18"/>
      <c r="H107" s="19"/>
      <c r="I107" s="19"/>
      <c r="J107" s="18"/>
      <c r="K107" s="19"/>
      <c r="L107" s="19"/>
      <c r="M107" s="18"/>
      <c r="N107" s="18"/>
      <c r="O107" s="18"/>
      <c r="P107" s="18"/>
      <c r="Q107" s="18"/>
      <c r="R107" s="18"/>
      <c r="S107" s="18"/>
      <c r="T107" s="18"/>
      <c r="U107" s="18">
        <v>172.5</v>
      </c>
      <c r="V107" s="18">
        <v>135</v>
      </c>
      <c r="W107" s="77">
        <f>+N107+L107+K107+I107+H107+Tableau1[[#This Row],[1/2TPS THERA]]</f>
        <v>0</v>
      </c>
      <c r="X107" s="20">
        <f>IF(U107="",0,Tableau1[[#This Row],[Somme toutes absences subies]]/Tableau1[[#This Row],[HTHEO]])</f>
        <v>0</v>
      </c>
      <c r="Y107" s="15" t="e">
        <f>VLOOKUP(Tableau1[[#This Row],[Cost Cent]],Tableau3[#All],2,0)</f>
        <v>#N/A</v>
      </c>
      <c r="Z107" s="20" t="e">
        <f>VLOOKUP(Tableau1[[#This Row],[Cost Cent]],Tableau3[#All],3,0)</f>
        <v>#N/A</v>
      </c>
      <c r="AA107" s="15" t="str">
        <f>Tableau1[[#This Row],[Statut]]</f>
        <v>Ouvrier</v>
      </c>
      <c r="AB10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8" spans="1:28" x14ac:dyDescent="0.2">
      <c r="A108" s="16">
        <v>44197</v>
      </c>
      <c r="B108" s="25">
        <v>107</v>
      </c>
      <c r="C108" s="25" t="s">
        <v>188</v>
      </c>
      <c r="D108" s="4" t="s">
        <v>10</v>
      </c>
      <c r="E108" s="25">
        <v>107</v>
      </c>
      <c r="F108" s="17"/>
      <c r="G108" s="18"/>
      <c r="H108" s="19"/>
      <c r="I108" s="19"/>
      <c r="J108" s="18"/>
      <c r="K108" s="19"/>
      <c r="L108" s="19"/>
      <c r="M108" s="18"/>
      <c r="N108" s="18"/>
      <c r="O108" s="18"/>
      <c r="P108" s="18"/>
      <c r="Q108" s="18"/>
      <c r="R108" s="18"/>
      <c r="S108" s="18"/>
      <c r="T108" s="18"/>
      <c r="U108" s="18">
        <v>172.5</v>
      </c>
      <c r="V108" s="18">
        <v>135</v>
      </c>
      <c r="W108" s="77">
        <f>+N108+L108+K108+I108+H108+Tableau1[[#This Row],[1/2TPS THERA]]</f>
        <v>0</v>
      </c>
      <c r="X108" s="20">
        <f>IF(U108="",0,Tableau1[[#This Row],[Somme toutes absences subies]]/Tableau1[[#This Row],[HTHEO]])</f>
        <v>0</v>
      </c>
      <c r="Y108" s="15" t="e">
        <f>VLOOKUP(Tableau1[[#This Row],[Cost Cent]],Tableau3[#All],2,0)</f>
        <v>#N/A</v>
      </c>
      <c r="Z108" s="20" t="e">
        <f>VLOOKUP(Tableau1[[#This Row],[Cost Cent]],Tableau3[#All],3,0)</f>
        <v>#N/A</v>
      </c>
      <c r="AA108" s="15" t="str">
        <f>Tableau1[[#This Row],[Statut]]</f>
        <v>Cadres</v>
      </c>
      <c r="AB10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9" spans="1:28" x14ac:dyDescent="0.2">
      <c r="A109" s="16">
        <v>44197</v>
      </c>
      <c r="B109" s="25">
        <v>108</v>
      </c>
      <c r="C109" s="25" t="s">
        <v>189</v>
      </c>
      <c r="D109" s="4" t="s">
        <v>10</v>
      </c>
      <c r="E109" s="25">
        <v>108</v>
      </c>
      <c r="F109" s="17"/>
      <c r="G109" s="18"/>
      <c r="H109" s="19"/>
      <c r="I109" s="19"/>
      <c r="J109" s="18"/>
      <c r="K109" s="19"/>
      <c r="L109" s="19"/>
      <c r="M109" s="18"/>
      <c r="N109" s="18"/>
      <c r="O109" s="18"/>
      <c r="P109" s="18"/>
      <c r="Q109" s="18"/>
      <c r="R109" s="18"/>
      <c r="S109" s="18"/>
      <c r="T109" s="18"/>
      <c r="U109" s="18">
        <v>172.5</v>
      </c>
      <c r="V109" s="18">
        <v>67.5</v>
      </c>
      <c r="W109" s="77">
        <f>+N109+L109+K109+I109+H109+Tableau1[[#This Row],[1/2TPS THERA]]</f>
        <v>0</v>
      </c>
      <c r="X109" s="20">
        <f>IF(U109="",0,Tableau1[[#This Row],[Somme toutes absences subies]]/Tableau1[[#This Row],[HTHEO]])</f>
        <v>0</v>
      </c>
      <c r="Y109" s="15" t="e">
        <f>VLOOKUP(Tableau1[[#This Row],[Cost Cent]],Tableau3[#All],2,0)</f>
        <v>#N/A</v>
      </c>
      <c r="Z109" s="20" t="e">
        <f>VLOOKUP(Tableau1[[#This Row],[Cost Cent]],Tableau3[#All],3,0)</f>
        <v>#N/A</v>
      </c>
      <c r="AA109" s="15" t="str">
        <f>Tableau1[[#This Row],[Statut]]</f>
        <v>Cadres</v>
      </c>
      <c r="AB10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0" spans="1:28" x14ac:dyDescent="0.2">
      <c r="A110" s="16">
        <v>44197</v>
      </c>
      <c r="B110" s="25">
        <v>109</v>
      </c>
      <c r="C110" s="25" t="s">
        <v>190</v>
      </c>
      <c r="D110" s="25" t="s">
        <v>34</v>
      </c>
      <c r="E110" s="25">
        <v>109</v>
      </c>
      <c r="F110" s="17"/>
      <c r="G110" s="18"/>
      <c r="H110" s="19"/>
      <c r="I110" s="19"/>
      <c r="J110" s="18"/>
      <c r="K110" s="19"/>
      <c r="L110" s="19"/>
      <c r="M110" s="18"/>
      <c r="N110" s="18"/>
      <c r="O110" s="18"/>
      <c r="P110" s="18"/>
      <c r="Q110" s="18"/>
      <c r="R110" s="18"/>
      <c r="S110" s="18"/>
      <c r="T110" s="18"/>
      <c r="U110" s="18">
        <v>172.5</v>
      </c>
      <c r="V110" s="18">
        <v>127.5</v>
      </c>
      <c r="W110" s="77">
        <f>+N110+L110+K110+I110+H110+Tableau1[[#This Row],[1/2TPS THERA]]</f>
        <v>0</v>
      </c>
      <c r="X110" s="20">
        <f>IF(U110="",0,Tableau1[[#This Row],[Somme toutes absences subies]]/Tableau1[[#This Row],[HTHEO]])</f>
        <v>0</v>
      </c>
      <c r="Y110" s="15" t="e">
        <f>VLOOKUP(Tableau1[[#This Row],[Cost Cent]],Tableau3[#All],2,0)</f>
        <v>#N/A</v>
      </c>
      <c r="Z110" s="20" t="e">
        <f>VLOOKUP(Tableau1[[#This Row],[Cost Cent]],Tableau3[#All],3,0)</f>
        <v>#N/A</v>
      </c>
      <c r="AA110" s="15" t="str">
        <f>Tableau1[[#This Row],[Statut]]</f>
        <v>Ouvrier</v>
      </c>
      <c r="AB1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1" spans="1:28" x14ac:dyDescent="0.2">
      <c r="A111" s="16">
        <v>44197</v>
      </c>
      <c r="B111" s="25">
        <v>110</v>
      </c>
      <c r="C111" s="25" t="s">
        <v>191</v>
      </c>
      <c r="D111" s="4" t="s">
        <v>4</v>
      </c>
      <c r="E111" s="25">
        <v>110</v>
      </c>
      <c r="F111" s="17"/>
      <c r="G111" s="18"/>
      <c r="H111" s="19"/>
      <c r="I111" s="19"/>
      <c r="J111" s="18"/>
      <c r="K111" s="19"/>
      <c r="L111" s="19"/>
      <c r="M111" s="18"/>
      <c r="N111" s="18"/>
      <c r="O111" s="18"/>
      <c r="P111" s="18"/>
      <c r="Q111" s="18"/>
      <c r="R111" s="18"/>
      <c r="S111" s="18"/>
      <c r="T111" s="18"/>
      <c r="U111" s="18">
        <v>172.5</v>
      </c>
      <c r="V111" s="18"/>
      <c r="W111" s="77">
        <f>+N111+L111+K111+I111+H111+Tableau1[[#This Row],[1/2TPS THERA]]</f>
        <v>0</v>
      </c>
      <c r="X111" s="20">
        <f>IF(U111="",0,Tableau1[[#This Row],[Somme toutes absences subies]]/Tableau1[[#This Row],[HTHEO]])</f>
        <v>0</v>
      </c>
      <c r="Y111" s="15" t="e">
        <f>VLOOKUP(Tableau1[[#This Row],[Cost Cent]],Tableau3[#All],2,0)</f>
        <v>#N/A</v>
      </c>
      <c r="Z111" s="20" t="e">
        <f>VLOOKUP(Tableau1[[#This Row],[Cost Cent]],Tableau3[#All],3,0)</f>
        <v>#N/A</v>
      </c>
      <c r="AA111" s="15" t="str">
        <f>Tableau1[[#This Row],[Statut]]</f>
        <v>ETAM</v>
      </c>
      <c r="AB11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" spans="1:28" x14ac:dyDescent="0.2">
      <c r="A112" s="16">
        <v>44197</v>
      </c>
      <c r="B112" s="25">
        <v>111</v>
      </c>
      <c r="C112" s="25" t="s">
        <v>192</v>
      </c>
      <c r="D112" s="4" t="s">
        <v>10</v>
      </c>
      <c r="E112" s="25">
        <v>111</v>
      </c>
      <c r="F112" s="17"/>
      <c r="G112" s="18"/>
      <c r="H112" s="19"/>
      <c r="I112" s="19"/>
      <c r="J112" s="18"/>
      <c r="K112" s="19"/>
      <c r="L112" s="19"/>
      <c r="M112" s="18"/>
      <c r="N112" s="18"/>
      <c r="O112" s="18"/>
      <c r="P112" s="18"/>
      <c r="Q112" s="18"/>
      <c r="R112" s="18"/>
      <c r="S112" s="18"/>
      <c r="T112" s="18"/>
      <c r="U112" s="18">
        <v>172.5</v>
      </c>
      <c r="V112" s="18">
        <v>135</v>
      </c>
      <c r="W112" s="77">
        <f>+N112+L112+K112+I112+H112+Tableau1[[#This Row],[1/2TPS THERA]]</f>
        <v>0</v>
      </c>
      <c r="X112" s="20">
        <f>IF(U112="",0,Tableau1[[#This Row],[Somme toutes absences subies]]/Tableau1[[#This Row],[HTHEO]])</f>
        <v>0</v>
      </c>
      <c r="Y112" s="15" t="e">
        <f>VLOOKUP(Tableau1[[#This Row],[Cost Cent]],Tableau3[#All],2,0)</f>
        <v>#N/A</v>
      </c>
      <c r="Z112" s="20" t="e">
        <f>VLOOKUP(Tableau1[[#This Row],[Cost Cent]],Tableau3[#All],3,0)</f>
        <v>#N/A</v>
      </c>
      <c r="AA112" s="15" t="str">
        <f>Tableau1[[#This Row],[Statut]]</f>
        <v>Cadres</v>
      </c>
      <c r="AB11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3" spans="1:28" x14ac:dyDescent="0.2">
      <c r="A113" s="16">
        <v>44197</v>
      </c>
      <c r="B113" s="25">
        <v>112</v>
      </c>
      <c r="C113" s="25" t="s">
        <v>193</v>
      </c>
      <c r="D113" s="4" t="s">
        <v>4</v>
      </c>
      <c r="E113" s="25">
        <v>112</v>
      </c>
      <c r="F113" s="17"/>
      <c r="G113" s="18"/>
      <c r="H113" s="19"/>
      <c r="I113" s="19"/>
      <c r="J113" s="18"/>
      <c r="K113" s="19"/>
      <c r="L113" s="19"/>
      <c r="M113" s="18"/>
      <c r="N113" s="18"/>
      <c r="O113" s="18"/>
      <c r="P113" s="18"/>
      <c r="Q113" s="18"/>
      <c r="R113" s="18"/>
      <c r="S113" s="18"/>
      <c r="T113" s="18"/>
      <c r="U113" s="18">
        <v>172.5</v>
      </c>
      <c r="V113" s="18"/>
      <c r="W113" s="77">
        <f>+N113+L113+K113+I113+H113+Tableau1[[#This Row],[1/2TPS THERA]]</f>
        <v>0</v>
      </c>
      <c r="X113" s="20">
        <f>IF(U113="",0,Tableau1[[#This Row],[Somme toutes absences subies]]/Tableau1[[#This Row],[HTHEO]])</f>
        <v>0</v>
      </c>
      <c r="Y113" s="15" t="e">
        <f>VLOOKUP(Tableau1[[#This Row],[Cost Cent]],Tableau3[#All],2,0)</f>
        <v>#N/A</v>
      </c>
      <c r="Z113" s="20" t="e">
        <f>VLOOKUP(Tableau1[[#This Row],[Cost Cent]],Tableau3[#All],3,0)</f>
        <v>#N/A</v>
      </c>
      <c r="AA113" s="15" t="str">
        <f>Tableau1[[#This Row],[Statut]]</f>
        <v>ETAM</v>
      </c>
      <c r="AB1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4" spans="1:28" x14ac:dyDescent="0.2">
      <c r="A114" s="16">
        <v>44197</v>
      </c>
      <c r="B114" s="25">
        <v>113</v>
      </c>
      <c r="C114" s="25" t="s">
        <v>194</v>
      </c>
      <c r="D114" s="25" t="s">
        <v>34</v>
      </c>
      <c r="E114" s="25">
        <v>113</v>
      </c>
      <c r="F114" s="17"/>
      <c r="G114" s="18"/>
      <c r="H114" s="19"/>
      <c r="I114" s="19"/>
      <c r="J114" s="18"/>
      <c r="K114" s="19"/>
      <c r="L114" s="19"/>
      <c r="M114" s="18"/>
      <c r="N114" s="18"/>
      <c r="O114" s="18"/>
      <c r="P114" s="18"/>
      <c r="Q114" s="18"/>
      <c r="R114" s="18"/>
      <c r="S114" s="18"/>
      <c r="T114" s="18"/>
      <c r="U114" s="18">
        <v>172.5</v>
      </c>
      <c r="V114" s="18">
        <v>120</v>
      </c>
      <c r="W114" s="77">
        <f>+N114+L114+K114+I114+H114+Tableau1[[#This Row],[1/2TPS THERA]]</f>
        <v>0</v>
      </c>
      <c r="X114" s="20">
        <f>IF(U114="",0,Tableau1[[#This Row],[Somme toutes absences subies]]/Tableau1[[#This Row],[HTHEO]])</f>
        <v>0</v>
      </c>
      <c r="Y114" s="15" t="e">
        <f>VLOOKUP(Tableau1[[#This Row],[Cost Cent]],Tableau3[#All],2,0)</f>
        <v>#N/A</v>
      </c>
      <c r="Z114" s="20" t="e">
        <f>VLOOKUP(Tableau1[[#This Row],[Cost Cent]],Tableau3[#All],3,0)</f>
        <v>#N/A</v>
      </c>
      <c r="AA114" s="15" t="str">
        <f>Tableau1[[#This Row],[Statut]]</f>
        <v>Ouvrier</v>
      </c>
      <c r="AB1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5" spans="1:28" x14ac:dyDescent="0.2">
      <c r="A115" s="16">
        <v>44197</v>
      </c>
      <c r="B115" s="25">
        <v>114</v>
      </c>
      <c r="C115" s="25" t="s">
        <v>195</v>
      </c>
      <c r="D115" s="4" t="s">
        <v>10</v>
      </c>
      <c r="E115" s="25">
        <v>114</v>
      </c>
      <c r="F115" s="17"/>
      <c r="G115" s="18"/>
      <c r="H115" s="19"/>
      <c r="I115" s="19"/>
      <c r="J115" s="18"/>
      <c r="K115" s="19"/>
      <c r="L115" s="19"/>
      <c r="M115" s="18"/>
      <c r="N115" s="18"/>
      <c r="O115" s="18"/>
      <c r="P115" s="18"/>
      <c r="Q115" s="18"/>
      <c r="R115" s="18"/>
      <c r="S115" s="18"/>
      <c r="T115" s="18"/>
      <c r="U115" s="18">
        <v>172.5</v>
      </c>
      <c r="V115" s="18">
        <v>97.5</v>
      </c>
      <c r="W115" s="77">
        <f>+N115+L115+K115+I115+H115+Tableau1[[#This Row],[1/2TPS THERA]]</f>
        <v>0</v>
      </c>
      <c r="X115" s="20">
        <f>IF(U115="",0,Tableau1[[#This Row],[Somme toutes absences subies]]/Tableau1[[#This Row],[HTHEO]])</f>
        <v>0</v>
      </c>
      <c r="Y115" s="15" t="e">
        <f>VLOOKUP(Tableau1[[#This Row],[Cost Cent]],Tableau3[#All],2,0)</f>
        <v>#N/A</v>
      </c>
      <c r="Z115" s="20" t="e">
        <f>VLOOKUP(Tableau1[[#This Row],[Cost Cent]],Tableau3[#All],3,0)</f>
        <v>#N/A</v>
      </c>
      <c r="AA115" s="15" t="str">
        <f>Tableau1[[#This Row],[Statut]]</f>
        <v>Cadres</v>
      </c>
      <c r="AB11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6" spans="1:28" x14ac:dyDescent="0.2">
      <c r="A116" s="16">
        <v>44197</v>
      </c>
      <c r="B116" s="25">
        <v>115</v>
      </c>
      <c r="C116" s="25" t="s">
        <v>196</v>
      </c>
      <c r="D116" s="25" t="s">
        <v>34</v>
      </c>
      <c r="E116" s="25">
        <v>115</v>
      </c>
      <c r="F116" s="17"/>
      <c r="G116" s="18"/>
      <c r="H116" s="19"/>
      <c r="I116" s="19"/>
      <c r="J116" s="18"/>
      <c r="K116" s="19"/>
      <c r="L116" s="19"/>
      <c r="M116" s="18"/>
      <c r="N116" s="18"/>
      <c r="O116" s="18"/>
      <c r="P116" s="18"/>
      <c r="Q116" s="18"/>
      <c r="R116" s="18"/>
      <c r="S116" s="18"/>
      <c r="T116" s="18"/>
      <c r="U116" s="18">
        <v>172.5</v>
      </c>
      <c r="V116" s="18">
        <v>135</v>
      </c>
      <c r="W116" s="77">
        <f>+N116+L116+K116+I116+H116+Tableau1[[#This Row],[1/2TPS THERA]]</f>
        <v>0</v>
      </c>
      <c r="X116" s="20">
        <f>IF(U116="",0,Tableau1[[#This Row],[Somme toutes absences subies]]/Tableau1[[#This Row],[HTHEO]])</f>
        <v>0</v>
      </c>
      <c r="Y116" s="15" t="e">
        <f>VLOOKUP(Tableau1[[#This Row],[Cost Cent]],Tableau3[#All],2,0)</f>
        <v>#N/A</v>
      </c>
      <c r="Z116" s="20" t="e">
        <f>VLOOKUP(Tableau1[[#This Row],[Cost Cent]],Tableau3[#All],3,0)</f>
        <v>#N/A</v>
      </c>
      <c r="AA116" s="15" t="str">
        <f>Tableau1[[#This Row],[Statut]]</f>
        <v>Ouvrier</v>
      </c>
      <c r="AB11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7" spans="1:28" x14ac:dyDescent="0.2">
      <c r="A117" s="16">
        <v>44197</v>
      </c>
      <c r="B117" s="25">
        <v>116</v>
      </c>
      <c r="C117" s="25" t="s">
        <v>197</v>
      </c>
      <c r="D117" s="4" t="s">
        <v>10</v>
      </c>
      <c r="E117" s="25">
        <v>116</v>
      </c>
      <c r="F117" s="17"/>
      <c r="G117" s="18"/>
      <c r="H117" s="19"/>
      <c r="I117" s="19"/>
      <c r="J117" s="18"/>
      <c r="K117" s="19"/>
      <c r="L117" s="19"/>
      <c r="M117" s="18"/>
      <c r="N117" s="18"/>
      <c r="O117" s="18"/>
      <c r="P117" s="18"/>
      <c r="Q117" s="18"/>
      <c r="R117" s="18"/>
      <c r="S117" s="18"/>
      <c r="T117" s="18"/>
      <c r="U117" s="18">
        <v>172.5</v>
      </c>
      <c r="V117" s="18">
        <v>105</v>
      </c>
      <c r="W117" s="77">
        <f>+N117+L117+K117+I117+H117+Tableau1[[#This Row],[1/2TPS THERA]]</f>
        <v>0</v>
      </c>
      <c r="X117" s="20">
        <f>IF(U117="",0,Tableau1[[#This Row],[Somme toutes absences subies]]/Tableau1[[#This Row],[HTHEO]])</f>
        <v>0</v>
      </c>
      <c r="Y117" s="15" t="e">
        <f>VLOOKUP(Tableau1[[#This Row],[Cost Cent]],Tableau3[#All],2,0)</f>
        <v>#N/A</v>
      </c>
      <c r="Z117" s="20" t="e">
        <f>VLOOKUP(Tableau1[[#This Row],[Cost Cent]],Tableau3[#All],3,0)</f>
        <v>#N/A</v>
      </c>
      <c r="AA117" s="15" t="str">
        <f>Tableau1[[#This Row],[Statut]]</f>
        <v>Cadres</v>
      </c>
      <c r="AB11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8" spans="1:28" x14ac:dyDescent="0.2">
      <c r="A118" s="16">
        <v>44197</v>
      </c>
      <c r="B118" s="25">
        <v>117</v>
      </c>
      <c r="C118" s="25" t="s">
        <v>198</v>
      </c>
      <c r="D118" s="4" t="s">
        <v>10</v>
      </c>
      <c r="E118" s="25">
        <v>117</v>
      </c>
      <c r="F118" s="17"/>
      <c r="G118" s="18"/>
      <c r="H118" s="19"/>
      <c r="I118" s="19"/>
      <c r="J118" s="18"/>
      <c r="K118" s="19"/>
      <c r="L118" s="19"/>
      <c r="M118" s="18"/>
      <c r="N118" s="18"/>
      <c r="O118" s="18"/>
      <c r="P118" s="18"/>
      <c r="Q118" s="18"/>
      <c r="R118" s="18"/>
      <c r="S118" s="18"/>
      <c r="T118" s="18">
        <v>7.5</v>
      </c>
      <c r="U118" s="18">
        <v>172.5</v>
      </c>
      <c r="V118" s="18">
        <v>142.5</v>
      </c>
      <c r="W118" s="77">
        <f>+N118+L118+K118+I118+H118+Tableau1[[#This Row],[1/2TPS THERA]]</f>
        <v>0</v>
      </c>
      <c r="X118" s="20">
        <f>IF(U118="",0,Tableau1[[#This Row],[Somme toutes absences subies]]/Tableau1[[#This Row],[HTHEO]])</f>
        <v>0</v>
      </c>
      <c r="Y118" s="15" t="e">
        <f>VLOOKUP(Tableau1[[#This Row],[Cost Cent]],Tableau3[#All],2,0)</f>
        <v>#N/A</v>
      </c>
      <c r="Z118" s="20" t="e">
        <f>VLOOKUP(Tableau1[[#This Row],[Cost Cent]],Tableau3[#All],3,0)</f>
        <v>#N/A</v>
      </c>
      <c r="AA118" s="15" t="str">
        <f>Tableau1[[#This Row],[Statut]]</f>
        <v>Cadres</v>
      </c>
      <c r="AB11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9" spans="1:28" x14ac:dyDescent="0.2">
      <c r="A119" s="16">
        <v>44197</v>
      </c>
      <c r="B119" s="25">
        <v>118</v>
      </c>
      <c r="C119" s="25" t="s">
        <v>199</v>
      </c>
      <c r="D119" s="25" t="s">
        <v>34</v>
      </c>
      <c r="E119" s="25">
        <v>118</v>
      </c>
      <c r="F119" s="17"/>
      <c r="G119" s="18"/>
      <c r="H119" s="19"/>
      <c r="I119" s="19"/>
      <c r="J119" s="18"/>
      <c r="K119" s="19"/>
      <c r="L119" s="19"/>
      <c r="M119" s="18"/>
      <c r="N119" s="18"/>
      <c r="O119" s="18"/>
      <c r="P119" s="18"/>
      <c r="Q119" s="18"/>
      <c r="R119" s="18"/>
      <c r="S119" s="18"/>
      <c r="T119" s="18"/>
      <c r="U119" s="18">
        <v>172.5</v>
      </c>
      <c r="V119" s="18">
        <v>112.5</v>
      </c>
      <c r="W119" s="77">
        <f>+N119+L119+K119+I119+H119+Tableau1[[#This Row],[1/2TPS THERA]]</f>
        <v>0</v>
      </c>
      <c r="X119" s="20">
        <f>IF(U119="",0,Tableau1[[#This Row],[Somme toutes absences subies]]/Tableau1[[#This Row],[HTHEO]])</f>
        <v>0</v>
      </c>
      <c r="Y119" s="15" t="e">
        <f>VLOOKUP(Tableau1[[#This Row],[Cost Cent]],Tableau3[#All],2,0)</f>
        <v>#N/A</v>
      </c>
      <c r="Z119" s="20" t="e">
        <f>VLOOKUP(Tableau1[[#This Row],[Cost Cent]],Tableau3[#All],3,0)</f>
        <v>#N/A</v>
      </c>
      <c r="AA119" s="15" t="str">
        <f>Tableau1[[#This Row],[Statut]]</f>
        <v>Ouvrier</v>
      </c>
      <c r="AB1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0" spans="1:28" x14ac:dyDescent="0.2">
      <c r="A120" s="16">
        <v>44197</v>
      </c>
      <c r="B120" s="25">
        <v>119</v>
      </c>
      <c r="C120" s="25" t="s">
        <v>200</v>
      </c>
      <c r="D120" s="4" t="s">
        <v>4</v>
      </c>
      <c r="E120" s="25">
        <v>119</v>
      </c>
      <c r="F120" s="17"/>
      <c r="G120" s="18"/>
      <c r="H120" s="19"/>
      <c r="I120" s="19"/>
      <c r="J120" s="18"/>
      <c r="K120" s="19"/>
      <c r="L120" s="19"/>
      <c r="M120" s="18"/>
      <c r="N120" s="18"/>
      <c r="O120" s="18"/>
      <c r="P120" s="18"/>
      <c r="Q120" s="18"/>
      <c r="R120" s="18"/>
      <c r="S120" s="18"/>
      <c r="T120" s="18"/>
      <c r="U120" s="18">
        <v>172.5</v>
      </c>
      <c r="V120" s="18">
        <v>75</v>
      </c>
      <c r="W120" s="77">
        <f>+N120+L120+K120+I120+H120+Tableau1[[#This Row],[1/2TPS THERA]]</f>
        <v>0</v>
      </c>
      <c r="X120" s="20">
        <f>IF(U120="",0,Tableau1[[#This Row],[Somme toutes absences subies]]/Tableau1[[#This Row],[HTHEO]])</f>
        <v>0</v>
      </c>
      <c r="Y120" s="15" t="e">
        <f>VLOOKUP(Tableau1[[#This Row],[Cost Cent]],Tableau3[#All],2,0)</f>
        <v>#N/A</v>
      </c>
      <c r="Z120" s="20" t="e">
        <f>VLOOKUP(Tableau1[[#This Row],[Cost Cent]],Tableau3[#All],3,0)</f>
        <v>#N/A</v>
      </c>
      <c r="AA120" s="15" t="str">
        <f>Tableau1[[#This Row],[Statut]]</f>
        <v>ETAM</v>
      </c>
      <c r="AB12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1" spans="1:28" x14ac:dyDescent="0.2">
      <c r="A121" s="16">
        <v>44197</v>
      </c>
      <c r="B121" s="25">
        <v>120</v>
      </c>
      <c r="C121" s="25" t="s">
        <v>201</v>
      </c>
      <c r="D121" s="25" t="s">
        <v>34</v>
      </c>
      <c r="E121" s="25">
        <v>120</v>
      </c>
      <c r="F121" s="17"/>
      <c r="G121" s="18"/>
      <c r="H121" s="19"/>
      <c r="I121" s="19"/>
      <c r="J121" s="18"/>
      <c r="K121" s="19"/>
      <c r="L121" s="19"/>
      <c r="M121" s="18"/>
      <c r="N121" s="18"/>
      <c r="O121" s="18"/>
      <c r="P121" s="18"/>
      <c r="Q121" s="18"/>
      <c r="R121" s="18"/>
      <c r="S121" s="18"/>
      <c r="T121" s="18"/>
      <c r="U121" s="18">
        <v>172.5</v>
      </c>
      <c r="V121" s="18">
        <v>120</v>
      </c>
      <c r="W121" s="77">
        <f>+N121+L121+K121+I121+H121+Tableau1[[#This Row],[1/2TPS THERA]]</f>
        <v>0</v>
      </c>
      <c r="X121" s="20">
        <f>IF(U121="",0,Tableau1[[#This Row],[Somme toutes absences subies]]/Tableau1[[#This Row],[HTHEO]])</f>
        <v>0</v>
      </c>
      <c r="Y121" s="15" t="e">
        <f>VLOOKUP(Tableau1[[#This Row],[Cost Cent]],Tableau3[#All],2,0)</f>
        <v>#N/A</v>
      </c>
      <c r="Z121" s="20" t="e">
        <f>VLOOKUP(Tableau1[[#This Row],[Cost Cent]],Tableau3[#All],3,0)</f>
        <v>#N/A</v>
      </c>
      <c r="AA121" s="15" t="str">
        <f>Tableau1[[#This Row],[Statut]]</f>
        <v>Ouvrier</v>
      </c>
      <c r="AB1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" spans="1:28" x14ac:dyDescent="0.2">
      <c r="A122" s="16">
        <v>44197</v>
      </c>
      <c r="B122" s="25">
        <v>121</v>
      </c>
      <c r="C122" s="25" t="s">
        <v>202</v>
      </c>
      <c r="D122" s="25" t="s">
        <v>34</v>
      </c>
      <c r="E122" s="25">
        <v>121</v>
      </c>
      <c r="F122" s="17"/>
      <c r="G122" s="18"/>
      <c r="H122" s="19"/>
      <c r="I122" s="19"/>
      <c r="J122" s="18"/>
      <c r="K122" s="19"/>
      <c r="L122" s="19"/>
      <c r="M122" s="18"/>
      <c r="N122" s="18"/>
      <c r="O122" s="18"/>
      <c r="P122" s="18"/>
      <c r="Q122" s="18"/>
      <c r="R122" s="18"/>
      <c r="S122" s="18"/>
      <c r="T122" s="18"/>
      <c r="U122" s="18">
        <v>172.5</v>
      </c>
      <c r="V122" s="18">
        <v>135</v>
      </c>
      <c r="W122" s="77">
        <f>+N122+L122+K122+I122+H122+Tableau1[[#This Row],[1/2TPS THERA]]</f>
        <v>0</v>
      </c>
      <c r="X122" s="20">
        <f>IF(U122="",0,Tableau1[[#This Row],[Somme toutes absences subies]]/Tableau1[[#This Row],[HTHEO]])</f>
        <v>0</v>
      </c>
      <c r="Y122" s="15" t="e">
        <f>VLOOKUP(Tableau1[[#This Row],[Cost Cent]],Tableau3[#All],2,0)</f>
        <v>#N/A</v>
      </c>
      <c r="Z122" s="20" t="e">
        <f>VLOOKUP(Tableau1[[#This Row],[Cost Cent]],Tableau3[#All],3,0)</f>
        <v>#N/A</v>
      </c>
      <c r="AA122" s="15" t="str">
        <f>Tableau1[[#This Row],[Statut]]</f>
        <v>Ouvrier</v>
      </c>
      <c r="AB1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" spans="1:28" x14ac:dyDescent="0.2">
      <c r="A123" s="16">
        <v>44197</v>
      </c>
      <c r="B123" s="25">
        <v>122</v>
      </c>
      <c r="C123" s="25" t="s">
        <v>203</v>
      </c>
      <c r="D123" s="4" t="s">
        <v>10</v>
      </c>
      <c r="E123" s="25">
        <v>122</v>
      </c>
      <c r="F123" s="17"/>
      <c r="G123" s="18"/>
      <c r="H123" s="19"/>
      <c r="I123" s="19"/>
      <c r="J123" s="18"/>
      <c r="K123" s="19"/>
      <c r="L123" s="19"/>
      <c r="M123" s="18"/>
      <c r="N123" s="18"/>
      <c r="O123" s="18"/>
      <c r="P123" s="18"/>
      <c r="Q123" s="18"/>
      <c r="R123" s="18"/>
      <c r="S123" s="18"/>
      <c r="T123" s="18"/>
      <c r="U123" s="18">
        <v>172.5</v>
      </c>
      <c r="V123" s="18">
        <v>142.5</v>
      </c>
      <c r="W123" s="77">
        <f>+N123+L123+K123+I123+H123+Tableau1[[#This Row],[1/2TPS THERA]]</f>
        <v>0</v>
      </c>
      <c r="X123" s="20">
        <f>IF(U123="",0,Tableau1[[#This Row],[Somme toutes absences subies]]/Tableau1[[#This Row],[HTHEO]])</f>
        <v>0</v>
      </c>
      <c r="Y123" s="15" t="e">
        <f>VLOOKUP(Tableau1[[#This Row],[Cost Cent]],Tableau3[#All],2,0)</f>
        <v>#N/A</v>
      </c>
      <c r="Z123" s="20" t="e">
        <f>VLOOKUP(Tableau1[[#This Row],[Cost Cent]],Tableau3[#All],3,0)</f>
        <v>#N/A</v>
      </c>
      <c r="AA123" s="15" t="str">
        <f>Tableau1[[#This Row],[Statut]]</f>
        <v>Cadres</v>
      </c>
      <c r="AB12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4" spans="1:28" x14ac:dyDescent="0.2">
      <c r="A124" s="16">
        <v>44197</v>
      </c>
      <c r="B124" s="25">
        <v>123</v>
      </c>
      <c r="C124" s="25" t="s">
        <v>204</v>
      </c>
      <c r="D124" s="4" t="s">
        <v>4</v>
      </c>
      <c r="E124" s="25">
        <v>123</v>
      </c>
      <c r="F124" s="17"/>
      <c r="G124" s="18"/>
      <c r="H124" s="19"/>
      <c r="I124" s="19"/>
      <c r="J124" s="18"/>
      <c r="K124" s="19"/>
      <c r="L124" s="19"/>
      <c r="M124" s="18"/>
      <c r="N124" s="18"/>
      <c r="O124" s="18"/>
      <c r="P124" s="18"/>
      <c r="Q124" s="18"/>
      <c r="R124" s="18"/>
      <c r="S124" s="18"/>
      <c r="T124" s="18"/>
      <c r="U124" s="18">
        <v>172.5</v>
      </c>
      <c r="V124" s="18">
        <v>105</v>
      </c>
      <c r="W124" s="77">
        <f>+N124+L124+K124+I124+H124+Tableau1[[#This Row],[1/2TPS THERA]]</f>
        <v>0</v>
      </c>
      <c r="X124" s="20">
        <f>IF(U124="",0,Tableau1[[#This Row],[Somme toutes absences subies]]/Tableau1[[#This Row],[HTHEO]])</f>
        <v>0</v>
      </c>
      <c r="Y124" s="15" t="e">
        <f>VLOOKUP(Tableau1[[#This Row],[Cost Cent]],Tableau3[#All],2,0)</f>
        <v>#N/A</v>
      </c>
      <c r="Z124" s="20" t="e">
        <f>VLOOKUP(Tableau1[[#This Row],[Cost Cent]],Tableau3[#All],3,0)</f>
        <v>#N/A</v>
      </c>
      <c r="AA124" s="15" t="str">
        <f>Tableau1[[#This Row],[Statut]]</f>
        <v>ETAM</v>
      </c>
      <c r="AB12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5" spans="1:28" x14ac:dyDescent="0.2">
      <c r="A125" s="16">
        <v>44197</v>
      </c>
      <c r="B125" s="25">
        <v>124</v>
      </c>
      <c r="C125" s="25" t="s">
        <v>205</v>
      </c>
      <c r="D125" s="4" t="s">
        <v>4</v>
      </c>
      <c r="E125" s="25">
        <v>124</v>
      </c>
      <c r="F125" s="17"/>
      <c r="G125" s="18"/>
      <c r="H125" s="19"/>
      <c r="I125" s="19"/>
      <c r="J125" s="18"/>
      <c r="K125" s="19"/>
      <c r="L125" s="19"/>
      <c r="M125" s="18"/>
      <c r="N125" s="18"/>
      <c r="O125" s="18"/>
      <c r="P125" s="18"/>
      <c r="Q125" s="18"/>
      <c r="R125" s="18"/>
      <c r="S125" s="18"/>
      <c r="T125" s="18"/>
      <c r="U125" s="18">
        <v>172.5</v>
      </c>
      <c r="V125" s="18"/>
      <c r="W125" s="77">
        <f>+N125+L125+K125+I125+H125+Tableau1[[#This Row],[1/2TPS THERA]]</f>
        <v>0</v>
      </c>
      <c r="X125" s="20">
        <f>IF(U125="",0,Tableau1[[#This Row],[Somme toutes absences subies]]/Tableau1[[#This Row],[HTHEO]])</f>
        <v>0</v>
      </c>
      <c r="Y125" s="15" t="e">
        <f>VLOOKUP(Tableau1[[#This Row],[Cost Cent]],Tableau3[#All],2,0)</f>
        <v>#N/A</v>
      </c>
      <c r="Z125" s="20" t="e">
        <f>VLOOKUP(Tableau1[[#This Row],[Cost Cent]],Tableau3[#All],3,0)</f>
        <v>#N/A</v>
      </c>
      <c r="AA125" s="15" t="str">
        <f>Tableau1[[#This Row],[Statut]]</f>
        <v>ETAM</v>
      </c>
      <c r="AB1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6" spans="1:28" x14ac:dyDescent="0.2">
      <c r="A126" s="16">
        <v>44197</v>
      </c>
      <c r="B126" s="25">
        <v>125</v>
      </c>
      <c r="C126" s="25" t="s">
        <v>206</v>
      </c>
      <c r="D126" s="4" t="s">
        <v>10</v>
      </c>
      <c r="E126" s="25">
        <v>125</v>
      </c>
      <c r="F126" s="17"/>
      <c r="G126" s="18"/>
      <c r="H126" s="19"/>
      <c r="I126" s="19"/>
      <c r="J126" s="18"/>
      <c r="K126" s="19"/>
      <c r="L126" s="19"/>
      <c r="M126" s="18"/>
      <c r="N126" s="18"/>
      <c r="O126" s="18"/>
      <c r="P126" s="18"/>
      <c r="Q126" s="18"/>
      <c r="R126" s="18"/>
      <c r="S126" s="18"/>
      <c r="T126" s="18"/>
      <c r="U126" s="18">
        <v>172.5</v>
      </c>
      <c r="V126" s="18">
        <v>142.5</v>
      </c>
      <c r="W126" s="77">
        <f>+N126+L126+K126+I126+H126+Tableau1[[#This Row],[1/2TPS THERA]]</f>
        <v>0</v>
      </c>
      <c r="X126" s="20">
        <f>IF(U126="",0,Tableau1[[#This Row],[Somme toutes absences subies]]/Tableau1[[#This Row],[HTHEO]])</f>
        <v>0</v>
      </c>
      <c r="Y126" s="15" t="e">
        <f>VLOOKUP(Tableau1[[#This Row],[Cost Cent]],Tableau3[#All],2,0)</f>
        <v>#N/A</v>
      </c>
      <c r="Z126" s="20" t="e">
        <f>VLOOKUP(Tableau1[[#This Row],[Cost Cent]],Tableau3[#All],3,0)</f>
        <v>#N/A</v>
      </c>
      <c r="AA126" s="15" t="str">
        <f>Tableau1[[#This Row],[Statut]]</f>
        <v>Cadres</v>
      </c>
      <c r="AB12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7" spans="1:28" x14ac:dyDescent="0.2">
      <c r="A127" s="16">
        <v>44197</v>
      </c>
      <c r="B127" s="25">
        <v>126</v>
      </c>
      <c r="C127" s="25" t="s">
        <v>207</v>
      </c>
      <c r="D127" s="4" t="s">
        <v>4</v>
      </c>
      <c r="E127" s="25">
        <v>126</v>
      </c>
      <c r="F127" s="17"/>
      <c r="G127" s="18"/>
      <c r="H127" s="19"/>
      <c r="I127" s="19"/>
      <c r="J127" s="18"/>
      <c r="K127" s="19"/>
      <c r="L127" s="19"/>
      <c r="M127" s="18"/>
      <c r="N127" s="18"/>
      <c r="O127" s="18"/>
      <c r="P127" s="18"/>
      <c r="Q127" s="18"/>
      <c r="R127" s="18"/>
      <c r="S127" s="18"/>
      <c r="T127" s="18"/>
      <c r="U127" s="18">
        <v>172.5</v>
      </c>
      <c r="V127" s="18">
        <v>127.5</v>
      </c>
      <c r="W127" s="77">
        <f>+N127+L127+K127+I127+H127+Tableau1[[#This Row],[1/2TPS THERA]]</f>
        <v>0</v>
      </c>
      <c r="X127" s="20">
        <f>IF(U127="",0,Tableau1[[#This Row],[Somme toutes absences subies]]/Tableau1[[#This Row],[HTHEO]])</f>
        <v>0</v>
      </c>
      <c r="Y127" s="15" t="e">
        <f>VLOOKUP(Tableau1[[#This Row],[Cost Cent]],Tableau3[#All],2,0)</f>
        <v>#N/A</v>
      </c>
      <c r="Z127" s="20" t="e">
        <f>VLOOKUP(Tableau1[[#This Row],[Cost Cent]],Tableau3[#All],3,0)</f>
        <v>#N/A</v>
      </c>
      <c r="AA127" s="15" t="str">
        <f>Tableau1[[#This Row],[Statut]]</f>
        <v>ETAM</v>
      </c>
      <c r="AB1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8" spans="1:28" x14ac:dyDescent="0.2">
      <c r="A128" s="16">
        <v>44197</v>
      </c>
      <c r="B128" s="25">
        <v>127</v>
      </c>
      <c r="C128" s="25" t="s">
        <v>208</v>
      </c>
      <c r="D128" s="4" t="s">
        <v>10</v>
      </c>
      <c r="E128" s="25">
        <v>127</v>
      </c>
      <c r="F128" s="17"/>
      <c r="G128" s="18"/>
      <c r="H128" s="19"/>
      <c r="I128" s="19"/>
      <c r="J128" s="18"/>
      <c r="K128" s="19"/>
      <c r="L128" s="19"/>
      <c r="M128" s="18"/>
      <c r="N128" s="18"/>
      <c r="O128" s="18"/>
      <c r="P128" s="18"/>
      <c r="Q128" s="18"/>
      <c r="R128" s="18"/>
      <c r="S128" s="18"/>
      <c r="T128" s="18"/>
      <c r="U128" s="18">
        <v>172.5</v>
      </c>
      <c r="V128" s="18">
        <v>112.5</v>
      </c>
      <c r="W128" s="77">
        <f>+N128+L128+K128+I128+H128+Tableau1[[#This Row],[1/2TPS THERA]]</f>
        <v>0</v>
      </c>
      <c r="X128" s="20">
        <f>IF(U128="",0,Tableau1[[#This Row],[Somme toutes absences subies]]/Tableau1[[#This Row],[HTHEO]])</f>
        <v>0</v>
      </c>
      <c r="Y128" s="15" t="e">
        <f>VLOOKUP(Tableau1[[#This Row],[Cost Cent]],Tableau3[#All],2,0)</f>
        <v>#N/A</v>
      </c>
      <c r="Z128" s="20" t="e">
        <f>VLOOKUP(Tableau1[[#This Row],[Cost Cent]],Tableau3[#All],3,0)</f>
        <v>#N/A</v>
      </c>
      <c r="AA128" s="15" t="str">
        <f>Tableau1[[#This Row],[Statut]]</f>
        <v>Cadres</v>
      </c>
      <c r="AB12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9" spans="1:28" x14ac:dyDescent="0.2">
      <c r="A129" s="16">
        <v>44197</v>
      </c>
      <c r="B129" s="25">
        <v>128</v>
      </c>
      <c r="C129" s="25" t="s">
        <v>209</v>
      </c>
      <c r="D129" s="4" t="s">
        <v>4</v>
      </c>
      <c r="E129" s="25">
        <v>128</v>
      </c>
      <c r="F129" s="17"/>
      <c r="G129" s="18"/>
      <c r="H129" s="19"/>
      <c r="I129" s="19"/>
      <c r="J129" s="18"/>
      <c r="K129" s="19"/>
      <c r="L129" s="19"/>
      <c r="M129" s="18"/>
      <c r="N129" s="18"/>
      <c r="O129" s="18"/>
      <c r="P129" s="18"/>
      <c r="Q129" s="18"/>
      <c r="R129" s="18"/>
      <c r="S129" s="18"/>
      <c r="T129" s="18"/>
      <c r="U129" s="18">
        <v>172.5</v>
      </c>
      <c r="V129" s="18">
        <v>112.5</v>
      </c>
      <c r="W129" s="77">
        <f>+N129+L129+K129+I129+H129+Tableau1[[#This Row],[1/2TPS THERA]]</f>
        <v>0</v>
      </c>
      <c r="X129" s="20">
        <f>IF(U129="",0,Tableau1[[#This Row],[Somme toutes absences subies]]/Tableau1[[#This Row],[HTHEO]])</f>
        <v>0</v>
      </c>
      <c r="Y129" s="15" t="e">
        <f>VLOOKUP(Tableau1[[#This Row],[Cost Cent]],Tableau3[#All],2,0)</f>
        <v>#N/A</v>
      </c>
      <c r="Z129" s="20" t="e">
        <f>VLOOKUP(Tableau1[[#This Row],[Cost Cent]],Tableau3[#All],3,0)</f>
        <v>#N/A</v>
      </c>
      <c r="AA129" s="15" t="str">
        <f>Tableau1[[#This Row],[Statut]]</f>
        <v>ETAM</v>
      </c>
      <c r="AB12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30" spans="1:28" x14ac:dyDescent="0.2">
      <c r="A130" s="16">
        <v>44197</v>
      </c>
      <c r="B130" s="25">
        <v>129</v>
      </c>
      <c r="C130" s="25" t="s">
        <v>210</v>
      </c>
      <c r="D130" s="4" t="s">
        <v>10</v>
      </c>
      <c r="E130" s="25">
        <v>129</v>
      </c>
      <c r="F130" s="17"/>
      <c r="G130" s="18"/>
      <c r="H130" s="19"/>
      <c r="I130" s="19"/>
      <c r="J130" s="18"/>
      <c r="K130" s="19"/>
      <c r="L130" s="19"/>
      <c r="M130" s="18"/>
      <c r="N130" s="18"/>
      <c r="O130" s="18"/>
      <c r="P130" s="18"/>
      <c r="Q130" s="18"/>
      <c r="R130" s="18"/>
      <c r="S130" s="18"/>
      <c r="T130" s="18"/>
      <c r="U130" s="18">
        <v>172.5</v>
      </c>
      <c r="V130" s="18">
        <v>112.5</v>
      </c>
      <c r="W130" s="77">
        <f>+N130+L130+K130+I130+H130+Tableau1[[#This Row],[1/2TPS THERA]]</f>
        <v>0</v>
      </c>
      <c r="X130" s="20">
        <f>IF(U130="",0,Tableau1[[#This Row],[Somme toutes absences subies]]/Tableau1[[#This Row],[HTHEO]])</f>
        <v>0</v>
      </c>
      <c r="Y130" s="15" t="e">
        <f>VLOOKUP(Tableau1[[#This Row],[Cost Cent]],Tableau3[#All],2,0)</f>
        <v>#N/A</v>
      </c>
      <c r="Z130" s="20" t="e">
        <f>VLOOKUP(Tableau1[[#This Row],[Cost Cent]],Tableau3[#All],3,0)</f>
        <v>#N/A</v>
      </c>
      <c r="AA130" s="15" t="str">
        <f>Tableau1[[#This Row],[Statut]]</f>
        <v>Cadres</v>
      </c>
      <c r="AB13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31" spans="1:28" x14ac:dyDescent="0.2">
      <c r="A131" s="16">
        <v>44197</v>
      </c>
      <c r="B131" s="25">
        <v>130</v>
      </c>
      <c r="C131" s="25" t="s">
        <v>211</v>
      </c>
      <c r="D131" s="4" t="s">
        <v>10</v>
      </c>
      <c r="E131" s="25">
        <v>130</v>
      </c>
      <c r="F131" s="17"/>
      <c r="G131" s="18"/>
      <c r="H131" s="19"/>
      <c r="I131" s="19"/>
      <c r="J131" s="18"/>
      <c r="K131" s="19"/>
      <c r="L131" s="19"/>
      <c r="M131" s="18"/>
      <c r="N131" s="18"/>
      <c r="O131" s="18"/>
      <c r="P131" s="18"/>
      <c r="Q131" s="18"/>
      <c r="R131" s="18"/>
      <c r="S131" s="18"/>
      <c r="T131" s="18"/>
      <c r="U131" s="18">
        <v>172.5</v>
      </c>
      <c r="V131" s="18">
        <v>97.5</v>
      </c>
      <c r="W131" s="77">
        <f>+N131+L131+K131+I131+H131+Tableau1[[#This Row],[1/2TPS THERA]]</f>
        <v>0</v>
      </c>
      <c r="X131" s="20">
        <f>IF(U131="",0,Tableau1[[#This Row],[Somme toutes absences subies]]/Tableau1[[#This Row],[HTHEO]])</f>
        <v>0</v>
      </c>
      <c r="Y131" s="15" t="e">
        <f>VLOOKUP(Tableau1[[#This Row],[Cost Cent]],Tableau3[#All],2,0)</f>
        <v>#N/A</v>
      </c>
      <c r="Z131" s="20" t="e">
        <f>VLOOKUP(Tableau1[[#This Row],[Cost Cent]],Tableau3[#All],3,0)</f>
        <v>#N/A</v>
      </c>
      <c r="AA131" s="15" t="str">
        <f>Tableau1[[#This Row],[Statut]]</f>
        <v>Cadres</v>
      </c>
      <c r="AB13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32" spans="1:28" x14ac:dyDescent="0.2">
      <c r="A132" s="16">
        <v>44197</v>
      </c>
      <c r="B132" s="25">
        <v>131</v>
      </c>
      <c r="C132" s="25" t="s">
        <v>212</v>
      </c>
      <c r="D132" s="25" t="s">
        <v>34</v>
      </c>
      <c r="E132" s="25">
        <v>131</v>
      </c>
      <c r="F132" s="17"/>
      <c r="G132" s="18"/>
      <c r="H132" s="19"/>
      <c r="I132" s="19"/>
      <c r="J132" s="18"/>
      <c r="K132" s="19"/>
      <c r="L132" s="19"/>
      <c r="M132" s="18"/>
      <c r="N132" s="18"/>
      <c r="O132" s="18"/>
      <c r="P132" s="18"/>
      <c r="Q132" s="18"/>
      <c r="R132" s="18"/>
      <c r="S132" s="18"/>
      <c r="T132" s="18"/>
      <c r="U132" s="18">
        <v>172.5</v>
      </c>
      <c r="V132" s="18">
        <v>127.5</v>
      </c>
      <c r="W132" s="77">
        <f>+N132+L132+K132+I132+H132+Tableau1[[#This Row],[1/2TPS THERA]]</f>
        <v>0</v>
      </c>
      <c r="X132" s="20">
        <f>IF(U132="",0,Tableau1[[#This Row],[Somme toutes absences subies]]/Tableau1[[#This Row],[HTHEO]])</f>
        <v>0</v>
      </c>
      <c r="Y132" s="15" t="e">
        <f>VLOOKUP(Tableau1[[#This Row],[Cost Cent]],Tableau3[#All],2,0)</f>
        <v>#N/A</v>
      </c>
      <c r="Z132" s="20" t="e">
        <f>VLOOKUP(Tableau1[[#This Row],[Cost Cent]],Tableau3[#All],3,0)</f>
        <v>#N/A</v>
      </c>
      <c r="AA132" s="15" t="str">
        <f>Tableau1[[#This Row],[Statut]]</f>
        <v>Ouvrier</v>
      </c>
      <c r="AB13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33" spans="1:28" x14ac:dyDescent="0.2">
      <c r="A133" s="16">
        <v>44197</v>
      </c>
      <c r="B133" s="25">
        <v>132</v>
      </c>
      <c r="C133" s="25" t="s">
        <v>213</v>
      </c>
      <c r="D133" s="4" t="s">
        <v>4</v>
      </c>
      <c r="E133" s="25">
        <v>132</v>
      </c>
      <c r="F133" s="17">
        <v>1</v>
      </c>
      <c r="G133" s="18">
        <v>7.5</v>
      </c>
      <c r="H133" s="19">
        <v>7.5</v>
      </c>
      <c r="I133" s="19"/>
      <c r="J133" s="18"/>
      <c r="K133" s="19"/>
      <c r="L133" s="19"/>
      <c r="M133" s="18"/>
      <c r="N133" s="18"/>
      <c r="O133" s="18"/>
      <c r="P133" s="18"/>
      <c r="Q133" s="18"/>
      <c r="R133" s="18"/>
      <c r="S133" s="18"/>
      <c r="T133" s="18"/>
      <c r="U133" s="18">
        <v>172.5</v>
      </c>
      <c r="V133" s="18">
        <v>135</v>
      </c>
      <c r="W133" s="77">
        <f>+N133+L133+K133+I133+H133+Tableau1[[#This Row],[1/2TPS THERA]]</f>
        <v>7.5</v>
      </c>
      <c r="X133" s="20">
        <f>IF(U133="",0,Tableau1[[#This Row],[Somme toutes absences subies]]/Tableau1[[#This Row],[HTHEO]])</f>
        <v>4.3478260869565216E-2</v>
      </c>
      <c r="Y133" s="15" t="e">
        <f>VLOOKUP(Tableau1[[#This Row],[Cost Cent]],Tableau3[#All],2,0)</f>
        <v>#N/A</v>
      </c>
      <c r="Z133" s="20" t="e">
        <f>VLOOKUP(Tableau1[[#This Row],[Cost Cent]],Tableau3[#All],3,0)</f>
        <v>#N/A</v>
      </c>
      <c r="AA133" s="15" t="str">
        <f>Tableau1[[#This Row],[Statut]]</f>
        <v>ETAM</v>
      </c>
      <c r="AB13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2.7972027972027972E-2</v>
      </c>
    </row>
    <row r="134" spans="1:28" x14ac:dyDescent="0.2">
      <c r="A134" s="16">
        <v>44197</v>
      </c>
      <c r="B134" s="25">
        <v>133</v>
      </c>
      <c r="C134" s="25" t="s">
        <v>214</v>
      </c>
      <c r="D134" s="25" t="s">
        <v>34</v>
      </c>
      <c r="E134" s="25">
        <v>133</v>
      </c>
      <c r="F134" s="17"/>
      <c r="G134" s="18"/>
      <c r="H134" s="19"/>
      <c r="I134" s="19"/>
      <c r="J134" s="18"/>
      <c r="K134" s="19"/>
      <c r="L134" s="19"/>
      <c r="M134" s="18"/>
      <c r="N134" s="18"/>
      <c r="O134" s="18"/>
      <c r="P134" s="18"/>
      <c r="Q134" s="18"/>
      <c r="R134" s="18"/>
      <c r="S134" s="18"/>
      <c r="T134" s="18"/>
      <c r="U134" s="18">
        <v>172.5</v>
      </c>
      <c r="V134" s="18">
        <v>135</v>
      </c>
      <c r="W134" s="77">
        <f>+N134+L134+K134+I134+H134+Tableau1[[#This Row],[1/2TPS THERA]]</f>
        <v>0</v>
      </c>
      <c r="X134" s="20">
        <f>IF(U134="",0,Tableau1[[#This Row],[Somme toutes absences subies]]/Tableau1[[#This Row],[HTHEO]])</f>
        <v>0</v>
      </c>
      <c r="Y134" s="15" t="e">
        <f>VLOOKUP(Tableau1[[#This Row],[Cost Cent]],Tableau3[#All],2,0)</f>
        <v>#N/A</v>
      </c>
      <c r="Z134" s="20" t="e">
        <f>VLOOKUP(Tableau1[[#This Row],[Cost Cent]],Tableau3[#All],3,0)</f>
        <v>#N/A</v>
      </c>
      <c r="AA134" s="15" t="str">
        <f>Tableau1[[#This Row],[Statut]]</f>
        <v>Ouvrier</v>
      </c>
      <c r="AB1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35" spans="1:28" x14ac:dyDescent="0.2">
      <c r="A135" s="16">
        <v>44197</v>
      </c>
      <c r="B135" s="25">
        <v>134</v>
      </c>
      <c r="C135" s="25" t="s">
        <v>215</v>
      </c>
      <c r="D135" s="4" t="s">
        <v>10</v>
      </c>
      <c r="E135" s="25">
        <v>134</v>
      </c>
      <c r="F135" s="17"/>
      <c r="G135" s="18"/>
      <c r="H135" s="19"/>
      <c r="I135" s="19"/>
      <c r="J135" s="18"/>
      <c r="K135" s="19"/>
      <c r="L135" s="19"/>
      <c r="M135" s="18"/>
      <c r="N135" s="18"/>
      <c r="O135" s="18"/>
      <c r="P135" s="18"/>
      <c r="Q135" s="18"/>
      <c r="R135" s="18"/>
      <c r="S135" s="18"/>
      <c r="T135" s="18"/>
      <c r="U135" s="18">
        <v>172.5</v>
      </c>
      <c r="V135" s="18">
        <v>135</v>
      </c>
      <c r="W135" s="77">
        <f>+N135+L135+K135+I135+H135+Tableau1[[#This Row],[1/2TPS THERA]]</f>
        <v>0</v>
      </c>
      <c r="X135" s="20">
        <f>IF(U135="",0,Tableau1[[#This Row],[Somme toutes absences subies]]/Tableau1[[#This Row],[HTHEO]])</f>
        <v>0</v>
      </c>
      <c r="Y135" s="15" t="e">
        <f>VLOOKUP(Tableau1[[#This Row],[Cost Cent]],Tableau3[#All],2,0)</f>
        <v>#N/A</v>
      </c>
      <c r="Z135" s="20" t="e">
        <f>VLOOKUP(Tableau1[[#This Row],[Cost Cent]],Tableau3[#All],3,0)</f>
        <v>#N/A</v>
      </c>
      <c r="AA135" s="15" t="str">
        <f>Tableau1[[#This Row],[Statut]]</f>
        <v>Cadres</v>
      </c>
      <c r="AB13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36" spans="1:28" x14ac:dyDescent="0.2">
      <c r="A136" s="16">
        <v>44197</v>
      </c>
      <c r="B136" s="25">
        <v>135</v>
      </c>
      <c r="C136" s="25" t="s">
        <v>216</v>
      </c>
      <c r="D136" s="4" t="s">
        <v>4</v>
      </c>
      <c r="E136" s="25">
        <v>135</v>
      </c>
      <c r="F136" s="17"/>
      <c r="G136" s="18"/>
      <c r="H136" s="19"/>
      <c r="I136" s="19"/>
      <c r="J136" s="18"/>
      <c r="K136" s="19"/>
      <c r="L136" s="19"/>
      <c r="M136" s="18"/>
      <c r="N136" s="18"/>
      <c r="O136" s="18"/>
      <c r="P136" s="18"/>
      <c r="Q136" s="18"/>
      <c r="R136" s="18"/>
      <c r="S136" s="18"/>
      <c r="T136" s="18"/>
      <c r="U136" s="18">
        <v>172.5</v>
      </c>
      <c r="V136" s="18">
        <v>135</v>
      </c>
      <c r="W136" s="77">
        <f>+N136+L136+K136+I136+H136+Tableau1[[#This Row],[1/2TPS THERA]]</f>
        <v>0</v>
      </c>
      <c r="X136" s="20">
        <f>IF(U136="",0,Tableau1[[#This Row],[Somme toutes absences subies]]/Tableau1[[#This Row],[HTHEO]])</f>
        <v>0</v>
      </c>
      <c r="Y136" s="15" t="e">
        <f>VLOOKUP(Tableau1[[#This Row],[Cost Cent]],Tableau3[#All],2,0)</f>
        <v>#N/A</v>
      </c>
      <c r="Z136" s="20" t="e">
        <f>VLOOKUP(Tableau1[[#This Row],[Cost Cent]],Tableau3[#All],3,0)</f>
        <v>#N/A</v>
      </c>
      <c r="AA136" s="15" t="str">
        <f>Tableau1[[#This Row],[Statut]]</f>
        <v>ETAM</v>
      </c>
      <c r="AB1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37" spans="1:28" x14ac:dyDescent="0.2">
      <c r="A137" s="16">
        <v>44197</v>
      </c>
      <c r="B137" s="25">
        <v>136</v>
      </c>
      <c r="C137" s="25" t="s">
        <v>217</v>
      </c>
      <c r="D137" s="4" t="s">
        <v>10</v>
      </c>
      <c r="E137" s="25">
        <v>136</v>
      </c>
      <c r="F137" s="17"/>
      <c r="G137" s="18"/>
      <c r="H137" s="19"/>
      <c r="I137" s="19"/>
      <c r="J137" s="18"/>
      <c r="K137" s="19"/>
      <c r="L137" s="19"/>
      <c r="M137" s="18"/>
      <c r="N137" s="18"/>
      <c r="O137" s="18"/>
      <c r="P137" s="18"/>
      <c r="Q137" s="18"/>
      <c r="R137" s="18"/>
      <c r="S137" s="18"/>
      <c r="T137" s="18"/>
      <c r="U137" s="18">
        <v>172.5</v>
      </c>
      <c r="V137" s="18">
        <v>112.5</v>
      </c>
      <c r="W137" s="77">
        <f>+N137+L137+K137+I137+H137+Tableau1[[#This Row],[1/2TPS THERA]]</f>
        <v>0</v>
      </c>
      <c r="X137" s="20">
        <f>IF(U137="",0,Tableau1[[#This Row],[Somme toutes absences subies]]/Tableau1[[#This Row],[HTHEO]])</f>
        <v>0</v>
      </c>
      <c r="Y137" s="15" t="e">
        <f>VLOOKUP(Tableau1[[#This Row],[Cost Cent]],Tableau3[#All],2,0)</f>
        <v>#N/A</v>
      </c>
      <c r="Z137" s="20" t="e">
        <f>VLOOKUP(Tableau1[[#This Row],[Cost Cent]],Tableau3[#All],3,0)</f>
        <v>#N/A</v>
      </c>
      <c r="AA137" s="15" t="str">
        <f>Tableau1[[#This Row],[Statut]]</f>
        <v>Cadres</v>
      </c>
      <c r="AB13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38" spans="1:28" x14ac:dyDescent="0.2">
      <c r="A138" s="16">
        <v>44197</v>
      </c>
      <c r="B138" s="25">
        <v>137</v>
      </c>
      <c r="C138" s="25" t="s">
        <v>218</v>
      </c>
      <c r="D138" s="4" t="s">
        <v>4</v>
      </c>
      <c r="E138" s="25">
        <v>137</v>
      </c>
      <c r="F138" s="17"/>
      <c r="G138" s="18"/>
      <c r="H138" s="19"/>
      <c r="I138" s="19"/>
      <c r="J138" s="18"/>
      <c r="K138" s="19"/>
      <c r="L138" s="19"/>
      <c r="M138" s="18"/>
      <c r="N138" s="18"/>
      <c r="O138" s="18"/>
      <c r="P138" s="18"/>
      <c r="Q138" s="18"/>
      <c r="R138" s="18"/>
      <c r="S138" s="18"/>
      <c r="T138" s="18"/>
      <c r="U138" s="18">
        <v>172.5</v>
      </c>
      <c r="V138" s="18">
        <v>112.5</v>
      </c>
      <c r="W138" s="77">
        <f>+N138+L138+K138+I138+H138+Tableau1[[#This Row],[1/2TPS THERA]]</f>
        <v>0</v>
      </c>
      <c r="X138" s="20">
        <f>IF(U138="",0,Tableau1[[#This Row],[Somme toutes absences subies]]/Tableau1[[#This Row],[HTHEO]])</f>
        <v>0</v>
      </c>
      <c r="Y138" s="15" t="e">
        <f>VLOOKUP(Tableau1[[#This Row],[Cost Cent]],Tableau3[#All],2,0)</f>
        <v>#N/A</v>
      </c>
      <c r="Z138" s="20" t="e">
        <f>VLOOKUP(Tableau1[[#This Row],[Cost Cent]],Tableau3[#All],3,0)</f>
        <v>#N/A</v>
      </c>
      <c r="AA138" s="15" t="str">
        <f>Tableau1[[#This Row],[Statut]]</f>
        <v>ETAM</v>
      </c>
      <c r="AB1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39" spans="1:28" x14ac:dyDescent="0.2">
      <c r="A139" s="16">
        <v>44197</v>
      </c>
      <c r="B139" s="25">
        <v>138</v>
      </c>
      <c r="C139" s="25" t="s">
        <v>219</v>
      </c>
      <c r="D139" s="4" t="s">
        <v>10</v>
      </c>
      <c r="E139" s="25">
        <v>138</v>
      </c>
      <c r="F139" s="17"/>
      <c r="G139" s="18"/>
      <c r="H139" s="19"/>
      <c r="I139" s="19"/>
      <c r="J139" s="18"/>
      <c r="K139" s="19"/>
      <c r="L139" s="19"/>
      <c r="M139" s="18"/>
      <c r="N139" s="18"/>
      <c r="O139" s="18"/>
      <c r="P139" s="18"/>
      <c r="Q139" s="18"/>
      <c r="R139" s="18"/>
      <c r="S139" s="18"/>
      <c r="T139" s="18"/>
      <c r="U139" s="18">
        <v>172.5</v>
      </c>
      <c r="V139" s="18">
        <v>127.5</v>
      </c>
      <c r="W139" s="77">
        <f>+N139+L139+K139+I139+H139+Tableau1[[#This Row],[1/2TPS THERA]]</f>
        <v>0</v>
      </c>
      <c r="X139" s="20">
        <f>IF(U139="",0,Tableau1[[#This Row],[Somme toutes absences subies]]/Tableau1[[#This Row],[HTHEO]])</f>
        <v>0</v>
      </c>
      <c r="Y139" s="15" t="e">
        <f>VLOOKUP(Tableau1[[#This Row],[Cost Cent]],Tableau3[#All],2,0)</f>
        <v>#N/A</v>
      </c>
      <c r="Z139" s="20" t="e">
        <f>VLOOKUP(Tableau1[[#This Row],[Cost Cent]],Tableau3[#All],3,0)</f>
        <v>#N/A</v>
      </c>
      <c r="AA139" s="15" t="str">
        <f>Tableau1[[#This Row],[Statut]]</f>
        <v>Cadres</v>
      </c>
      <c r="AB13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40" spans="1:28" x14ac:dyDescent="0.2">
      <c r="A140" s="16">
        <v>44197</v>
      </c>
      <c r="B140" s="25">
        <v>139</v>
      </c>
      <c r="C140" s="25" t="s">
        <v>220</v>
      </c>
      <c r="D140" s="4" t="s">
        <v>10</v>
      </c>
      <c r="E140" s="25">
        <v>139</v>
      </c>
      <c r="F140" s="17"/>
      <c r="G140" s="18"/>
      <c r="H140" s="19"/>
      <c r="I140" s="19"/>
      <c r="J140" s="18"/>
      <c r="K140" s="19"/>
      <c r="L140" s="19"/>
      <c r="M140" s="18"/>
      <c r="N140" s="18"/>
      <c r="O140" s="18"/>
      <c r="P140" s="18"/>
      <c r="Q140" s="18"/>
      <c r="R140" s="18"/>
      <c r="S140" s="18"/>
      <c r="T140" s="18"/>
      <c r="U140" s="18">
        <v>172.5</v>
      </c>
      <c r="V140" s="18">
        <v>75</v>
      </c>
      <c r="W140" s="77">
        <f>+N140+L140+K140+I140+H140+Tableau1[[#This Row],[1/2TPS THERA]]</f>
        <v>0</v>
      </c>
      <c r="X140" s="20">
        <f>IF(U140="",0,Tableau1[[#This Row],[Somme toutes absences subies]]/Tableau1[[#This Row],[HTHEO]])</f>
        <v>0</v>
      </c>
      <c r="Y140" s="15" t="e">
        <f>VLOOKUP(Tableau1[[#This Row],[Cost Cent]],Tableau3[#All],2,0)</f>
        <v>#N/A</v>
      </c>
      <c r="Z140" s="20" t="e">
        <f>VLOOKUP(Tableau1[[#This Row],[Cost Cent]],Tableau3[#All],3,0)</f>
        <v>#N/A</v>
      </c>
      <c r="AA140" s="15" t="str">
        <f>Tableau1[[#This Row],[Statut]]</f>
        <v>Cadres</v>
      </c>
      <c r="AB14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41" spans="1:28" x14ac:dyDescent="0.2">
      <c r="A141" s="16">
        <v>44197</v>
      </c>
      <c r="B141" s="25">
        <v>140</v>
      </c>
      <c r="C141" s="25" t="s">
        <v>221</v>
      </c>
      <c r="D141" s="4" t="s">
        <v>4</v>
      </c>
      <c r="E141" s="25">
        <v>140</v>
      </c>
      <c r="F141" s="17">
        <v>1</v>
      </c>
      <c r="G141" s="18">
        <v>30</v>
      </c>
      <c r="H141" s="19">
        <v>30</v>
      </c>
      <c r="I141" s="19"/>
      <c r="J141" s="18"/>
      <c r="K141" s="19"/>
      <c r="L141" s="19"/>
      <c r="M141" s="18"/>
      <c r="N141" s="18"/>
      <c r="O141" s="18"/>
      <c r="P141" s="18"/>
      <c r="Q141" s="18"/>
      <c r="R141" s="18"/>
      <c r="S141" s="18"/>
      <c r="T141" s="18"/>
      <c r="U141" s="18">
        <v>172.5</v>
      </c>
      <c r="V141" s="18">
        <v>45</v>
      </c>
      <c r="W141" s="77">
        <f>+N141+L141+K141+I141+H141+Tableau1[[#This Row],[1/2TPS THERA]]</f>
        <v>30</v>
      </c>
      <c r="X141" s="20">
        <f>IF(U141="",0,Tableau1[[#This Row],[Somme toutes absences subies]]/Tableau1[[#This Row],[HTHEO]])</f>
        <v>0.17391304347826086</v>
      </c>
      <c r="Y141" s="15" t="e">
        <f>VLOOKUP(Tableau1[[#This Row],[Cost Cent]],Tableau3[#All],2,0)</f>
        <v>#N/A</v>
      </c>
      <c r="Z141" s="20" t="e">
        <f>VLOOKUP(Tableau1[[#This Row],[Cost Cent]],Tableau3[#All],3,0)</f>
        <v>#N/A</v>
      </c>
      <c r="AA141" s="15" t="str">
        <f>Tableau1[[#This Row],[Statut]]</f>
        <v>ETAM</v>
      </c>
      <c r="AB1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0.11188811188811189</v>
      </c>
    </row>
    <row r="142" spans="1:28" x14ac:dyDescent="0.2">
      <c r="A142" s="16">
        <v>44197</v>
      </c>
      <c r="B142" s="25">
        <v>141</v>
      </c>
      <c r="C142" s="25" t="s">
        <v>222</v>
      </c>
      <c r="D142" s="4" t="s">
        <v>10</v>
      </c>
      <c r="E142" s="25">
        <v>141</v>
      </c>
      <c r="F142" s="17"/>
      <c r="G142" s="18"/>
      <c r="H142" s="19"/>
      <c r="I142" s="19"/>
      <c r="J142" s="18"/>
      <c r="K142" s="19"/>
      <c r="L142" s="19"/>
      <c r="M142" s="18"/>
      <c r="N142" s="18"/>
      <c r="O142" s="18"/>
      <c r="P142" s="18"/>
      <c r="Q142" s="18"/>
      <c r="R142" s="18"/>
      <c r="S142" s="18"/>
      <c r="T142" s="18"/>
      <c r="U142" s="18">
        <v>172.5</v>
      </c>
      <c r="V142" s="18">
        <v>120</v>
      </c>
      <c r="W142" s="77">
        <f>+N142+L142+K142+I142+H142+Tableau1[[#This Row],[1/2TPS THERA]]</f>
        <v>0</v>
      </c>
      <c r="X142" s="20">
        <f>IF(U142="",0,Tableau1[[#This Row],[Somme toutes absences subies]]/Tableau1[[#This Row],[HTHEO]])</f>
        <v>0</v>
      </c>
      <c r="Y142" s="15" t="e">
        <f>VLOOKUP(Tableau1[[#This Row],[Cost Cent]],Tableau3[#All],2,0)</f>
        <v>#N/A</v>
      </c>
      <c r="Z142" s="20" t="e">
        <f>VLOOKUP(Tableau1[[#This Row],[Cost Cent]],Tableau3[#All],3,0)</f>
        <v>#N/A</v>
      </c>
      <c r="AA142" s="15" t="str">
        <f>Tableau1[[#This Row],[Statut]]</f>
        <v>Cadres</v>
      </c>
      <c r="AB14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43" spans="1:28" x14ac:dyDescent="0.2">
      <c r="A143" s="16">
        <v>44197</v>
      </c>
      <c r="B143" s="25">
        <v>142</v>
      </c>
      <c r="C143" s="25" t="s">
        <v>223</v>
      </c>
      <c r="D143" s="4" t="s">
        <v>10</v>
      </c>
      <c r="E143" s="25">
        <v>142</v>
      </c>
      <c r="F143" s="17"/>
      <c r="G143" s="18"/>
      <c r="H143" s="19"/>
      <c r="I143" s="19"/>
      <c r="J143" s="18"/>
      <c r="K143" s="19"/>
      <c r="L143" s="19"/>
      <c r="M143" s="18"/>
      <c r="N143" s="18"/>
      <c r="O143" s="18"/>
      <c r="P143" s="18"/>
      <c r="Q143" s="18"/>
      <c r="R143" s="18"/>
      <c r="S143" s="18"/>
      <c r="T143" s="18"/>
      <c r="U143" s="18">
        <v>172.5</v>
      </c>
      <c r="V143" s="18">
        <v>172.5</v>
      </c>
      <c r="W143" s="77">
        <f>+N143+L143+K143+I143+H143+Tableau1[[#This Row],[1/2TPS THERA]]</f>
        <v>0</v>
      </c>
      <c r="X143" s="20">
        <f>IF(U143="",0,Tableau1[[#This Row],[Somme toutes absences subies]]/Tableau1[[#This Row],[HTHEO]])</f>
        <v>0</v>
      </c>
      <c r="Y143" s="15" t="e">
        <f>VLOOKUP(Tableau1[[#This Row],[Cost Cent]],Tableau3[#All],2,0)</f>
        <v>#N/A</v>
      </c>
      <c r="Z143" s="20" t="e">
        <f>VLOOKUP(Tableau1[[#This Row],[Cost Cent]],Tableau3[#All],3,0)</f>
        <v>#N/A</v>
      </c>
      <c r="AA143" s="15" t="str">
        <f>Tableau1[[#This Row],[Statut]]</f>
        <v>Cadres</v>
      </c>
      <c r="AB14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44" spans="1:28" x14ac:dyDescent="0.2">
      <c r="A144" s="16">
        <v>44197</v>
      </c>
      <c r="B144" s="25">
        <v>143</v>
      </c>
      <c r="C144" s="25" t="s">
        <v>224</v>
      </c>
      <c r="D144" s="25" t="s">
        <v>34</v>
      </c>
      <c r="E144" s="25">
        <v>143</v>
      </c>
      <c r="F144" s="17"/>
      <c r="G144" s="18"/>
      <c r="H144" s="19"/>
      <c r="I144" s="19"/>
      <c r="J144" s="18"/>
      <c r="K144" s="19"/>
      <c r="L144" s="19"/>
      <c r="M144" s="18"/>
      <c r="N144" s="18"/>
      <c r="O144" s="18"/>
      <c r="P144" s="18"/>
      <c r="Q144" s="18"/>
      <c r="R144" s="18"/>
      <c r="S144" s="18"/>
      <c r="T144" s="18"/>
      <c r="U144" s="18">
        <v>172.5</v>
      </c>
      <c r="V144" s="18">
        <v>135</v>
      </c>
      <c r="W144" s="77">
        <f>+N144+L144+K144+I144+H144+Tableau1[[#This Row],[1/2TPS THERA]]</f>
        <v>0</v>
      </c>
      <c r="X144" s="20">
        <f>IF(U144="",0,Tableau1[[#This Row],[Somme toutes absences subies]]/Tableau1[[#This Row],[HTHEO]])</f>
        <v>0</v>
      </c>
      <c r="Y144" s="15" t="e">
        <f>VLOOKUP(Tableau1[[#This Row],[Cost Cent]],Tableau3[#All],2,0)</f>
        <v>#N/A</v>
      </c>
      <c r="Z144" s="20" t="e">
        <f>VLOOKUP(Tableau1[[#This Row],[Cost Cent]],Tableau3[#All],3,0)</f>
        <v>#N/A</v>
      </c>
      <c r="AA144" s="15" t="str">
        <f>Tableau1[[#This Row],[Statut]]</f>
        <v>Ouvrier</v>
      </c>
      <c r="AB1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45" spans="1:28" x14ac:dyDescent="0.2">
      <c r="A145" s="16">
        <v>44197</v>
      </c>
      <c r="B145" s="25">
        <v>144</v>
      </c>
      <c r="C145" s="25" t="s">
        <v>225</v>
      </c>
      <c r="D145" s="25" t="s">
        <v>34</v>
      </c>
      <c r="E145" s="25">
        <v>144</v>
      </c>
      <c r="F145" s="17">
        <v>3</v>
      </c>
      <c r="G145" s="18">
        <v>37.5</v>
      </c>
      <c r="H145" s="19"/>
      <c r="I145" s="19">
        <v>37.5</v>
      </c>
      <c r="J145" s="18"/>
      <c r="K145" s="19"/>
      <c r="L145" s="19"/>
      <c r="M145" s="18"/>
      <c r="N145" s="18"/>
      <c r="O145" s="18"/>
      <c r="P145" s="18"/>
      <c r="Q145" s="18"/>
      <c r="R145" s="18"/>
      <c r="S145" s="18"/>
      <c r="T145" s="18"/>
      <c r="U145" s="18">
        <v>172.5</v>
      </c>
      <c r="V145" s="18">
        <v>97.5</v>
      </c>
      <c r="W145" s="77">
        <f>+N145+L145+K145+I145+H145+Tableau1[[#This Row],[1/2TPS THERA]]</f>
        <v>37.5</v>
      </c>
      <c r="X145" s="20">
        <f>IF(U145="",0,Tableau1[[#This Row],[Somme toutes absences subies]]/Tableau1[[#This Row],[HTHEO]])</f>
        <v>0.21739130434782608</v>
      </c>
      <c r="Y145" s="15" t="e">
        <f>VLOOKUP(Tableau1[[#This Row],[Cost Cent]],Tableau3[#All],2,0)</f>
        <v>#N/A</v>
      </c>
      <c r="Z145" s="20" t="e">
        <f>VLOOKUP(Tableau1[[#This Row],[Cost Cent]],Tableau3[#All],3,0)</f>
        <v>#N/A</v>
      </c>
      <c r="AA145" s="15" t="str">
        <f>Tableau1[[#This Row],[Statut]]</f>
        <v>Ouvrier</v>
      </c>
      <c r="AB14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46" spans="1:28" x14ac:dyDescent="0.2">
      <c r="A146" s="16">
        <v>44197</v>
      </c>
      <c r="B146" s="25">
        <v>145</v>
      </c>
      <c r="C146" s="25" t="s">
        <v>226</v>
      </c>
      <c r="D146" s="25" t="s">
        <v>34</v>
      </c>
      <c r="E146" s="25">
        <v>145</v>
      </c>
      <c r="F146" s="17">
        <v>1</v>
      </c>
      <c r="G146" s="18">
        <v>90</v>
      </c>
      <c r="H146" s="19"/>
      <c r="I146" s="19">
        <v>90</v>
      </c>
      <c r="J146" s="18"/>
      <c r="K146" s="19"/>
      <c r="L146" s="19"/>
      <c r="M146" s="18"/>
      <c r="N146" s="18"/>
      <c r="O146" s="18"/>
      <c r="P146" s="18"/>
      <c r="Q146" s="18"/>
      <c r="R146" s="18"/>
      <c r="S146" s="18"/>
      <c r="T146" s="18"/>
      <c r="U146" s="18">
        <v>172.5</v>
      </c>
      <c r="V146" s="18">
        <v>52.5</v>
      </c>
      <c r="W146" s="77">
        <f>+N146+L146+K146+I146+H146+Tableau1[[#This Row],[1/2TPS THERA]]</f>
        <v>90</v>
      </c>
      <c r="X146" s="20">
        <f>IF(U146="",0,Tableau1[[#This Row],[Somme toutes absences subies]]/Tableau1[[#This Row],[HTHEO]])</f>
        <v>0.52173913043478259</v>
      </c>
      <c r="Y146" s="15" t="e">
        <f>VLOOKUP(Tableau1[[#This Row],[Cost Cent]],Tableau3[#All],2,0)</f>
        <v>#N/A</v>
      </c>
      <c r="Z146" s="20" t="e">
        <f>VLOOKUP(Tableau1[[#This Row],[Cost Cent]],Tableau3[#All],3,0)</f>
        <v>#N/A</v>
      </c>
      <c r="AA146" s="15" t="str">
        <f>Tableau1[[#This Row],[Statut]]</f>
        <v>Ouvrier</v>
      </c>
      <c r="AB14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47" spans="1:28" x14ac:dyDescent="0.2">
      <c r="A147" s="16">
        <v>44197</v>
      </c>
      <c r="B147" s="25">
        <v>146</v>
      </c>
      <c r="C147" s="25" t="s">
        <v>227</v>
      </c>
      <c r="D147" s="4" t="s">
        <v>10</v>
      </c>
      <c r="E147" s="25">
        <v>146</v>
      </c>
      <c r="F147" s="17"/>
      <c r="G147" s="18"/>
      <c r="H147" s="19"/>
      <c r="I147" s="19"/>
      <c r="J147" s="18"/>
      <c r="K147" s="19"/>
      <c r="L147" s="19"/>
      <c r="M147" s="18"/>
      <c r="N147" s="18"/>
      <c r="O147" s="18"/>
      <c r="P147" s="18"/>
      <c r="Q147" s="18"/>
      <c r="R147" s="18"/>
      <c r="S147" s="18"/>
      <c r="T147" s="18"/>
      <c r="U147" s="18">
        <v>172.5</v>
      </c>
      <c r="V147" s="18">
        <v>127.5</v>
      </c>
      <c r="W147" s="77">
        <f>+N147+L147+K147+I147+H147+Tableau1[[#This Row],[1/2TPS THERA]]</f>
        <v>0</v>
      </c>
      <c r="X147" s="20">
        <f>IF(U147="",0,Tableau1[[#This Row],[Somme toutes absences subies]]/Tableau1[[#This Row],[HTHEO]])</f>
        <v>0</v>
      </c>
      <c r="Y147" s="15" t="e">
        <f>VLOOKUP(Tableau1[[#This Row],[Cost Cent]],Tableau3[#All],2,0)</f>
        <v>#N/A</v>
      </c>
      <c r="Z147" s="20" t="e">
        <f>VLOOKUP(Tableau1[[#This Row],[Cost Cent]],Tableau3[#All],3,0)</f>
        <v>#N/A</v>
      </c>
      <c r="AA147" s="15" t="str">
        <f>Tableau1[[#This Row],[Statut]]</f>
        <v>Cadres</v>
      </c>
      <c r="AB14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48" spans="1:28" x14ac:dyDescent="0.2">
      <c r="A148" s="16">
        <v>44197</v>
      </c>
      <c r="B148" s="25">
        <v>147</v>
      </c>
      <c r="C148" s="25" t="s">
        <v>228</v>
      </c>
      <c r="D148" s="4" t="s">
        <v>10</v>
      </c>
      <c r="E148" s="25">
        <v>147</v>
      </c>
      <c r="F148" s="17"/>
      <c r="G148" s="18"/>
      <c r="H148" s="19"/>
      <c r="I148" s="19"/>
      <c r="J148" s="18"/>
      <c r="K148" s="19"/>
      <c r="L148" s="19"/>
      <c r="M148" s="18"/>
      <c r="N148" s="18"/>
      <c r="O148" s="18"/>
      <c r="P148" s="18"/>
      <c r="Q148" s="18"/>
      <c r="R148" s="18"/>
      <c r="S148" s="18"/>
      <c r="T148" s="18"/>
      <c r="U148" s="18">
        <v>172.5</v>
      </c>
      <c r="V148" s="18">
        <v>75</v>
      </c>
      <c r="W148" s="77">
        <f>+N148+L148+K148+I148+H148+Tableau1[[#This Row],[1/2TPS THERA]]</f>
        <v>0</v>
      </c>
      <c r="X148" s="20">
        <f>IF(U148="",0,Tableau1[[#This Row],[Somme toutes absences subies]]/Tableau1[[#This Row],[HTHEO]])</f>
        <v>0</v>
      </c>
      <c r="Y148" s="15" t="e">
        <f>VLOOKUP(Tableau1[[#This Row],[Cost Cent]],Tableau3[#All],2,0)</f>
        <v>#N/A</v>
      </c>
      <c r="Z148" s="20" t="e">
        <f>VLOOKUP(Tableau1[[#This Row],[Cost Cent]],Tableau3[#All],3,0)</f>
        <v>#N/A</v>
      </c>
      <c r="AA148" s="15" t="str">
        <f>Tableau1[[#This Row],[Statut]]</f>
        <v>Cadres</v>
      </c>
      <c r="AB14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49" spans="1:28" x14ac:dyDescent="0.2">
      <c r="A149" s="16">
        <v>44197</v>
      </c>
      <c r="B149" s="25">
        <v>148</v>
      </c>
      <c r="C149" s="25" t="s">
        <v>229</v>
      </c>
      <c r="D149" s="4" t="s">
        <v>4</v>
      </c>
      <c r="E149" s="25">
        <v>148</v>
      </c>
      <c r="F149" s="17"/>
      <c r="G149" s="18"/>
      <c r="H149" s="19"/>
      <c r="I149" s="19"/>
      <c r="J149" s="18"/>
      <c r="K149" s="19"/>
      <c r="L149" s="19"/>
      <c r="M149" s="18"/>
      <c r="N149" s="18"/>
      <c r="O149" s="18"/>
      <c r="P149" s="18"/>
      <c r="Q149" s="18"/>
      <c r="R149" s="18"/>
      <c r="S149" s="18"/>
      <c r="T149" s="18"/>
      <c r="U149" s="18">
        <v>172.5</v>
      </c>
      <c r="V149" s="18">
        <v>82.5</v>
      </c>
      <c r="W149" s="77">
        <f>+N149+L149+K149+I149+H149+Tableau1[[#This Row],[1/2TPS THERA]]</f>
        <v>0</v>
      </c>
      <c r="X149" s="20">
        <f>IF(U149="",0,Tableau1[[#This Row],[Somme toutes absences subies]]/Tableau1[[#This Row],[HTHEO]])</f>
        <v>0</v>
      </c>
      <c r="Y149" s="15" t="e">
        <f>VLOOKUP(Tableau1[[#This Row],[Cost Cent]],Tableau3[#All],2,0)</f>
        <v>#N/A</v>
      </c>
      <c r="Z149" s="20" t="e">
        <f>VLOOKUP(Tableau1[[#This Row],[Cost Cent]],Tableau3[#All],3,0)</f>
        <v>#N/A</v>
      </c>
      <c r="AA149" s="15" t="str">
        <f>Tableau1[[#This Row],[Statut]]</f>
        <v>ETAM</v>
      </c>
      <c r="AB14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50" spans="1:28" x14ac:dyDescent="0.2">
      <c r="A150" s="16">
        <v>44197</v>
      </c>
      <c r="B150" s="25">
        <v>149</v>
      </c>
      <c r="C150" s="25" t="s">
        <v>230</v>
      </c>
      <c r="D150" s="25" t="s">
        <v>34</v>
      </c>
      <c r="E150" s="25">
        <v>149</v>
      </c>
      <c r="F150" s="17"/>
      <c r="G150" s="18"/>
      <c r="H150" s="19"/>
      <c r="I150" s="19"/>
      <c r="J150" s="18"/>
      <c r="K150" s="19"/>
      <c r="L150" s="19"/>
      <c r="M150" s="18"/>
      <c r="N150" s="18"/>
      <c r="O150" s="18"/>
      <c r="P150" s="18"/>
      <c r="Q150" s="18"/>
      <c r="R150" s="18"/>
      <c r="S150" s="18"/>
      <c r="T150" s="18"/>
      <c r="U150" s="18">
        <v>172.5</v>
      </c>
      <c r="V150" s="18">
        <v>135</v>
      </c>
      <c r="W150" s="77">
        <f>+N150+L150+K150+I150+H150+Tableau1[[#This Row],[1/2TPS THERA]]</f>
        <v>0</v>
      </c>
      <c r="X150" s="20">
        <f>IF(U150="",0,Tableau1[[#This Row],[Somme toutes absences subies]]/Tableau1[[#This Row],[HTHEO]])</f>
        <v>0</v>
      </c>
      <c r="Y150" s="15" t="e">
        <f>VLOOKUP(Tableau1[[#This Row],[Cost Cent]],Tableau3[#All],2,0)</f>
        <v>#N/A</v>
      </c>
      <c r="Z150" s="20" t="e">
        <f>VLOOKUP(Tableau1[[#This Row],[Cost Cent]],Tableau3[#All],3,0)</f>
        <v>#N/A</v>
      </c>
      <c r="AA150" s="15" t="str">
        <f>Tableau1[[#This Row],[Statut]]</f>
        <v>Ouvrier</v>
      </c>
      <c r="AB15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51" spans="1:28" x14ac:dyDescent="0.2">
      <c r="A151" s="16">
        <v>44197</v>
      </c>
      <c r="B151" s="25">
        <v>150</v>
      </c>
      <c r="C151" s="25" t="s">
        <v>231</v>
      </c>
      <c r="D151" s="4" t="s">
        <v>4</v>
      </c>
      <c r="E151" s="25">
        <v>150</v>
      </c>
      <c r="F151" s="17"/>
      <c r="G151" s="18"/>
      <c r="H151" s="19"/>
      <c r="I151" s="19"/>
      <c r="J151" s="18"/>
      <c r="K151" s="19"/>
      <c r="L151" s="19"/>
      <c r="M151" s="18"/>
      <c r="N151" s="18"/>
      <c r="O151" s="18"/>
      <c r="P151" s="18"/>
      <c r="Q151" s="18"/>
      <c r="R151" s="18"/>
      <c r="S151" s="18"/>
      <c r="T151" s="18"/>
      <c r="U151" s="18">
        <v>172.5</v>
      </c>
      <c r="V151" s="18">
        <v>37.5</v>
      </c>
      <c r="W151" s="77">
        <f>+N151+L151+K151+I151+H151+Tableau1[[#This Row],[1/2TPS THERA]]</f>
        <v>0</v>
      </c>
      <c r="X151" s="20">
        <f>IF(U151="",0,Tableau1[[#This Row],[Somme toutes absences subies]]/Tableau1[[#This Row],[HTHEO]])</f>
        <v>0</v>
      </c>
      <c r="Y151" s="15" t="e">
        <f>VLOOKUP(Tableau1[[#This Row],[Cost Cent]],Tableau3[#All],2,0)</f>
        <v>#N/A</v>
      </c>
      <c r="Z151" s="20" t="e">
        <f>VLOOKUP(Tableau1[[#This Row],[Cost Cent]],Tableau3[#All],3,0)</f>
        <v>#N/A</v>
      </c>
      <c r="AA151" s="15" t="str">
        <f>Tableau1[[#This Row],[Statut]]</f>
        <v>ETAM</v>
      </c>
      <c r="AB1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52" spans="1:28" x14ac:dyDescent="0.2">
      <c r="A152" s="16">
        <v>44197</v>
      </c>
      <c r="B152" s="25">
        <v>151</v>
      </c>
      <c r="C152" s="25" t="s">
        <v>232</v>
      </c>
      <c r="D152" s="4" t="s">
        <v>4</v>
      </c>
      <c r="E152" s="25">
        <v>151</v>
      </c>
      <c r="F152" s="17"/>
      <c r="G152" s="18"/>
      <c r="H152" s="19"/>
      <c r="I152" s="19"/>
      <c r="J152" s="18"/>
      <c r="K152" s="19"/>
      <c r="L152" s="19"/>
      <c r="M152" s="18"/>
      <c r="N152" s="18"/>
      <c r="O152" s="18"/>
      <c r="P152" s="18"/>
      <c r="Q152" s="18"/>
      <c r="R152" s="18"/>
      <c r="S152" s="18"/>
      <c r="T152" s="18"/>
      <c r="U152" s="18">
        <v>172.5</v>
      </c>
      <c r="V152" s="18">
        <v>135</v>
      </c>
      <c r="W152" s="77">
        <f>+N152+L152+K152+I152+H152+Tableau1[[#This Row],[1/2TPS THERA]]</f>
        <v>0</v>
      </c>
      <c r="X152" s="20">
        <f>IF(U152="",0,Tableau1[[#This Row],[Somme toutes absences subies]]/Tableau1[[#This Row],[HTHEO]])</f>
        <v>0</v>
      </c>
      <c r="Y152" s="15" t="e">
        <f>VLOOKUP(Tableau1[[#This Row],[Cost Cent]],Tableau3[#All],2,0)</f>
        <v>#N/A</v>
      </c>
      <c r="Z152" s="20" t="e">
        <f>VLOOKUP(Tableau1[[#This Row],[Cost Cent]],Tableau3[#All],3,0)</f>
        <v>#N/A</v>
      </c>
      <c r="AA152" s="15" t="str">
        <f>Tableau1[[#This Row],[Statut]]</f>
        <v>ETAM</v>
      </c>
      <c r="AB15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53" spans="1:28" x14ac:dyDescent="0.2">
      <c r="A153" s="16">
        <v>44197</v>
      </c>
      <c r="B153" s="25">
        <v>152</v>
      </c>
      <c r="C153" s="25" t="s">
        <v>233</v>
      </c>
      <c r="D153" s="4" t="s">
        <v>10</v>
      </c>
      <c r="E153" s="25">
        <v>152</v>
      </c>
      <c r="F153" s="17"/>
      <c r="G153" s="18"/>
      <c r="H153" s="19"/>
      <c r="I153" s="19"/>
      <c r="J153" s="18"/>
      <c r="K153" s="19"/>
      <c r="L153" s="19"/>
      <c r="M153" s="18"/>
      <c r="N153" s="18"/>
      <c r="O153" s="18"/>
      <c r="P153" s="18"/>
      <c r="Q153" s="18"/>
      <c r="R153" s="18"/>
      <c r="S153" s="18"/>
      <c r="T153" s="18"/>
      <c r="U153" s="18">
        <v>172.5</v>
      </c>
      <c r="V153" s="18">
        <v>97.5</v>
      </c>
      <c r="W153" s="77">
        <f>+N153+L153+K153+I153+H153+Tableau1[[#This Row],[1/2TPS THERA]]</f>
        <v>0</v>
      </c>
      <c r="X153" s="20">
        <f>IF(U153="",0,Tableau1[[#This Row],[Somme toutes absences subies]]/Tableau1[[#This Row],[HTHEO]])</f>
        <v>0</v>
      </c>
      <c r="Y153" s="15" t="e">
        <f>VLOOKUP(Tableau1[[#This Row],[Cost Cent]],Tableau3[#All],2,0)</f>
        <v>#N/A</v>
      </c>
      <c r="Z153" s="20" t="e">
        <f>VLOOKUP(Tableau1[[#This Row],[Cost Cent]],Tableau3[#All],3,0)</f>
        <v>#N/A</v>
      </c>
      <c r="AA153" s="15" t="str">
        <f>Tableau1[[#This Row],[Statut]]</f>
        <v>Cadres</v>
      </c>
      <c r="AB15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54" spans="1:28" x14ac:dyDescent="0.2">
      <c r="A154" s="16">
        <v>44197</v>
      </c>
      <c r="B154" s="25">
        <v>153</v>
      </c>
      <c r="C154" s="25" t="s">
        <v>234</v>
      </c>
      <c r="D154" s="4" t="s">
        <v>10</v>
      </c>
      <c r="E154" s="25">
        <v>153</v>
      </c>
      <c r="F154" s="17"/>
      <c r="G154" s="18"/>
      <c r="H154" s="19"/>
      <c r="I154" s="19"/>
      <c r="J154" s="18"/>
      <c r="K154" s="19"/>
      <c r="L154" s="19"/>
      <c r="M154" s="18"/>
      <c r="N154" s="18"/>
      <c r="O154" s="18"/>
      <c r="P154" s="18"/>
      <c r="Q154" s="18"/>
      <c r="R154" s="18"/>
      <c r="S154" s="18"/>
      <c r="T154" s="18"/>
      <c r="U154" s="18">
        <v>172.5</v>
      </c>
      <c r="V154" s="18">
        <v>127.5</v>
      </c>
      <c r="W154" s="77">
        <f>+N154+L154+K154+I154+H154+Tableau1[[#This Row],[1/2TPS THERA]]</f>
        <v>0</v>
      </c>
      <c r="X154" s="20">
        <f>IF(U154="",0,Tableau1[[#This Row],[Somme toutes absences subies]]/Tableau1[[#This Row],[HTHEO]])</f>
        <v>0</v>
      </c>
      <c r="Y154" s="15" t="e">
        <f>VLOOKUP(Tableau1[[#This Row],[Cost Cent]],Tableau3[#All],2,0)</f>
        <v>#N/A</v>
      </c>
      <c r="Z154" s="20" t="e">
        <f>VLOOKUP(Tableau1[[#This Row],[Cost Cent]],Tableau3[#All],3,0)</f>
        <v>#N/A</v>
      </c>
      <c r="AA154" s="15" t="str">
        <f>Tableau1[[#This Row],[Statut]]</f>
        <v>Cadres</v>
      </c>
      <c r="AB15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55" spans="1:28" x14ac:dyDescent="0.2">
      <c r="A155" s="16">
        <v>44197</v>
      </c>
      <c r="B155" s="25">
        <v>154</v>
      </c>
      <c r="C155" s="25" t="s">
        <v>235</v>
      </c>
      <c r="D155" s="4" t="s">
        <v>10</v>
      </c>
      <c r="E155" s="25">
        <v>154</v>
      </c>
      <c r="F155" s="17"/>
      <c r="G155" s="18"/>
      <c r="H155" s="19"/>
      <c r="I155" s="19"/>
      <c r="J155" s="18"/>
      <c r="K155" s="19"/>
      <c r="L155" s="19"/>
      <c r="M155" s="18"/>
      <c r="N155" s="18"/>
      <c r="O155" s="18"/>
      <c r="P155" s="18"/>
      <c r="Q155" s="18"/>
      <c r="R155" s="18"/>
      <c r="S155" s="18"/>
      <c r="T155" s="18"/>
      <c r="U155" s="18">
        <v>172.5</v>
      </c>
      <c r="V155" s="18">
        <v>97.5</v>
      </c>
      <c r="W155" s="77">
        <f>+N155+L155+K155+I155+H155+Tableau1[[#This Row],[1/2TPS THERA]]</f>
        <v>0</v>
      </c>
      <c r="X155" s="20">
        <f>IF(U155="",0,Tableau1[[#This Row],[Somme toutes absences subies]]/Tableau1[[#This Row],[HTHEO]])</f>
        <v>0</v>
      </c>
      <c r="Y155" s="15" t="e">
        <f>VLOOKUP(Tableau1[[#This Row],[Cost Cent]],Tableau3[#All],2,0)</f>
        <v>#N/A</v>
      </c>
      <c r="Z155" s="20" t="e">
        <f>VLOOKUP(Tableau1[[#This Row],[Cost Cent]],Tableau3[#All],3,0)</f>
        <v>#N/A</v>
      </c>
      <c r="AA155" s="15" t="str">
        <f>Tableau1[[#This Row],[Statut]]</f>
        <v>Cadres</v>
      </c>
      <c r="AB15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56" spans="1:28" x14ac:dyDescent="0.2">
      <c r="A156" s="16">
        <v>44197</v>
      </c>
      <c r="B156" s="25">
        <v>155</v>
      </c>
      <c r="C156" s="25" t="s">
        <v>236</v>
      </c>
      <c r="D156" s="4" t="s">
        <v>4</v>
      </c>
      <c r="E156" s="25">
        <v>155</v>
      </c>
      <c r="F156" s="17"/>
      <c r="G156" s="18"/>
      <c r="H156" s="19"/>
      <c r="I156" s="19"/>
      <c r="J156" s="18"/>
      <c r="K156" s="19"/>
      <c r="L156" s="19"/>
      <c r="M156" s="18"/>
      <c r="N156" s="18"/>
      <c r="O156" s="18"/>
      <c r="P156" s="18"/>
      <c r="Q156" s="18"/>
      <c r="R156" s="18"/>
      <c r="S156" s="18"/>
      <c r="T156" s="18"/>
      <c r="U156" s="18">
        <v>172.5</v>
      </c>
      <c r="V156" s="18">
        <v>22.5</v>
      </c>
      <c r="W156" s="77">
        <f>+N156+L156+K156+I156+H156+Tableau1[[#This Row],[1/2TPS THERA]]</f>
        <v>0</v>
      </c>
      <c r="X156" s="20">
        <f>IF(U156="",0,Tableau1[[#This Row],[Somme toutes absences subies]]/Tableau1[[#This Row],[HTHEO]])</f>
        <v>0</v>
      </c>
      <c r="Y156" s="15" t="e">
        <f>VLOOKUP(Tableau1[[#This Row],[Cost Cent]],Tableau3[#All],2,0)</f>
        <v>#N/A</v>
      </c>
      <c r="Z156" s="20" t="e">
        <f>VLOOKUP(Tableau1[[#This Row],[Cost Cent]],Tableau3[#All],3,0)</f>
        <v>#N/A</v>
      </c>
      <c r="AA156" s="15" t="str">
        <f>Tableau1[[#This Row],[Statut]]</f>
        <v>ETAM</v>
      </c>
      <c r="AB1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57" spans="1:28" x14ac:dyDescent="0.2">
      <c r="A157" s="16">
        <v>44197</v>
      </c>
      <c r="B157" s="25">
        <v>156</v>
      </c>
      <c r="C157" s="25" t="s">
        <v>237</v>
      </c>
      <c r="D157" s="4" t="s">
        <v>10</v>
      </c>
      <c r="E157" s="25">
        <v>156</v>
      </c>
      <c r="F157" s="17"/>
      <c r="G157" s="18"/>
      <c r="H157" s="19"/>
      <c r="I157" s="19"/>
      <c r="J157" s="18"/>
      <c r="K157" s="19"/>
      <c r="L157" s="19"/>
      <c r="M157" s="18"/>
      <c r="N157" s="18"/>
      <c r="O157" s="18"/>
      <c r="P157" s="18"/>
      <c r="Q157" s="18"/>
      <c r="R157" s="18"/>
      <c r="S157" s="18"/>
      <c r="T157" s="18"/>
      <c r="U157" s="18">
        <v>172.5</v>
      </c>
      <c r="V157" s="18">
        <v>135</v>
      </c>
      <c r="W157" s="77">
        <f>+N157+L157+K157+I157+H157+Tableau1[[#This Row],[1/2TPS THERA]]</f>
        <v>0</v>
      </c>
      <c r="X157" s="20">
        <f>IF(U157="",0,Tableau1[[#This Row],[Somme toutes absences subies]]/Tableau1[[#This Row],[HTHEO]])</f>
        <v>0</v>
      </c>
      <c r="Y157" s="15" t="e">
        <f>VLOOKUP(Tableau1[[#This Row],[Cost Cent]],Tableau3[#All],2,0)</f>
        <v>#N/A</v>
      </c>
      <c r="Z157" s="20" t="e">
        <f>VLOOKUP(Tableau1[[#This Row],[Cost Cent]],Tableau3[#All],3,0)</f>
        <v>#N/A</v>
      </c>
      <c r="AA157" s="15" t="str">
        <f>Tableau1[[#This Row],[Statut]]</f>
        <v>Cadres</v>
      </c>
      <c r="AB1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58" spans="1:28" x14ac:dyDescent="0.2">
      <c r="A158" s="16">
        <v>44197</v>
      </c>
      <c r="B158" s="25">
        <v>157</v>
      </c>
      <c r="C158" s="25" t="s">
        <v>238</v>
      </c>
      <c r="D158" s="4" t="s">
        <v>4</v>
      </c>
      <c r="E158" s="25">
        <v>157</v>
      </c>
      <c r="F158" s="17"/>
      <c r="G158" s="18"/>
      <c r="H158" s="19"/>
      <c r="I158" s="19"/>
      <c r="J158" s="18"/>
      <c r="K158" s="19"/>
      <c r="L158" s="19"/>
      <c r="M158" s="18"/>
      <c r="N158" s="18"/>
      <c r="O158" s="18"/>
      <c r="P158" s="18"/>
      <c r="Q158" s="18"/>
      <c r="R158" s="18"/>
      <c r="S158" s="18"/>
      <c r="T158" s="18"/>
      <c r="U158" s="18">
        <v>172.5</v>
      </c>
      <c r="V158" s="18">
        <v>90</v>
      </c>
      <c r="W158" s="77">
        <f>+N158+L158+K158+I158+H158+Tableau1[[#This Row],[1/2TPS THERA]]</f>
        <v>0</v>
      </c>
      <c r="X158" s="20">
        <f>IF(U158="",0,Tableau1[[#This Row],[Somme toutes absences subies]]/Tableau1[[#This Row],[HTHEO]])</f>
        <v>0</v>
      </c>
      <c r="Y158" s="15" t="e">
        <f>VLOOKUP(Tableau1[[#This Row],[Cost Cent]],Tableau3[#All],2,0)</f>
        <v>#N/A</v>
      </c>
      <c r="Z158" s="20" t="e">
        <f>VLOOKUP(Tableau1[[#This Row],[Cost Cent]],Tableau3[#All],3,0)</f>
        <v>#N/A</v>
      </c>
      <c r="AA158" s="15" t="str">
        <f>Tableau1[[#This Row],[Statut]]</f>
        <v>ETAM</v>
      </c>
      <c r="AB15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59" spans="1:28" x14ac:dyDescent="0.2">
      <c r="A159" s="16">
        <v>44197</v>
      </c>
      <c r="B159" s="25">
        <v>158</v>
      </c>
      <c r="C159" s="25" t="s">
        <v>239</v>
      </c>
      <c r="D159" s="25" t="s">
        <v>34</v>
      </c>
      <c r="E159" s="25">
        <v>158</v>
      </c>
      <c r="F159" s="17"/>
      <c r="G159" s="18"/>
      <c r="H159" s="19"/>
      <c r="I159" s="19"/>
      <c r="J159" s="18"/>
      <c r="K159" s="19"/>
      <c r="L159" s="19"/>
      <c r="M159" s="18"/>
      <c r="N159" s="18"/>
      <c r="O159" s="18"/>
      <c r="P159" s="18"/>
      <c r="Q159" s="18"/>
      <c r="R159" s="18"/>
      <c r="S159" s="18"/>
      <c r="T159" s="18"/>
      <c r="U159" s="18">
        <v>172.5</v>
      </c>
      <c r="V159" s="18">
        <v>135</v>
      </c>
      <c r="W159" s="77">
        <f>+N159+L159+K159+I159+H159+Tableau1[[#This Row],[1/2TPS THERA]]</f>
        <v>0</v>
      </c>
      <c r="X159" s="20">
        <f>IF(U159="",0,Tableau1[[#This Row],[Somme toutes absences subies]]/Tableau1[[#This Row],[HTHEO]])</f>
        <v>0</v>
      </c>
      <c r="Y159" s="15" t="e">
        <f>VLOOKUP(Tableau1[[#This Row],[Cost Cent]],Tableau3[#All],2,0)</f>
        <v>#N/A</v>
      </c>
      <c r="Z159" s="20" t="e">
        <f>VLOOKUP(Tableau1[[#This Row],[Cost Cent]],Tableau3[#All],3,0)</f>
        <v>#N/A</v>
      </c>
      <c r="AA159" s="15" t="str">
        <f>Tableau1[[#This Row],[Statut]]</f>
        <v>Ouvrier</v>
      </c>
      <c r="AB1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60" spans="1:28" x14ac:dyDescent="0.2">
      <c r="A160" s="16">
        <v>44197</v>
      </c>
      <c r="B160" s="25">
        <v>159</v>
      </c>
      <c r="C160" s="25" t="s">
        <v>240</v>
      </c>
      <c r="D160" s="4" t="s">
        <v>10</v>
      </c>
      <c r="E160" s="25">
        <v>159</v>
      </c>
      <c r="F160" s="17"/>
      <c r="G160" s="18"/>
      <c r="H160" s="19"/>
      <c r="I160" s="19"/>
      <c r="J160" s="18"/>
      <c r="K160" s="19"/>
      <c r="L160" s="19"/>
      <c r="M160" s="18"/>
      <c r="N160" s="18"/>
      <c r="O160" s="18"/>
      <c r="P160" s="18"/>
      <c r="Q160" s="18"/>
      <c r="R160" s="18"/>
      <c r="S160" s="18"/>
      <c r="T160" s="18"/>
      <c r="U160" s="18">
        <v>172.5</v>
      </c>
      <c r="V160" s="18">
        <v>135</v>
      </c>
      <c r="W160" s="77">
        <f>+N160+L160+K160+I160+H160+Tableau1[[#This Row],[1/2TPS THERA]]</f>
        <v>0</v>
      </c>
      <c r="X160" s="20">
        <f>IF(U160="",0,Tableau1[[#This Row],[Somme toutes absences subies]]/Tableau1[[#This Row],[HTHEO]])</f>
        <v>0</v>
      </c>
      <c r="Y160" s="15" t="e">
        <f>VLOOKUP(Tableau1[[#This Row],[Cost Cent]],Tableau3[#All],2,0)</f>
        <v>#N/A</v>
      </c>
      <c r="Z160" s="20" t="e">
        <f>VLOOKUP(Tableau1[[#This Row],[Cost Cent]],Tableau3[#All],3,0)</f>
        <v>#N/A</v>
      </c>
      <c r="AA160" s="15" t="str">
        <f>Tableau1[[#This Row],[Statut]]</f>
        <v>Cadres</v>
      </c>
      <c r="AB16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61" spans="1:28" x14ac:dyDescent="0.2">
      <c r="A161" s="16">
        <v>44197</v>
      </c>
      <c r="B161" s="25">
        <v>160</v>
      </c>
      <c r="C161" s="25" t="s">
        <v>241</v>
      </c>
      <c r="D161" s="4" t="s">
        <v>4</v>
      </c>
      <c r="E161" s="25">
        <v>160</v>
      </c>
      <c r="F161" s="17"/>
      <c r="G161" s="18"/>
      <c r="H161" s="19"/>
      <c r="I161" s="19"/>
      <c r="J161" s="18"/>
      <c r="K161" s="19"/>
      <c r="L161" s="19"/>
      <c r="M161" s="18"/>
      <c r="N161" s="18"/>
      <c r="O161" s="18"/>
      <c r="P161" s="18"/>
      <c r="Q161" s="18"/>
      <c r="R161" s="18"/>
      <c r="S161" s="18"/>
      <c r="T161" s="18"/>
      <c r="U161" s="18">
        <v>172.5</v>
      </c>
      <c r="V161" s="18">
        <v>112.5</v>
      </c>
      <c r="W161" s="77">
        <f>+N161+L161+K161+I161+H161+Tableau1[[#This Row],[1/2TPS THERA]]</f>
        <v>0</v>
      </c>
      <c r="X161" s="20">
        <f>IF(U161="",0,Tableau1[[#This Row],[Somme toutes absences subies]]/Tableau1[[#This Row],[HTHEO]])</f>
        <v>0</v>
      </c>
      <c r="Y161" s="15" t="e">
        <f>VLOOKUP(Tableau1[[#This Row],[Cost Cent]],Tableau3[#All],2,0)</f>
        <v>#N/A</v>
      </c>
      <c r="Z161" s="20" t="e">
        <f>VLOOKUP(Tableau1[[#This Row],[Cost Cent]],Tableau3[#All],3,0)</f>
        <v>#N/A</v>
      </c>
      <c r="AA161" s="15" t="str">
        <f>Tableau1[[#This Row],[Statut]]</f>
        <v>ETAM</v>
      </c>
      <c r="AB1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62" spans="1:28" x14ac:dyDescent="0.2">
      <c r="A162" s="16">
        <v>44197</v>
      </c>
      <c r="B162" s="25">
        <v>161</v>
      </c>
      <c r="C162" s="25" t="s">
        <v>242</v>
      </c>
      <c r="D162" s="4" t="s">
        <v>10</v>
      </c>
      <c r="E162" s="25">
        <v>161</v>
      </c>
      <c r="F162" s="17"/>
      <c r="G162" s="18"/>
      <c r="H162" s="19"/>
      <c r="I162" s="19"/>
      <c r="J162" s="18"/>
      <c r="K162" s="19"/>
      <c r="L162" s="19"/>
      <c r="M162" s="18"/>
      <c r="N162" s="18"/>
      <c r="O162" s="18"/>
      <c r="P162" s="18"/>
      <c r="Q162" s="18"/>
      <c r="R162" s="18"/>
      <c r="S162" s="18"/>
      <c r="T162" s="18"/>
      <c r="U162" s="18">
        <v>172.5</v>
      </c>
      <c r="V162" s="18">
        <v>135</v>
      </c>
      <c r="W162" s="77">
        <f>+N162+L162+K162+I162+H162+Tableau1[[#This Row],[1/2TPS THERA]]</f>
        <v>0</v>
      </c>
      <c r="X162" s="20">
        <f>IF(U162="",0,Tableau1[[#This Row],[Somme toutes absences subies]]/Tableau1[[#This Row],[HTHEO]])</f>
        <v>0</v>
      </c>
      <c r="Y162" s="15" t="e">
        <f>VLOOKUP(Tableau1[[#This Row],[Cost Cent]],Tableau3[#All],2,0)</f>
        <v>#N/A</v>
      </c>
      <c r="Z162" s="20" t="e">
        <f>VLOOKUP(Tableau1[[#This Row],[Cost Cent]],Tableau3[#All],3,0)</f>
        <v>#N/A</v>
      </c>
      <c r="AA162" s="15" t="str">
        <f>Tableau1[[#This Row],[Statut]]</f>
        <v>Cadres</v>
      </c>
      <c r="AB16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63" spans="1:28" x14ac:dyDescent="0.2">
      <c r="A163" s="16">
        <v>44197</v>
      </c>
      <c r="B163" s="25">
        <v>162</v>
      </c>
      <c r="C163" s="25" t="s">
        <v>243</v>
      </c>
      <c r="D163" s="4" t="s">
        <v>10</v>
      </c>
      <c r="E163" s="25">
        <v>162</v>
      </c>
      <c r="F163" s="17"/>
      <c r="G163" s="18"/>
      <c r="H163" s="19"/>
      <c r="I163" s="19"/>
      <c r="J163" s="18"/>
      <c r="K163" s="19"/>
      <c r="L163" s="19"/>
      <c r="M163" s="18"/>
      <c r="N163" s="18"/>
      <c r="O163" s="18"/>
      <c r="P163" s="18"/>
      <c r="Q163" s="18"/>
      <c r="R163" s="18"/>
      <c r="S163" s="18"/>
      <c r="T163" s="18"/>
      <c r="U163" s="18">
        <v>172.5</v>
      </c>
      <c r="V163" s="18">
        <v>82.5</v>
      </c>
      <c r="W163" s="77">
        <f>+N163+L163+K163+I163+H163+Tableau1[[#This Row],[1/2TPS THERA]]</f>
        <v>0</v>
      </c>
      <c r="X163" s="20">
        <f>IF(U163="",0,Tableau1[[#This Row],[Somme toutes absences subies]]/Tableau1[[#This Row],[HTHEO]])</f>
        <v>0</v>
      </c>
      <c r="Y163" s="15" t="e">
        <f>VLOOKUP(Tableau1[[#This Row],[Cost Cent]],Tableau3[#All],2,0)</f>
        <v>#N/A</v>
      </c>
      <c r="Z163" s="20" t="e">
        <f>VLOOKUP(Tableau1[[#This Row],[Cost Cent]],Tableau3[#All],3,0)</f>
        <v>#N/A</v>
      </c>
      <c r="AA163" s="15" t="str">
        <f>Tableau1[[#This Row],[Statut]]</f>
        <v>Cadres</v>
      </c>
      <c r="AB16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64" spans="1:28" x14ac:dyDescent="0.2">
      <c r="A164" s="16">
        <v>44197</v>
      </c>
      <c r="B164" s="25">
        <v>163</v>
      </c>
      <c r="C164" s="25" t="s">
        <v>244</v>
      </c>
      <c r="D164" s="25" t="s">
        <v>34</v>
      </c>
      <c r="E164" s="25">
        <v>163</v>
      </c>
      <c r="F164" s="17"/>
      <c r="G164" s="18"/>
      <c r="H164" s="19"/>
      <c r="I164" s="19"/>
      <c r="J164" s="18"/>
      <c r="K164" s="19"/>
      <c r="L164" s="19"/>
      <c r="M164" s="18"/>
      <c r="N164" s="18"/>
      <c r="O164" s="18"/>
      <c r="P164" s="18"/>
      <c r="Q164" s="18"/>
      <c r="R164" s="18"/>
      <c r="S164" s="18"/>
      <c r="T164" s="18"/>
      <c r="U164" s="18">
        <v>172.5</v>
      </c>
      <c r="V164" s="18">
        <v>105</v>
      </c>
      <c r="W164" s="77">
        <f>+N164+L164+K164+I164+H164+Tableau1[[#This Row],[1/2TPS THERA]]</f>
        <v>0</v>
      </c>
      <c r="X164" s="20">
        <f>IF(U164="",0,Tableau1[[#This Row],[Somme toutes absences subies]]/Tableau1[[#This Row],[HTHEO]])</f>
        <v>0</v>
      </c>
      <c r="Y164" s="15" t="e">
        <f>VLOOKUP(Tableau1[[#This Row],[Cost Cent]],Tableau3[#All],2,0)</f>
        <v>#N/A</v>
      </c>
      <c r="Z164" s="20" t="e">
        <f>VLOOKUP(Tableau1[[#This Row],[Cost Cent]],Tableau3[#All],3,0)</f>
        <v>#N/A</v>
      </c>
      <c r="AA164" s="15" t="str">
        <f>Tableau1[[#This Row],[Statut]]</f>
        <v>Ouvrier</v>
      </c>
      <c r="AB1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65" spans="1:28" x14ac:dyDescent="0.2">
      <c r="A165" s="16">
        <v>44197</v>
      </c>
      <c r="B165" s="25">
        <v>164</v>
      </c>
      <c r="C165" s="25" t="s">
        <v>245</v>
      </c>
      <c r="D165" s="4" t="s">
        <v>4</v>
      </c>
      <c r="E165" s="25">
        <v>164</v>
      </c>
      <c r="F165" s="17"/>
      <c r="G165" s="18"/>
      <c r="H165" s="19"/>
      <c r="I165" s="19"/>
      <c r="J165" s="18"/>
      <c r="K165" s="19"/>
      <c r="L165" s="19"/>
      <c r="M165" s="18"/>
      <c r="N165" s="18"/>
      <c r="O165" s="18"/>
      <c r="P165" s="18"/>
      <c r="Q165" s="18"/>
      <c r="R165" s="18"/>
      <c r="S165" s="18"/>
      <c r="T165" s="18"/>
      <c r="U165" s="18">
        <v>172.5</v>
      </c>
      <c r="V165" s="18">
        <v>142.5</v>
      </c>
      <c r="W165" s="77">
        <f>+N165+L165+K165+I165+H165+Tableau1[[#This Row],[1/2TPS THERA]]</f>
        <v>0</v>
      </c>
      <c r="X165" s="20">
        <f>IF(U165="",0,Tableau1[[#This Row],[Somme toutes absences subies]]/Tableau1[[#This Row],[HTHEO]])</f>
        <v>0</v>
      </c>
      <c r="Y165" s="15" t="e">
        <f>VLOOKUP(Tableau1[[#This Row],[Cost Cent]],Tableau3[#All],2,0)</f>
        <v>#N/A</v>
      </c>
      <c r="Z165" s="20" t="e">
        <f>VLOOKUP(Tableau1[[#This Row],[Cost Cent]],Tableau3[#All],3,0)</f>
        <v>#N/A</v>
      </c>
      <c r="AA165" s="15" t="str">
        <f>Tableau1[[#This Row],[Statut]]</f>
        <v>ETAM</v>
      </c>
      <c r="AB16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66" spans="1:28" x14ac:dyDescent="0.2">
      <c r="A166" s="16">
        <v>44197</v>
      </c>
      <c r="B166" s="25">
        <v>165</v>
      </c>
      <c r="C166" s="25" t="s">
        <v>246</v>
      </c>
      <c r="D166" s="4" t="s">
        <v>4</v>
      </c>
      <c r="E166" s="25">
        <v>165</v>
      </c>
      <c r="F166" s="17"/>
      <c r="G166" s="18"/>
      <c r="H166" s="19"/>
      <c r="I166" s="19"/>
      <c r="J166" s="18"/>
      <c r="K166" s="19"/>
      <c r="L166" s="19"/>
      <c r="M166" s="18"/>
      <c r="N166" s="18"/>
      <c r="O166" s="18"/>
      <c r="P166" s="18"/>
      <c r="Q166" s="18"/>
      <c r="R166" s="18"/>
      <c r="S166" s="18"/>
      <c r="T166" s="18"/>
      <c r="U166" s="18">
        <v>172.5</v>
      </c>
      <c r="V166" s="18">
        <v>135</v>
      </c>
      <c r="W166" s="77">
        <f>+N166+L166+K166+I166+H166+Tableau1[[#This Row],[1/2TPS THERA]]</f>
        <v>0</v>
      </c>
      <c r="X166" s="20">
        <f>IF(U166="",0,Tableau1[[#This Row],[Somme toutes absences subies]]/Tableau1[[#This Row],[HTHEO]])</f>
        <v>0</v>
      </c>
      <c r="Y166" s="15" t="e">
        <f>VLOOKUP(Tableau1[[#This Row],[Cost Cent]],Tableau3[#All],2,0)</f>
        <v>#N/A</v>
      </c>
      <c r="Z166" s="20" t="e">
        <f>VLOOKUP(Tableau1[[#This Row],[Cost Cent]],Tableau3[#All],3,0)</f>
        <v>#N/A</v>
      </c>
      <c r="AA166" s="15" t="str">
        <f>Tableau1[[#This Row],[Statut]]</f>
        <v>ETAM</v>
      </c>
      <c r="AB1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67" spans="1:28" x14ac:dyDescent="0.2">
      <c r="A167" s="16">
        <v>44197</v>
      </c>
      <c r="B167" s="25">
        <v>166</v>
      </c>
      <c r="C167" s="25" t="s">
        <v>247</v>
      </c>
      <c r="D167" s="25" t="s">
        <v>34</v>
      </c>
      <c r="E167" s="25">
        <v>166</v>
      </c>
      <c r="F167" s="17"/>
      <c r="G167" s="18"/>
      <c r="H167" s="19"/>
      <c r="I167" s="19"/>
      <c r="J167" s="18"/>
      <c r="K167" s="19"/>
      <c r="L167" s="19"/>
      <c r="M167" s="18"/>
      <c r="N167" s="18"/>
      <c r="O167" s="18"/>
      <c r="P167" s="18"/>
      <c r="Q167" s="18"/>
      <c r="R167" s="18"/>
      <c r="S167" s="18"/>
      <c r="T167" s="18"/>
      <c r="U167" s="18">
        <v>172.5</v>
      </c>
      <c r="V167" s="18">
        <v>150</v>
      </c>
      <c r="W167" s="77">
        <f>+N167+L167+K167+I167+H167+Tableau1[[#This Row],[1/2TPS THERA]]</f>
        <v>0</v>
      </c>
      <c r="X167" s="20">
        <f>IF(U167="",0,Tableau1[[#This Row],[Somme toutes absences subies]]/Tableau1[[#This Row],[HTHEO]])</f>
        <v>0</v>
      </c>
      <c r="Y167" s="15" t="e">
        <f>VLOOKUP(Tableau1[[#This Row],[Cost Cent]],Tableau3[#All],2,0)</f>
        <v>#N/A</v>
      </c>
      <c r="Z167" s="20" t="e">
        <f>VLOOKUP(Tableau1[[#This Row],[Cost Cent]],Tableau3[#All],3,0)</f>
        <v>#N/A</v>
      </c>
      <c r="AA167" s="15" t="str">
        <f>Tableau1[[#This Row],[Statut]]</f>
        <v>Ouvrier</v>
      </c>
      <c r="AB16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68" spans="1:28" x14ac:dyDescent="0.2">
      <c r="A168" s="16">
        <v>44197</v>
      </c>
      <c r="B168" s="25">
        <v>167</v>
      </c>
      <c r="C168" s="25" t="s">
        <v>248</v>
      </c>
      <c r="D168" s="25" t="s">
        <v>34</v>
      </c>
      <c r="E168" s="25">
        <v>167</v>
      </c>
      <c r="F168" s="17"/>
      <c r="G168" s="18"/>
      <c r="H168" s="19"/>
      <c r="I168" s="19"/>
      <c r="J168" s="18"/>
      <c r="K168" s="19"/>
      <c r="L168" s="19"/>
      <c r="M168" s="18"/>
      <c r="N168" s="18"/>
      <c r="O168" s="18"/>
      <c r="P168" s="18"/>
      <c r="Q168" s="18"/>
      <c r="R168" s="18"/>
      <c r="S168" s="18"/>
      <c r="T168" s="18"/>
      <c r="U168" s="18">
        <v>172.5</v>
      </c>
      <c r="V168" s="18">
        <v>127.5</v>
      </c>
      <c r="W168" s="77">
        <f>+N168+L168+K168+I168+H168+Tableau1[[#This Row],[1/2TPS THERA]]</f>
        <v>0</v>
      </c>
      <c r="X168" s="20">
        <f>IF(U168="",0,Tableau1[[#This Row],[Somme toutes absences subies]]/Tableau1[[#This Row],[HTHEO]])</f>
        <v>0</v>
      </c>
      <c r="Y168" s="15" t="e">
        <f>VLOOKUP(Tableau1[[#This Row],[Cost Cent]],Tableau3[#All],2,0)</f>
        <v>#N/A</v>
      </c>
      <c r="Z168" s="20" t="e">
        <f>VLOOKUP(Tableau1[[#This Row],[Cost Cent]],Tableau3[#All],3,0)</f>
        <v>#N/A</v>
      </c>
      <c r="AA168" s="15" t="str">
        <f>Tableau1[[#This Row],[Statut]]</f>
        <v>Ouvrier</v>
      </c>
      <c r="AB16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69" spans="1:28" x14ac:dyDescent="0.2">
      <c r="A169" s="16">
        <v>44197</v>
      </c>
      <c r="B169" s="25">
        <v>168</v>
      </c>
      <c r="C169" s="25" t="s">
        <v>249</v>
      </c>
      <c r="D169" s="4" t="s">
        <v>4</v>
      </c>
      <c r="E169" s="25">
        <v>168</v>
      </c>
      <c r="F169" s="17"/>
      <c r="G169" s="18"/>
      <c r="H169" s="19"/>
      <c r="I169" s="19"/>
      <c r="J169" s="18"/>
      <c r="K169" s="19"/>
      <c r="L169" s="19"/>
      <c r="M169" s="18"/>
      <c r="N169" s="18"/>
      <c r="O169" s="18"/>
      <c r="P169" s="18"/>
      <c r="Q169" s="18"/>
      <c r="R169" s="18"/>
      <c r="S169" s="18"/>
      <c r="T169" s="18"/>
      <c r="U169" s="18">
        <v>172.5</v>
      </c>
      <c r="V169" s="18">
        <v>22.5</v>
      </c>
      <c r="W169" s="77">
        <f>+N169+L169+K169+I169+H169+Tableau1[[#This Row],[1/2TPS THERA]]</f>
        <v>0</v>
      </c>
      <c r="X169" s="20">
        <f>IF(U169="",0,Tableau1[[#This Row],[Somme toutes absences subies]]/Tableau1[[#This Row],[HTHEO]])</f>
        <v>0</v>
      </c>
      <c r="Y169" s="15" t="e">
        <f>VLOOKUP(Tableau1[[#This Row],[Cost Cent]],Tableau3[#All],2,0)</f>
        <v>#N/A</v>
      </c>
      <c r="Z169" s="20" t="e">
        <f>VLOOKUP(Tableau1[[#This Row],[Cost Cent]],Tableau3[#All],3,0)</f>
        <v>#N/A</v>
      </c>
      <c r="AA169" s="15" t="str">
        <f>Tableau1[[#This Row],[Statut]]</f>
        <v>ETAM</v>
      </c>
      <c r="AB1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70" spans="1:28" x14ac:dyDescent="0.2">
      <c r="A170" s="16">
        <v>44197</v>
      </c>
      <c r="B170" s="25">
        <v>169</v>
      </c>
      <c r="C170" s="25" t="s">
        <v>250</v>
      </c>
      <c r="D170" s="4" t="s">
        <v>10</v>
      </c>
      <c r="E170" s="25">
        <v>169</v>
      </c>
      <c r="F170" s="17"/>
      <c r="G170" s="18"/>
      <c r="H170" s="19"/>
      <c r="I170" s="19"/>
      <c r="J170" s="18"/>
      <c r="K170" s="19"/>
      <c r="L170" s="19"/>
      <c r="M170" s="18"/>
      <c r="N170" s="18"/>
      <c r="O170" s="18"/>
      <c r="P170" s="18"/>
      <c r="Q170" s="18"/>
      <c r="R170" s="18"/>
      <c r="S170" s="18"/>
      <c r="T170" s="18"/>
      <c r="U170" s="18">
        <v>172.5</v>
      </c>
      <c r="V170" s="18">
        <v>127.5</v>
      </c>
      <c r="W170" s="77">
        <f>+N170+L170+K170+I170+H170+Tableau1[[#This Row],[1/2TPS THERA]]</f>
        <v>0</v>
      </c>
      <c r="X170" s="20">
        <f>IF(U170="",0,Tableau1[[#This Row],[Somme toutes absences subies]]/Tableau1[[#This Row],[HTHEO]])</f>
        <v>0</v>
      </c>
      <c r="Y170" s="15" t="e">
        <f>VLOOKUP(Tableau1[[#This Row],[Cost Cent]],Tableau3[#All],2,0)</f>
        <v>#N/A</v>
      </c>
      <c r="Z170" s="20" t="e">
        <f>VLOOKUP(Tableau1[[#This Row],[Cost Cent]],Tableau3[#All],3,0)</f>
        <v>#N/A</v>
      </c>
      <c r="AA170" s="15" t="str">
        <f>Tableau1[[#This Row],[Statut]]</f>
        <v>Cadres</v>
      </c>
      <c r="AB17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71" spans="1:28" x14ac:dyDescent="0.2">
      <c r="A171" s="16">
        <v>44197</v>
      </c>
      <c r="B171" s="25">
        <v>170</v>
      </c>
      <c r="C171" s="25" t="s">
        <v>251</v>
      </c>
      <c r="D171" s="4" t="s">
        <v>10</v>
      </c>
      <c r="E171" s="25">
        <v>170</v>
      </c>
      <c r="F171" s="17">
        <v>0</v>
      </c>
      <c r="G171" s="18">
        <v>167.48</v>
      </c>
      <c r="H171" s="19"/>
      <c r="I171" s="19">
        <v>167.48</v>
      </c>
      <c r="J171" s="18"/>
      <c r="K171" s="19"/>
      <c r="L171" s="19"/>
      <c r="M171" s="18"/>
      <c r="N171" s="18"/>
      <c r="O171" s="18"/>
      <c r="P171" s="18"/>
      <c r="Q171" s="18"/>
      <c r="R171" s="18"/>
      <c r="S171" s="18"/>
      <c r="T171" s="18"/>
      <c r="U171" s="18">
        <v>172.5</v>
      </c>
      <c r="V171" s="18"/>
      <c r="W171" s="77">
        <f>+N171+L171+K171+I171+H171+Tableau1[[#This Row],[1/2TPS THERA]]</f>
        <v>167.48</v>
      </c>
      <c r="X171" s="20">
        <f>IF(U171="",0,Tableau1[[#This Row],[Somme toutes absences subies]]/Tableau1[[#This Row],[HTHEO]])</f>
        <v>0.9708985507246376</v>
      </c>
      <c r="Y171" s="15" t="e">
        <f>VLOOKUP(Tableau1[[#This Row],[Cost Cent]],Tableau3[#All],2,0)</f>
        <v>#N/A</v>
      </c>
      <c r="Z171" s="20" t="e">
        <f>VLOOKUP(Tableau1[[#This Row],[Cost Cent]],Tableau3[#All],3,0)</f>
        <v>#N/A</v>
      </c>
      <c r="AA171" s="15" t="str">
        <f>Tableau1[[#This Row],[Statut]]</f>
        <v>Cadres</v>
      </c>
      <c r="AB17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72" spans="1:28" x14ac:dyDescent="0.2">
      <c r="A172" s="16">
        <v>44197</v>
      </c>
      <c r="B172" s="25">
        <v>171</v>
      </c>
      <c r="C172" s="25" t="s">
        <v>252</v>
      </c>
      <c r="D172" s="4" t="s">
        <v>10</v>
      </c>
      <c r="E172" s="25">
        <v>171</v>
      </c>
      <c r="F172" s="17"/>
      <c r="G172" s="18"/>
      <c r="H172" s="19"/>
      <c r="I172" s="19"/>
      <c r="J172" s="18"/>
      <c r="K172" s="19"/>
      <c r="L172" s="19"/>
      <c r="M172" s="18"/>
      <c r="N172" s="18"/>
      <c r="O172" s="18"/>
      <c r="P172" s="18"/>
      <c r="Q172" s="18"/>
      <c r="R172" s="18"/>
      <c r="S172" s="18"/>
      <c r="T172" s="18"/>
      <c r="U172" s="18">
        <v>172.5</v>
      </c>
      <c r="V172" s="18">
        <v>67.5</v>
      </c>
      <c r="W172" s="77">
        <f>+N172+L172+K172+I172+H172+Tableau1[[#This Row],[1/2TPS THERA]]</f>
        <v>0</v>
      </c>
      <c r="X172" s="20">
        <f>IF(U172="",0,Tableau1[[#This Row],[Somme toutes absences subies]]/Tableau1[[#This Row],[HTHEO]])</f>
        <v>0</v>
      </c>
      <c r="Y172" s="15" t="e">
        <f>VLOOKUP(Tableau1[[#This Row],[Cost Cent]],Tableau3[#All],2,0)</f>
        <v>#N/A</v>
      </c>
      <c r="Z172" s="20" t="e">
        <f>VLOOKUP(Tableau1[[#This Row],[Cost Cent]],Tableau3[#All],3,0)</f>
        <v>#N/A</v>
      </c>
      <c r="AA172" s="15" t="str">
        <f>Tableau1[[#This Row],[Statut]]</f>
        <v>Cadres</v>
      </c>
      <c r="AB17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73" spans="1:28" x14ac:dyDescent="0.2">
      <c r="A173" s="16">
        <v>44197</v>
      </c>
      <c r="B173" s="25">
        <v>172</v>
      </c>
      <c r="C173" s="25" t="s">
        <v>253</v>
      </c>
      <c r="D173" s="4" t="s">
        <v>4</v>
      </c>
      <c r="E173" s="25">
        <v>172</v>
      </c>
      <c r="F173" s="17"/>
      <c r="G173" s="18"/>
      <c r="H173" s="19"/>
      <c r="I173" s="19"/>
      <c r="J173" s="18"/>
      <c r="K173" s="19"/>
      <c r="L173" s="19"/>
      <c r="M173" s="18"/>
      <c r="N173" s="18"/>
      <c r="O173" s="18"/>
      <c r="P173" s="18"/>
      <c r="Q173" s="18"/>
      <c r="R173" s="18"/>
      <c r="S173" s="18"/>
      <c r="T173" s="18"/>
      <c r="U173" s="18">
        <v>172.5</v>
      </c>
      <c r="V173" s="18">
        <v>75</v>
      </c>
      <c r="W173" s="77">
        <f>+N173+L173+K173+I173+H173+Tableau1[[#This Row],[1/2TPS THERA]]</f>
        <v>0</v>
      </c>
      <c r="X173" s="20">
        <f>IF(U173="",0,Tableau1[[#This Row],[Somme toutes absences subies]]/Tableau1[[#This Row],[HTHEO]])</f>
        <v>0</v>
      </c>
      <c r="Y173" s="15" t="e">
        <f>VLOOKUP(Tableau1[[#This Row],[Cost Cent]],Tableau3[#All],2,0)</f>
        <v>#N/A</v>
      </c>
      <c r="Z173" s="20" t="e">
        <f>VLOOKUP(Tableau1[[#This Row],[Cost Cent]],Tableau3[#All],3,0)</f>
        <v>#N/A</v>
      </c>
      <c r="AA173" s="15" t="str">
        <f>Tableau1[[#This Row],[Statut]]</f>
        <v>ETAM</v>
      </c>
      <c r="AB17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74" spans="1:28" x14ac:dyDescent="0.2">
      <c r="A174" s="16">
        <v>44197</v>
      </c>
      <c r="B174" s="25">
        <v>173</v>
      </c>
      <c r="C174" s="25" t="s">
        <v>254</v>
      </c>
      <c r="D174" s="25" t="s">
        <v>34</v>
      </c>
      <c r="E174" s="25">
        <v>173</v>
      </c>
      <c r="F174" s="17">
        <v>2</v>
      </c>
      <c r="G174" s="18">
        <v>52.5</v>
      </c>
      <c r="H174" s="19">
        <v>52.5</v>
      </c>
      <c r="I174" s="19"/>
      <c r="J174" s="18"/>
      <c r="K174" s="19"/>
      <c r="L174" s="19"/>
      <c r="M174" s="18"/>
      <c r="N174" s="18"/>
      <c r="O174" s="18"/>
      <c r="P174" s="18"/>
      <c r="Q174" s="18"/>
      <c r="R174" s="18"/>
      <c r="S174" s="18"/>
      <c r="T174" s="18"/>
      <c r="U174" s="18">
        <v>172.5</v>
      </c>
      <c r="V174" s="18">
        <v>82.5</v>
      </c>
      <c r="W174" s="77">
        <f>+N174+L174+K174+I174+H174+Tableau1[[#This Row],[1/2TPS THERA]]</f>
        <v>52.5</v>
      </c>
      <c r="X174" s="20">
        <f>IF(U174="",0,Tableau1[[#This Row],[Somme toutes absences subies]]/Tableau1[[#This Row],[HTHEO]])</f>
        <v>0.30434782608695654</v>
      </c>
      <c r="Y174" s="15" t="e">
        <f>VLOOKUP(Tableau1[[#This Row],[Cost Cent]],Tableau3[#All],2,0)</f>
        <v>#N/A</v>
      </c>
      <c r="Z174" s="20" t="e">
        <f>VLOOKUP(Tableau1[[#This Row],[Cost Cent]],Tableau3[#All],3,0)</f>
        <v>#N/A</v>
      </c>
      <c r="AA174" s="15" t="str">
        <f>Tableau1[[#This Row],[Statut]]</f>
        <v>Ouvrier</v>
      </c>
      <c r="AB17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0.28443722064201543</v>
      </c>
    </row>
    <row r="175" spans="1:28" x14ac:dyDescent="0.2">
      <c r="A175" s="16">
        <v>44197</v>
      </c>
      <c r="B175" s="25">
        <v>174</v>
      </c>
      <c r="C175" s="25" t="s">
        <v>255</v>
      </c>
      <c r="D175" s="4" t="s">
        <v>4</v>
      </c>
      <c r="E175" s="25">
        <v>174</v>
      </c>
      <c r="F175" s="17"/>
      <c r="G175" s="18"/>
      <c r="H175" s="19"/>
      <c r="I175" s="19"/>
      <c r="J175" s="18"/>
      <c r="K175" s="19"/>
      <c r="L175" s="19"/>
      <c r="M175" s="18"/>
      <c r="N175" s="18"/>
      <c r="O175" s="18"/>
      <c r="P175" s="18"/>
      <c r="Q175" s="18"/>
      <c r="R175" s="18"/>
      <c r="S175" s="18"/>
      <c r="T175" s="18"/>
      <c r="U175" s="18">
        <v>172.5</v>
      </c>
      <c r="V175" s="18">
        <v>135</v>
      </c>
      <c r="W175" s="77">
        <f>+N175+L175+K175+I175+H175+Tableau1[[#This Row],[1/2TPS THERA]]</f>
        <v>0</v>
      </c>
      <c r="X175" s="20">
        <f>IF(U175="",0,Tableau1[[#This Row],[Somme toutes absences subies]]/Tableau1[[#This Row],[HTHEO]])</f>
        <v>0</v>
      </c>
      <c r="Y175" s="15" t="e">
        <f>VLOOKUP(Tableau1[[#This Row],[Cost Cent]],Tableau3[#All],2,0)</f>
        <v>#N/A</v>
      </c>
      <c r="Z175" s="20" t="e">
        <f>VLOOKUP(Tableau1[[#This Row],[Cost Cent]],Tableau3[#All],3,0)</f>
        <v>#N/A</v>
      </c>
      <c r="AA175" s="15" t="str">
        <f>Tableau1[[#This Row],[Statut]]</f>
        <v>ETAM</v>
      </c>
      <c r="AB1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76" spans="1:28" x14ac:dyDescent="0.2">
      <c r="A176" s="16">
        <v>44197</v>
      </c>
      <c r="B176" s="25">
        <v>175</v>
      </c>
      <c r="C176" s="25" t="s">
        <v>256</v>
      </c>
      <c r="D176" s="4" t="s">
        <v>4</v>
      </c>
      <c r="E176" s="25">
        <v>175</v>
      </c>
      <c r="F176" s="17"/>
      <c r="G176" s="18"/>
      <c r="H176" s="19"/>
      <c r="I176" s="19"/>
      <c r="J176" s="18"/>
      <c r="K176" s="19"/>
      <c r="L176" s="19"/>
      <c r="M176" s="18"/>
      <c r="N176" s="18"/>
      <c r="O176" s="18"/>
      <c r="P176" s="18"/>
      <c r="Q176" s="18"/>
      <c r="R176" s="18"/>
      <c r="S176" s="18"/>
      <c r="T176" s="18"/>
      <c r="U176" s="18">
        <v>172.5</v>
      </c>
      <c r="V176" s="18">
        <v>135</v>
      </c>
      <c r="W176" s="77">
        <f>+N176+L176+K176+I176+H176+Tableau1[[#This Row],[1/2TPS THERA]]</f>
        <v>0</v>
      </c>
      <c r="X176" s="20">
        <f>IF(U176="",0,Tableau1[[#This Row],[Somme toutes absences subies]]/Tableau1[[#This Row],[HTHEO]])</f>
        <v>0</v>
      </c>
      <c r="Y176" s="15" t="e">
        <f>VLOOKUP(Tableau1[[#This Row],[Cost Cent]],Tableau3[#All],2,0)</f>
        <v>#N/A</v>
      </c>
      <c r="Z176" s="20" t="e">
        <f>VLOOKUP(Tableau1[[#This Row],[Cost Cent]],Tableau3[#All],3,0)</f>
        <v>#N/A</v>
      </c>
      <c r="AA176" s="15" t="str">
        <f>Tableau1[[#This Row],[Statut]]</f>
        <v>ETAM</v>
      </c>
      <c r="AB17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77" spans="1:28" x14ac:dyDescent="0.2">
      <c r="A177" s="16">
        <v>44197</v>
      </c>
      <c r="B177" s="25">
        <v>176</v>
      </c>
      <c r="C177" s="25" t="s">
        <v>257</v>
      </c>
      <c r="D177" s="25" t="s">
        <v>34</v>
      </c>
      <c r="E177" s="25">
        <v>176</v>
      </c>
      <c r="F177" s="17"/>
      <c r="G177" s="18"/>
      <c r="H177" s="19"/>
      <c r="I177" s="19"/>
      <c r="J177" s="18"/>
      <c r="K177" s="19"/>
      <c r="L177" s="19"/>
      <c r="M177" s="18"/>
      <c r="N177" s="18"/>
      <c r="O177" s="18"/>
      <c r="P177" s="18"/>
      <c r="Q177" s="18"/>
      <c r="R177" s="18"/>
      <c r="S177" s="18"/>
      <c r="T177" s="18"/>
      <c r="U177" s="18">
        <v>172.5</v>
      </c>
      <c r="V177" s="18">
        <v>75</v>
      </c>
      <c r="W177" s="77">
        <f>+N177+L177+K177+I177+H177+Tableau1[[#This Row],[1/2TPS THERA]]</f>
        <v>0</v>
      </c>
      <c r="X177" s="20">
        <f>IF(U177="",0,Tableau1[[#This Row],[Somme toutes absences subies]]/Tableau1[[#This Row],[HTHEO]])</f>
        <v>0</v>
      </c>
      <c r="Y177" s="15" t="e">
        <f>VLOOKUP(Tableau1[[#This Row],[Cost Cent]],Tableau3[#All],2,0)</f>
        <v>#N/A</v>
      </c>
      <c r="Z177" s="20" t="e">
        <f>VLOOKUP(Tableau1[[#This Row],[Cost Cent]],Tableau3[#All],3,0)</f>
        <v>#N/A</v>
      </c>
      <c r="AA177" s="15" t="str">
        <f>Tableau1[[#This Row],[Statut]]</f>
        <v>Ouvrier</v>
      </c>
      <c r="AB1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78" spans="1:28" x14ac:dyDescent="0.2">
      <c r="A178" s="16">
        <v>44197</v>
      </c>
      <c r="B178" s="25">
        <v>177</v>
      </c>
      <c r="C178" s="25" t="s">
        <v>258</v>
      </c>
      <c r="D178" s="4" t="s">
        <v>4</v>
      </c>
      <c r="E178" s="25">
        <v>177</v>
      </c>
      <c r="F178" s="17"/>
      <c r="G178" s="18"/>
      <c r="H178" s="19"/>
      <c r="I178" s="19"/>
      <c r="J178" s="18"/>
      <c r="K178" s="19"/>
      <c r="L178" s="19"/>
      <c r="M178" s="18"/>
      <c r="N178" s="18"/>
      <c r="O178" s="18"/>
      <c r="P178" s="18"/>
      <c r="Q178" s="18"/>
      <c r="R178" s="18"/>
      <c r="S178" s="18"/>
      <c r="T178" s="18"/>
      <c r="U178" s="18">
        <v>172.5</v>
      </c>
      <c r="V178" s="18">
        <v>37.5</v>
      </c>
      <c r="W178" s="77">
        <f>+N178+L178+K178+I178+H178+Tableau1[[#This Row],[1/2TPS THERA]]</f>
        <v>0</v>
      </c>
      <c r="X178" s="20">
        <f>IF(U178="",0,Tableau1[[#This Row],[Somme toutes absences subies]]/Tableau1[[#This Row],[HTHEO]])</f>
        <v>0</v>
      </c>
      <c r="Y178" s="15" t="e">
        <f>VLOOKUP(Tableau1[[#This Row],[Cost Cent]],Tableau3[#All],2,0)</f>
        <v>#N/A</v>
      </c>
      <c r="Z178" s="20" t="e">
        <f>VLOOKUP(Tableau1[[#This Row],[Cost Cent]],Tableau3[#All],3,0)</f>
        <v>#N/A</v>
      </c>
      <c r="AA178" s="15" t="str">
        <f>Tableau1[[#This Row],[Statut]]</f>
        <v>ETAM</v>
      </c>
      <c r="AB17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79" spans="1:28" x14ac:dyDescent="0.2">
      <c r="A179" s="16">
        <v>44197</v>
      </c>
      <c r="B179" s="25">
        <v>178</v>
      </c>
      <c r="C179" s="25" t="s">
        <v>259</v>
      </c>
      <c r="D179" s="4" t="s">
        <v>4</v>
      </c>
      <c r="E179" s="25">
        <v>178</v>
      </c>
      <c r="F179" s="17"/>
      <c r="G179" s="18"/>
      <c r="H179" s="19"/>
      <c r="I179" s="19"/>
      <c r="J179" s="18"/>
      <c r="K179" s="19"/>
      <c r="L179" s="19"/>
      <c r="M179" s="18"/>
      <c r="N179" s="18"/>
      <c r="O179" s="18"/>
      <c r="P179" s="18"/>
      <c r="Q179" s="18"/>
      <c r="R179" s="18"/>
      <c r="S179" s="18"/>
      <c r="T179" s="18"/>
      <c r="U179" s="18">
        <v>172.5</v>
      </c>
      <c r="V179" s="18"/>
      <c r="W179" s="77">
        <f>+N179+L179+K179+I179+H179+Tableau1[[#This Row],[1/2TPS THERA]]</f>
        <v>0</v>
      </c>
      <c r="X179" s="20">
        <f>IF(U179="",0,Tableau1[[#This Row],[Somme toutes absences subies]]/Tableau1[[#This Row],[HTHEO]])</f>
        <v>0</v>
      </c>
      <c r="Y179" s="15" t="e">
        <f>VLOOKUP(Tableau1[[#This Row],[Cost Cent]],Tableau3[#All],2,0)</f>
        <v>#N/A</v>
      </c>
      <c r="Z179" s="20" t="e">
        <f>VLOOKUP(Tableau1[[#This Row],[Cost Cent]],Tableau3[#All],3,0)</f>
        <v>#N/A</v>
      </c>
      <c r="AA179" s="15" t="str">
        <f>Tableau1[[#This Row],[Statut]]</f>
        <v>ETAM</v>
      </c>
      <c r="AB17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80" spans="1:28" x14ac:dyDescent="0.2">
      <c r="A180" s="16">
        <v>44197</v>
      </c>
      <c r="B180" s="25">
        <v>179</v>
      </c>
      <c r="C180" s="25" t="s">
        <v>260</v>
      </c>
      <c r="D180" s="25" t="s">
        <v>34</v>
      </c>
      <c r="E180" s="25">
        <v>179</v>
      </c>
      <c r="F180" s="17"/>
      <c r="G180" s="18"/>
      <c r="H180" s="19"/>
      <c r="I180" s="19"/>
      <c r="J180" s="18"/>
      <c r="K180" s="19"/>
      <c r="L180" s="19"/>
      <c r="M180" s="18"/>
      <c r="N180" s="18"/>
      <c r="O180" s="18"/>
      <c r="P180" s="18"/>
      <c r="Q180" s="18"/>
      <c r="R180" s="18"/>
      <c r="S180" s="18"/>
      <c r="T180" s="18"/>
      <c r="U180" s="18">
        <v>172.5</v>
      </c>
      <c r="V180" s="18">
        <v>127.5</v>
      </c>
      <c r="W180" s="77">
        <f>+N180+L180+K180+I180+H180+Tableau1[[#This Row],[1/2TPS THERA]]</f>
        <v>0</v>
      </c>
      <c r="X180" s="20">
        <f>IF(U180="",0,Tableau1[[#This Row],[Somme toutes absences subies]]/Tableau1[[#This Row],[HTHEO]])</f>
        <v>0</v>
      </c>
      <c r="Y180" s="15" t="e">
        <f>VLOOKUP(Tableau1[[#This Row],[Cost Cent]],Tableau3[#All],2,0)</f>
        <v>#N/A</v>
      </c>
      <c r="Z180" s="20" t="e">
        <f>VLOOKUP(Tableau1[[#This Row],[Cost Cent]],Tableau3[#All],3,0)</f>
        <v>#N/A</v>
      </c>
      <c r="AA180" s="15" t="str">
        <f>Tableau1[[#This Row],[Statut]]</f>
        <v>Ouvrier</v>
      </c>
      <c r="AB18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81" spans="1:28" x14ac:dyDescent="0.2">
      <c r="A181" s="16">
        <v>44197</v>
      </c>
      <c r="B181" s="25">
        <v>180</v>
      </c>
      <c r="C181" s="25" t="s">
        <v>261</v>
      </c>
      <c r="D181" s="4" t="s">
        <v>4</v>
      </c>
      <c r="E181" s="25">
        <v>180</v>
      </c>
      <c r="F181" s="17"/>
      <c r="G181" s="18"/>
      <c r="H181" s="19"/>
      <c r="I181" s="19"/>
      <c r="J181" s="18"/>
      <c r="K181" s="19"/>
      <c r="L181" s="19"/>
      <c r="M181" s="18"/>
      <c r="N181" s="18"/>
      <c r="O181" s="18"/>
      <c r="P181" s="18"/>
      <c r="Q181" s="18"/>
      <c r="R181" s="18"/>
      <c r="S181" s="18"/>
      <c r="T181" s="18"/>
      <c r="U181" s="18">
        <v>172.5</v>
      </c>
      <c r="V181" s="18">
        <v>120</v>
      </c>
      <c r="W181" s="77">
        <f>+N181+L181+K181+I181+H181+Tableau1[[#This Row],[1/2TPS THERA]]</f>
        <v>0</v>
      </c>
      <c r="X181" s="20">
        <f>IF(U181="",0,Tableau1[[#This Row],[Somme toutes absences subies]]/Tableau1[[#This Row],[HTHEO]])</f>
        <v>0</v>
      </c>
      <c r="Y181" s="15" t="e">
        <f>VLOOKUP(Tableau1[[#This Row],[Cost Cent]],Tableau3[#All],2,0)</f>
        <v>#N/A</v>
      </c>
      <c r="Z181" s="20" t="e">
        <f>VLOOKUP(Tableau1[[#This Row],[Cost Cent]],Tableau3[#All],3,0)</f>
        <v>#N/A</v>
      </c>
      <c r="AA181" s="15" t="str">
        <f>Tableau1[[#This Row],[Statut]]</f>
        <v>ETAM</v>
      </c>
      <c r="AB18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82" spans="1:28" x14ac:dyDescent="0.2">
      <c r="A182" s="16">
        <v>44197</v>
      </c>
      <c r="B182" s="25">
        <v>181</v>
      </c>
      <c r="C182" s="25" t="s">
        <v>262</v>
      </c>
      <c r="D182" s="25" t="s">
        <v>34</v>
      </c>
      <c r="E182" s="25">
        <v>181</v>
      </c>
      <c r="F182" s="17">
        <v>3</v>
      </c>
      <c r="G182" s="18">
        <v>30</v>
      </c>
      <c r="H182" s="19">
        <v>30</v>
      </c>
      <c r="I182" s="19"/>
      <c r="J182" s="18"/>
      <c r="K182" s="19"/>
      <c r="L182" s="19"/>
      <c r="M182" s="18"/>
      <c r="N182" s="18"/>
      <c r="O182" s="18"/>
      <c r="P182" s="18"/>
      <c r="Q182" s="18"/>
      <c r="R182" s="18"/>
      <c r="S182" s="18"/>
      <c r="T182" s="18"/>
      <c r="U182" s="18">
        <v>172.5</v>
      </c>
      <c r="V182" s="18">
        <v>82.5</v>
      </c>
      <c r="W182" s="77">
        <f>+N182+L182+K182+I182+H182+Tableau1[[#This Row],[1/2TPS THERA]]</f>
        <v>30</v>
      </c>
      <c r="X182" s="20">
        <f>IF(U182="",0,Tableau1[[#This Row],[Somme toutes absences subies]]/Tableau1[[#This Row],[HTHEO]])</f>
        <v>0.17391304347826086</v>
      </c>
      <c r="Y182" s="15" t="e">
        <f>VLOOKUP(Tableau1[[#This Row],[Cost Cent]],Tableau3[#All],2,0)</f>
        <v>#N/A</v>
      </c>
      <c r="Z182" s="20" t="e">
        <f>VLOOKUP(Tableau1[[#This Row],[Cost Cent]],Tableau3[#All],3,0)</f>
        <v>#N/A</v>
      </c>
      <c r="AA182" s="15" t="str">
        <f>Tableau1[[#This Row],[Statut]]</f>
        <v>Ouvrier</v>
      </c>
      <c r="AB18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0.16253555465258024</v>
      </c>
    </row>
    <row r="183" spans="1:28" x14ac:dyDescent="0.2">
      <c r="A183" s="16">
        <v>44197</v>
      </c>
      <c r="B183" s="25">
        <v>182</v>
      </c>
      <c r="C183" s="25" t="s">
        <v>263</v>
      </c>
      <c r="D183" s="4" t="s">
        <v>10</v>
      </c>
      <c r="E183" s="25">
        <v>182</v>
      </c>
      <c r="F183" s="17"/>
      <c r="G183" s="18"/>
      <c r="H183" s="19"/>
      <c r="I183" s="19"/>
      <c r="J183" s="18"/>
      <c r="K183" s="19"/>
      <c r="L183" s="19"/>
      <c r="M183" s="18"/>
      <c r="N183" s="18"/>
      <c r="O183" s="18"/>
      <c r="P183" s="18"/>
      <c r="Q183" s="18"/>
      <c r="R183" s="18"/>
      <c r="S183" s="18"/>
      <c r="T183" s="18"/>
      <c r="U183" s="18">
        <v>172.5</v>
      </c>
      <c r="V183" s="18">
        <v>127.5</v>
      </c>
      <c r="W183" s="77">
        <f>+N183+L183+K183+I183+H183+Tableau1[[#This Row],[1/2TPS THERA]]</f>
        <v>0</v>
      </c>
      <c r="X183" s="20">
        <f>IF(U183="",0,Tableau1[[#This Row],[Somme toutes absences subies]]/Tableau1[[#This Row],[HTHEO]])</f>
        <v>0</v>
      </c>
      <c r="Y183" s="15" t="e">
        <f>VLOOKUP(Tableau1[[#This Row],[Cost Cent]],Tableau3[#All],2,0)</f>
        <v>#N/A</v>
      </c>
      <c r="Z183" s="20" t="e">
        <f>VLOOKUP(Tableau1[[#This Row],[Cost Cent]],Tableau3[#All],3,0)</f>
        <v>#N/A</v>
      </c>
      <c r="AA183" s="15" t="str">
        <f>Tableau1[[#This Row],[Statut]]</f>
        <v>Cadres</v>
      </c>
      <c r="AB18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84" spans="1:28" x14ac:dyDescent="0.2">
      <c r="A184" s="16">
        <v>44197</v>
      </c>
      <c r="B184" s="25">
        <v>183</v>
      </c>
      <c r="C184" s="25" t="s">
        <v>264</v>
      </c>
      <c r="D184" s="4" t="s">
        <v>10</v>
      </c>
      <c r="E184" s="25">
        <v>183</v>
      </c>
      <c r="F184" s="17"/>
      <c r="G184" s="18"/>
      <c r="H184" s="19"/>
      <c r="I184" s="19"/>
      <c r="J184" s="18"/>
      <c r="K184" s="19"/>
      <c r="L184" s="19"/>
      <c r="M184" s="18"/>
      <c r="N184" s="18"/>
      <c r="O184" s="18"/>
      <c r="P184" s="18"/>
      <c r="Q184" s="18"/>
      <c r="R184" s="18"/>
      <c r="S184" s="18"/>
      <c r="T184" s="18"/>
      <c r="U184" s="18">
        <v>172.5</v>
      </c>
      <c r="V184" s="18">
        <v>30</v>
      </c>
      <c r="W184" s="77">
        <f>+N184+L184+K184+I184+H184+Tableau1[[#This Row],[1/2TPS THERA]]</f>
        <v>0</v>
      </c>
      <c r="X184" s="20">
        <f>IF(U184="",0,Tableau1[[#This Row],[Somme toutes absences subies]]/Tableau1[[#This Row],[HTHEO]])</f>
        <v>0</v>
      </c>
      <c r="Y184" s="15" t="e">
        <f>VLOOKUP(Tableau1[[#This Row],[Cost Cent]],Tableau3[#All],2,0)</f>
        <v>#N/A</v>
      </c>
      <c r="Z184" s="20" t="e">
        <f>VLOOKUP(Tableau1[[#This Row],[Cost Cent]],Tableau3[#All],3,0)</f>
        <v>#N/A</v>
      </c>
      <c r="AA184" s="15" t="str">
        <f>Tableau1[[#This Row],[Statut]]</f>
        <v>Cadres</v>
      </c>
      <c r="AB18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85" spans="1:28" x14ac:dyDescent="0.2">
      <c r="A185" s="16">
        <v>44197</v>
      </c>
      <c r="B185" s="25">
        <v>184</v>
      </c>
      <c r="C185" s="25" t="s">
        <v>265</v>
      </c>
      <c r="D185" s="4" t="s">
        <v>4</v>
      </c>
      <c r="E185" s="25">
        <v>184</v>
      </c>
      <c r="F185" s="17"/>
      <c r="G185" s="18"/>
      <c r="H185" s="19"/>
      <c r="I185" s="19"/>
      <c r="J185" s="18"/>
      <c r="K185" s="19"/>
      <c r="L185" s="19"/>
      <c r="M185" s="18"/>
      <c r="N185" s="18"/>
      <c r="O185" s="18"/>
      <c r="P185" s="18"/>
      <c r="Q185" s="18"/>
      <c r="R185" s="18"/>
      <c r="S185" s="18"/>
      <c r="T185" s="18">
        <v>15</v>
      </c>
      <c r="U185" s="18">
        <v>172.5</v>
      </c>
      <c r="V185" s="18">
        <v>37.5</v>
      </c>
      <c r="W185" s="77">
        <f>+N185+L185+K185+I185+H185+Tableau1[[#This Row],[1/2TPS THERA]]</f>
        <v>0</v>
      </c>
      <c r="X185" s="20">
        <f>IF(U185="",0,Tableau1[[#This Row],[Somme toutes absences subies]]/Tableau1[[#This Row],[HTHEO]])</f>
        <v>0</v>
      </c>
      <c r="Y185" s="15" t="e">
        <f>VLOOKUP(Tableau1[[#This Row],[Cost Cent]],Tableau3[#All],2,0)</f>
        <v>#N/A</v>
      </c>
      <c r="Z185" s="20" t="e">
        <f>VLOOKUP(Tableau1[[#This Row],[Cost Cent]],Tableau3[#All],3,0)</f>
        <v>#N/A</v>
      </c>
      <c r="AA185" s="15" t="str">
        <f>Tableau1[[#This Row],[Statut]]</f>
        <v>ETAM</v>
      </c>
      <c r="AB18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86" spans="1:28" x14ac:dyDescent="0.2">
      <c r="A186" s="16">
        <v>44197</v>
      </c>
      <c r="B186" s="25">
        <v>185</v>
      </c>
      <c r="C186" s="25" t="s">
        <v>266</v>
      </c>
      <c r="D186" s="4" t="s">
        <v>10</v>
      </c>
      <c r="E186" s="25">
        <v>185</v>
      </c>
      <c r="F186" s="17">
        <v>2</v>
      </c>
      <c r="G186" s="18">
        <v>22.5</v>
      </c>
      <c r="H186" s="19">
        <v>22.5</v>
      </c>
      <c r="I186" s="19"/>
      <c r="J186" s="18"/>
      <c r="K186" s="19"/>
      <c r="L186" s="19"/>
      <c r="M186" s="18"/>
      <c r="N186" s="18"/>
      <c r="O186" s="18"/>
      <c r="P186" s="18"/>
      <c r="Q186" s="18"/>
      <c r="R186" s="18"/>
      <c r="S186" s="18"/>
      <c r="T186" s="18"/>
      <c r="U186" s="18">
        <v>172.5</v>
      </c>
      <c r="V186" s="18">
        <v>127.5</v>
      </c>
      <c r="W186" s="77">
        <f>+N186+L186+K186+I186+H186+Tableau1[[#This Row],[1/2TPS THERA]]</f>
        <v>22.5</v>
      </c>
      <c r="X186" s="20">
        <f>IF(U186="",0,Tableau1[[#This Row],[Somme toutes absences subies]]/Tableau1[[#This Row],[HTHEO]])</f>
        <v>0.13043478260869565</v>
      </c>
      <c r="Y186" s="15" t="e">
        <f>VLOOKUP(Tableau1[[#This Row],[Cost Cent]],Tableau3[#All],2,0)</f>
        <v>#N/A</v>
      </c>
      <c r="Z186" s="20" t="e">
        <f>VLOOKUP(Tableau1[[#This Row],[Cost Cent]],Tableau3[#All],3,0)</f>
        <v>#N/A</v>
      </c>
      <c r="AA186" s="15" t="str">
        <f>Tableau1[[#This Row],[Statut]]</f>
        <v>Cadres</v>
      </c>
      <c r="AB18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87" spans="1:28" x14ac:dyDescent="0.2">
      <c r="A187" s="16">
        <v>44197</v>
      </c>
      <c r="B187" s="25">
        <v>186</v>
      </c>
      <c r="C187" s="25" t="s">
        <v>267</v>
      </c>
      <c r="D187" s="25" t="s">
        <v>34</v>
      </c>
      <c r="E187" s="25">
        <v>186</v>
      </c>
      <c r="F187" s="17"/>
      <c r="G187" s="18"/>
      <c r="H187" s="19"/>
      <c r="I187" s="19"/>
      <c r="J187" s="18"/>
      <c r="K187" s="19"/>
      <c r="L187" s="19"/>
      <c r="M187" s="18"/>
      <c r="N187" s="18"/>
      <c r="O187" s="18"/>
      <c r="P187" s="18"/>
      <c r="Q187" s="18"/>
      <c r="R187" s="18"/>
      <c r="S187" s="18"/>
      <c r="T187" s="18"/>
      <c r="U187" s="18">
        <v>172.5</v>
      </c>
      <c r="V187" s="18">
        <v>135</v>
      </c>
      <c r="W187" s="77">
        <f>+N187+L187+K187+I187+H187+Tableau1[[#This Row],[1/2TPS THERA]]</f>
        <v>0</v>
      </c>
      <c r="X187" s="20">
        <f>IF(U187="",0,Tableau1[[#This Row],[Somme toutes absences subies]]/Tableau1[[#This Row],[HTHEO]])</f>
        <v>0</v>
      </c>
      <c r="Y187" s="15" t="e">
        <f>VLOOKUP(Tableau1[[#This Row],[Cost Cent]],Tableau3[#All],2,0)</f>
        <v>#N/A</v>
      </c>
      <c r="Z187" s="20" t="e">
        <f>VLOOKUP(Tableau1[[#This Row],[Cost Cent]],Tableau3[#All],3,0)</f>
        <v>#N/A</v>
      </c>
      <c r="AA187" s="15" t="str">
        <f>Tableau1[[#This Row],[Statut]]</f>
        <v>Ouvrier</v>
      </c>
      <c r="AB18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88" spans="1:28" x14ac:dyDescent="0.2">
      <c r="A188" s="16">
        <v>44197</v>
      </c>
      <c r="B188" s="25">
        <v>187</v>
      </c>
      <c r="C188" s="25" t="s">
        <v>268</v>
      </c>
      <c r="D188" s="4" t="s">
        <v>4</v>
      </c>
      <c r="E188" s="25">
        <v>187</v>
      </c>
      <c r="F188" s="17"/>
      <c r="G188" s="18"/>
      <c r="H188" s="19"/>
      <c r="I188" s="19"/>
      <c r="J188" s="18"/>
      <c r="K188" s="19"/>
      <c r="L188" s="19"/>
      <c r="M188" s="18"/>
      <c r="N188" s="18"/>
      <c r="O188" s="18"/>
      <c r="P188" s="18">
        <v>160.94999999999999</v>
      </c>
      <c r="Q188" s="18"/>
      <c r="R188" s="18"/>
      <c r="S188" s="18"/>
      <c r="T188" s="18"/>
      <c r="U188" s="18">
        <v>172.5</v>
      </c>
      <c r="V188" s="18"/>
      <c r="W188" s="77">
        <f>+N188+L188+K188+I188+H188+Tableau1[[#This Row],[1/2TPS THERA]]</f>
        <v>0</v>
      </c>
      <c r="X188" s="20">
        <f>IF(U188="",0,Tableau1[[#This Row],[Somme toutes absences subies]]/Tableau1[[#This Row],[HTHEO]])</f>
        <v>0</v>
      </c>
      <c r="Y188" s="15" t="e">
        <f>VLOOKUP(Tableau1[[#This Row],[Cost Cent]],Tableau3[#All],2,0)</f>
        <v>#N/A</v>
      </c>
      <c r="Z188" s="20" t="e">
        <f>VLOOKUP(Tableau1[[#This Row],[Cost Cent]],Tableau3[#All],3,0)</f>
        <v>#N/A</v>
      </c>
      <c r="AA188" s="15" t="str">
        <f>Tableau1[[#This Row],[Statut]]</f>
        <v>ETAM</v>
      </c>
      <c r="AB18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89" spans="1:28" x14ac:dyDescent="0.2">
      <c r="A189" s="16">
        <v>44197</v>
      </c>
      <c r="B189" s="25">
        <v>188</v>
      </c>
      <c r="C189" s="25" t="s">
        <v>269</v>
      </c>
      <c r="D189" s="25" t="s">
        <v>34</v>
      </c>
      <c r="E189" s="25">
        <v>188</v>
      </c>
      <c r="F189" s="17"/>
      <c r="G189" s="18"/>
      <c r="H189" s="19"/>
      <c r="I189" s="19"/>
      <c r="J189" s="18"/>
      <c r="K189" s="19"/>
      <c r="L189" s="19"/>
      <c r="M189" s="18"/>
      <c r="N189" s="18"/>
      <c r="O189" s="18"/>
      <c r="P189" s="18"/>
      <c r="Q189" s="18"/>
      <c r="R189" s="18"/>
      <c r="S189" s="18"/>
      <c r="T189" s="18"/>
      <c r="U189" s="18">
        <v>172.5</v>
      </c>
      <c r="V189" s="18">
        <v>135</v>
      </c>
      <c r="W189" s="77">
        <f>+N189+L189+K189+I189+H189+Tableau1[[#This Row],[1/2TPS THERA]]</f>
        <v>0</v>
      </c>
      <c r="X189" s="20">
        <f>IF(U189="",0,Tableau1[[#This Row],[Somme toutes absences subies]]/Tableau1[[#This Row],[HTHEO]])</f>
        <v>0</v>
      </c>
      <c r="Y189" s="15" t="e">
        <f>VLOOKUP(Tableau1[[#This Row],[Cost Cent]],Tableau3[#All],2,0)</f>
        <v>#N/A</v>
      </c>
      <c r="Z189" s="20" t="e">
        <f>VLOOKUP(Tableau1[[#This Row],[Cost Cent]],Tableau3[#All],3,0)</f>
        <v>#N/A</v>
      </c>
      <c r="AA189" s="15" t="str">
        <f>Tableau1[[#This Row],[Statut]]</f>
        <v>Ouvrier</v>
      </c>
      <c r="AB1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90" spans="1:28" x14ac:dyDescent="0.2">
      <c r="A190" s="16">
        <v>44197</v>
      </c>
      <c r="B190" s="25">
        <v>189</v>
      </c>
      <c r="C190" s="25" t="s">
        <v>270</v>
      </c>
      <c r="D190" s="4" t="s">
        <v>10</v>
      </c>
      <c r="E190" s="25">
        <v>189</v>
      </c>
      <c r="F190" s="17"/>
      <c r="G190" s="18"/>
      <c r="H190" s="19"/>
      <c r="I190" s="19"/>
      <c r="J190" s="18"/>
      <c r="K190" s="19"/>
      <c r="L190" s="19"/>
      <c r="M190" s="18"/>
      <c r="N190" s="18"/>
      <c r="O190" s="18"/>
      <c r="P190" s="18"/>
      <c r="Q190" s="18"/>
      <c r="R190" s="18"/>
      <c r="S190" s="18"/>
      <c r="T190" s="18"/>
      <c r="U190" s="18">
        <v>172.5</v>
      </c>
      <c r="V190" s="18">
        <v>112.5</v>
      </c>
      <c r="W190" s="77">
        <f>+N190+L190+K190+I190+H190+Tableau1[[#This Row],[1/2TPS THERA]]</f>
        <v>0</v>
      </c>
      <c r="X190" s="20">
        <f>IF(U190="",0,Tableau1[[#This Row],[Somme toutes absences subies]]/Tableau1[[#This Row],[HTHEO]])</f>
        <v>0</v>
      </c>
      <c r="Y190" s="15" t="e">
        <f>VLOOKUP(Tableau1[[#This Row],[Cost Cent]],Tableau3[#All],2,0)</f>
        <v>#N/A</v>
      </c>
      <c r="Z190" s="20" t="e">
        <f>VLOOKUP(Tableau1[[#This Row],[Cost Cent]],Tableau3[#All],3,0)</f>
        <v>#N/A</v>
      </c>
      <c r="AA190" s="15" t="str">
        <f>Tableau1[[#This Row],[Statut]]</f>
        <v>Cadres</v>
      </c>
      <c r="AB19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91" spans="1:28" x14ac:dyDescent="0.2">
      <c r="A191" s="16">
        <v>44197</v>
      </c>
      <c r="B191" s="25">
        <v>190</v>
      </c>
      <c r="C191" s="25" t="s">
        <v>271</v>
      </c>
      <c r="D191" s="4" t="s">
        <v>10</v>
      </c>
      <c r="E191" s="25">
        <v>190</v>
      </c>
      <c r="F191" s="17"/>
      <c r="G191" s="18"/>
      <c r="H191" s="19"/>
      <c r="I191" s="19"/>
      <c r="J191" s="18"/>
      <c r="K191" s="19"/>
      <c r="L191" s="19"/>
      <c r="M191" s="18"/>
      <c r="N191" s="18"/>
      <c r="O191" s="18"/>
      <c r="P191" s="18"/>
      <c r="Q191" s="18"/>
      <c r="R191" s="18"/>
      <c r="S191" s="18"/>
      <c r="T191" s="18"/>
      <c r="U191" s="18">
        <v>172.5</v>
      </c>
      <c r="V191" s="18">
        <v>127.5</v>
      </c>
      <c r="W191" s="77">
        <f>+N191+L191+K191+I191+H191+Tableau1[[#This Row],[1/2TPS THERA]]</f>
        <v>0</v>
      </c>
      <c r="X191" s="20">
        <f>IF(U191="",0,Tableau1[[#This Row],[Somme toutes absences subies]]/Tableau1[[#This Row],[HTHEO]])</f>
        <v>0</v>
      </c>
      <c r="Y191" s="15" t="e">
        <f>VLOOKUP(Tableau1[[#This Row],[Cost Cent]],Tableau3[#All],2,0)</f>
        <v>#N/A</v>
      </c>
      <c r="Z191" s="20" t="e">
        <f>VLOOKUP(Tableau1[[#This Row],[Cost Cent]],Tableau3[#All],3,0)</f>
        <v>#N/A</v>
      </c>
      <c r="AA191" s="15" t="str">
        <f>Tableau1[[#This Row],[Statut]]</f>
        <v>Cadres</v>
      </c>
      <c r="AB19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92" spans="1:28" x14ac:dyDescent="0.2">
      <c r="A192" s="16">
        <v>44197</v>
      </c>
      <c r="B192" s="25">
        <v>191</v>
      </c>
      <c r="C192" s="25" t="s">
        <v>272</v>
      </c>
      <c r="D192" s="25" t="s">
        <v>34</v>
      </c>
      <c r="E192" s="25">
        <v>191</v>
      </c>
      <c r="F192" s="17"/>
      <c r="G192" s="18"/>
      <c r="H192" s="19"/>
      <c r="I192" s="19"/>
      <c r="J192" s="18"/>
      <c r="K192" s="19"/>
      <c r="L192" s="19"/>
      <c r="M192" s="18"/>
      <c r="N192" s="18"/>
      <c r="O192" s="18"/>
      <c r="P192" s="18"/>
      <c r="Q192" s="18"/>
      <c r="R192" s="18"/>
      <c r="S192" s="18"/>
      <c r="T192" s="18"/>
      <c r="U192" s="18">
        <v>172.5</v>
      </c>
      <c r="V192" s="18">
        <v>112.5</v>
      </c>
      <c r="W192" s="77">
        <f>+N192+L192+K192+I192+H192+Tableau1[[#This Row],[1/2TPS THERA]]</f>
        <v>0</v>
      </c>
      <c r="X192" s="20">
        <f>IF(U192="",0,Tableau1[[#This Row],[Somme toutes absences subies]]/Tableau1[[#This Row],[HTHEO]])</f>
        <v>0</v>
      </c>
      <c r="Y192" s="15" t="e">
        <f>VLOOKUP(Tableau1[[#This Row],[Cost Cent]],Tableau3[#All],2,0)</f>
        <v>#N/A</v>
      </c>
      <c r="Z192" s="20" t="e">
        <f>VLOOKUP(Tableau1[[#This Row],[Cost Cent]],Tableau3[#All],3,0)</f>
        <v>#N/A</v>
      </c>
      <c r="AA192" s="15" t="str">
        <f>Tableau1[[#This Row],[Statut]]</f>
        <v>Ouvrier</v>
      </c>
      <c r="AB1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93" spans="1:28" x14ac:dyDescent="0.2">
      <c r="A193" s="16">
        <v>44197</v>
      </c>
      <c r="B193" s="25">
        <v>192</v>
      </c>
      <c r="C193" s="25" t="s">
        <v>273</v>
      </c>
      <c r="D193" s="4" t="s">
        <v>10</v>
      </c>
      <c r="E193" s="25">
        <v>192</v>
      </c>
      <c r="F193" s="17"/>
      <c r="G193" s="18"/>
      <c r="H193" s="19"/>
      <c r="I193" s="19"/>
      <c r="J193" s="18"/>
      <c r="K193" s="19"/>
      <c r="L193" s="19"/>
      <c r="M193" s="18"/>
      <c r="N193" s="18"/>
      <c r="O193" s="18"/>
      <c r="P193" s="18"/>
      <c r="Q193" s="18"/>
      <c r="R193" s="18"/>
      <c r="S193" s="18"/>
      <c r="T193" s="18"/>
      <c r="U193" s="18">
        <v>172.5</v>
      </c>
      <c r="V193" s="18">
        <v>67.5</v>
      </c>
      <c r="W193" s="77">
        <f>+N193+L193+K193+I193+H193+Tableau1[[#This Row],[1/2TPS THERA]]</f>
        <v>0</v>
      </c>
      <c r="X193" s="20">
        <f>IF(U193="",0,Tableau1[[#This Row],[Somme toutes absences subies]]/Tableau1[[#This Row],[HTHEO]])</f>
        <v>0</v>
      </c>
      <c r="Y193" s="15" t="e">
        <f>VLOOKUP(Tableau1[[#This Row],[Cost Cent]],Tableau3[#All],2,0)</f>
        <v>#N/A</v>
      </c>
      <c r="Z193" s="20" t="e">
        <f>VLOOKUP(Tableau1[[#This Row],[Cost Cent]],Tableau3[#All],3,0)</f>
        <v>#N/A</v>
      </c>
      <c r="AA193" s="15" t="str">
        <f>Tableau1[[#This Row],[Statut]]</f>
        <v>Cadres</v>
      </c>
      <c r="AB19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94" spans="1:28" x14ac:dyDescent="0.2">
      <c r="A194" s="16">
        <v>44197</v>
      </c>
      <c r="B194" s="25">
        <v>193</v>
      </c>
      <c r="C194" s="25" t="s">
        <v>274</v>
      </c>
      <c r="D194" s="25" t="s">
        <v>34</v>
      </c>
      <c r="E194" s="25">
        <v>193</v>
      </c>
      <c r="F194" s="17"/>
      <c r="G194" s="18"/>
      <c r="H194" s="19"/>
      <c r="I194" s="19"/>
      <c r="J194" s="18"/>
      <c r="K194" s="19"/>
      <c r="L194" s="19"/>
      <c r="M194" s="18"/>
      <c r="N194" s="18"/>
      <c r="O194" s="18"/>
      <c r="P194" s="18"/>
      <c r="Q194" s="18"/>
      <c r="R194" s="18"/>
      <c r="S194" s="18"/>
      <c r="T194" s="18"/>
      <c r="U194" s="18">
        <v>172.5</v>
      </c>
      <c r="V194" s="18">
        <v>135</v>
      </c>
      <c r="W194" s="77">
        <f>+N194+L194+K194+I194+H194+Tableau1[[#This Row],[1/2TPS THERA]]</f>
        <v>0</v>
      </c>
      <c r="X194" s="20">
        <f>IF(U194="",0,Tableau1[[#This Row],[Somme toutes absences subies]]/Tableau1[[#This Row],[HTHEO]])</f>
        <v>0</v>
      </c>
      <c r="Y194" s="15" t="e">
        <f>VLOOKUP(Tableau1[[#This Row],[Cost Cent]],Tableau3[#All],2,0)</f>
        <v>#N/A</v>
      </c>
      <c r="Z194" s="20" t="e">
        <f>VLOOKUP(Tableau1[[#This Row],[Cost Cent]],Tableau3[#All],3,0)</f>
        <v>#N/A</v>
      </c>
      <c r="AA194" s="15" t="str">
        <f>Tableau1[[#This Row],[Statut]]</f>
        <v>Ouvrier</v>
      </c>
      <c r="AB1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95" spans="1:28" x14ac:dyDescent="0.2">
      <c r="A195" s="16">
        <v>44197</v>
      </c>
      <c r="B195" s="25">
        <v>194</v>
      </c>
      <c r="C195" s="25" t="s">
        <v>275</v>
      </c>
      <c r="D195" s="4" t="s">
        <v>10</v>
      </c>
      <c r="E195" s="25">
        <v>194</v>
      </c>
      <c r="F195" s="17">
        <v>3</v>
      </c>
      <c r="G195" s="18">
        <v>30</v>
      </c>
      <c r="H195" s="19">
        <v>30</v>
      </c>
      <c r="I195" s="19"/>
      <c r="J195" s="18"/>
      <c r="K195" s="19"/>
      <c r="L195" s="19"/>
      <c r="M195" s="18"/>
      <c r="N195" s="18"/>
      <c r="O195" s="18"/>
      <c r="P195" s="18"/>
      <c r="Q195" s="18"/>
      <c r="R195" s="18"/>
      <c r="S195" s="18"/>
      <c r="T195" s="18"/>
      <c r="U195" s="18">
        <v>172.5</v>
      </c>
      <c r="V195" s="18">
        <v>97.5</v>
      </c>
      <c r="W195" s="77">
        <f>+N195+L195+K195+I195+H195+Tableau1[[#This Row],[1/2TPS THERA]]</f>
        <v>30</v>
      </c>
      <c r="X195" s="20">
        <f>IF(U195="",0,Tableau1[[#This Row],[Somme toutes absences subies]]/Tableau1[[#This Row],[HTHEO]])</f>
        <v>0.17391304347826086</v>
      </c>
      <c r="Y195" s="15" t="e">
        <f>VLOOKUP(Tableau1[[#This Row],[Cost Cent]],Tableau3[#All],2,0)</f>
        <v>#N/A</v>
      </c>
      <c r="Z195" s="20" t="e">
        <f>VLOOKUP(Tableau1[[#This Row],[Cost Cent]],Tableau3[#All],3,0)</f>
        <v>#N/A</v>
      </c>
      <c r="AA195" s="15" t="str">
        <f>Tableau1[[#This Row],[Statut]]</f>
        <v>Cadres</v>
      </c>
      <c r="AB19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96" spans="1:28" x14ac:dyDescent="0.2">
      <c r="A196" s="16">
        <v>44197</v>
      </c>
      <c r="B196" s="25">
        <v>195</v>
      </c>
      <c r="C196" s="25" t="s">
        <v>276</v>
      </c>
      <c r="D196" s="4" t="s">
        <v>10</v>
      </c>
      <c r="E196" s="25">
        <v>195</v>
      </c>
      <c r="F196" s="17"/>
      <c r="G196" s="18"/>
      <c r="H196" s="19"/>
      <c r="I196" s="19"/>
      <c r="J196" s="18"/>
      <c r="K196" s="19"/>
      <c r="L196" s="19"/>
      <c r="M196" s="18"/>
      <c r="N196" s="18"/>
      <c r="O196" s="18"/>
      <c r="P196" s="18"/>
      <c r="Q196" s="18"/>
      <c r="R196" s="18"/>
      <c r="S196" s="18"/>
      <c r="T196" s="18"/>
      <c r="U196" s="18">
        <v>172.5</v>
      </c>
      <c r="V196" s="18">
        <v>97.5</v>
      </c>
      <c r="W196" s="77">
        <f>+N196+L196+K196+I196+H196+Tableau1[[#This Row],[1/2TPS THERA]]</f>
        <v>0</v>
      </c>
      <c r="X196" s="20">
        <f>IF(U196="",0,Tableau1[[#This Row],[Somme toutes absences subies]]/Tableau1[[#This Row],[HTHEO]])</f>
        <v>0</v>
      </c>
      <c r="Y196" s="15" t="e">
        <f>VLOOKUP(Tableau1[[#This Row],[Cost Cent]],Tableau3[#All],2,0)</f>
        <v>#N/A</v>
      </c>
      <c r="Z196" s="20" t="e">
        <f>VLOOKUP(Tableau1[[#This Row],[Cost Cent]],Tableau3[#All],3,0)</f>
        <v>#N/A</v>
      </c>
      <c r="AA196" s="15" t="str">
        <f>Tableau1[[#This Row],[Statut]]</f>
        <v>Cadres</v>
      </c>
      <c r="AB19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97" spans="1:28" x14ac:dyDescent="0.2">
      <c r="A197" s="16">
        <v>44197</v>
      </c>
      <c r="B197" s="25">
        <v>196</v>
      </c>
      <c r="C197" s="25" t="s">
        <v>277</v>
      </c>
      <c r="D197" s="4" t="s">
        <v>10</v>
      </c>
      <c r="E197" s="25">
        <v>196</v>
      </c>
      <c r="F197" s="17"/>
      <c r="G197" s="18"/>
      <c r="H197" s="19"/>
      <c r="I197" s="19"/>
      <c r="J197" s="18"/>
      <c r="K197" s="19"/>
      <c r="L197" s="19"/>
      <c r="M197" s="18"/>
      <c r="N197" s="18"/>
      <c r="O197" s="18"/>
      <c r="P197" s="18"/>
      <c r="Q197" s="18"/>
      <c r="R197" s="18"/>
      <c r="S197" s="18">
        <v>7.5</v>
      </c>
      <c r="T197" s="18"/>
      <c r="U197" s="18">
        <v>172.5</v>
      </c>
      <c r="V197" s="18">
        <v>82.5</v>
      </c>
      <c r="W197" s="77">
        <f>+N197+L197+K197+I197+H197+Tableau1[[#This Row],[1/2TPS THERA]]</f>
        <v>0</v>
      </c>
      <c r="X197" s="20">
        <f>IF(U197="",0,Tableau1[[#This Row],[Somme toutes absences subies]]/Tableau1[[#This Row],[HTHEO]])</f>
        <v>0</v>
      </c>
      <c r="Y197" s="15" t="e">
        <f>VLOOKUP(Tableau1[[#This Row],[Cost Cent]],Tableau3[#All],2,0)</f>
        <v>#N/A</v>
      </c>
      <c r="Z197" s="20" t="e">
        <f>VLOOKUP(Tableau1[[#This Row],[Cost Cent]],Tableau3[#All],3,0)</f>
        <v>#N/A</v>
      </c>
      <c r="AA197" s="15" t="str">
        <f>Tableau1[[#This Row],[Statut]]</f>
        <v>Cadres</v>
      </c>
      <c r="AB19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98" spans="1:28" x14ac:dyDescent="0.2">
      <c r="A198" s="16">
        <v>44197</v>
      </c>
      <c r="B198" s="25">
        <v>197</v>
      </c>
      <c r="C198" s="25" t="s">
        <v>278</v>
      </c>
      <c r="D198" s="4" t="s">
        <v>4</v>
      </c>
      <c r="E198" s="25">
        <v>197</v>
      </c>
      <c r="F198" s="17"/>
      <c r="G198" s="18"/>
      <c r="H198" s="19"/>
      <c r="I198" s="19"/>
      <c r="J198" s="18"/>
      <c r="K198" s="19"/>
      <c r="L198" s="19"/>
      <c r="M198" s="18"/>
      <c r="N198" s="18"/>
      <c r="O198" s="18"/>
      <c r="P198" s="18"/>
      <c r="Q198" s="18"/>
      <c r="R198" s="18"/>
      <c r="S198" s="18"/>
      <c r="T198" s="18"/>
      <c r="U198" s="18">
        <v>172.5</v>
      </c>
      <c r="V198" s="18">
        <v>105</v>
      </c>
      <c r="W198" s="77">
        <f>+N198+L198+K198+I198+H198+Tableau1[[#This Row],[1/2TPS THERA]]</f>
        <v>0</v>
      </c>
      <c r="X198" s="20">
        <f>IF(U198="",0,Tableau1[[#This Row],[Somme toutes absences subies]]/Tableau1[[#This Row],[HTHEO]])</f>
        <v>0</v>
      </c>
      <c r="Y198" s="15" t="e">
        <f>VLOOKUP(Tableau1[[#This Row],[Cost Cent]],Tableau3[#All],2,0)</f>
        <v>#N/A</v>
      </c>
      <c r="Z198" s="20" t="e">
        <f>VLOOKUP(Tableau1[[#This Row],[Cost Cent]],Tableau3[#All],3,0)</f>
        <v>#N/A</v>
      </c>
      <c r="AA198" s="15" t="str">
        <f>Tableau1[[#This Row],[Statut]]</f>
        <v>ETAM</v>
      </c>
      <c r="AB19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99" spans="1:28" x14ac:dyDescent="0.2">
      <c r="A199" s="16">
        <v>44197</v>
      </c>
      <c r="B199" s="25">
        <v>198</v>
      </c>
      <c r="C199" s="25" t="s">
        <v>279</v>
      </c>
      <c r="D199" s="4" t="s">
        <v>10</v>
      </c>
      <c r="E199" s="25">
        <v>198</v>
      </c>
      <c r="F199" s="17"/>
      <c r="G199" s="18"/>
      <c r="H199" s="19"/>
      <c r="I199" s="19"/>
      <c r="J199" s="18"/>
      <c r="K199" s="19"/>
      <c r="L199" s="19"/>
      <c r="M199" s="18"/>
      <c r="N199" s="18"/>
      <c r="O199" s="18"/>
      <c r="P199" s="18"/>
      <c r="Q199" s="18"/>
      <c r="R199" s="18"/>
      <c r="S199" s="18"/>
      <c r="T199" s="18"/>
      <c r="U199" s="18">
        <v>172.5</v>
      </c>
      <c r="V199" s="18">
        <v>97.5</v>
      </c>
      <c r="W199" s="77">
        <f>+N199+L199+K199+I199+H199+Tableau1[[#This Row],[1/2TPS THERA]]</f>
        <v>0</v>
      </c>
      <c r="X199" s="20">
        <f>IF(U199="",0,Tableau1[[#This Row],[Somme toutes absences subies]]/Tableau1[[#This Row],[HTHEO]])</f>
        <v>0</v>
      </c>
      <c r="Y199" s="15" t="e">
        <f>VLOOKUP(Tableau1[[#This Row],[Cost Cent]],Tableau3[#All],2,0)</f>
        <v>#N/A</v>
      </c>
      <c r="Z199" s="20" t="e">
        <f>VLOOKUP(Tableau1[[#This Row],[Cost Cent]],Tableau3[#All],3,0)</f>
        <v>#N/A</v>
      </c>
      <c r="AA199" s="15" t="str">
        <f>Tableau1[[#This Row],[Statut]]</f>
        <v>Cadres</v>
      </c>
      <c r="AB19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00" spans="1:28" x14ac:dyDescent="0.2">
      <c r="A200" s="16">
        <v>44197</v>
      </c>
      <c r="B200" s="25">
        <v>199</v>
      </c>
      <c r="C200" s="25" t="s">
        <v>280</v>
      </c>
      <c r="D200" s="4" t="s">
        <v>10</v>
      </c>
      <c r="E200" s="25">
        <v>199</v>
      </c>
      <c r="F200" s="17"/>
      <c r="G200" s="18"/>
      <c r="H200" s="19"/>
      <c r="I200" s="19"/>
      <c r="J200" s="18"/>
      <c r="K200" s="19"/>
      <c r="L200" s="19"/>
      <c r="M200" s="18"/>
      <c r="N200" s="18"/>
      <c r="O200" s="18"/>
      <c r="P200" s="18"/>
      <c r="Q200" s="18"/>
      <c r="R200" s="18"/>
      <c r="S200" s="18"/>
      <c r="T200" s="18"/>
      <c r="U200" s="18">
        <v>172.5</v>
      </c>
      <c r="V200" s="18">
        <v>112.5</v>
      </c>
      <c r="W200" s="77">
        <f>+N200+L200+K200+I200+H200+Tableau1[[#This Row],[1/2TPS THERA]]</f>
        <v>0</v>
      </c>
      <c r="X200" s="20">
        <f>IF(U200="",0,Tableau1[[#This Row],[Somme toutes absences subies]]/Tableau1[[#This Row],[HTHEO]])</f>
        <v>0</v>
      </c>
      <c r="Y200" s="15" t="e">
        <f>VLOOKUP(Tableau1[[#This Row],[Cost Cent]],Tableau3[#All],2,0)</f>
        <v>#N/A</v>
      </c>
      <c r="Z200" s="20" t="e">
        <f>VLOOKUP(Tableau1[[#This Row],[Cost Cent]],Tableau3[#All],3,0)</f>
        <v>#N/A</v>
      </c>
      <c r="AA200" s="15" t="str">
        <f>Tableau1[[#This Row],[Statut]]</f>
        <v>Cadres</v>
      </c>
      <c r="AB20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01" spans="1:28" x14ac:dyDescent="0.2">
      <c r="A201" s="16">
        <v>44197</v>
      </c>
      <c r="B201" s="25">
        <v>200</v>
      </c>
      <c r="C201" s="25" t="s">
        <v>281</v>
      </c>
      <c r="D201" s="25" t="s">
        <v>34</v>
      </c>
      <c r="E201" s="25">
        <v>200</v>
      </c>
      <c r="F201" s="17"/>
      <c r="G201" s="18"/>
      <c r="H201" s="19"/>
      <c r="I201" s="19"/>
      <c r="J201" s="18"/>
      <c r="K201" s="19"/>
      <c r="L201" s="19"/>
      <c r="M201" s="18"/>
      <c r="N201" s="18"/>
      <c r="O201" s="18"/>
      <c r="P201" s="18"/>
      <c r="Q201" s="18"/>
      <c r="R201" s="18"/>
      <c r="S201" s="18"/>
      <c r="T201" s="18"/>
      <c r="U201" s="18">
        <v>172.5</v>
      </c>
      <c r="V201" s="18">
        <v>135</v>
      </c>
      <c r="W201" s="77">
        <f>+N201+L201+K201+I201+H201+Tableau1[[#This Row],[1/2TPS THERA]]</f>
        <v>0</v>
      </c>
      <c r="X201" s="20">
        <f>IF(U201="",0,Tableau1[[#This Row],[Somme toutes absences subies]]/Tableau1[[#This Row],[HTHEO]])</f>
        <v>0</v>
      </c>
      <c r="Y201" s="15" t="e">
        <f>VLOOKUP(Tableau1[[#This Row],[Cost Cent]],Tableau3[#All],2,0)</f>
        <v>#N/A</v>
      </c>
      <c r="Z201" s="20" t="e">
        <f>VLOOKUP(Tableau1[[#This Row],[Cost Cent]],Tableau3[#All],3,0)</f>
        <v>#N/A</v>
      </c>
      <c r="AA201" s="15" t="str">
        <f>Tableau1[[#This Row],[Statut]]</f>
        <v>Ouvrier</v>
      </c>
      <c r="AB2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02" spans="1:28" x14ac:dyDescent="0.2">
      <c r="A202" s="16">
        <v>44197</v>
      </c>
      <c r="B202" s="25">
        <v>201</v>
      </c>
      <c r="C202" s="25" t="s">
        <v>282</v>
      </c>
      <c r="D202" s="4" t="s">
        <v>10</v>
      </c>
      <c r="E202" s="25">
        <v>201</v>
      </c>
      <c r="F202" s="17"/>
      <c r="G202" s="18"/>
      <c r="H202" s="19"/>
      <c r="I202" s="19"/>
      <c r="J202" s="18"/>
      <c r="K202" s="19"/>
      <c r="L202" s="19"/>
      <c r="M202" s="18"/>
      <c r="N202" s="18"/>
      <c r="O202" s="18"/>
      <c r="P202" s="18"/>
      <c r="Q202" s="18"/>
      <c r="R202" s="18"/>
      <c r="S202" s="18"/>
      <c r="T202" s="18"/>
      <c r="U202" s="18">
        <v>172.5</v>
      </c>
      <c r="V202" s="18">
        <v>135</v>
      </c>
      <c r="W202" s="77">
        <f>+N202+L202+K202+I202+H202+Tableau1[[#This Row],[1/2TPS THERA]]</f>
        <v>0</v>
      </c>
      <c r="X202" s="20">
        <f>IF(U202="",0,Tableau1[[#This Row],[Somme toutes absences subies]]/Tableau1[[#This Row],[HTHEO]])</f>
        <v>0</v>
      </c>
      <c r="Y202" s="15" t="e">
        <f>VLOOKUP(Tableau1[[#This Row],[Cost Cent]],Tableau3[#All],2,0)</f>
        <v>#N/A</v>
      </c>
      <c r="Z202" s="20" t="e">
        <f>VLOOKUP(Tableau1[[#This Row],[Cost Cent]],Tableau3[#All],3,0)</f>
        <v>#N/A</v>
      </c>
      <c r="AA202" s="15" t="str">
        <f>Tableau1[[#This Row],[Statut]]</f>
        <v>Cadres</v>
      </c>
      <c r="AB20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03" spans="1:28" x14ac:dyDescent="0.2">
      <c r="A203" s="16">
        <v>44197</v>
      </c>
      <c r="B203" s="25">
        <v>202</v>
      </c>
      <c r="C203" s="25" t="s">
        <v>283</v>
      </c>
      <c r="D203" s="25" t="s">
        <v>34</v>
      </c>
      <c r="E203" s="25">
        <v>202</v>
      </c>
      <c r="F203" s="17">
        <v>3</v>
      </c>
      <c r="G203" s="18">
        <v>22.5</v>
      </c>
      <c r="H203" s="19">
        <v>22.5</v>
      </c>
      <c r="I203" s="19"/>
      <c r="J203" s="18"/>
      <c r="K203" s="19"/>
      <c r="L203" s="19"/>
      <c r="M203" s="18"/>
      <c r="N203" s="18"/>
      <c r="O203" s="18">
        <v>45</v>
      </c>
      <c r="P203" s="18"/>
      <c r="Q203" s="18"/>
      <c r="R203" s="18"/>
      <c r="S203" s="18"/>
      <c r="T203" s="18"/>
      <c r="U203" s="18">
        <v>172.5</v>
      </c>
      <c r="V203" s="18">
        <v>90</v>
      </c>
      <c r="W203" s="77">
        <f>+N203+L203+K203+I203+H203+Tableau1[[#This Row],[1/2TPS THERA]]</f>
        <v>67.5</v>
      </c>
      <c r="X203" s="20">
        <f>IF(U203="",0,Tableau1[[#This Row],[Somme toutes absences subies]]/Tableau1[[#This Row],[HTHEO]])</f>
        <v>0.39130434782608697</v>
      </c>
      <c r="Y203" s="15" t="e">
        <f>VLOOKUP(Tableau1[[#This Row],[Cost Cent]],Tableau3[#All],2,0)</f>
        <v>#N/A</v>
      </c>
      <c r="Z203" s="20" t="e">
        <f>VLOOKUP(Tableau1[[#This Row],[Cost Cent]],Tableau3[#All],3,0)</f>
        <v>#N/A</v>
      </c>
      <c r="AA203" s="15" t="str">
        <f>Tableau1[[#This Row],[Statut]]</f>
        <v>Ouvrier</v>
      </c>
      <c r="AB20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0.12190166598943519</v>
      </c>
    </row>
    <row r="204" spans="1:28" x14ac:dyDescent="0.2">
      <c r="A204" s="16">
        <v>44197</v>
      </c>
      <c r="B204" s="25">
        <v>203</v>
      </c>
      <c r="C204" s="25" t="s">
        <v>284</v>
      </c>
      <c r="D204" s="25" t="s">
        <v>34</v>
      </c>
      <c r="E204" s="25">
        <v>203</v>
      </c>
      <c r="F204" s="17"/>
      <c r="G204" s="18"/>
      <c r="H204" s="19"/>
      <c r="I204" s="19"/>
      <c r="J204" s="18"/>
      <c r="K204" s="19"/>
      <c r="L204" s="19"/>
      <c r="M204" s="18"/>
      <c r="N204" s="18"/>
      <c r="O204" s="18"/>
      <c r="P204" s="18"/>
      <c r="Q204" s="18"/>
      <c r="R204" s="18"/>
      <c r="S204" s="18"/>
      <c r="T204" s="18"/>
      <c r="U204" s="18">
        <v>172.5</v>
      </c>
      <c r="V204" s="18">
        <v>112.5</v>
      </c>
      <c r="W204" s="77">
        <f>+N204+L204+K204+I204+H204+Tableau1[[#This Row],[1/2TPS THERA]]</f>
        <v>0</v>
      </c>
      <c r="X204" s="20">
        <f>IF(U204="",0,Tableau1[[#This Row],[Somme toutes absences subies]]/Tableau1[[#This Row],[HTHEO]])</f>
        <v>0</v>
      </c>
      <c r="Y204" s="15" t="e">
        <f>VLOOKUP(Tableau1[[#This Row],[Cost Cent]],Tableau3[#All],2,0)</f>
        <v>#N/A</v>
      </c>
      <c r="Z204" s="20" t="e">
        <f>VLOOKUP(Tableau1[[#This Row],[Cost Cent]],Tableau3[#All],3,0)</f>
        <v>#N/A</v>
      </c>
      <c r="AA204" s="15" t="str">
        <f>Tableau1[[#This Row],[Statut]]</f>
        <v>Ouvrier</v>
      </c>
      <c r="AB20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05" spans="1:28" x14ac:dyDescent="0.2">
      <c r="A205" s="16">
        <v>44197</v>
      </c>
      <c r="B205" s="25">
        <v>204</v>
      </c>
      <c r="C205" s="25" t="s">
        <v>285</v>
      </c>
      <c r="D205" s="4" t="s">
        <v>4</v>
      </c>
      <c r="E205" s="25">
        <v>204</v>
      </c>
      <c r="F205" s="17"/>
      <c r="G205" s="18"/>
      <c r="H205" s="19"/>
      <c r="I205" s="19"/>
      <c r="J205" s="18"/>
      <c r="K205" s="19"/>
      <c r="L205" s="19"/>
      <c r="M205" s="18"/>
      <c r="N205" s="18"/>
      <c r="O205" s="18"/>
      <c r="P205" s="18"/>
      <c r="Q205" s="18"/>
      <c r="R205" s="18"/>
      <c r="S205" s="18"/>
      <c r="T205" s="18"/>
      <c r="U205" s="18">
        <v>172.5</v>
      </c>
      <c r="V205" s="18">
        <v>30</v>
      </c>
      <c r="W205" s="77">
        <f>+N205+L205+K205+I205+H205+Tableau1[[#This Row],[1/2TPS THERA]]</f>
        <v>0</v>
      </c>
      <c r="X205" s="20">
        <f>IF(U205="",0,Tableau1[[#This Row],[Somme toutes absences subies]]/Tableau1[[#This Row],[HTHEO]])</f>
        <v>0</v>
      </c>
      <c r="Y205" s="15" t="e">
        <f>VLOOKUP(Tableau1[[#This Row],[Cost Cent]],Tableau3[#All],2,0)</f>
        <v>#N/A</v>
      </c>
      <c r="Z205" s="20" t="e">
        <f>VLOOKUP(Tableau1[[#This Row],[Cost Cent]],Tableau3[#All],3,0)</f>
        <v>#N/A</v>
      </c>
      <c r="AA205" s="15" t="str">
        <f>Tableau1[[#This Row],[Statut]]</f>
        <v>ETAM</v>
      </c>
      <c r="AB20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06" spans="1:28" x14ac:dyDescent="0.2">
      <c r="A206" s="16">
        <v>44197</v>
      </c>
      <c r="B206" s="25">
        <v>205</v>
      </c>
      <c r="C206" s="25" t="s">
        <v>286</v>
      </c>
      <c r="D206" s="4" t="s">
        <v>10</v>
      </c>
      <c r="E206" s="25">
        <v>205</v>
      </c>
      <c r="F206" s="17"/>
      <c r="G206" s="18"/>
      <c r="H206" s="19"/>
      <c r="I206" s="19"/>
      <c r="J206" s="18"/>
      <c r="K206" s="19"/>
      <c r="L206" s="19"/>
      <c r="M206" s="18"/>
      <c r="N206" s="18"/>
      <c r="O206" s="18"/>
      <c r="P206" s="18"/>
      <c r="Q206" s="18"/>
      <c r="R206" s="18"/>
      <c r="S206" s="18"/>
      <c r="T206" s="18"/>
      <c r="U206" s="18">
        <v>172.5</v>
      </c>
      <c r="V206" s="18">
        <v>127.5</v>
      </c>
      <c r="W206" s="77">
        <f>+N206+L206+K206+I206+H206+Tableau1[[#This Row],[1/2TPS THERA]]</f>
        <v>0</v>
      </c>
      <c r="X206" s="20">
        <f>IF(U206="",0,Tableau1[[#This Row],[Somme toutes absences subies]]/Tableau1[[#This Row],[HTHEO]])</f>
        <v>0</v>
      </c>
      <c r="Y206" s="15" t="e">
        <f>VLOOKUP(Tableau1[[#This Row],[Cost Cent]],Tableau3[#All],2,0)</f>
        <v>#N/A</v>
      </c>
      <c r="Z206" s="20" t="e">
        <f>VLOOKUP(Tableau1[[#This Row],[Cost Cent]],Tableau3[#All],3,0)</f>
        <v>#N/A</v>
      </c>
      <c r="AA206" s="15" t="str">
        <f>Tableau1[[#This Row],[Statut]]</f>
        <v>Cadres</v>
      </c>
      <c r="AB20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07" spans="1:28" x14ac:dyDescent="0.2">
      <c r="A207" s="16">
        <v>44197</v>
      </c>
      <c r="B207" s="25">
        <v>206</v>
      </c>
      <c r="C207" s="25" t="s">
        <v>287</v>
      </c>
      <c r="D207" s="4" t="s">
        <v>4</v>
      </c>
      <c r="E207" s="25">
        <v>206</v>
      </c>
      <c r="F207" s="17"/>
      <c r="G207" s="18"/>
      <c r="H207" s="19"/>
      <c r="I207" s="19"/>
      <c r="J207" s="18"/>
      <c r="K207" s="19"/>
      <c r="L207" s="19"/>
      <c r="M207" s="18"/>
      <c r="N207" s="18"/>
      <c r="O207" s="18"/>
      <c r="P207" s="18"/>
      <c r="Q207" s="18"/>
      <c r="R207" s="18"/>
      <c r="S207" s="18"/>
      <c r="T207" s="18"/>
      <c r="U207" s="18">
        <v>172.5</v>
      </c>
      <c r="V207" s="18">
        <v>120</v>
      </c>
      <c r="W207" s="77">
        <f>+N207+L207+K207+I207+H207+Tableau1[[#This Row],[1/2TPS THERA]]</f>
        <v>0</v>
      </c>
      <c r="X207" s="20">
        <f>IF(U207="",0,Tableau1[[#This Row],[Somme toutes absences subies]]/Tableau1[[#This Row],[HTHEO]])</f>
        <v>0</v>
      </c>
      <c r="Y207" s="15" t="e">
        <f>VLOOKUP(Tableau1[[#This Row],[Cost Cent]],Tableau3[#All],2,0)</f>
        <v>#N/A</v>
      </c>
      <c r="Z207" s="20" t="e">
        <f>VLOOKUP(Tableau1[[#This Row],[Cost Cent]],Tableau3[#All],3,0)</f>
        <v>#N/A</v>
      </c>
      <c r="AA207" s="15" t="str">
        <f>Tableau1[[#This Row],[Statut]]</f>
        <v>ETAM</v>
      </c>
      <c r="AB20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08" spans="1:28" x14ac:dyDescent="0.2">
      <c r="A208" s="16">
        <v>44197</v>
      </c>
      <c r="B208" s="25">
        <v>207</v>
      </c>
      <c r="C208" s="25" t="s">
        <v>288</v>
      </c>
      <c r="D208" s="25" t="s">
        <v>34</v>
      </c>
      <c r="E208" s="25">
        <v>207</v>
      </c>
      <c r="F208" s="17">
        <v>0</v>
      </c>
      <c r="G208" s="18">
        <v>160.94999999999999</v>
      </c>
      <c r="H208" s="19"/>
      <c r="I208" s="19">
        <v>160.94999999999999</v>
      </c>
      <c r="J208" s="18"/>
      <c r="K208" s="19"/>
      <c r="L208" s="19"/>
      <c r="M208" s="18"/>
      <c r="N208" s="18"/>
      <c r="O208" s="18"/>
      <c r="P208" s="18"/>
      <c r="Q208" s="18"/>
      <c r="R208" s="18"/>
      <c r="S208" s="18"/>
      <c r="T208" s="18"/>
      <c r="U208" s="18">
        <v>172.5</v>
      </c>
      <c r="V208" s="18"/>
      <c r="W208" s="77">
        <f>+N208+L208+K208+I208+H208+Tableau1[[#This Row],[1/2TPS THERA]]</f>
        <v>160.94999999999999</v>
      </c>
      <c r="X208" s="20">
        <f>IF(U208="",0,Tableau1[[#This Row],[Somme toutes absences subies]]/Tableau1[[#This Row],[HTHEO]])</f>
        <v>0.93304347826086953</v>
      </c>
      <c r="Y208" s="15" t="e">
        <f>VLOOKUP(Tableau1[[#This Row],[Cost Cent]],Tableau3[#All],2,0)</f>
        <v>#N/A</v>
      </c>
      <c r="Z208" s="20" t="e">
        <f>VLOOKUP(Tableau1[[#This Row],[Cost Cent]],Tableau3[#All],3,0)</f>
        <v>#N/A</v>
      </c>
      <c r="AA208" s="15" t="str">
        <f>Tableau1[[#This Row],[Statut]]</f>
        <v>Ouvrier</v>
      </c>
      <c r="AB20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09" spans="1:28" x14ac:dyDescent="0.2">
      <c r="A209" s="16">
        <v>44197</v>
      </c>
      <c r="B209" s="25">
        <v>208</v>
      </c>
      <c r="C209" s="25" t="s">
        <v>289</v>
      </c>
      <c r="D209" s="4" t="s">
        <v>4</v>
      </c>
      <c r="E209" s="25">
        <v>208</v>
      </c>
      <c r="F209" s="17"/>
      <c r="G209" s="18"/>
      <c r="H209" s="19"/>
      <c r="I209" s="19"/>
      <c r="J209" s="18"/>
      <c r="K209" s="19"/>
      <c r="L209" s="19"/>
      <c r="M209" s="18"/>
      <c r="N209" s="18"/>
      <c r="O209" s="18"/>
      <c r="P209" s="18"/>
      <c r="Q209" s="18"/>
      <c r="R209" s="18"/>
      <c r="S209" s="18"/>
      <c r="T209" s="18"/>
      <c r="U209" s="18">
        <v>172.5</v>
      </c>
      <c r="V209" s="18">
        <v>120</v>
      </c>
      <c r="W209" s="77">
        <f>+N209+L209+K209+I209+H209+Tableau1[[#This Row],[1/2TPS THERA]]</f>
        <v>0</v>
      </c>
      <c r="X209" s="20">
        <f>IF(U209="",0,Tableau1[[#This Row],[Somme toutes absences subies]]/Tableau1[[#This Row],[HTHEO]])</f>
        <v>0</v>
      </c>
      <c r="Y209" s="15" t="e">
        <f>VLOOKUP(Tableau1[[#This Row],[Cost Cent]],Tableau3[#All],2,0)</f>
        <v>#N/A</v>
      </c>
      <c r="Z209" s="20" t="e">
        <f>VLOOKUP(Tableau1[[#This Row],[Cost Cent]],Tableau3[#All],3,0)</f>
        <v>#N/A</v>
      </c>
      <c r="AA209" s="15" t="str">
        <f>Tableau1[[#This Row],[Statut]]</f>
        <v>ETAM</v>
      </c>
      <c r="AB20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10" spans="1:28" x14ac:dyDescent="0.2">
      <c r="A210" s="16">
        <v>44197</v>
      </c>
      <c r="B210" s="25">
        <v>209</v>
      </c>
      <c r="C210" s="25" t="s">
        <v>290</v>
      </c>
      <c r="D210" s="25" t="s">
        <v>34</v>
      </c>
      <c r="E210" s="25">
        <v>209</v>
      </c>
      <c r="F210" s="17"/>
      <c r="G210" s="18"/>
      <c r="H210" s="19"/>
      <c r="I210" s="19"/>
      <c r="J210" s="18"/>
      <c r="K210" s="19"/>
      <c r="L210" s="19"/>
      <c r="M210" s="18"/>
      <c r="N210" s="18"/>
      <c r="O210" s="18">
        <v>60</v>
      </c>
      <c r="P210" s="18"/>
      <c r="Q210" s="18"/>
      <c r="R210" s="18"/>
      <c r="S210" s="18"/>
      <c r="T210" s="18"/>
      <c r="U210" s="18">
        <v>172.5</v>
      </c>
      <c r="V210" s="18">
        <v>135</v>
      </c>
      <c r="W210" s="77">
        <f>+N210+L210+K210+I210+H210+Tableau1[[#This Row],[1/2TPS THERA]]</f>
        <v>60</v>
      </c>
      <c r="X210" s="20">
        <f>IF(U210="",0,Tableau1[[#This Row],[Somme toutes absences subies]]/Tableau1[[#This Row],[HTHEO]])</f>
        <v>0.34782608695652173</v>
      </c>
      <c r="Y210" s="15" t="e">
        <f>VLOOKUP(Tableau1[[#This Row],[Cost Cent]],Tableau3[#All],2,0)</f>
        <v>#N/A</v>
      </c>
      <c r="Z210" s="20" t="e">
        <f>VLOOKUP(Tableau1[[#This Row],[Cost Cent]],Tableau3[#All],3,0)</f>
        <v>#N/A</v>
      </c>
      <c r="AA210" s="15" t="str">
        <f>Tableau1[[#This Row],[Statut]]</f>
        <v>Ouvrier</v>
      </c>
      <c r="AB2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11" spans="1:28" x14ac:dyDescent="0.2">
      <c r="A211" s="16">
        <v>44197</v>
      </c>
      <c r="B211" s="25">
        <v>210</v>
      </c>
      <c r="C211" s="25" t="s">
        <v>291</v>
      </c>
      <c r="D211" s="4" t="s">
        <v>10</v>
      </c>
      <c r="E211" s="25">
        <v>210</v>
      </c>
      <c r="F211" s="17"/>
      <c r="G211" s="18"/>
      <c r="H211" s="19"/>
      <c r="I211" s="19"/>
      <c r="J211" s="18"/>
      <c r="K211" s="19"/>
      <c r="L211" s="19"/>
      <c r="M211" s="18"/>
      <c r="N211" s="18"/>
      <c r="O211" s="18"/>
      <c r="P211" s="18"/>
      <c r="Q211" s="18"/>
      <c r="R211" s="18"/>
      <c r="S211" s="18"/>
      <c r="T211" s="18"/>
      <c r="U211" s="18">
        <v>172.5</v>
      </c>
      <c r="V211" s="18">
        <v>15</v>
      </c>
      <c r="W211" s="77">
        <f>+N211+L211+K211+I211+H211+Tableau1[[#This Row],[1/2TPS THERA]]</f>
        <v>0</v>
      </c>
      <c r="X211" s="20">
        <f>IF(U211="",0,Tableau1[[#This Row],[Somme toutes absences subies]]/Tableau1[[#This Row],[HTHEO]])</f>
        <v>0</v>
      </c>
      <c r="Y211" s="15" t="e">
        <f>VLOOKUP(Tableau1[[#This Row],[Cost Cent]],Tableau3[#All],2,0)</f>
        <v>#N/A</v>
      </c>
      <c r="Z211" s="20" t="e">
        <f>VLOOKUP(Tableau1[[#This Row],[Cost Cent]],Tableau3[#All],3,0)</f>
        <v>#N/A</v>
      </c>
      <c r="AA211" s="15" t="str">
        <f>Tableau1[[#This Row],[Statut]]</f>
        <v>Cadres</v>
      </c>
      <c r="AB21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12" spans="1:28" x14ac:dyDescent="0.2">
      <c r="A212" s="16">
        <v>44197</v>
      </c>
      <c r="B212" s="25">
        <v>211</v>
      </c>
      <c r="C212" s="25" t="s">
        <v>292</v>
      </c>
      <c r="D212" s="4" t="s">
        <v>10</v>
      </c>
      <c r="E212" s="25">
        <v>211</v>
      </c>
      <c r="F212" s="17"/>
      <c r="G212" s="18"/>
      <c r="H212" s="19"/>
      <c r="I212" s="19"/>
      <c r="J212" s="18"/>
      <c r="K212" s="19"/>
      <c r="L212" s="19"/>
      <c r="M212" s="18"/>
      <c r="N212" s="18"/>
      <c r="O212" s="18"/>
      <c r="P212" s="18"/>
      <c r="Q212" s="18"/>
      <c r="R212" s="18"/>
      <c r="S212" s="18"/>
      <c r="T212" s="18"/>
      <c r="U212" s="18">
        <v>172.5</v>
      </c>
      <c r="V212" s="18">
        <v>157.5</v>
      </c>
      <c r="W212" s="77">
        <f>+N212+L212+K212+I212+H212+Tableau1[[#This Row],[1/2TPS THERA]]</f>
        <v>0</v>
      </c>
      <c r="X212" s="20">
        <f>IF(U212="",0,Tableau1[[#This Row],[Somme toutes absences subies]]/Tableau1[[#This Row],[HTHEO]])</f>
        <v>0</v>
      </c>
      <c r="Y212" s="15" t="e">
        <f>VLOOKUP(Tableau1[[#This Row],[Cost Cent]],Tableau3[#All],2,0)</f>
        <v>#N/A</v>
      </c>
      <c r="Z212" s="20" t="e">
        <f>VLOOKUP(Tableau1[[#This Row],[Cost Cent]],Tableau3[#All],3,0)</f>
        <v>#N/A</v>
      </c>
      <c r="AA212" s="15" t="str">
        <f>Tableau1[[#This Row],[Statut]]</f>
        <v>Cadres</v>
      </c>
      <c r="AB21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13" spans="1:28" x14ac:dyDescent="0.2">
      <c r="A213" s="16">
        <v>44197</v>
      </c>
      <c r="B213" s="25">
        <v>212</v>
      </c>
      <c r="C213" s="25" t="s">
        <v>293</v>
      </c>
      <c r="D213" s="4" t="s">
        <v>4</v>
      </c>
      <c r="E213" s="25">
        <v>212</v>
      </c>
      <c r="F213" s="17"/>
      <c r="G213" s="18"/>
      <c r="H213" s="19"/>
      <c r="I213" s="19"/>
      <c r="J213" s="18"/>
      <c r="K213" s="19"/>
      <c r="L213" s="19"/>
      <c r="M213" s="18"/>
      <c r="N213" s="18"/>
      <c r="O213" s="18"/>
      <c r="P213" s="18"/>
      <c r="Q213" s="18"/>
      <c r="R213" s="18"/>
      <c r="S213" s="18"/>
      <c r="T213" s="18"/>
      <c r="U213" s="18">
        <v>172.5</v>
      </c>
      <c r="V213" s="18">
        <v>45</v>
      </c>
      <c r="W213" s="77">
        <f>+N213+L213+K213+I213+H213+Tableau1[[#This Row],[1/2TPS THERA]]</f>
        <v>0</v>
      </c>
      <c r="X213" s="20">
        <f>IF(U213="",0,Tableau1[[#This Row],[Somme toutes absences subies]]/Tableau1[[#This Row],[HTHEO]])</f>
        <v>0</v>
      </c>
      <c r="Y213" s="15" t="e">
        <f>VLOOKUP(Tableau1[[#This Row],[Cost Cent]],Tableau3[#All],2,0)</f>
        <v>#N/A</v>
      </c>
      <c r="Z213" s="20" t="e">
        <f>VLOOKUP(Tableau1[[#This Row],[Cost Cent]],Tableau3[#All],3,0)</f>
        <v>#N/A</v>
      </c>
      <c r="AA213" s="15" t="str">
        <f>Tableau1[[#This Row],[Statut]]</f>
        <v>ETAM</v>
      </c>
      <c r="AB2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14" spans="1:28" x14ac:dyDescent="0.2">
      <c r="A214" s="16">
        <v>44197</v>
      </c>
      <c r="B214" s="25">
        <v>213</v>
      </c>
      <c r="C214" s="25" t="s">
        <v>294</v>
      </c>
      <c r="D214" s="25" t="s">
        <v>34</v>
      </c>
      <c r="E214" s="25">
        <v>213</v>
      </c>
      <c r="F214" s="17"/>
      <c r="G214" s="18"/>
      <c r="H214" s="19"/>
      <c r="I214" s="19"/>
      <c r="J214" s="18"/>
      <c r="K214" s="19"/>
      <c r="L214" s="19"/>
      <c r="M214" s="18"/>
      <c r="N214" s="18"/>
      <c r="O214" s="18"/>
      <c r="P214" s="18"/>
      <c r="Q214" s="18"/>
      <c r="R214" s="18"/>
      <c r="S214" s="18"/>
      <c r="T214" s="18"/>
      <c r="U214" s="18">
        <v>172.5</v>
      </c>
      <c r="V214" s="18">
        <v>135</v>
      </c>
      <c r="W214" s="77">
        <f>+N214+L214+K214+I214+H214+Tableau1[[#This Row],[1/2TPS THERA]]</f>
        <v>0</v>
      </c>
      <c r="X214" s="20">
        <f>IF(U214="",0,Tableau1[[#This Row],[Somme toutes absences subies]]/Tableau1[[#This Row],[HTHEO]])</f>
        <v>0</v>
      </c>
      <c r="Y214" s="15" t="e">
        <f>VLOOKUP(Tableau1[[#This Row],[Cost Cent]],Tableau3[#All],2,0)</f>
        <v>#N/A</v>
      </c>
      <c r="Z214" s="20" t="e">
        <f>VLOOKUP(Tableau1[[#This Row],[Cost Cent]],Tableau3[#All],3,0)</f>
        <v>#N/A</v>
      </c>
      <c r="AA214" s="15" t="str">
        <f>Tableau1[[#This Row],[Statut]]</f>
        <v>Ouvrier</v>
      </c>
      <c r="AB2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15" spans="1:28" x14ac:dyDescent="0.2">
      <c r="A215" s="16">
        <v>44197</v>
      </c>
      <c r="B215" s="25">
        <v>214</v>
      </c>
      <c r="C215" s="25" t="s">
        <v>295</v>
      </c>
      <c r="D215" s="25" t="s">
        <v>34</v>
      </c>
      <c r="E215" s="25">
        <v>214</v>
      </c>
      <c r="F215" s="17">
        <v>0</v>
      </c>
      <c r="G215" s="18">
        <v>160.94999999999999</v>
      </c>
      <c r="H215" s="19"/>
      <c r="I215" s="19">
        <v>160.94999999999999</v>
      </c>
      <c r="J215" s="18"/>
      <c r="K215" s="19"/>
      <c r="L215" s="19"/>
      <c r="M215" s="18"/>
      <c r="N215" s="18"/>
      <c r="O215" s="18"/>
      <c r="P215" s="18"/>
      <c r="Q215" s="18"/>
      <c r="R215" s="18"/>
      <c r="S215" s="18"/>
      <c r="T215" s="18"/>
      <c r="U215" s="18">
        <v>172.5</v>
      </c>
      <c r="V215" s="18"/>
      <c r="W215" s="77">
        <f>+N215+L215+K215+I215+H215+Tableau1[[#This Row],[1/2TPS THERA]]</f>
        <v>160.94999999999999</v>
      </c>
      <c r="X215" s="20">
        <f>IF(U215="",0,Tableau1[[#This Row],[Somme toutes absences subies]]/Tableau1[[#This Row],[HTHEO]])</f>
        <v>0.93304347826086953</v>
      </c>
      <c r="Y215" s="15" t="e">
        <f>VLOOKUP(Tableau1[[#This Row],[Cost Cent]],Tableau3[#All],2,0)</f>
        <v>#N/A</v>
      </c>
      <c r="Z215" s="20" t="e">
        <f>VLOOKUP(Tableau1[[#This Row],[Cost Cent]],Tableau3[#All],3,0)</f>
        <v>#N/A</v>
      </c>
      <c r="AA215" s="15" t="str">
        <f>Tableau1[[#This Row],[Statut]]</f>
        <v>Ouvrier</v>
      </c>
      <c r="AB21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16" spans="1:28" x14ac:dyDescent="0.2">
      <c r="A216" s="16">
        <v>44197</v>
      </c>
      <c r="B216" s="25">
        <v>215</v>
      </c>
      <c r="C216" s="25" t="s">
        <v>296</v>
      </c>
      <c r="D216" s="4" t="s">
        <v>4</v>
      </c>
      <c r="E216" s="25">
        <v>215</v>
      </c>
      <c r="F216" s="17"/>
      <c r="G216" s="18"/>
      <c r="H216" s="19"/>
      <c r="I216" s="19"/>
      <c r="J216" s="18"/>
      <c r="K216" s="19"/>
      <c r="L216" s="19"/>
      <c r="M216" s="18"/>
      <c r="N216" s="18"/>
      <c r="O216" s="18"/>
      <c r="P216" s="18"/>
      <c r="Q216" s="18"/>
      <c r="R216" s="18"/>
      <c r="S216" s="18"/>
      <c r="T216" s="18"/>
      <c r="U216" s="18">
        <v>172.5</v>
      </c>
      <c r="V216" s="18">
        <v>127.5</v>
      </c>
      <c r="W216" s="77">
        <f>+N216+L216+K216+I216+H216+Tableau1[[#This Row],[1/2TPS THERA]]</f>
        <v>0</v>
      </c>
      <c r="X216" s="20">
        <f>IF(U216="",0,Tableau1[[#This Row],[Somme toutes absences subies]]/Tableau1[[#This Row],[HTHEO]])</f>
        <v>0</v>
      </c>
      <c r="Y216" s="15" t="e">
        <f>VLOOKUP(Tableau1[[#This Row],[Cost Cent]],Tableau3[#All],2,0)</f>
        <v>#N/A</v>
      </c>
      <c r="Z216" s="20" t="e">
        <f>VLOOKUP(Tableau1[[#This Row],[Cost Cent]],Tableau3[#All],3,0)</f>
        <v>#N/A</v>
      </c>
      <c r="AA216" s="15" t="str">
        <f>Tableau1[[#This Row],[Statut]]</f>
        <v>ETAM</v>
      </c>
      <c r="AB21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17" spans="1:28" x14ac:dyDescent="0.2">
      <c r="A217" s="16">
        <v>44197</v>
      </c>
      <c r="B217" s="25">
        <v>216</v>
      </c>
      <c r="C217" s="25" t="s">
        <v>297</v>
      </c>
      <c r="D217" s="25" t="s">
        <v>34</v>
      </c>
      <c r="E217" s="25">
        <v>216</v>
      </c>
      <c r="F217" s="17"/>
      <c r="G217" s="18"/>
      <c r="H217" s="19"/>
      <c r="I217" s="19"/>
      <c r="J217" s="18"/>
      <c r="K217" s="19"/>
      <c r="L217" s="19"/>
      <c r="M217" s="18"/>
      <c r="N217" s="18"/>
      <c r="O217" s="18"/>
      <c r="P217" s="18"/>
      <c r="Q217" s="18"/>
      <c r="R217" s="18"/>
      <c r="S217" s="18"/>
      <c r="T217" s="18"/>
      <c r="U217" s="18">
        <v>172.5</v>
      </c>
      <c r="V217" s="18">
        <v>135</v>
      </c>
      <c r="W217" s="77">
        <f>+N217+L217+K217+I217+H217+Tableau1[[#This Row],[1/2TPS THERA]]</f>
        <v>0</v>
      </c>
      <c r="X217" s="20">
        <f>IF(U217="",0,Tableau1[[#This Row],[Somme toutes absences subies]]/Tableau1[[#This Row],[HTHEO]])</f>
        <v>0</v>
      </c>
      <c r="Y217" s="15" t="e">
        <f>VLOOKUP(Tableau1[[#This Row],[Cost Cent]],Tableau3[#All],2,0)</f>
        <v>#N/A</v>
      </c>
      <c r="Z217" s="20" t="e">
        <f>VLOOKUP(Tableau1[[#This Row],[Cost Cent]],Tableau3[#All],3,0)</f>
        <v>#N/A</v>
      </c>
      <c r="AA217" s="15" t="str">
        <f>Tableau1[[#This Row],[Statut]]</f>
        <v>Ouvrier</v>
      </c>
      <c r="AB2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18" spans="1:28" x14ac:dyDescent="0.2">
      <c r="A218" s="16">
        <v>44197</v>
      </c>
      <c r="B218" s="25">
        <v>217</v>
      </c>
      <c r="C218" s="25" t="s">
        <v>298</v>
      </c>
      <c r="D218" s="25" t="s">
        <v>34</v>
      </c>
      <c r="E218" s="25">
        <v>217</v>
      </c>
      <c r="F218" s="17"/>
      <c r="G218" s="18"/>
      <c r="H218" s="19"/>
      <c r="I218" s="19"/>
      <c r="J218" s="18"/>
      <c r="K218" s="19"/>
      <c r="L218" s="19"/>
      <c r="M218" s="18"/>
      <c r="N218" s="18"/>
      <c r="O218" s="18"/>
      <c r="P218" s="18"/>
      <c r="Q218" s="18"/>
      <c r="R218" s="18"/>
      <c r="S218" s="18"/>
      <c r="T218" s="18"/>
      <c r="U218" s="18">
        <v>172.5</v>
      </c>
      <c r="V218" s="18">
        <v>127.5</v>
      </c>
      <c r="W218" s="77">
        <f>+N218+L218+K218+I218+H218+Tableau1[[#This Row],[1/2TPS THERA]]</f>
        <v>0</v>
      </c>
      <c r="X218" s="20">
        <f>IF(U218="",0,Tableau1[[#This Row],[Somme toutes absences subies]]/Tableau1[[#This Row],[HTHEO]])</f>
        <v>0</v>
      </c>
      <c r="Y218" s="15" t="e">
        <f>VLOOKUP(Tableau1[[#This Row],[Cost Cent]],Tableau3[#All],2,0)</f>
        <v>#N/A</v>
      </c>
      <c r="Z218" s="20" t="e">
        <f>VLOOKUP(Tableau1[[#This Row],[Cost Cent]],Tableau3[#All],3,0)</f>
        <v>#N/A</v>
      </c>
      <c r="AA218" s="15" t="str">
        <f>Tableau1[[#This Row],[Statut]]</f>
        <v>Ouvrier</v>
      </c>
      <c r="AB2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19" spans="1:28" x14ac:dyDescent="0.2">
      <c r="A219" s="16">
        <v>44197</v>
      </c>
      <c r="B219" s="25">
        <v>218</v>
      </c>
      <c r="C219" s="25" t="s">
        <v>299</v>
      </c>
      <c r="D219" s="4" t="s">
        <v>10</v>
      </c>
      <c r="E219" s="25">
        <v>218</v>
      </c>
      <c r="F219" s="17"/>
      <c r="G219" s="18"/>
      <c r="H219" s="19"/>
      <c r="I219" s="19"/>
      <c r="J219" s="18"/>
      <c r="K219" s="19"/>
      <c r="L219" s="19"/>
      <c r="M219" s="18"/>
      <c r="N219" s="18"/>
      <c r="O219" s="18"/>
      <c r="P219" s="18"/>
      <c r="Q219" s="18"/>
      <c r="R219" s="18"/>
      <c r="S219" s="18"/>
      <c r="T219" s="18"/>
      <c r="U219" s="18">
        <v>172.5</v>
      </c>
      <c r="V219" s="18">
        <v>90</v>
      </c>
      <c r="W219" s="77">
        <f>+N219+L219+K219+I219+H219+Tableau1[[#This Row],[1/2TPS THERA]]</f>
        <v>0</v>
      </c>
      <c r="X219" s="20">
        <f>IF(U219="",0,Tableau1[[#This Row],[Somme toutes absences subies]]/Tableau1[[#This Row],[HTHEO]])</f>
        <v>0</v>
      </c>
      <c r="Y219" s="15" t="e">
        <f>VLOOKUP(Tableau1[[#This Row],[Cost Cent]],Tableau3[#All],2,0)</f>
        <v>#N/A</v>
      </c>
      <c r="Z219" s="20" t="e">
        <f>VLOOKUP(Tableau1[[#This Row],[Cost Cent]],Tableau3[#All],3,0)</f>
        <v>#N/A</v>
      </c>
      <c r="AA219" s="15" t="str">
        <f>Tableau1[[#This Row],[Statut]]</f>
        <v>Cadres</v>
      </c>
      <c r="AB21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20" spans="1:28" x14ac:dyDescent="0.2">
      <c r="A220" s="16">
        <v>44197</v>
      </c>
      <c r="B220" s="25">
        <v>219</v>
      </c>
      <c r="C220" s="25" t="s">
        <v>300</v>
      </c>
      <c r="D220" s="4" t="s">
        <v>10</v>
      </c>
      <c r="E220" s="25">
        <v>219</v>
      </c>
      <c r="F220" s="17"/>
      <c r="G220" s="18"/>
      <c r="H220" s="19"/>
      <c r="I220" s="19"/>
      <c r="J220" s="18"/>
      <c r="K220" s="19"/>
      <c r="L220" s="19"/>
      <c r="M220" s="18"/>
      <c r="N220" s="18"/>
      <c r="O220" s="18"/>
      <c r="P220" s="18"/>
      <c r="Q220" s="18"/>
      <c r="R220" s="18"/>
      <c r="S220" s="18"/>
      <c r="T220" s="18">
        <v>15</v>
      </c>
      <c r="U220" s="18">
        <v>172.5</v>
      </c>
      <c r="V220" s="18">
        <v>127.5</v>
      </c>
      <c r="W220" s="77">
        <f>+N220+L220+K220+I220+H220+Tableau1[[#This Row],[1/2TPS THERA]]</f>
        <v>0</v>
      </c>
      <c r="X220" s="20">
        <f>IF(U220="",0,Tableau1[[#This Row],[Somme toutes absences subies]]/Tableau1[[#This Row],[HTHEO]])</f>
        <v>0</v>
      </c>
      <c r="Y220" s="15" t="e">
        <f>VLOOKUP(Tableau1[[#This Row],[Cost Cent]],Tableau3[#All],2,0)</f>
        <v>#N/A</v>
      </c>
      <c r="Z220" s="20" t="e">
        <f>VLOOKUP(Tableau1[[#This Row],[Cost Cent]],Tableau3[#All],3,0)</f>
        <v>#N/A</v>
      </c>
      <c r="AA220" s="15" t="str">
        <f>Tableau1[[#This Row],[Statut]]</f>
        <v>Cadres</v>
      </c>
      <c r="AB22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21" spans="1:28" x14ac:dyDescent="0.2">
      <c r="A221" s="16">
        <v>44197</v>
      </c>
      <c r="B221" s="25">
        <v>220</v>
      </c>
      <c r="C221" s="25" t="s">
        <v>301</v>
      </c>
      <c r="D221" s="4" t="s">
        <v>10</v>
      </c>
      <c r="E221" s="25">
        <v>220</v>
      </c>
      <c r="F221" s="17"/>
      <c r="G221" s="18"/>
      <c r="H221" s="19"/>
      <c r="I221" s="19"/>
      <c r="J221" s="18"/>
      <c r="K221" s="19"/>
      <c r="L221" s="19"/>
      <c r="M221" s="18"/>
      <c r="N221" s="18"/>
      <c r="O221" s="18"/>
      <c r="P221" s="18"/>
      <c r="Q221" s="18"/>
      <c r="R221" s="18"/>
      <c r="S221" s="18"/>
      <c r="T221" s="18"/>
      <c r="U221" s="18">
        <v>172.5</v>
      </c>
      <c r="V221" s="18">
        <v>120</v>
      </c>
      <c r="W221" s="77">
        <f>+N221+L221+K221+I221+H221+Tableau1[[#This Row],[1/2TPS THERA]]</f>
        <v>0</v>
      </c>
      <c r="X221" s="20">
        <f>IF(U221="",0,Tableau1[[#This Row],[Somme toutes absences subies]]/Tableau1[[#This Row],[HTHEO]])</f>
        <v>0</v>
      </c>
      <c r="Y221" s="15" t="e">
        <f>VLOOKUP(Tableau1[[#This Row],[Cost Cent]],Tableau3[#All],2,0)</f>
        <v>#N/A</v>
      </c>
      <c r="Z221" s="20" t="e">
        <f>VLOOKUP(Tableau1[[#This Row],[Cost Cent]],Tableau3[#All],3,0)</f>
        <v>#N/A</v>
      </c>
      <c r="AA221" s="15" t="str">
        <f>Tableau1[[#This Row],[Statut]]</f>
        <v>Cadres</v>
      </c>
      <c r="AB22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22" spans="1:28" x14ac:dyDescent="0.2">
      <c r="A222" s="16">
        <v>44197</v>
      </c>
      <c r="B222" s="25">
        <v>221</v>
      </c>
      <c r="C222" s="25" t="s">
        <v>302</v>
      </c>
      <c r="D222" s="4" t="s">
        <v>4</v>
      </c>
      <c r="E222" s="25">
        <v>221</v>
      </c>
      <c r="F222" s="17"/>
      <c r="G222" s="18"/>
      <c r="H222" s="19"/>
      <c r="I222" s="19"/>
      <c r="J222" s="18"/>
      <c r="K222" s="19"/>
      <c r="L222" s="19"/>
      <c r="M222" s="18"/>
      <c r="N222" s="18"/>
      <c r="O222" s="18"/>
      <c r="P222" s="18"/>
      <c r="Q222" s="18"/>
      <c r="R222" s="18"/>
      <c r="S222" s="18"/>
      <c r="T222" s="18">
        <v>7.5</v>
      </c>
      <c r="U222" s="18">
        <v>172.5</v>
      </c>
      <c r="V222" s="18">
        <v>37.5</v>
      </c>
      <c r="W222" s="77">
        <f>+N222+L222+K222+I222+H222+Tableau1[[#This Row],[1/2TPS THERA]]</f>
        <v>0</v>
      </c>
      <c r="X222" s="20">
        <f>IF(U222="",0,Tableau1[[#This Row],[Somme toutes absences subies]]/Tableau1[[#This Row],[HTHEO]])</f>
        <v>0</v>
      </c>
      <c r="Y222" s="15" t="e">
        <f>VLOOKUP(Tableau1[[#This Row],[Cost Cent]],Tableau3[#All],2,0)</f>
        <v>#N/A</v>
      </c>
      <c r="Z222" s="20" t="e">
        <f>VLOOKUP(Tableau1[[#This Row],[Cost Cent]],Tableau3[#All],3,0)</f>
        <v>#N/A</v>
      </c>
      <c r="AA222" s="15" t="str">
        <f>Tableau1[[#This Row],[Statut]]</f>
        <v>ETAM</v>
      </c>
      <c r="AB2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23" spans="1:28" x14ac:dyDescent="0.2">
      <c r="A223" s="16">
        <v>44197</v>
      </c>
      <c r="B223" s="25">
        <v>222</v>
      </c>
      <c r="C223" s="25" t="s">
        <v>303</v>
      </c>
      <c r="D223" s="4" t="s">
        <v>10</v>
      </c>
      <c r="E223" s="25">
        <v>222</v>
      </c>
      <c r="F223" s="17"/>
      <c r="G223" s="18"/>
      <c r="H223" s="19"/>
      <c r="I223" s="19"/>
      <c r="J223" s="18"/>
      <c r="K223" s="19"/>
      <c r="L223" s="19"/>
      <c r="M223" s="18"/>
      <c r="N223" s="18"/>
      <c r="O223" s="18"/>
      <c r="P223" s="18"/>
      <c r="Q223" s="18"/>
      <c r="R223" s="18"/>
      <c r="S223" s="18"/>
      <c r="T223" s="18">
        <v>7.5</v>
      </c>
      <c r="U223" s="18">
        <v>172.5</v>
      </c>
      <c r="V223" s="18">
        <v>105</v>
      </c>
      <c r="W223" s="77">
        <f>+N223+L223+K223+I223+H223+Tableau1[[#This Row],[1/2TPS THERA]]</f>
        <v>0</v>
      </c>
      <c r="X223" s="20">
        <f>IF(U223="",0,Tableau1[[#This Row],[Somme toutes absences subies]]/Tableau1[[#This Row],[HTHEO]])</f>
        <v>0</v>
      </c>
      <c r="Y223" s="15" t="e">
        <f>VLOOKUP(Tableau1[[#This Row],[Cost Cent]],Tableau3[#All],2,0)</f>
        <v>#N/A</v>
      </c>
      <c r="Z223" s="20" t="e">
        <f>VLOOKUP(Tableau1[[#This Row],[Cost Cent]],Tableau3[#All],3,0)</f>
        <v>#N/A</v>
      </c>
      <c r="AA223" s="15" t="str">
        <f>Tableau1[[#This Row],[Statut]]</f>
        <v>Cadres</v>
      </c>
      <c r="AB22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24" spans="1:28" x14ac:dyDescent="0.2">
      <c r="A224" s="16">
        <v>44197</v>
      </c>
      <c r="B224" s="25">
        <v>223</v>
      </c>
      <c r="C224" s="25" t="s">
        <v>304</v>
      </c>
      <c r="D224" s="4" t="s">
        <v>10</v>
      </c>
      <c r="E224" s="25">
        <v>223</v>
      </c>
      <c r="F224" s="17"/>
      <c r="G224" s="18">
        <v>167.48</v>
      </c>
      <c r="H224" s="19"/>
      <c r="I224" s="19">
        <v>167.48</v>
      </c>
      <c r="J224" s="18"/>
      <c r="K224" s="19"/>
      <c r="L224" s="19"/>
      <c r="M224" s="18"/>
      <c r="N224" s="18"/>
      <c r="O224" s="18"/>
      <c r="P224" s="18"/>
      <c r="Q224" s="18"/>
      <c r="R224" s="18"/>
      <c r="S224" s="18"/>
      <c r="T224" s="18"/>
      <c r="U224" s="18">
        <v>172.5</v>
      </c>
      <c r="V224" s="18"/>
      <c r="W224" s="77">
        <f>+N224+L224+K224+I224+H224+Tableau1[[#This Row],[1/2TPS THERA]]</f>
        <v>167.48</v>
      </c>
      <c r="X224" s="20">
        <f>IF(U224="",0,Tableau1[[#This Row],[Somme toutes absences subies]]/Tableau1[[#This Row],[HTHEO]])</f>
        <v>0.9708985507246376</v>
      </c>
      <c r="Y224" s="15" t="e">
        <f>VLOOKUP(Tableau1[[#This Row],[Cost Cent]],Tableau3[#All],2,0)</f>
        <v>#N/A</v>
      </c>
      <c r="Z224" s="20" t="e">
        <f>VLOOKUP(Tableau1[[#This Row],[Cost Cent]],Tableau3[#All],3,0)</f>
        <v>#N/A</v>
      </c>
      <c r="AA224" s="15" t="str">
        <f>Tableau1[[#This Row],[Statut]]</f>
        <v>Cadres</v>
      </c>
      <c r="AB22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25" spans="1:28" x14ac:dyDescent="0.2">
      <c r="A225" s="16">
        <v>44197</v>
      </c>
      <c r="B225" s="25">
        <v>224</v>
      </c>
      <c r="C225" s="25" t="s">
        <v>305</v>
      </c>
      <c r="D225" s="4" t="s">
        <v>4</v>
      </c>
      <c r="E225" s="25">
        <v>224</v>
      </c>
      <c r="F225" s="17"/>
      <c r="G225" s="18"/>
      <c r="H225" s="19"/>
      <c r="I225" s="19"/>
      <c r="J225" s="18"/>
      <c r="K225" s="19"/>
      <c r="L225" s="19"/>
      <c r="M225" s="18"/>
      <c r="N225" s="18"/>
      <c r="O225" s="18"/>
      <c r="P225" s="18"/>
      <c r="Q225" s="18"/>
      <c r="R225" s="18"/>
      <c r="S225" s="18">
        <v>30</v>
      </c>
      <c r="T225" s="18"/>
      <c r="U225" s="18">
        <v>172.5</v>
      </c>
      <c r="V225" s="18">
        <v>60</v>
      </c>
      <c r="W225" s="77">
        <f>+N225+L225+K225+I225+H225+Tableau1[[#This Row],[1/2TPS THERA]]</f>
        <v>0</v>
      </c>
      <c r="X225" s="20">
        <f>IF(U225="",0,Tableau1[[#This Row],[Somme toutes absences subies]]/Tableau1[[#This Row],[HTHEO]])</f>
        <v>0</v>
      </c>
      <c r="Y225" s="15" t="e">
        <f>VLOOKUP(Tableau1[[#This Row],[Cost Cent]],Tableau3[#All],2,0)</f>
        <v>#N/A</v>
      </c>
      <c r="Z225" s="20" t="e">
        <f>VLOOKUP(Tableau1[[#This Row],[Cost Cent]],Tableau3[#All],3,0)</f>
        <v>#N/A</v>
      </c>
      <c r="AA225" s="15" t="str">
        <f>Tableau1[[#This Row],[Statut]]</f>
        <v>ETAM</v>
      </c>
      <c r="AB2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26" spans="1:28" x14ac:dyDescent="0.2">
      <c r="A226" s="16">
        <v>44197</v>
      </c>
      <c r="B226" s="25">
        <v>225</v>
      </c>
      <c r="C226" s="25" t="s">
        <v>306</v>
      </c>
      <c r="D226" s="4" t="s">
        <v>10</v>
      </c>
      <c r="E226" s="25">
        <v>225</v>
      </c>
      <c r="F226" s="17"/>
      <c r="G226" s="18"/>
      <c r="H226" s="19"/>
      <c r="I226" s="19"/>
      <c r="J226" s="18"/>
      <c r="K226" s="19"/>
      <c r="L226" s="19"/>
      <c r="M226" s="18"/>
      <c r="N226" s="18"/>
      <c r="O226" s="18"/>
      <c r="P226" s="18"/>
      <c r="Q226" s="18"/>
      <c r="R226" s="18"/>
      <c r="S226" s="18"/>
      <c r="T226" s="18"/>
      <c r="U226" s="18">
        <v>172.5</v>
      </c>
      <c r="V226" s="18">
        <v>127.5</v>
      </c>
      <c r="W226" s="77">
        <f>+N226+L226+K226+I226+H226+Tableau1[[#This Row],[1/2TPS THERA]]</f>
        <v>0</v>
      </c>
      <c r="X226" s="20">
        <f>IF(U226="",0,Tableau1[[#This Row],[Somme toutes absences subies]]/Tableau1[[#This Row],[HTHEO]])</f>
        <v>0</v>
      </c>
      <c r="Y226" s="15" t="e">
        <f>VLOOKUP(Tableau1[[#This Row],[Cost Cent]],Tableau3[#All],2,0)</f>
        <v>#N/A</v>
      </c>
      <c r="Z226" s="20" t="e">
        <f>VLOOKUP(Tableau1[[#This Row],[Cost Cent]],Tableau3[#All],3,0)</f>
        <v>#N/A</v>
      </c>
      <c r="AA226" s="15" t="str">
        <f>Tableau1[[#This Row],[Statut]]</f>
        <v>Cadres</v>
      </c>
      <c r="AB22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27" spans="1:28" x14ac:dyDescent="0.2">
      <c r="A227" s="16">
        <v>44197</v>
      </c>
      <c r="B227" s="25">
        <v>226</v>
      </c>
      <c r="C227" s="25" t="s">
        <v>307</v>
      </c>
      <c r="D227" s="4" t="s">
        <v>4</v>
      </c>
      <c r="E227" s="25">
        <v>226</v>
      </c>
      <c r="F227" s="17"/>
      <c r="G227" s="18"/>
      <c r="H227" s="19"/>
      <c r="I227" s="19"/>
      <c r="J227" s="18"/>
      <c r="K227" s="19"/>
      <c r="L227" s="19"/>
      <c r="M227" s="18"/>
      <c r="N227" s="18"/>
      <c r="O227" s="18"/>
      <c r="P227" s="18"/>
      <c r="Q227" s="18"/>
      <c r="R227" s="18"/>
      <c r="S227" s="18"/>
      <c r="T227" s="18"/>
      <c r="U227" s="18">
        <v>172.5</v>
      </c>
      <c r="V227" s="18">
        <v>112.5</v>
      </c>
      <c r="W227" s="77">
        <f>+N227+L227+K227+I227+H227+Tableau1[[#This Row],[1/2TPS THERA]]</f>
        <v>0</v>
      </c>
      <c r="X227" s="20">
        <f>IF(U227="",0,Tableau1[[#This Row],[Somme toutes absences subies]]/Tableau1[[#This Row],[HTHEO]])</f>
        <v>0</v>
      </c>
      <c r="Y227" s="15" t="e">
        <f>VLOOKUP(Tableau1[[#This Row],[Cost Cent]],Tableau3[#All],2,0)</f>
        <v>#N/A</v>
      </c>
      <c r="Z227" s="20" t="e">
        <f>VLOOKUP(Tableau1[[#This Row],[Cost Cent]],Tableau3[#All],3,0)</f>
        <v>#N/A</v>
      </c>
      <c r="AA227" s="15" t="str">
        <f>Tableau1[[#This Row],[Statut]]</f>
        <v>ETAM</v>
      </c>
      <c r="AB2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28" spans="1:28" x14ac:dyDescent="0.2">
      <c r="A228" s="16">
        <v>44197</v>
      </c>
      <c r="B228" s="25">
        <v>227</v>
      </c>
      <c r="C228" s="25" t="s">
        <v>308</v>
      </c>
      <c r="D228" s="4" t="s">
        <v>10</v>
      </c>
      <c r="E228" s="25">
        <v>227</v>
      </c>
      <c r="F228" s="17"/>
      <c r="G228" s="18"/>
      <c r="H228" s="19"/>
      <c r="I228" s="19"/>
      <c r="J228" s="18"/>
      <c r="K228" s="19"/>
      <c r="L228" s="19"/>
      <c r="M228" s="18"/>
      <c r="N228" s="18"/>
      <c r="O228" s="18"/>
      <c r="P228" s="18"/>
      <c r="Q228" s="18"/>
      <c r="R228" s="18"/>
      <c r="S228" s="18"/>
      <c r="T228" s="18"/>
      <c r="U228" s="18">
        <v>172.5</v>
      </c>
      <c r="V228" s="18">
        <v>112.5</v>
      </c>
      <c r="W228" s="77">
        <f>+N228+L228+K228+I228+H228+Tableau1[[#This Row],[1/2TPS THERA]]</f>
        <v>0</v>
      </c>
      <c r="X228" s="20">
        <f>IF(U228="",0,Tableau1[[#This Row],[Somme toutes absences subies]]/Tableau1[[#This Row],[HTHEO]])</f>
        <v>0</v>
      </c>
      <c r="Y228" s="15" t="e">
        <f>VLOOKUP(Tableau1[[#This Row],[Cost Cent]],Tableau3[#All],2,0)</f>
        <v>#N/A</v>
      </c>
      <c r="Z228" s="20" t="e">
        <f>VLOOKUP(Tableau1[[#This Row],[Cost Cent]],Tableau3[#All],3,0)</f>
        <v>#N/A</v>
      </c>
      <c r="AA228" s="15" t="str">
        <f>Tableau1[[#This Row],[Statut]]</f>
        <v>Cadres</v>
      </c>
      <c r="AB22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29" spans="1:28" x14ac:dyDescent="0.2">
      <c r="A229" s="16">
        <v>44197</v>
      </c>
      <c r="B229" s="25">
        <v>228</v>
      </c>
      <c r="C229" s="25" t="s">
        <v>309</v>
      </c>
      <c r="D229" s="4" t="s">
        <v>10</v>
      </c>
      <c r="E229" s="25">
        <v>228</v>
      </c>
      <c r="F229" s="17">
        <v>2</v>
      </c>
      <c r="G229" s="18">
        <v>15</v>
      </c>
      <c r="H229" s="19">
        <v>15</v>
      </c>
      <c r="I229" s="19"/>
      <c r="J229" s="18"/>
      <c r="K229" s="19"/>
      <c r="L229" s="19"/>
      <c r="M229" s="18"/>
      <c r="N229" s="18"/>
      <c r="O229" s="18"/>
      <c r="P229" s="18"/>
      <c r="Q229" s="18"/>
      <c r="R229" s="18"/>
      <c r="S229" s="18"/>
      <c r="T229" s="18"/>
      <c r="U229" s="18">
        <v>172.5</v>
      </c>
      <c r="V229" s="18">
        <v>60</v>
      </c>
      <c r="W229" s="77">
        <f>+N229+L229+K229+I229+H229+Tableau1[[#This Row],[1/2TPS THERA]]</f>
        <v>15</v>
      </c>
      <c r="X229" s="20">
        <f>IF(U229="",0,Tableau1[[#This Row],[Somme toutes absences subies]]/Tableau1[[#This Row],[HTHEO]])</f>
        <v>8.6956521739130432E-2</v>
      </c>
      <c r="Y229" s="15" t="e">
        <f>VLOOKUP(Tableau1[[#This Row],[Cost Cent]],Tableau3[#All],2,0)</f>
        <v>#N/A</v>
      </c>
      <c r="Z229" s="20" t="e">
        <f>VLOOKUP(Tableau1[[#This Row],[Cost Cent]],Tableau3[#All],3,0)</f>
        <v>#N/A</v>
      </c>
      <c r="AA229" s="15" t="str">
        <f>Tableau1[[#This Row],[Statut]]</f>
        <v>Cadres</v>
      </c>
      <c r="AB22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30" spans="1:28" x14ac:dyDescent="0.2">
      <c r="A230" s="16">
        <v>44197</v>
      </c>
      <c r="B230" s="25">
        <v>229</v>
      </c>
      <c r="C230" s="25" t="s">
        <v>310</v>
      </c>
      <c r="D230" s="25" t="s">
        <v>34</v>
      </c>
      <c r="E230" s="25">
        <v>229</v>
      </c>
      <c r="F230" s="17"/>
      <c r="G230" s="18"/>
      <c r="H230" s="19"/>
      <c r="I230" s="19"/>
      <c r="J230" s="18"/>
      <c r="K230" s="19"/>
      <c r="L230" s="19"/>
      <c r="M230" s="18"/>
      <c r="N230" s="18"/>
      <c r="O230" s="18"/>
      <c r="P230" s="18"/>
      <c r="Q230" s="18"/>
      <c r="R230" s="18"/>
      <c r="S230" s="18"/>
      <c r="T230" s="18"/>
      <c r="U230" s="18">
        <v>172.5</v>
      </c>
      <c r="V230" s="18">
        <v>135</v>
      </c>
      <c r="W230" s="77">
        <f>+N230+L230+K230+I230+H230+Tableau1[[#This Row],[1/2TPS THERA]]</f>
        <v>0</v>
      </c>
      <c r="X230" s="20">
        <f>IF(U230="",0,Tableau1[[#This Row],[Somme toutes absences subies]]/Tableau1[[#This Row],[HTHEO]])</f>
        <v>0</v>
      </c>
      <c r="Y230" s="15" t="e">
        <f>VLOOKUP(Tableau1[[#This Row],[Cost Cent]],Tableau3[#All],2,0)</f>
        <v>#N/A</v>
      </c>
      <c r="Z230" s="20" t="e">
        <f>VLOOKUP(Tableau1[[#This Row],[Cost Cent]],Tableau3[#All],3,0)</f>
        <v>#N/A</v>
      </c>
      <c r="AA230" s="15" t="str">
        <f>Tableau1[[#This Row],[Statut]]</f>
        <v>Ouvrier</v>
      </c>
      <c r="AB2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31" spans="1:28" x14ac:dyDescent="0.2">
      <c r="A231" s="16">
        <v>44197</v>
      </c>
      <c r="B231" s="25">
        <v>230</v>
      </c>
      <c r="C231" s="25" t="s">
        <v>311</v>
      </c>
      <c r="D231" s="4" t="s">
        <v>10</v>
      </c>
      <c r="E231" s="25">
        <v>230</v>
      </c>
      <c r="F231" s="17"/>
      <c r="G231" s="18"/>
      <c r="H231" s="19"/>
      <c r="I231" s="19"/>
      <c r="J231" s="18"/>
      <c r="K231" s="19"/>
      <c r="L231" s="19"/>
      <c r="M231" s="18"/>
      <c r="N231" s="18"/>
      <c r="O231" s="18"/>
      <c r="P231" s="18"/>
      <c r="Q231" s="18"/>
      <c r="R231" s="18"/>
      <c r="S231" s="18"/>
      <c r="T231" s="18"/>
      <c r="U231" s="18">
        <v>172.5</v>
      </c>
      <c r="V231" s="18">
        <v>120</v>
      </c>
      <c r="W231" s="77">
        <f>+N231+L231+K231+I231+H231+Tableau1[[#This Row],[1/2TPS THERA]]</f>
        <v>0</v>
      </c>
      <c r="X231" s="20">
        <f>IF(U231="",0,Tableau1[[#This Row],[Somme toutes absences subies]]/Tableau1[[#This Row],[HTHEO]])</f>
        <v>0</v>
      </c>
      <c r="Y231" s="15" t="e">
        <f>VLOOKUP(Tableau1[[#This Row],[Cost Cent]],Tableau3[#All],2,0)</f>
        <v>#N/A</v>
      </c>
      <c r="Z231" s="20" t="e">
        <f>VLOOKUP(Tableau1[[#This Row],[Cost Cent]],Tableau3[#All],3,0)</f>
        <v>#N/A</v>
      </c>
      <c r="AA231" s="15" t="str">
        <f>Tableau1[[#This Row],[Statut]]</f>
        <v>Cadres</v>
      </c>
      <c r="AB23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32" spans="1:28" x14ac:dyDescent="0.2">
      <c r="A232" s="16">
        <v>44197</v>
      </c>
      <c r="B232" s="25">
        <v>231</v>
      </c>
      <c r="C232" s="25" t="s">
        <v>312</v>
      </c>
      <c r="D232" s="4" t="s">
        <v>10</v>
      </c>
      <c r="E232" s="25">
        <v>231</v>
      </c>
      <c r="F232" s="17"/>
      <c r="G232" s="18"/>
      <c r="H232" s="19"/>
      <c r="I232" s="19"/>
      <c r="J232" s="18"/>
      <c r="K232" s="19"/>
      <c r="L232" s="19"/>
      <c r="M232" s="18"/>
      <c r="N232" s="18"/>
      <c r="O232" s="18"/>
      <c r="P232" s="18"/>
      <c r="Q232" s="18"/>
      <c r="R232" s="18"/>
      <c r="S232" s="18"/>
      <c r="T232" s="18"/>
      <c r="U232" s="18">
        <v>172.5</v>
      </c>
      <c r="V232" s="18">
        <v>45</v>
      </c>
      <c r="W232" s="77">
        <f>+N232+L232+K232+I232+H232+Tableau1[[#This Row],[1/2TPS THERA]]</f>
        <v>0</v>
      </c>
      <c r="X232" s="20">
        <f>IF(U232="",0,Tableau1[[#This Row],[Somme toutes absences subies]]/Tableau1[[#This Row],[HTHEO]])</f>
        <v>0</v>
      </c>
      <c r="Y232" s="15" t="e">
        <f>VLOOKUP(Tableau1[[#This Row],[Cost Cent]],Tableau3[#All],2,0)</f>
        <v>#N/A</v>
      </c>
      <c r="Z232" s="20" t="e">
        <f>VLOOKUP(Tableau1[[#This Row],[Cost Cent]],Tableau3[#All],3,0)</f>
        <v>#N/A</v>
      </c>
      <c r="AA232" s="15" t="str">
        <f>Tableau1[[#This Row],[Statut]]</f>
        <v>Cadres</v>
      </c>
      <c r="AB23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33" spans="1:28" x14ac:dyDescent="0.2">
      <c r="A233" s="16">
        <v>44197</v>
      </c>
      <c r="B233" s="25">
        <v>232</v>
      </c>
      <c r="C233" s="25" t="s">
        <v>313</v>
      </c>
      <c r="D233" s="4" t="s">
        <v>10</v>
      </c>
      <c r="E233" s="25">
        <v>232</v>
      </c>
      <c r="F233" s="17"/>
      <c r="G233" s="18"/>
      <c r="H233" s="19"/>
      <c r="I233" s="19"/>
      <c r="J233" s="18"/>
      <c r="K233" s="19"/>
      <c r="L233" s="19"/>
      <c r="M233" s="18"/>
      <c r="N233" s="18"/>
      <c r="O233" s="18"/>
      <c r="P233" s="18"/>
      <c r="Q233" s="18"/>
      <c r="R233" s="18"/>
      <c r="S233" s="18"/>
      <c r="T233" s="18"/>
      <c r="U233" s="18">
        <v>172.5</v>
      </c>
      <c r="V233" s="18">
        <v>60</v>
      </c>
      <c r="W233" s="77">
        <f>+N233+L233+K233+I233+H233+Tableau1[[#This Row],[1/2TPS THERA]]</f>
        <v>0</v>
      </c>
      <c r="X233" s="20">
        <f>IF(U233="",0,Tableau1[[#This Row],[Somme toutes absences subies]]/Tableau1[[#This Row],[HTHEO]])</f>
        <v>0</v>
      </c>
      <c r="Y233" s="15" t="e">
        <f>VLOOKUP(Tableau1[[#This Row],[Cost Cent]],Tableau3[#All],2,0)</f>
        <v>#N/A</v>
      </c>
      <c r="Z233" s="20" t="e">
        <f>VLOOKUP(Tableau1[[#This Row],[Cost Cent]],Tableau3[#All],3,0)</f>
        <v>#N/A</v>
      </c>
      <c r="AA233" s="15" t="str">
        <f>Tableau1[[#This Row],[Statut]]</f>
        <v>Cadres</v>
      </c>
      <c r="AB23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34" spans="1:28" x14ac:dyDescent="0.2">
      <c r="A234" s="16">
        <v>44197</v>
      </c>
      <c r="B234" s="25">
        <v>233</v>
      </c>
      <c r="C234" s="25" t="s">
        <v>314</v>
      </c>
      <c r="D234" s="4" t="s">
        <v>10</v>
      </c>
      <c r="E234" s="25">
        <v>233</v>
      </c>
      <c r="F234" s="17"/>
      <c r="G234" s="18"/>
      <c r="H234" s="19"/>
      <c r="I234" s="19"/>
      <c r="J234" s="18"/>
      <c r="K234" s="19"/>
      <c r="L234" s="19"/>
      <c r="M234" s="18"/>
      <c r="N234" s="18"/>
      <c r="O234" s="18"/>
      <c r="P234" s="18"/>
      <c r="Q234" s="18"/>
      <c r="R234" s="18"/>
      <c r="S234" s="18"/>
      <c r="T234" s="18"/>
      <c r="U234" s="18">
        <v>172.5</v>
      </c>
      <c r="V234" s="18">
        <v>75</v>
      </c>
      <c r="W234" s="77">
        <f>+N234+L234+K234+I234+H234+Tableau1[[#This Row],[1/2TPS THERA]]</f>
        <v>0</v>
      </c>
      <c r="X234" s="20">
        <f>IF(U234="",0,Tableau1[[#This Row],[Somme toutes absences subies]]/Tableau1[[#This Row],[HTHEO]])</f>
        <v>0</v>
      </c>
      <c r="Y234" s="15" t="e">
        <f>VLOOKUP(Tableau1[[#This Row],[Cost Cent]],Tableau3[#All],2,0)</f>
        <v>#N/A</v>
      </c>
      <c r="Z234" s="20" t="e">
        <f>VLOOKUP(Tableau1[[#This Row],[Cost Cent]],Tableau3[#All],3,0)</f>
        <v>#N/A</v>
      </c>
      <c r="AA234" s="15" t="str">
        <f>Tableau1[[#This Row],[Statut]]</f>
        <v>Cadres</v>
      </c>
      <c r="AB23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35" spans="1:28" x14ac:dyDescent="0.2">
      <c r="A235" s="16">
        <v>44197</v>
      </c>
      <c r="B235" s="25">
        <v>234</v>
      </c>
      <c r="C235" s="25" t="s">
        <v>315</v>
      </c>
      <c r="D235" s="25" t="s">
        <v>34</v>
      </c>
      <c r="E235" s="25">
        <v>234</v>
      </c>
      <c r="F235" s="17"/>
      <c r="G235" s="18"/>
      <c r="H235" s="19"/>
      <c r="I235" s="19"/>
      <c r="J235" s="18"/>
      <c r="K235" s="19"/>
      <c r="L235" s="19"/>
      <c r="M235" s="18"/>
      <c r="N235" s="18"/>
      <c r="O235" s="18"/>
      <c r="P235" s="18"/>
      <c r="Q235" s="18"/>
      <c r="R235" s="18"/>
      <c r="S235" s="18"/>
      <c r="T235" s="18"/>
      <c r="U235" s="18">
        <v>172.5</v>
      </c>
      <c r="V235" s="18">
        <v>127.5</v>
      </c>
      <c r="W235" s="77">
        <f>+N235+L235+K235+I235+H235+Tableau1[[#This Row],[1/2TPS THERA]]</f>
        <v>0</v>
      </c>
      <c r="X235" s="20">
        <f>IF(U235="",0,Tableau1[[#This Row],[Somme toutes absences subies]]/Tableau1[[#This Row],[HTHEO]])</f>
        <v>0</v>
      </c>
      <c r="Y235" s="15" t="e">
        <f>VLOOKUP(Tableau1[[#This Row],[Cost Cent]],Tableau3[#All],2,0)</f>
        <v>#N/A</v>
      </c>
      <c r="Z235" s="20" t="e">
        <f>VLOOKUP(Tableau1[[#This Row],[Cost Cent]],Tableau3[#All],3,0)</f>
        <v>#N/A</v>
      </c>
      <c r="AA235" s="15" t="str">
        <f>Tableau1[[#This Row],[Statut]]</f>
        <v>Ouvrier</v>
      </c>
      <c r="AB23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36" spans="1:28" x14ac:dyDescent="0.2">
      <c r="A236" s="16">
        <v>44197</v>
      </c>
      <c r="B236" s="25">
        <v>235</v>
      </c>
      <c r="C236" s="25" t="s">
        <v>316</v>
      </c>
      <c r="D236" s="4" t="s">
        <v>10</v>
      </c>
      <c r="E236" s="25">
        <v>235</v>
      </c>
      <c r="F236" s="17"/>
      <c r="G236" s="18"/>
      <c r="H236" s="19"/>
      <c r="I236" s="19"/>
      <c r="J236" s="18"/>
      <c r="K236" s="19"/>
      <c r="L236" s="19"/>
      <c r="M236" s="18"/>
      <c r="N236" s="18"/>
      <c r="O236" s="18"/>
      <c r="P236" s="18"/>
      <c r="Q236" s="18"/>
      <c r="R236" s="18"/>
      <c r="S236" s="18"/>
      <c r="T236" s="18"/>
      <c r="U236" s="18">
        <v>172.5</v>
      </c>
      <c r="V236" s="18">
        <v>52.5</v>
      </c>
      <c r="W236" s="77">
        <f>+N236+L236+K236+I236+H236+Tableau1[[#This Row],[1/2TPS THERA]]</f>
        <v>0</v>
      </c>
      <c r="X236" s="20">
        <f>IF(U236="",0,Tableau1[[#This Row],[Somme toutes absences subies]]/Tableau1[[#This Row],[HTHEO]])</f>
        <v>0</v>
      </c>
      <c r="Y236" s="15" t="e">
        <f>VLOOKUP(Tableau1[[#This Row],[Cost Cent]],Tableau3[#All],2,0)</f>
        <v>#N/A</v>
      </c>
      <c r="Z236" s="20" t="e">
        <f>VLOOKUP(Tableau1[[#This Row],[Cost Cent]],Tableau3[#All],3,0)</f>
        <v>#N/A</v>
      </c>
      <c r="AA236" s="15" t="str">
        <f>Tableau1[[#This Row],[Statut]]</f>
        <v>Cadres</v>
      </c>
      <c r="AB23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37" spans="1:28" x14ac:dyDescent="0.2">
      <c r="A237" s="16">
        <v>44197</v>
      </c>
      <c r="B237" s="25">
        <v>236</v>
      </c>
      <c r="C237" s="25" t="s">
        <v>317</v>
      </c>
      <c r="D237" s="4" t="s">
        <v>4</v>
      </c>
      <c r="E237" s="25">
        <v>236</v>
      </c>
      <c r="F237" s="17"/>
      <c r="G237" s="18"/>
      <c r="H237" s="19"/>
      <c r="I237" s="19"/>
      <c r="J237" s="18"/>
      <c r="K237" s="19"/>
      <c r="L237" s="19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77">
        <f>+N237+L237+K237+I237+H237+Tableau1[[#This Row],[1/2TPS THERA]]</f>
        <v>0</v>
      </c>
      <c r="X237" s="20">
        <f>IF(U237="",0,Tableau1[[#This Row],[Somme toutes absences subies]]/Tableau1[[#This Row],[HTHEO]])</f>
        <v>0</v>
      </c>
      <c r="Y237" s="15" t="e">
        <f>VLOOKUP(Tableau1[[#This Row],[Cost Cent]],Tableau3[#All],2,0)</f>
        <v>#N/A</v>
      </c>
      <c r="Z237" s="20" t="e">
        <f>VLOOKUP(Tableau1[[#This Row],[Cost Cent]],Tableau3[#All],3,0)</f>
        <v>#N/A</v>
      </c>
      <c r="AA237" s="15" t="str">
        <f>Tableau1[[#This Row],[Statut]]</f>
        <v>ETAM</v>
      </c>
      <c r="AB2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38" spans="1:28" x14ac:dyDescent="0.2">
      <c r="A238" s="16">
        <v>44197</v>
      </c>
      <c r="B238" s="25">
        <v>237</v>
      </c>
      <c r="C238" s="25" t="s">
        <v>318</v>
      </c>
      <c r="D238" s="4" t="s">
        <v>4</v>
      </c>
      <c r="E238" s="25">
        <v>237</v>
      </c>
      <c r="F238" s="17"/>
      <c r="G238" s="18"/>
      <c r="H238" s="19"/>
      <c r="I238" s="19"/>
      <c r="J238" s="18"/>
      <c r="K238" s="19"/>
      <c r="L238" s="19"/>
      <c r="M238" s="18"/>
      <c r="N238" s="18"/>
      <c r="O238" s="18"/>
      <c r="P238" s="18"/>
      <c r="Q238" s="18"/>
      <c r="R238" s="18"/>
      <c r="S238" s="18"/>
      <c r="T238" s="18"/>
      <c r="U238" s="18">
        <v>172.5</v>
      </c>
      <c r="V238" s="18">
        <v>112.5</v>
      </c>
      <c r="W238" s="77">
        <f>+N238+L238+K238+I238+H238+Tableau1[[#This Row],[1/2TPS THERA]]</f>
        <v>0</v>
      </c>
      <c r="X238" s="20">
        <f>IF(U238="",0,Tableau1[[#This Row],[Somme toutes absences subies]]/Tableau1[[#This Row],[HTHEO]])</f>
        <v>0</v>
      </c>
      <c r="Y238" s="15" t="e">
        <f>VLOOKUP(Tableau1[[#This Row],[Cost Cent]],Tableau3[#All],2,0)</f>
        <v>#N/A</v>
      </c>
      <c r="Z238" s="20" t="e">
        <f>VLOOKUP(Tableau1[[#This Row],[Cost Cent]],Tableau3[#All],3,0)</f>
        <v>#N/A</v>
      </c>
      <c r="AA238" s="15" t="str">
        <f>Tableau1[[#This Row],[Statut]]</f>
        <v>ETAM</v>
      </c>
      <c r="AB2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39" spans="1:28" x14ac:dyDescent="0.2">
      <c r="A239" s="16">
        <v>44197</v>
      </c>
      <c r="B239" s="25">
        <v>238</v>
      </c>
      <c r="C239" s="25" t="s">
        <v>319</v>
      </c>
      <c r="D239" s="4" t="s">
        <v>10</v>
      </c>
      <c r="E239" s="25">
        <v>238</v>
      </c>
      <c r="F239" s="17"/>
      <c r="G239" s="18"/>
      <c r="H239" s="19"/>
      <c r="I239" s="19"/>
      <c r="J239" s="18"/>
      <c r="K239" s="19"/>
      <c r="L239" s="19"/>
      <c r="M239" s="18"/>
      <c r="N239" s="18"/>
      <c r="O239" s="18"/>
      <c r="P239" s="18"/>
      <c r="Q239" s="18"/>
      <c r="R239" s="18"/>
      <c r="S239" s="18"/>
      <c r="T239" s="18"/>
      <c r="U239" s="18">
        <v>172.5</v>
      </c>
      <c r="V239" s="18">
        <v>52.5</v>
      </c>
      <c r="W239" s="77">
        <f>+N239+L239+K239+I239+H239+Tableau1[[#This Row],[1/2TPS THERA]]</f>
        <v>0</v>
      </c>
      <c r="X239" s="20">
        <f>IF(U239="",0,Tableau1[[#This Row],[Somme toutes absences subies]]/Tableau1[[#This Row],[HTHEO]])</f>
        <v>0</v>
      </c>
      <c r="Y239" s="15" t="e">
        <f>VLOOKUP(Tableau1[[#This Row],[Cost Cent]],Tableau3[#All],2,0)</f>
        <v>#N/A</v>
      </c>
      <c r="Z239" s="20" t="e">
        <f>VLOOKUP(Tableau1[[#This Row],[Cost Cent]],Tableau3[#All],3,0)</f>
        <v>#N/A</v>
      </c>
      <c r="AA239" s="15" t="str">
        <f>Tableau1[[#This Row],[Statut]]</f>
        <v>Cadres</v>
      </c>
      <c r="AB23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40" spans="1:28" x14ac:dyDescent="0.2">
      <c r="A240" s="16">
        <v>44197</v>
      </c>
      <c r="B240" s="25">
        <v>239</v>
      </c>
      <c r="C240" s="25" t="s">
        <v>320</v>
      </c>
      <c r="D240" s="4" t="s">
        <v>4</v>
      </c>
      <c r="E240" s="25">
        <v>239</v>
      </c>
      <c r="F240" s="17"/>
      <c r="G240" s="18"/>
      <c r="H240" s="19"/>
      <c r="I240" s="19"/>
      <c r="J240" s="18"/>
      <c r="K240" s="19"/>
      <c r="L240" s="19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77">
        <f>+N240+L240+K240+I240+H240+Tableau1[[#This Row],[1/2TPS THERA]]</f>
        <v>0</v>
      </c>
      <c r="X240" s="20">
        <f>IF(U240="",0,Tableau1[[#This Row],[Somme toutes absences subies]]/Tableau1[[#This Row],[HTHEO]])</f>
        <v>0</v>
      </c>
      <c r="Y240" s="15" t="e">
        <f>VLOOKUP(Tableau1[[#This Row],[Cost Cent]],Tableau3[#All],2,0)</f>
        <v>#N/A</v>
      </c>
      <c r="Z240" s="20" t="e">
        <f>VLOOKUP(Tableau1[[#This Row],[Cost Cent]],Tableau3[#All],3,0)</f>
        <v>#N/A</v>
      </c>
      <c r="AA240" s="15" t="str">
        <f>Tableau1[[#This Row],[Statut]]</f>
        <v>ETAM</v>
      </c>
      <c r="AB24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41" spans="1:28" x14ac:dyDescent="0.2">
      <c r="A241" s="16">
        <v>44197</v>
      </c>
      <c r="B241" s="25">
        <v>240</v>
      </c>
      <c r="C241" s="25" t="s">
        <v>321</v>
      </c>
      <c r="D241" s="4" t="s">
        <v>4</v>
      </c>
      <c r="E241" s="25">
        <v>240</v>
      </c>
      <c r="F241" s="17"/>
      <c r="G241" s="18"/>
      <c r="H241" s="19"/>
      <c r="I241" s="19"/>
      <c r="J241" s="18"/>
      <c r="K241" s="19"/>
      <c r="L241" s="19"/>
      <c r="M241" s="18"/>
      <c r="N241" s="18"/>
      <c r="O241" s="18"/>
      <c r="P241" s="18"/>
      <c r="Q241" s="18"/>
      <c r="R241" s="18"/>
      <c r="S241" s="18"/>
      <c r="T241" s="18"/>
      <c r="U241" s="18">
        <v>172.5</v>
      </c>
      <c r="V241" s="18">
        <v>120</v>
      </c>
      <c r="W241" s="77">
        <f>+N241+L241+K241+I241+H241+Tableau1[[#This Row],[1/2TPS THERA]]</f>
        <v>0</v>
      </c>
      <c r="X241" s="20">
        <f>IF(U241="",0,Tableau1[[#This Row],[Somme toutes absences subies]]/Tableau1[[#This Row],[HTHEO]])</f>
        <v>0</v>
      </c>
      <c r="Y241" s="15" t="e">
        <f>VLOOKUP(Tableau1[[#This Row],[Cost Cent]],Tableau3[#All],2,0)</f>
        <v>#N/A</v>
      </c>
      <c r="Z241" s="20" t="e">
        <f>VLOOKUP(Tableau1[[#This Row],[Cost Cent]],Tableau3[#All],3,0)</f>
        <v>#N/A</v>
      </c>
      <c r="AA241" s="15" t="str">
        <f>Tableau1[[#This Row],[Statut]]</f>
        <v>ETAM</v>
      </c>
      <c r="AB2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42" spans="1:28" x14ac:dyDescent="0.2">
      <c r="A242" s="16">
        <v>44197</v>
      </c>
      <c r="B242" s="25">
        <v>241</v>
      </c>
      <c r="C242" s="25" t="s">
        <v>322</v>
      </c>
      <c r="D242" s="25" t="s">
        <v>34</v>
      </c>
      <c r="E242" s="25">
        <v>241</v>
      </c>
      <c r="F242" s="17"/>
      <c r="G242" s="18"/>
      <c r="H242" s="19"/>
      <c r="I242" s="19"/>
      <c r="J242" s="18"/>
      <c r="K242" s="19"/>
      <c r="L242" s="19"/>
      <c r="M242" s="18"/>
      <c r="N242" s="18"/>
      <c r="O242" s="18"/>
      <c r="P242" s="18"/>
      <c r="Q242" s="18"/>
      <c r="R242" s="18"/>
      <c r="S242" s="18"/>
      <c r="T242" s="18"/>
      <c r="U242" s="18">
        <v>172.5</v>
      </c>
      <c r="V242" s="18">
        <v>75</v>
      </c>
      <c r="W242" s="77">
        <f>+N242+L242+K242+I242+H242+Tableau1[[#This Row],[1/2TPS THERA]]</f>
        <v>0</v>
      </c>
      <c r="X242" s="20">
        <f>IF(U242="",0,Tableau1[[#This Row],[Somme toutes absences subies]]/Tableau1[[#This Row],[HTHEO]])</f>
        <v>0</v>
      </c>
      <c r="Y242" s="15" t="e">
        <f>VLOOKUP(Tableau1[[#This Row],[Cost Cent]],Tableau3[#All],2,0)</f>
        <v>#N/A</v>
      </c>
      <c r="Z242" s="20" t="e">
        <f>VLOOKUP(Tableau1[[#This Row],[Cost Cent]],Tableau3[#All],3,0)</f>
        <v>#N/A</v>
      </c>
      <c r="AA242" s="15" t="str">
        <f>Tableau1[[#This Row],[Statut]]</f>
        <v>Ouvrier</v>
      </c>
      <c r="AB2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43" spans="1:28" x14ac:dyDescent="0.2">
      <c r="A243" s="16">
        <v>44197</v>
      </c>
      <c r="B243" s="25">
        <v>242</v>
      </c>
      <c r="C243" s="25" t="s">
        <v>323</v>
      </c>
      <c r="D243" s="4" t="s">
        <v>4</v>
      </c>
      <c r="E243" s="25">
        <v>242</v>
      </c>
      <c r="F243" s="17"/>
      <c r="G243" s="18"/>
      <c r="H243" s="19"/>
      <c r="I243" s="19"/>
      <c r="J243" s="18"/>
      <c r="K243" s="19"/>
      <c r="L243" s="19"/>
      <c r="M243" s="18"/>
      <c r="N243" s="18"/>
      <c r="O243" s="18"/>
      <c r="P243" s="18"/>
      <c r="Q243" s="18"/>
      <c r="R243" s="18"/>
      <c r="S243" s="18"/>
      <c r="T243" s="18"/>
      <c r="U243" s="18">
        <v>172.5</v>
      </c>
      <c r="V243" s="18">
        <v>120</v>
      </c>
      <c r="W243" s="77">
        <f>+N243+L243+K243+I243+H243+Tableau1[[#This Row],[1/2TPS THERA]]</f>
        <v>0</v>
      </c>
      <c r="X243" s="20">
        <f>IF(U243="",0,Tableau1[[#This Row],[Somme toutes absences subies]]/Tableau1[[#This Row],[HTHEO]])</f>
        <v>0</v>
      </c>
      <c r="Y243" s="15" t="e">
        <f>VLOOKUP(Tableau1[[#This Row],[Cost Cent]],Tableau3[#All],2,0)</f>
        <v>#N/A</v>
      </c>
      <c r="Z243" s="20" t="e">
        <f>VLOOKUP(Tableau1[[#This Row],[Cost Cent]],Tableau3[#All],3,0)</f>
        <v>#N/A</v>
      </c>
      <c r="AA243" s="15" t="str">
        <f>Tableau1[[#This Row],[Statut]]</f>
        <v>ETAM</v>
      </c>
      <c r="AB24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44" spans="1:28" x14ac:dyDescent="0.2">
      <c r="A244" s="16">
        <v>44197</v>
      </c>
      <c r="B244" s="25">
        <v>243</v>
      </c>
      <c r="C244" s="25" t="s">
        <v>324</v>
      </c>
      <c r="D244" s="4" t="s">
        <v>10</v>
      </c>
      <c r="E244" s="25">
        <v>243</v>
      </c>
      <c r="F244" s="17"/>
      <c r="G244" s="18"/>
      <c r="H244" s="19"/>
      <c r="I244" s="19"/>
      <c r="J244" s="18"/>
      <c r="K244" s="19"/>
      <c r="L244" s="19"/>
      <c r="M244" s="18"/>
      <c r="N244" s="18"/>
      <c r="O244" s="18"/>
      <c r="P244" s="18"/>
      <c r="Q244" s="18"/>
      <c r="R244" s="18"/>
      <c r="S244" s="18"/>
      <c r="T244" s="18"/>
      <c r="U244" s="18">
        <v>172.5</v>
      </c>
      <c r="V244" s="18">
        <v>112.5</v>
      </c>
      <c r="W244" s="77">
        <f>+N244+L244+K244+I244+H244+Tableau1[[#This Row],[1/2TPS THERA]]</f>
        <v>0</v>
      </c>
      <c r="X244" s="20">
        <f>IF(U244="",0,Tableau1[[#This Row],[Somme toutes absences subies]]/Tableau1[[#This Row],[HTHEO]])</f>
        <v>0</v>
      </c>
      <c r="Y244" s="15" t="e">
        <f>VLOOKUP(Tableau1[[#This Row],[Cost Cent]],Tableau3[#All],2,0)</f>
        <v>#N/A</v>
      </c>
      <c r="Z244" s="20" t="e">
        <f>VLOOKUP(Tableau1[[#This Row],[Cost Cent]],Tableau3[#All],3,0)</f>
        <v>#N/A</v>
      </c>
      <c r="AA244" s="15" t="str">
        <f>Tableau1[[#This Row],[Statut]]</f>
        <v>Cadres</v>
      </c>
      <c r="AB24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45" spans="1:28" x14ac:dyDescent="0.2">
      <c r="A245" s="16">
        <v>44197</v>
      </c>
      <c r="B245" s="25">
        <v>244</v>
      </c>
      <c r="C245" s="25" t="s">
        <v>325</v>
      </c>
      <c r="D245" s="4" t="s">
        <v>4</v>
      </c>
      <c r="E245" s="25">
        <v>244</v>
      </c>
      <c r="F245" s="17"/>
      <c r="G245" s="18"/>
      <c r="H245" s="19"/>
      <c r="I245" s="19"/>
      <c r="J245" s="18"/>
      <c r="K245" s="19"/>
      <c r="L245" s="19"/>
      <c r="M245" s="18"/>
      <c r="N245" s="18"/>
      <c r="O245" s="18"/>
      <c r="P245" s="18"/>
      <c r="Q245" s="18"/>
      <c r="R245" s="18"/>
      <c r="S245" s="18"/>
      <c r="T245" s="18"/>
      <c r="U245" s="18">
        <v>172.5</v>
      </c>
      <c r="V245" s="18">
        <v>120</v>
      </c>
      <c r="W245" s="77">
        <f>+N245+L245+K245+I245+H245+Tableau1[[#This Row],[1/2TPS THERA]]</f>
        <v>0</v>
      </c>
      <c r="X245" s="20">
        <f>IF(U245="",0,Tableau1[[#This Row],[Somme toutes absences subies]]/Tableau1[[#This Row],[HTHEO]])</f>
        <v>0</v>
      </c>
      <c r="Y245" s="15" t="e">
        <f>VLOOKUP(Tableau1[[#This Row],[Cost Cent]],Tableau3[#All],2,0)</f>
        <v>#N/A</v>
      </c>
      <c r="Z245" s="20" t="e">
        <f>VLOOKUP(Tableau1[[#This Row],[Cost Cent]],Tableau3[#All],3,0)</f>
        <v>#N/A</v>
      </c>
      <c r="AA245" s="15" t="str">
        <f>Tableau1[[#This Row],[Statut]]</f>
        <v>ETAM</v>
      </c>
      <c r="AB24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46" spans="1:28" x14ac:dyDescent="0.2">
      <c r="A246" s="16">
        <v>44197</v>
      </c>
      <c r="B246" s="25">
        <v>245</v>
      </c>
      <c r="C246" s="25" t="s">
        <v>326</v>
      </c>
      <c r="D246" s="25" t="s">
        <v>34</v>
      </c>
      <c r="E246" s="25">
        <v>245</v>
      </c>
      <c r="F246" s="17"/>
      <c r="G246" s="18"/>
      <c r="H246" s="19"/>
      <c r="I246" s="19"/>
      <c r="J246" s="18"/>
      <c r="K246" s="19"/>
      <c r="L246" s="19"/>
      <c r="M246" s="18"/>
      <c r="N246" s="18"/>
      <c r="O246" s="18"/>
      <c r="P246" s="18"/>
      <c r="Q246" s="18"/>
      <c r="R246" s="18"/>
      <c r="S246" s="18"/>
      <c r="T246" s="18"/>
      <c r="U246" s="18">
        <v>172.5</v>
      </c>
      <c r="V246" s="18">
        <v>112.5</v>
      </c>
      <c r="W246" s="77">
        <f>+N246+L246+K246+I246+H246+Tableau1[[#This Row],[1/2TPS THERA]]</f>
        <v>0</v>
      </c>
      <c r="X246" s="20">
        <f>IF(U246="",0,Tableau1[[#This Row],[Somme toutes absences subies]]/Tableau1[[#This Row],[HTHEO]])</f>
        <v>0</v>
      </c>
      <c r="Y246" s="15" t="e">
        <f>VLOOKUP(Tableau1[[#This Row],[Cost Cent]],Tableau3[#All],2,0)</f>
        <v>#N/A</v>
      </c>
      <c r="Z246" s="20" t="e">
        <f>VLOOKUP(Tableau1[[#This Row],[Cost Cent]],Tableau3[#All],3,0)</f>
        <v>#N/A</v>
      </c>
      <c r="AA246" s="15" t="str">
        <f>Tableau1[[#This Row],[Statut]]</f>
        <v>Ouvrier</v>
      </c>
      <c r="AB24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47" spans="1:28" x14ac:dyDescent="0.2">
      <c r="A247" s="16">
        <v>44197</v>
      </c>
      <c r="B247" s="25">
        <v>246</v>
      </c>
      <c r="C247" s="25" t="s">
        <v>327</v>
      </c>
      <c r="D247" s="4" t="s">
        <v>10</v>
      </c>
      <c r="E247" s="25">
        <v>246</v>
      </c>
      <c r="F247" s="17"/>
      <c r="G247" s="18"/>
      <c r="H247" s="19"/>
      <c r="I247" s="19"/>
      <c r="J247" s="18"/>
      <c r="K247" s="19"/>
      <c r="L247" s="19"/>
      <c r="M247" s="18"/>
      <c r="N247" s="18"/>
      <c r="O247" s="18"/>
      <c r="P247" s="18"/>
      <c r="Q247" s="18"/>
      <c r="R247" s="18"/>
      <c r="S247" s="18"/>
      <c r="T247" s="18"/>
      <c r="U247" s="18">
        <v>172.5</v>
      </c>
      <c r="V247" s="18">
        <v>90</v>
      </c>
      <c r="W247" s="77">
        <f>+N247+L247+K247+I247+H247+Tableau1[[#This Row],[1/2TPS THERA]]</f>
        <v>0</v>
      </c>
      <c r="X247" s="20">
        <f>IF(U247="",0,Tableau1[[#This Row],[Somme toutes absences subies]]/Tableau1[[#This Row],[HTHEO]])</f>
        <v>0</v>
      </c>
      <c r="Y247" s="15" t="e">
        <f>VLOOKUP(Tableau1[[#This Row],[Cost Cent]],Tableau3[#All],2,0)</f>
        <v>#N/A</v>
      </c>
      <c r="Z247" s="20" t="e">
        <f>VLOOKUP(Tableau1[[#This Row],[Cost Cent]],Tableau3[#All],3,0)</f>
        <v>#N/A</v>
      </c>
      <c r="AA247" s="15" t="str">
        <f>Tableau1[[#This Row],[Statut]]</f>
        <v>Cadres</v>
      </c>
      <c r="AB24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48" spans="1:28" x14ac:dyDescent="0.2">
      <c r="A248" s="16">
        <v>44197</v>
      </c>
      <c r="B248" s="25">
        <v>247</v>
      </c>
      <c r="C248" s="25" t="s">
        <v>328</v>
      </c>
      <c r="D248" s="25" t="s">
        <v>34</v>
      </c>
      <c r="E248" s="25">
        <v>247</v>
      </c>
      <c r="F248" s="17"/>
      <c r="G248" s="18"/>
      <c r="H248" s="19"/>
      <c r="I248" s="19"/>
      <c r="J248" s="18"/>
      <c r="K248" s="19"/>
      <c r="L248" s="19"/>
      <c r="M248" s="18"/>
      <c r="N248" s="18"/>
      <c r="O248" s="18"/>
      <c r="P248" s="18"/>
      <c r="Q248" s="18"/>
      <c r="R248" s="18"/>
      <c r="S248" s="18"/>
      <c r="T248" s="18"/>
      <c r="U248" s="18">
        <v>172.5</v>
      </c>
      <c r="V248" s="18">
        <v>135</v>
      </c>
      <c r="W248" s="77">
        <f>+N248+L248+K248+I248+H248+Tableau1[[#This Row],[1/2TPS THERA]]</f>
        <v>0</v>
      </c>
      <c r="X248" s="20">
        <f>IF(U248="",0,Tableau1[[#This Row],[Somme toutes absences subies]]/Tableau1[[#This Row],[HTHEO]])</f>
        <v>0</v>
      </c>
      <c r="Y248" s="15" t="e">
        <f>VLOOKUP(Tableau1[[#This Row],[Cost Cent]],Tableau3[#All],2,0)</f>
        <v>#N/A</v>
      </c>
      <c r="Z248" s="20" t="e">
        <f>VLOOKUP(Tableau1[[#This Row],[Cost Cent]],Tableau3[#All],3,0)</f>
        <v>#N/A</v>
      </c>
      <c r="AA248" s="15" t="str">
        <f>Tableau1[[#This Row],[Statut]]</f>
        <v>Ouvrier</v>
      </c>
      <c r="AB2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49" spans="1:28" x14ac:dyDescent="0.2">
      <c r="A249" s="16">
        <v>44197</v>
      </c>
      <c r="B249" s="25">
        <v>248</v>
      </c>
      <c r="C249" s="25" t="s">
        <v>329</v>
      </c>
      <c r="D249" s="4" t="s">
        <v>10</v>
      </c>
      <c r="E249" s="25">
        <v>248</v>
      </c>
      <c r="F249" s="17"/>
      <c r="G249" s="18"/>
      <c r="H249" s="19"/>
      <c r="I249" s="19"/>
      <c r="J249" s="18"/>
      <c r="K249" s="19"/>
      <c r="L249" s="19"/>
      <c r="M249" s="18"/>
      <c r="N249" s="18"/>
      <c r="O249" s="18"/>
      <c r="P249" s="18"/>
      <c r="Q249" s="18"/>
      <c r="R249" s="18"/>
      <c r="S249" s="18"/>
      <c r="T249" s="18">
        <v>7.5</v>
      </c>
      <c r="U249" s="18">
        <v>172.5</v>
      </c>
      <c r="V249" s="18">
        <v>157.5</v>
      </c>
      <c r="W249" s="77">
        <f>+N249+L249+K249+I249+H249+Tableau1[[#This Row],[1/2TPS THERA]]</f>
        <v>0</v>
      </c>
      <c r="X249" s="20">
        <f>IF(U249="",0,Tableau1[[#This Row],[Somme toutes absences subies]]/Tableau1[[#This Row],[HTHEO]])</f>
        <v>0</v>
      </c>
      <c r="Y249" s="15" t="e">
        <f>VLOOKUP(Tableau1[[#This Row],[Cost Cent]],Tableau3[#All],2,0)</f>
        <v>#N/A</v>
      </c>
      <c r="Z249" s="20" t="e">
        <f>VLOOKUP(Tableau1[[#This Row],[Cost Cent]],Tableau3[#All],3,0)</f>
        <v>#N/A</v>
      </c>
      <c r="AA249" s="15" t="str">
        <f>Tableau1[[#This Row],[Statut]]</f>
        <v>Cadres</v>
      </c>
      <c r="AB24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50" spans="1:28" x14ac:dyDescent="0.2">
      <c r="A250" s="16">
        <v>44197</v>
      </c>
      <c r="B250" s="25">
        <v>249</v>
      </c>
      <c r="C250" s="25" t="s">
        <v>330</v>
      </c>
      <c r="D250" s="4" t="s">
        <v>10</v>
      </c>
      <c r="E250" s="25">
        <v>249</v>
      </c>
      <c r="F250" s="17"/>
      <c r="G250" s="18"/>
      <c r="H250" s="19"/>
      <c r="I250" s="19"/>
      <c r="J250" s="18"/>
      <c r="K250" s="19"/>
      <c r="L250" s="19"/>
      <c r="M250" s="18"/>
      <c r="N250" s="18"/>
      <c r="O250" s="18"/>
      <c r="P250" s="18"/>
      <c r="Q250" s="18"/>
      <c r="R250" s="18"/>
      <c r="S250" s="18"/>
      <c r="T250" s="18"/>
      <c r="U250" s="18">
        <v>172.5</v>
      </c>
      <c r="V250" s="18">
        <v>82.5</v>
      </c>
      <c r="W250" s="77">
        <f>+N250+L250+K250+I250+H250+Tableau1[[#This Row],[1/2TPS THERA]]</f>
        <v>0</v>
      </c>
      <c r="X250" s="20">
        <f>IF(U250="",0,Tableau1[[#This Row],[Somme toutes absences subies]]/Tableau1[[#This Row],[HTHEO]])</f>
        <v>0</v>
      </c>
      <c r="Y250" s="15" t="e">
        <f>VLOOKUP(Tableau1[[#This Row],[Cost Cent]],Tableau3[#All],2,0)</f>
        <v>#N/A</v>
      </c>
      <c r="Z250" s="20" t="e">
        <f>VLOOKUP(Tableau1[[#This Row],[Cost Cent]],Tableau3[#All],3,0)</f>
        <v>#N/A</v>
      </c>
      <c r="AA250" s="15" t="str">
        <f>Tableau1[[#This Row],[Statut]]</f>
        <v>Cadres</v>
      </c>
      <c r="AB25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51" spans="1:28" x14ac:dyDescent="0.2">
      <c r="A251" s="16">
        <v>44197</v>
      </c>
      <c r="B251" s="25">
        <v>250</v>
      </c>
      <c r="C251" s="25" t="s">
        <v>331</v>
      </c>
      <c r="D251" s="4" t="s">
        <v>4</v>
      </c>
      <c r="E251" s="25">
        <v>250</v>
      </c>
      <c r="F251" s="17"/>
      <c r="G251" s="18"/>
      <c r="H251" s="19"/>
      <c r="I251" s="19"/>
      <c r="J251" s="18"/>
      <c r="K251" s="19"/>
      <c r="L251" s="19"/>
      <c r="M251" s="18"/>
      <c r="N251" s="18"/>
      <c r="O251" s="18"/>
      <c r="P251" s="18"/>
      <c r="Q251" s="18"/>
      <c r="R251" s="18"/>
      <c r="S251" s="18"/>
      <c r="T251" s="18">
        <v>7.5</v>
      </c>
      <c r="U251" s="18">
        <v>172.5</v>
      </c>
      <c r="V251" s="18">
        <v>135</v>
      </c>
      <c r="W251" s="77">
        <f>+N251+L251+K251+I251+H251+Tableau1[[#This Row],[1/2TPS THERA]]</f>
        <v>0</v>
      </c>
      <c r="X251" s="20">
        <f>IF(U251="",0,Tableau1[[#This Row],[Somme toutes absences subies]]/Tableau1[[#This Row],[HTHEO]])</f>
        <v>0</v>
      </c>
      <c r="Y251" s="15" t="e">
        <f>VLOOKUP(Tableau1[[#This Row],[Cost Cent]],Tableau3[#All],2,0)</f>
        <v>#N/A</v>
      </c>
      <c r="Z251" s="20" t="e">
        <f>VLOOKUP(Tableau1[[#This Row],[Cost Cent]],Tableau3[#All],3,0)</f>
        <v>#N/A</v>
      </c>
      <c r="AA251" s="15" t="str">
        <f>Tableau1[[#This Row],[Statut]]</f>
        <v>ETAM</v>
      </c>
      <c r="AB2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52" spans="1:28" x14ac:dyDescent="0.2">
      <c r="A252" s="16">
        <v>44197</v>
      </c>
      <c r="B252" s="25">
        <v>251</v>
      </c>
      <c r="C252" s="25" t="s">
        <v>332</v>
      </c>
      <c r="D252" s="4" t="s">
        <v>10</v>
      </c>
      <c r="E252" s="25">
        <v>251</v>
      </c>
      <c r="F252" s="17"/>
      <c r="G252" s="18"/>
      <c r="H252" s="19"/>
      <c r="I252" s="19"/>
      <c r="J252" s="18"/>
      <c r="K252" s="19"/>
      <c r="L252" s="19"/>
      <c r="M252" s="18"/>
      <c r="N252" s="18"/>
      <c r="O252" s="18"/>
      <c r="P252" s="18"/>
      <c r="Q252" s="18"/>
      <c r="R252" s="18"/>
      <c r="S252" s="18"/>
      <c r="T252" s="18"/>
      <c r="U252" s="18">
        <v>172.5</v>
      </c>
      <c r="V252" s="18">
        <v>127.5</v>
      </c>
      <c r="W252" s="77">
        <f>+N252+L252+K252+I252+H252+Tableau1[[#This Row],[1/2TPS THERA]]</f>
        <v>0</v>
      </c>
      <c r="X252" s="20">
        <f>IF(U252="",0,Tableau1[[#This Row],[Somme toutes absences subies]]/Tableau1[[#This Row],[HTHEO]])</f>
        <v>0</v>
      </c>
      <c r="Y252" s="15" t="e">
        <f>VLOOKUP(Tableau1[[#This Row],[Cost Cent]],Tableau3[#All],2,0)</f>
        <v>#N/A</v>
      </c>
      <c r="Z252" s="20" t="e">
        <f>VLOOKUP(Tableau1[[#This Row],[Cost Cent]],Tableau3[#All],3,0)</f>
        <v>#N/A</v>
      </c>
      <c r="AA252" s="15" t="str">
        <f>Tableau1[[#This Row],[Statut]]</f>
        <v>Cadres</v>
      </c>
      <c r="AB25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53" spans="1:28" x14ac:dyDescent="0.2">
      <c r="A253" s="16">
        <v>44197</v>
      </c>
      <c r="B253" s="25">
        <v>252</v>
      </c>
      <c r="C253" s="25" t="s">
        <v>333</v>
      </c>
      <c r="D253" s="4" t="s">
        <v>4</v>
      </c>
      <c r="E253" s="25">
        <v>252</v>
      </c>
      <c r="F253" s="17"/>
      <c r="G253" s="18"/>
      <c r="H253" s="19"/>
      <c r="I253" s="19"/>
      <c r="J253" s="18"/>
      <c r="K253" s="19"/>
      <c r="L253" s="19"/>
      <c r="M253" s="18"/>
      <c r="N253" s="18"/>
      <c r="O253" s="18"/>
      <c r="P253" s="18"/>
      <c r="Q253" s="18"/>
      <c r="R253" s="18"/>
      <c r="S253" s="18"/>
      <c r="T253" s="18"/>
      <c r="U253" s="18">
        <v>172.5</v>
      </c>
      <c r="V253" s="18">
        <v>142.5</v>
      </c>
      <c r="W253" s="77">
        <f>+N253+L253+K253+I253+H253+Tableau1[[#This Row],[1/2TPS THERA]]</f>
        <v>0</v>
      </c>
      <c r="X253" s="20">
        <f>IF(U253="",0,Tableau1[[#This Row],[Somme toutes absences subies]]/Tableau1[[#This Row],[HTHEO]])</f>
        <v>0</v>
      </c>
      <c r="Y253" s="15" t="e">
        <f>VLOOKUP(Tableau1[[#This Row],[Cost Cent]],Tableau3[#All],2,0)</f>
        <v>#N/A</v>
      </c>
      <c r="Z253" s="20" t="e">
        <f>VLOOKUP(Tableau1[[#This Row],[Cost Cent]],Tableau3[#All],3,0)</f>
        <v>#N/A</v>
      </c>
      <c r="AA253" s="15" t="str">
        <f>Tableau1[[#This Row],[Statut]]</f>
        <v>ETAM</v>
      </c>
      <c r="AB25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54" spans="1:28" x14ac:dyDescent="0.2">
      <c r="A254" s="16">
        <v>44197</v>
      </c>
      <c r="B254" s="25">
        <v>253</v>
      </c>
      <c r="C254" s="25" t="s">
        <v>334</v>
      </c>
      <c r="D254" s="4" t="s">
        <v>4</v>
      </c>
      <c r="E254" s="25">
        <v>253</v>
      </c>
      <c r="F254" s="17"/>
      <c r="G254" s="18"/>
      <c r="H254" s="19"/>
      <c r="I254" s="19"/>
      <c r="J254" s="18"/>
      <c r="K254" s="19"/>
      <c r="L254" s="19"/>
      <c r="M254" s="18"/>
      <c r="N254" s="18"/>
      <c r="O254" s="18"/>
      <c r="P254" s="18"/>
      <c r="Q254" s="18"/>
      <c r="R254" s="18"/>
      <c r="S254" s="18"/>
      <c r="T254" s="18"/>
      <c r="U254" s="18">
        <v>172.5</v>
      </c>
      <c r="V254" s="18">
        <v>142.5</v>
      </c>
      <c r="W254" s="77">
        <f>+N254+L254+K254+I254+H254+Tableau1[[#This Row],[1/2TPS THERA]]</f>
        <v>0</v>
      </c>
      <c r="X254" s="20">
        <f>IF(U254="",0,Tableau1[[#This Row],[Somme toutes absences subies]]/Tableau1[[#This Row],[HTHEO]])</f>
        <v>0</v>
      </c>
      <c r="Y254" s="15" t="e">
        <f>VLOOKUP(Tableau1[[#This Row],[Cost Cent]],Tableau3[#All],2,0)</f>
        <v>#N/A</v>
      </c>
      <c r="Z254" s="20" t="e">
        <f>VLOOKUP(Tableau1[[#This Row],[Cost Cent]],Tableau3[#All],3,0)</f>
        <v>#N/A</v>
      </c>
      <c r="AA254" s="15" t="str">
        <f>Tableau1[[#This Row],[Statut]]</f>
        <v>ETAM</v>
      </c>
      <c r="AB2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55" spans="1:28" x14ac:dyDescent="0.2">
      <c r="A255" s="16">
        <v>44197</v>
      </c>
      <c r="B255" s="25">
        <v>254</v>
      </c>
      <c r="C255" s="25" t="s">
        <v>335</v>
      </c>
      <c r="D255" s="4" t="s">
        <v>10</v>
      </c>
      <c r="E255" s="25">
        <v>254</v>
      </c>
      <c r="F255" s="17"/>
      <c r="G255" s="18"/>
      <c r="H255" s="19"/>
      <c r="I255" s="19"/>
      <c r="J255" s="18"/>
      <c r="K255" s="19"/>
      <c r="L255" s="19"/>
      <c r="M255" s="18"/>
      <c r="N255" s="18"/>
      <c r="O255" s="18"/>
      <c r="P255" s="18"/>
      <c r="Q255" s="18"/>
      <c r="R255" s="18"/>
      <c r="S255" s="18"/>
      <c r="T255" s="18"/>
      <c r="U255" s="18">
        <v>172.5</v>
      </c>
      <c r="V255" s="18">
        <v>112.5</v>
      </c>
      <c r="W255" s="77">
        <f>+N255+L255+K255+I255+H255+Tableau1[[#This Row],[1/2TPS THERA]]</f>
        <v>0</v>
      </c>
      <c r="X255" s="20">
        <f>IF(U255="",0,Tableau1[[#This Row],[Somme toutes absences subies]]/Tableau1[[#This Row],[HTHEO]])</f>
        <v>0</v>
      </c>
      <c r="Y255" s="15" t="e">
        <f>VLOOKUP(Tableau1[[#This Row],[Cost Cent]],Tableau3[#All],2,0)</f>
        <v>#N/A</v>
      </c>
      <c r="Z255" s="20" t="e">
        <f>VLOOKUP(Tableau1[[#This Row],[Cost Cent]],Tableau3[#All],3,0)</f>
        <v>#N/A</v>
      </c>
      <c r="AA255" s="15" t="str">
        <f>Tableau1[[#This Row],[Statut]]</f>
        <v>Cadres</v>
      </c>
      <c r="AB25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56" spans="1:28" x14ac:dyDescent="0.2">
      <c r="A256" s="16">
        <v>44197</v>
      </c>
      <c r="B256" s="25">
        <v>255</v>
      </c>
      <c r="C256" s="25" t="s">
        <v>336</v>
      </c>
      <c r="D256" s="4" t="s">
        <v>4</v>
      </c>
      <c r="E256" s="25">
        <v>255</v>
      </c>
      <c r="F256" s="17"/>
      <c r="G256" s="18"/>
      <c r="H256" s="19"/>
      <c r="I256" s="19"/>
      <c r="J256" s="18"/>
      <c r="K256" s="19"/>
      <c r="L256" s="19"/>
      <c r="M256" s="18"/>
      <c r="N256" s="18"/>
      <c r="O256" s="18"/>
      <c r="P256" s="18"/>
      <c r="Q256" s="18"/>
      <c r="R256" s="18"/>
      <c r="S256" s="18"/>
      <c r="T256" s="18"/>
      <c r="U256" s="18">
        <v>172.5</v>
      </c>
      <c r="V256" s="18">
        <v>142.5</v>
      </c>
      <c r="W256" s="77">
        <f>+N256+L256+K256+I256+H256+Tableau1[[#This Row],[1/2TPS THERA]]</f>
        <v>0</v>
      </c>
      <c r="X256" s="20">
        <f>IF(U256="",0,Tableau1[[#This Row],[Somme toutes absences subies]]/Tableau1[[#This Row],[HTHEO]])</f>
        <v>0</v>
      </c>
      <c r="Y256" s="15" t="e">
        <f>VLOOKUP(Tableau1[[#This Row],[Cost Cent]],Tableau3[#All],2,0)</f>
        <v>#N/A</v>
      </c>
      <c r="Z256" s="20" t="e">
        <f>VLOOKUP(Tableau1[[#This Row],[Cost Cent]],Tableau3[#All],3,0)</f>
        <v>#N/A</v>
      </c>
      <c r="AA256" s="15" t="str">
        <f>Tableau1[[#This Row],[Statut]]</f>
        <v>ETAM</v>
      </c>
      <c r="AB2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57" spans="1:28" x14ac:dyDescent="0.2">
      <c r="A257" s="16">
        <v>44197</v>
      </c>
      <c r="B257" s="25">
        <v>256</v>
      </c>
      <c r="C257" s="25" t="s">
        <v>337</v>
      </c>
      <c r="D257" s="4" t="s">
        <v>4</v>
      </c>
      <c r="E257" s="25">
        <v>256</v>
      </c>
      <c r="F257" s="17"/>
      <c r="G257" s="18"/>
      <c r="H257" s="19"/>
      <c r="I257" s="19"/>
      <c r="J257" s="18"/>
      <c r="K257" s="19"/>
      <c r="L257" s="19"/>
      <c r="M257" s="18"/>
      <c r="N257" s="18"/>
      <c r="O257" s="18"/>
      <c r="P257" s="18"/>
      <c r="Q257" s="18"/>
      <c r="R257" s="18"/>
      <c r="S257" s="18"/>
      <c r="T257" s="18"/>
      <c r="U257" s="18">
        <v>172.5</v>
      </c>
      <c r="V257" s="18">
        <v>67.5</v>
      </c>
      <c r="W257" s="77">
        <f>+N257+L257+K257+I257+H257+Tableau1[[#This Row],[1/2TPS THERA]]</f>
        <v>0</v>
      </c>
      <c r="X257" s="20">
        <f>IF(U257="",0,Tableau1[[#This Row],[Somme toutes absences subies]]/Tableau1[[#This Row],[HTHEO]])</f>
        <v>0</v>
      </c>
      <c r="Y257" s="15" t="e">
        <f>VLOOKUP(Tableau1[[#This Row],[Cost Cent]],Tableau3[#All],2,0)</f>
        <v>#N/A</v>
      </c>
      <c r="Z257" s="20" t="e">
        <f>VLOOKUP(Tableau1[[#This Row],[Cost Cent]],Tableau3[#All],3,0)</f>
        <v>#N/A</v>
      </c>
      <c r="AA257" s="15" t="str">
        <f>Tableau1[[#This Row],[Statut]]</f>
        <v>ETAM</v>
      </c>
      <c r="AB25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58" spans="1:28" x14ac:dyDescent="0.2">
      <c r="A258" s="16">
        <v>44197</v>
      </c>
      <c r="B258" s="25">
        <v>257</v>
      </c>
      <c r="C258" s="25" t="s">
        <v>338</v>
      </c>
      <c r="D258" s="4" t="s">
        <v>10</v>
      </c>
      <c r="E258" s="25">
        <v>257</v>
      </c>
      <c r="F258" s="17"/>
      <c r="G258" s="18"/>
      <c r="H258" s="19"/>
      <c r="I258" s="19"/>
      <c r="J258" s="18"/>
      <c r="K258" s="19"/>
      <c r="L258" s="19"/>
      <c r="M258" s="18"/>
      <c r="N258" s="18"/>
      <c r="O258" s="18"/>
      <c r="P258" s="18"/>
      <c r="Q258" s="18"/>
      <c r="R258" s="18"/>
      <c r="S258" s="18"/>
      <c r="T258" s="18">
        <v>22.5</v>
      </c>
      <c r="U258" s="18">
        <v>172.5</v>
      </c>
      <c r="V258" s="18">
        <v>30</v>
      </c>
      <c r="W258" s="77">
        <f>+N258+L258+K258+I258+H258+Tableau1[[#This Row],[1/2TPS THERA]]</f>
        <v>0</v>
      </c>
      <c r="X258" s="20">
        <f>IF(U258="",0,Tableau1[[#This Row],[Somme toutes absences subies]]/Tableau1[[#This Row],[HTHEO]])</f>
        <v>0</v>
      </c>
      <c r="Y258" s="15" t="e">
        <f>VLOOKUP(Tableau1[[#This Row],[Cost Cent]],Tableau3[#All],2,0)</f>
        <v>#N/A</v>
      </c>
      <c r="Z258" s="20" t="e">
        <f>VLOOKUP(Tableau1[[#This Row],[Cost Cent]],Tableau3[#All],3,0)</f>
        <v>#N/A</v>
      </c>
      <c r="AA258" s="15" t="str">
        <f>Tableau1[[#This Row],[Statut]]</f>
        <v>Cadres</v>
      </c>
      <c r="AB25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59" spans="1:28" x14ac:dyDescent="0.2">
      <c r="A259" s="16">
        <v>44197</v>
      </c>
      <c r="B259" s="25">
        <v>258</v>
      </c>
      <c r="C259" s="25" t="s">
        <v>339</v>
      </c>
      <c r="D259" s="25" t="s">
        <v>34</v>
      </c>
      <c r="E259" s="25">
        <v>258</v>
      </c>
      <c r="F259" s="17"/>
      <c r="G259" s="18"/>
      <c r="H259" s="19"/>
      <c r="I259" s="19"/>
      <c r="J259" s="18"/>
      <c r="K259" s="19"/>
      <c r="L259" s="19"/>
      <c r="M259" s="18"/>
      <c r="N259" s="18"/>
      <c r="O259" s="18"/>
      <c r="P259" s="18"/>
      <c r="Q259" s="18"/>
      <c r="R259" s="18"/>
      <c r="S259" s="18"/>
      <c r="T259" s="18"/>
      <c r="U259" s="18">
        <v>172.5</v>
      </c>
      <c r="V259" s="18">
        <v>142.5</v>
      </c>
      <c r="W259" s="77">
        <f>+N259+L259+K259+I259+H259+Tableau1[[#This Row],[1/2TPS THERA]]</f>
        <v>0</v>
      </c>
      <c r="X259" s="20">
        <f>IF(U259="",0,Tableau1[[#This Row],[Somme toutes absences subies]]/Tableau1[[#This Row],[HTHEO]])</f>
        <v>0</v>
      </c>
      <c r="Y259" s="15" t="e">
        <f>VLOOKUP(Tableau1[[#This Row],[Cost Cent]],Tableau3[#All],2,0)</f>
        <v>#N/A</v>
      </c>
      <c r="Z259" s="20" t="e">
        <f>VLOOKUP(Tableau1[[#This Row],[Cost Cent]],Tableau3[#All],3,0)</f>
        <v>#N/A</v>
      </c>
      <c r="AA259" s="15" t="str">
        <f>Tableau1[[#This Row],[Statut]]</f>
        <v>Ouvrier</v>
      </c>
      <c r="AB2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60" spans="1:28" x14ac:dyDescent="0.2">
      <c r="A260" s="16">
        <v>44197</v>
      </c>
      <c r="B260" s="25">
        <v>259</v>
      </c>
      <c r="C260" s="25" t="s">
        <v>340</v>
      </c>
      <c r="D260" s="4" t="s">
        <v>10</v>
      </c>
      <c r="E260" s="25">
        <v>259</v>
      </c>
      <c r="F260" s="17"/>
      <c r="G260" s="18"/>
      <c r="H260" s="19"/>
      <c r="I260" s="19"/>
      <c r="J260" s="18"/>
      <c r="K260" s="19"/>
      <c r="L260" s="19"/>
      <c r="M260" s="18"/>
      <c r="N260" s="18"/>
      <c r="O260" s="18"/>
      <c r="P260" s="18"/>
      <c r="Q260" s="18"/>
      <c r="R260" s="18"/>
      <c r="S260" s="18"/>
      <c r="T260" s="18"/>
      <c r="U260" s="18">
        <v>172.5</v>
      </c>
      <c r="V260" s="18">
        <v>105</v>
      </c>
      <c r="W260" s="77">
        <f>+N260+L260+K260+I260+H260+Tableau1[[#This Row],[1/2TPS THERA]]</f>
        <v>0</v>
      </c>
      <c r="X260" s="20">
        <f>IF(U260="",0,Tableau1[[#This Row],[Somme toutes absences subies]]/Tableau1[[#This Row],[HTHEO]])</f>
        <v>0</v>
      </c>
      <c r="Y260" s="15" t="e">
        <f>VLOOKUP(Tableau1[[#This Row],[Cost Cent]],Tableau3[#All],2,0)</f>
        <v>#N/A</v>
      </c>
      <c r="Z260" s="20" t="e">
        <f>VLOOKUP(Tableau1[[#This Row],[Cost Cent]],Tableau3[#All],3,0)</f>
        <v>#N/A</v>
      </c>
      <c r="AA260" s="15" t="str">
        <f>Tableau1[[#This Row],[Statut]]</f>
        <v>Cadres</v>
      </c>
      <c r="AB26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61" spans="1:28" x14ac:dyDescent="0.2">
      <c r="A261" s="16">
        <v>44197</v>
      </c>
      <c r="B261" s="25">
        <v>260</v>
      </c>
      <c r="C261" s="25" t="s">
        <v>341</v>
      </c>
      <c r="D261" s="4" t="s">
        <v>10</v>
      </c>
      <c r="E261" s="25">
        <v>260</v>
      </c>
      <c r="F261" s="17"/>
      <c r="G261" s="18"/>
      <c r="H261" s="19"/>
      <c r="I261" s="19"/>
      <c r="J261" s="18"/>
      <c r="K261" s="19"/>
      <c r="L261" s="19"/>
      <c r="M261" s="18"/>
      <c r="N261" s="18"/>
      <c r="O261" s="18"/>
      <c r="P261" s="18"/>
      <c r="Q261" s="18"/>
      <c r="R261" s="18"/>
      <c r="S261" s="18"/>
      <c r="T261" s="18"/>
      <c r="U261" s="18">
        <v>172.5</v>
      </c>
      <c r="V261" s="18">
        <v>135</v>
      </c>
      <c r="W261" s="77">
        <f>+N261+L261+K261+I261+H261+Tableau1[[#This Row],[1/2TPS THERA]]</f>
        <v>0</v>
      </c>
      <c r="X261" s="20">
        <f>IF(U261="",0,Tableau1[[#This Row],[Somme toutes absences subies]]/Tableau1[[#This Row],[HTHEO]])</f>
        <v>0</v>
      </c>
      <c r="Y261" s="15" t="e">
        <f>VLOOKUP(Tableau1[[#This Row],[Cost Cent]],Tableau3[#All],2,0)</f>
        <v>#N/A</v>
      </c>
      <c r="Z261" s="20" t="e">
        <f>VLOOKUP(Tableau1[[#This Row],[Cost Cent]],Tableau3[#All],3,0)</f>
        <v>#N/A</v>
      </c>
      <c r="AA261" s="15" t="str">
        <f>Tableau1[[#This Row],[Statut]]</f>
        <v>Cadres</v>
      </c>
      <c r="AB26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62" spans="1:28" x14ac:dyDescent="0.2">
      <c r="A262" s="16">
        <v>44197</v>
      </c>
      <c r="B262" s="25">
        <v>261</v>
      </c>
      <c r="C262" s="25" t="s">
        <v>342</v>
      </c>
      <c r="D262" s="25" t="s">
        <v>34</v>
      </c>
      <c r="E262" s="25">
        <v>261</v>
      </c>
      <c r="F262" s="17"/>
      <c r="G262" s="18"/>
      <c r="H262" s="19"/>
      <c r="I262" s="19"/>
      <c r="J262" s="18"/>
      <c r="K262" s="19"/>
      <c r="L262" s="19"/>
      <c r="M262" s="18"/>
      <c r="N262" s="18"/>
      <c r="O262" s="18"/>
      <c r="P262" s="18"/>
      <c r="Q262" s="18"/>
      <c r="R262" s="18"/>
      <c r="S262" s="18"/>
      <c r="T262" s="18"/>
      <c r="U262" s="18">
        <v>172.5</v>
      </c>
      <c r="V262" s="18">
        <v>135</v>
      </c>
      <c r="W262" s="77">
        <f>+N262+L262+K262+I262+H262+Tableau1[[#This Row],[1/2TPS THERA]]</f>
        <v>0</v>
      </c>
      <c r="X262" s="20">
        <f>IF(U262="",0,Tableau1[[#This Row],[Somme toutes absences subies]]/Tableau1[[#This Row],[HTHEO]])</f>
        <v>0</v>
      </c>
      <c r="Y262" s="15" t="e">
        <f>VLOOKUP(Tableau1[[#This Row],[Cost Cent]],Tableau3[#All],2,0)</f>
        <v>#N/A</v>
      </c>
      <c r="Z262" s="20" t="e">
        <f>VLOOKUP(Tableau1[[#This Row],[Cost Cent]],Tableau3[#All],3,0)</f>
        <v>#N/A</v>
      </c>
      <c r="AA262" s="15" t="str">
        <f>Tableau1[[#This Row],[Statut]]</f>
        <v>Ouvrier</v>
      </c>
      <c r="AB26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63" spans="1:28" x14ac:dyDescent="0.2">
      <c r="A263" s="16">
        <v>44197</v>
      </c>
      <c r="B263" s="25">
        <v>262</v>
      </c>
      <c r="C263" s="25" t="s">
        <v>343</v>
      </c>
      <c r="D263" s="4" t="s">
        <v>10</v>
      </c>
      <c r="E263" s="25">
        <v>262</v>
      </c>
      <c r="F263" s="17"/>
      <c r="G263" s="18"/>
      <c r="H263" s="19"/>
      <c r="I263" s="19"/>
      <c r="J263" s="18"/>
      <c r="K263" s="19"/>
      <c r="L263" s="19"/>
      <c r="M263" s="18"/>
      <c r="N263" s="18"/>
      <c r="O263" s="18"/>
      <c r="P263" s="18"/>
      <c r="Q263" s="18"/>
      <c r="R263" s="18"/>
      <c r="S263" s="18"/>
      <c r="T263" s="18"/>
      <c r="U263" s="18">
        <v>172.5</v>
      </c>
      <c r="V263" s="18">
        <v>112.5</v>
      </c>
      <c r="W263" s="77">
        <f>+N263+L263+K263+I263+H263+Tableau1[[#This Row],[1/2TPS THERA]]</f>
        <v>0</v>
      </c>
      <c r="X263" s="20">
        <f>IF(U263="",0,Tableau1[[#This Row],[Somme toutes absences subies]]/Tableau1[[#This Row],[HTHEO]])</f>
        <v>0</v>
      </c>
      <c r="Y263" s="15" t="e">
        <f>VLOOKUP(Tableau1[[#This Row],[Cost Cent]],Tableau3[#All],2,0)</f>
        <v>#N/A</v>
      </c>
      <c r="Z263" s="20" t="e">
        <f>VLOOKUP(Tableau1[[#This Row],[Cost Cent]],Tableau3[#All],3,0)</f>
        <v>#N/A</v>
      </c>
      <c r="AA263" s="15" t="str">
        <f>Tableau1[[#This Row],[Statut]]</f>
        <v>Cadres</v>
      </c>
      <c r="AB26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64" spans="1:28" x14ac:dyDescent="0.2">
      <c r="A264" s="16">
        <v>44197</v>
      </c>
      <c r="B264" s="25">
        <v>263</v>
      </c>
      <c r="C264" s="25" t="s">
        <v>344</v>
      </c>
      <c r="D264" s="4" t="s">
        <v>4</v>
      </c>
      <c r="E264" s="25">
        <v>263</v>
      </c>
      <c r="F264" s="17"/>
      <c r="G264" s="18"/>
      <c r="H264" s="19"/>
      <c r="I264" s="19"/>
      <c r="J264" s="18"/>
      <c r="K264" s="19"/>
      <c r="L264" s="19"/>
      <c r="M264" s="18"/>
      <c r="N264" s="18"/>
      <c r="O264" s="18"/>
      <c r="P264" s="18"/>
      <c r="Q264" s="18"/>
      <c r="R264" s="18"/>
      <c r="S264" s="18"/>
      <c r="T264" s="18"/>
      <c r="U264" s="18">
        <v>172.5</v>
      </c>
      <c r="V264" s="18">
        <v>112.5</v>
      </c>
      <c r="W264" s="77">
        <f>+N264+L264+K264+I264+H264+Tableau1[[#This Row],[1/2TPS THERA]]</f>
        <v>0</v>
      </c>
      <c r="X264" s="20">
        <f>IF(U264="",0,Tableau1[[#This Row],[Somme toutes absences subies]]/Tableau1[[#This Row],[HTHEO]])</f>
        <v>0</v>
      </c>
      <c r="Y264" s="15" t="e">
        <f>VLOOKUP(Tableau1[[#This Row],[Cost Cent]],Tableau3[#All],2,0)</f>
        <v>#N/A</v>
      </c>
      <c r="Z264" s="20" t="e">
        <f>VLOOKUP(Tableau1[[#This Row],[Cost Cent]],Tableau3[#All],3,0)</f>
        <v>#N/A</v>
      </c>
      <c r="AA264" s="15" t="str">
        <f>Tableau1[[#This Row],[Statut]]</f>
        <v>ETAM</v>
      </c>
      <c r="AB2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65" spans="1:28" x14ac:dyDescent="0.2">
      <c r="A265" s="16">
        <v>44197</v>
      </c>
      <c r="B265" s="25">
        <v>264</v>
      </c>
      <c r="C265" s="25" t="s">
        <v>345</v>
      </c>
      <c r="D265" s="4" t="s">
        <v>4</v>
      </c>
      <c r="E265" s="25">
        <v>264</v>
      </c>
      <c r="F265" s="17"/>
      <c r="G265" s="18"/>
      <c r="H265" s="19"/>
      <c r="I265" s="19"/>
      <c r="J265" s="18"/>
      <c r="K265" s="19"/>
      <c r="L265" s="19"/>
      <c r="M265" s="18"/>
      <c r="N265" s="18"/>
      <c r="O265" s="18"/>
      <c r="P265" s="18"/>
      <c r="Q265" s="18"/>
      <c r="R265" s="18"/>
      <c r="S265" s="18"/>
      <c r="T265" s="18"/>
      <c r="U265" s="18">
        <v>172.5</v>
      </c>
      <c r="V265" s="18">
        <v>67.5</v>
      </c>
      <c r="W265" s="77">
        <f>+N265+L265+K265+I265+H265+Tableau1[[#This Row],[1/2TPS THERA]]</f>
        <v>0</v>
      </c>
      <c r="X265" s="20">
        <f>IF(U265="",0,Tableau1[[#This Row],[Somme toutes absences subies]]/Tableau1[[#This Row],[HTHEO]])</f>
        <v>0</v>
      </c>
      <c r="Y265" s="15" t="e">
        <f>VLOOKUP(Tableau1[[#This Row],[Cost Cent]],Tableau3[#All],2,0)</f>
        <v>#N/A</v>
      </c>
      <c r="Z265" s="20" t="e">
        <f>VLOOKUP(Tableau1[[#This Row],[Cost Cent]],Tableau3[#All],3,0)</f>
        <v>#N/A</v>
      </c>
      <c r="AA265" s="15" t="str">
        <f>Tableau1[[#This Row],[Statut]]</f>
        <v>ETAM</v>
      </c>
      <c r="AB26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66" spans="1:28" x14ac:dyDescent="0.2">
      <c r="A266" s="16">
        <v>44197</v>
      </c>
      <c r="B266" s="25">
        <v>265</v>
      </c>
      <c r="C266" s="25" t="s">
        <v>346</v>
      </c>
      <c r="D266" s="4" t="s">
        <v>4</v>
      </c>
      <c r="E266" s="25">
        <v>265</v>
      </c>
      <c r="F266" s="17"/>
      <c r="G266" s="18"/>
      <c r="H266" s="19"/>
      <c r="I266" s="19"/>
      <c r="J266" s="18"/>
      <c r="K266" s="19"/>
      <c r="L266" s="19"/>
      <c r="M266" s="18"/>
      <c r="N266" s="18"/>
      <c r="O266" s="18"/>
      <c r="P266" s="18"/>
      <c r="Q266" s="18"/>
      <c r="R266" s="18"/>
      <c r="S266" s="18"/>
      <c r="T266" s="18">
        <v>7.5</v>
      </c>
      <c r="U266" s="18">
        <v>172.5</v>
      </c>
      <c r="V266" s="18">
        <v>135</v>
      </c>
      <c r="W266" s="77">
        <f>+N266+L266+K266+I266+H266+Tableau1[[#This Row],[1/2TPS THERA]]</f>
        <v>0</v>
      </c>
      <c r="X266" s="20">
        <f>IF(U266="",0,Tableau1[[#This Row],[Somme toutes absences subies]]/Tableau1[[#This Row],[HTHEO]])</f>
        <v>0</v>
      </c>
      <c r="Y266" s="15" t="e">
        <f>VLOOKUP(Tableau1[[#This Row],[Cost Cent]],Tableau3[#All],2,0)</f>
        <v>#N/A</v>
      </c>
      <c r="Z266" s="20" t="e">
        <f>VLOOKUP(Tableau1[[#This Row],[Cost Cent]],Tableau3[#All],3,0)</f>
        <v>#N/A</v>
      </c>
      <c r="AA266" s="15" t="str">
        <f>Tableau1[[#This Row],[Statut]]</f>
        <v>ETAM</v>
      </c>
      <c r="AB2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67" spans="1:28" x14ac:dyDescent="0.2">
      <c r="A267" s="16">
        <v>44197</v>
      </c>
      <c r="B267" s="25">
        <v>266</v>
      </c>
      <c r="C267" s="25" t="s">
        <v>347</v>
      </c>
      <c r="D267" s="25" t="s">
        <v>34</v>
      </c>
      <c r="E267" s="25">
        <v>266</v>
      </c>
      <c r="F267" s="17"/>
      <c r="G267" s="18"/>
      <c r="H267" s="19"/>
      <c r="I267" s="19"/>
      <c r="J267" s="18"/>
      <c r="K267" s="19"/>
      <c r="L267" s="19"/>
      <c r="M267" s="18"/>
      <c r="N267" s="18"/>
      <c r="O267" s="18"/>
      <c r="P267" s="18"/>
      <c r="Q267" s="18"/>
      <c r="R267" s="18"/>
      <c r="S267" s="18"/>
      <c r="T267" s="18"/>
      <c r="U267" s="18">
        <v>172.5</v>
      </c>
      <c r="V267" s="18">
        <v>127.5</v>
      </c>
      <c r="W267" s="77">
        <f>+N267+L267+K267+I267+H267+Tableau1[[#This Row],[1/2TPS THERA]]</f>
        <v>0</v>
      </c>
      <c r="X267" s="20">
        <f>IF(U267="",0,Tableau1[[#This Row],[Somme toutes absences subies]]/Tableau1[[#This Row],[HTHEO]])</f>
        <v>0</v>
      </c>
      <c r="Y267" s="15" t="e">
        <f>VLOOKUP(Tableau1[[#This Row],[Cost Cent]],Tableau3[#All],2,0)</f>
        <v>#N/A</v>
      </c>
      <c r="Z267" s="20" t="e">
        <f>VLOOKUP(Tableau1[[#This Row],[Cost Cent]],Tableau3[#All],3,0)</f>
        <v>#N/A</v>
      </c>
      <c r="AA267" s="15" t="str">
        <f>Tableau1[[#This Row],[Statut]]</f>
        <v>Ouvrier</v>
      </c>
      <c r="AB26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68" spans="1:28" x14ac:dyDescent="0.2">
      <c r="A268" s="16">
        <v>44197</v>
      </c>
      <c r="B268" s="25">
        <v>267</v>
      </c>
      <c r="C268" s="25" t="s">
        <v>348</v>
      </c>
      <c r="D268" s="4" t="s">
        <v>10</v>
      </c>
      <c r="E268" s="25">
        <v>267</v>
      </c>
      <c r="F268" s="17"/>
      <c r="G268" s="18"/>
      <c r="H268" s="19"/>
      <c r="I268" s="19"/>
      <c r="J268" s="18"/>
      <c r="K268" s="19"/>
      <c r="L268" s="19"/>
      <c r="M268" s="18"/>
      <c r="N268" s="18"/>
      <c r="O268" s="18"/>
      <c r="P268" s="18"/>
      <c r="Q268" s="18"/>
      <c r="R268" s="18"/>
      <c r="S268" s="18"/>
      <c r="T268" s="18"/>
      <c r="U268" s="18">
        <v>172.5</v>
      </c>
      <c r="V268" s="18">
        <v>112.5</v>
      </c>
      <c r="W268" s="77">
        <f>+N268+L268+K268+I268+H268+Tableau1[[#This Row],[1/2TPS THERA]]</f>
        <v>0</v>
      </c>
      <c r="X268" s="20">
        <f>IF(U268="",0,Tableau1[[#This Row],[Somme toutes absences subies]]/Tableau1[[#This Row],[HTHEO]])</f>
        <v>0</v>
      </c>
      <c r="Y268" s="15" t="e">
        <f>VLOOKUP(Tableau1[[#This Row],[Cost Cent]],Tableau3[#All],2,0)</f>
        <v>#N/A</v>
      </c>
      <c r="Z268" s="20" t="e">
        <f>VLOOKUP(Tableau1[[#This Row],[Cost Cent]],Tableau3[#All],3,0)</f>
        <v>#N/A</v>
      </c>
      <c r="AA268" s="15" t="str">
        <f>Tableau1[[#This Row],[Statut]]</f>
        <v>Cadres</v>
      </c>
      <c r="AB26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69" spans="1:28" x14ac:dyDescent="0.2">
      <c r="A269" s="16">
        <v>44197</v>
      </c>
      <c r="B269" s="25">
        <v>268</v>
      </c>
      <c r="C269" s="25" t="s">
        <v>349</v>
      </c>
      <c r="D269" s="4" t="s">
        <v>4</v>
      </c>
      <c r="E269" s="25">
        <v>268</v>
      </c>
      <c r="F269" s="17"/>
      <c r="G269" s="18"/>
      <c r="H269" s="19"/>
      <c r="I269" s="19"/>
      <c r="J269" s="18"/>
      <c r="K269" s="19"/>
      <c r="L269" s="19"/>
      <c r="M269" s="18"/>
      <c r="N269" s="18"/>
      <c r="O269" s="18"/>
      <c r="P269" s="18"/>
      <c r="Q269" s="18"/>
      <c r="R269" s="18"/>
      <c r="S269" s="18"/>
      <c r="T269" s="18"/>
      <c r="U269" s="18">
        <v>172.5</v>
      </c>
      <c r="V269" s="18">
        <v>142.5</v>
      </c>
      <c r="W269" s="77">
        <f>+N269+L269+K269+I269+H269+Tableau1[[#This Row],[1/2TPS THERA]]</f>
        <v>0</v>
      </c>
      <c r="X269" s="20">
        <f>IF(U269="",0,Tableau1[[#This Row],[Somme toutes absences subies]]/Tableau1[[#This Row],[HTHEO]])</f>
        <v>0</v>
      </c>
      <c r="Y269" s="15" t="e">
        <f>VLOOKUP(Tableau1[[#This Row],[Cost Cent]],Tableau3[#All],2,0)</f>
        <v>#N/A</v>
      </c>
      <c r="Z269" s="20" t="e">
        <f>VLOOKUP(Tableau1[[#This Row],[Cost Cent]],Tableau3[#All],3,0)</f>
        <v>#N/A</v>
      </c>
      <c r="AA269" s="15" t="str">
        <f>Tableau1[[#This Row],[Statut]]</f>
        <v>ETAM</v>
      </c>
      <c r="AB2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70" spans="1:28" x14ac:dyDescent="0.2">
      <c r="A270" s="16">
        <v>44197</v>
      </c>
      <c r="B270" s="25">
        <v>269</v>
      </c>
      <c r="C270" s="25" t="s">
        <v>350</v>
      </c>
      <c r="D270" s="4" t="s">
        <v>10</v>
      </c>
      <c r="E270" s="25">
        <v>269</v>
      </c>
      <c r="F270" s="17"/>
      <c r="G270" s="18"/>
      <c r="H270" s="19"/>
      <c r="I270" s="19"/>
      <c r="J270" s="18"/>
      <c r="K270" s="19"/>
      <c r="L270" s="19"/>
      <c r="M270" s="18"/>
      <c r="N270" s="18"/>
      <c r="O270" s="18"/>
      <c r="P270" s="18"/>
      <c r="Q270" s="18"/>
      <c r="R270" s="18"/>
      <c r="S270" s="18"/>
      <c r="T270" s="18"/>
      <c r="U270" s="18">
        <v>172.5</v>
      </c>
      <c r="V270" s="18">
        <v>37.5</v>
      </c>
      <c r="W270" s="77">
        <f>+N270+L270+K270+I270+H270+Tableau1[[#This Row],[1/2TPS THERA]]</f>
        <v>0</v>
      </c>
      <c r="X270" s="20">
        <f>IF(U270="",0,Tableau1[[#This Row],[Somme toutes absences subies]]/Tableau1[[#This Row],[HTHEO]])</f>
        <v>0</v>
      </c>
      <c r="Y270" s="15" t="e">
        <f>VLOOKUP(Tableau1[[#This Row],[Cost Cent]],Tableau3[#All],2,0)</f>
        <v>#N/A</v>
      </c>
      <c r="Z270" s="20" t="e">
        <f>VLOOKUP(Tableau1[[#This Row],[Cost Cent]],Tableau3[#All],3,0)</f>
        <v>#N/A</v>
      </c>
      <c r="AA270" s="15" t="str">
        <f>Tableau1[[#This Row],[Statut]]</f>
        <v>Cadres</v>
      </c>
      <c r="AB27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71" spans="1:28" x14ac:dyDescent="0.2">
      <c r="A271" s="16">
        <v>44197</v>
      </c>
      <c r="B271" s="25">
        <v>270</v>
      </c>
      <c r="C271" s="25" t="s">
        <v>351</v>
      </c>
      <c r="D271" s="4" t="s">
        <v>10</v>
      </c>
      <c r="E271" s="25">
        <v>270</v>
      </c>
      <c r="F271" s="17"/>
      <c r="G271" s="18"/>
      <c r="H271" s="19"/>
      <c r="I271" s="19"/>
      <c r="J271" s="18"/>
      <c r="K271" s="19"/>
      <c r="L271" s="19"/>
      <c r="M271" s="18"/>
      <c r="N271" s="18"/>
      <c r="O271" s="18"/>
      <c r="P271" s="18"/>
      <c r="Q271" s="18"/>
      <c r="R271" s="18"/>
      <c r="S271" s="18"/>
      <c r="T271" s="18"/>
      <c r="U271" s="18">
        <v>172.5</v>
      </c>
      <c r="V271" s="18">
        <v>112.5</v>
      </c>
      <c r="W271" s="77">
        <f>+N271+L271+K271+I271+H271+Tableau1[[#This Row],[1/2TPS THERA]]</f>
        <v>0</v>
      </c>
      <c r="X271" s="20">
        <f>IF(U271="",0,Tableau1[[#This Row],[Somme toutes absences subies]]/Tableau1[[#This Row],[HTHEO]])</f>
        <v>0</v>
      </c>
      <c r="Y271" s="15" t="e">
        <f>VLOOKUP(Tableau1[[#This Row],[Cost Cent]],Tableau3[#All],2,0)</f>
        <v>#N/A</v>
      </c>
      <c r="Z271" s="20" t="e">
        <f>VLOOKUP(Tableau1[[#This Row],[Cost Cent]],Tableau3[#All],3,0)</f>
        <v>#N/A</v>
      </c>
      <c r="AA271" s="15" t="str">
        <f>Tableau1[[#This Row],[Statut]]</f>
        <v>Cadres</v>
      </c>
      <c r="AB27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72" spans="1:28" x14ac:dyDescent="0.2">
      <c r="A272" s="16">
        <v>44197</v>
      </c>
      <c r="B272" s="25">
        <v>271</v>
      </c>
      <c r="C272" s="25" t="s">
        <v>352</v>
      </c>
      <c r="D272" s="25" t="s">
        <v>34</v>
      </c>
      <c r="E272" s="25">
        <v>271</v>
      </c>
      <c r="F272" s="17"/>
      <c r="G272" s="18"/>
      <c r="H272" s="19"/>
      <c r="I272" s="19"/>
      <c r="J272" s="18"/>
      <c r="K272" s="19"/>
      <c r="L272" s="19"/>
      <c r="M272" s="18"/>
      <c r="N272" s="18"/>
      <c r="O272" s="18"/>
      <c r="P272" s="18"/>
      <c r="Q272" s="18"/>
      <c r="R272" s="18"/>
      <c r="S272" s="18"/>
      <c r="T272" s="18"/>
      <c r="U272" s="18">
        <v>172.5</v>
      </c>
      <c r="V272" s="18">
        <v>112.5</v>
      </c>
      <c r="W272" s="77">
        <f>+N272+L272+K272+I272+H272+Tableau1[[#This Row],[1/2TPS THERA]]</f>
        <v>0</v>
      </c>
      <c r="X272" s="20">
        <f>IF(U272="",0,Tableau1[[#This Row],[Somme toutes absences subies]]/Tableau1[[#This Row],[HTHEO]])</f>
        <v>0</v>
      </c>
      <c r="Y272" s="15" t="e">
        <f>VLOOKUP(Tableau1[[#This Row],[Cost Cent]],Tableau3[#All],2,0)</f>
        <v>#N/A</v>
      </c>
      <c r="Z272" s="20" t="e">
        <f>VLOOKUP(Tableau1[[#This Row],[Cost Cent]],Tableau3[#All],3,0)</f>
        <v>#N/A</v>
      </c>
      <c r="AA272" s="15" t="str">
        <f>Tableau1[[#This Row],[Statut]]</f>
        <v>Ouvrier</v>
      </c>
      <c r="AB27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73" spans="1:28" x14ac:dyDescent="0.2">
      <c r="A273" s="16">
        <v>44197</v>
      </c>
      <c r="B273" s="25">
        <v>272</v>
      </c>
      <c r="C273" s="25" t="s">
        <v>353</v>
      </c>
      <c r="D273" s="4" t="s">
        <v>10</v>
      </c>
      <c r="E273" s="25">
        <v>272</v>
      </c>
      <c r="F273" s="17"/>
      <c r="G273" s="18"/>
      <c r="H273" s="19"/>
      <c r="I273" s="19"/>
      <c r="J273" s="18"/>
      <c r="K273" s="19"/>
      <c r="L273" s="19"/>
      <c r="M273" s="18"/>
      <c r="N273" s="18"/>
      <c r="O273" s="18"/>
      <c r="P273" s="18"/>
      <c r="Q273" s="18"/>
      <c r="R273" s="18"/>
      <c r="S273" s="18"/>
      <c r="T273" s="18"/>
      <c r="U273" s="18">
        <v>172.5</v>
      </c>
      <c r="V273" s="18">
        <v>120</v>
      </c>
      <c r="W273" s="77">
        <f>+N273+L273+K273+I273+H273+Tableau1[[#This Row],[1/2TPS THERA]]</f>
        <v>0</v>
      </c>
      <c r="X273" s="20">
        <f>IF(U273="",0,Tableau1[[#This Row],[Somme toutes absences subies]]/Tableau1[[#This Row],[HTHEO]])</f>
        <v>0</v>
      </c>
      <c r="Y273" s="15" t="e">
        <f>VLOOKUP(Tableau1[[#This Row],[Cost Cent]],Tableau3[#All],2,0)</f>
        <v>#N/A</v>
      </c>
      <c r="Z273" s="20" t="e">
        <f>VLOOKUP(Tableau1[[#This Row],[Cost Cent]],Tableau3[#All],3,0)</f>
        <v>#N/A</v>
      </c>
      <c r="AA273" s="15" t="str">
        <f>Tableau1[[#This Row],[Statut]]</f>
        <v>Cadres</v>
      </c>
      <c r="AB27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74" spans="1:28" x14ac:dyDescent="0.2">
      <c r="A274" s="16">
        <v>44197</v>
      </c>
      <c r="B274" s="25">
        <v>273</v>
      </c>
      <c r="C274" s="25" t="s">
        <v>354</v>
      </c>
      <c r="D274" s="4" t="s">
        <v>4</v>
      </c>
      <c r="E274" s="25">
        <v>273</v>
      </c>
      <c r="F274" s="17"/>
      <c r="G274" s="18"/>
      <c r="H274" s="19"/>
      <c r="I274" s="19"/>
      <c r="J274" s="18"/>
      <c r="K274" s="19"/>
      <c r="L274" s="19"/>
      <c r="M274" s="18"/>
      <c r="N274" s="18"/>
      <c r="O274" s="18"/>
      <c r="P274" s="18"/>
      <c r="Q274" s="18"/>
      <c r="R274" s="18"/>
      <c r="S274" s="18"/>
      <c r="T274" s="18"/>
      <c r="U274" s="18">
        <v>172.5</v>
      </c>
      <c r="V274" s="18">
        <v>60</v>
      </c>
      <c r="W274" s="77">
        <f>+N274+L274+K274+I274+H274+Tableau1[[#This Row],[1/2TPS THERA]]</f>
        <v>0</v>
      </c>
      <c r="X274" s="20">
        <f>IF(U274="",0,Tableau1[[#This Row],[Somme toutes absences subies]]/Tableau1[[#This Row],[HTHEO]])</f>
        <v>0</v>
      </c>
      <c r="Y274" s="15" t="e">
        <f>VLOOKUP(Tableau1[[#This Row],[Cost Cent]],Tableau3[#All],2,0)</f>
        <v>#N/A</v>
      </c>
      <c r="Z274" s="20" t="e">
        <f>VLOOKUP(Tableau1[[#This Row],[Cost Cent]],Tableau3[#All],3,0)</f>
        <v>#N/A</v>
      </c>
      <c r="AA274" s="15" t="str">
        <f>Tableau1[[#This Row],[Statut]]</f>
        <v>ETAM</v>
      </c>
      <c r="AB27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75" spans="1:28" x14ac:dyDescent="0.2">
      <c r="A275" s="16">
        <v>44197</v>
      </c>
      <c r="B275" s="25">
        <v>274</v>
      </c>
      <c r="C275" s="25" t="s">
        <v>355</v>
      </c>
      <c r="D275" s="4" t="s">
        <v>4</v>
      </c>
      <c r="E275" s="25">
        <v>274</v>
      </c>
      <c r="F275" s="17">
        <v>3</v>
      </c>
      <c r="G275" s="18">
        <v>22.5</v>
      </c>
      <c r="H275" s="19">
        <v>22.5</v>
      </c>
      <c r="I275" s="19"/>
      <c r="J275" s="18"/>
      <c r="K275" s="19"/>
      <c r="L275" s="19"/>
      <c r="M275" s="18"/>
      <c r="N275" s="18"/>
      <c r="O275" s="18"/>
      <c r="P275" s="18"/>
      <c r="Q275" s="18"/>
      <c r="R275" s="18"/>
      <c r="S275" s="18"/>
      <c r="T275" s="18"/>
      <c r="U275" s="18">
        <v>172.5</v>
      </c>
      <c r="V275" s="18">
        <v>90</v>
      </c>
      <c r="W275" s="77">
        <f>+N275+L275+K275+I275+H275+Tableau1[[#This Row],[1/2TPS THERA]]</f>
        <v>22.5</v>
      </c>
      <c r="X275" s="20">
        <f>IF(U275="",0,Tableau1[[#This Row],[Somme toutes absences subies]]/Tableau1[[#This Row],[HTHEO]])</f>
        <v>0.13043478260869565</v>
      </c>
      <c r="Y275" s="15" t="e">
        <f>VLOOKUP(Tableau1[[#This Row],[Cost Cent]],Tableau3[#All],2,0)</f>
        <v>#N/A</v>
      </c>
      <c r="Z275" s="20" t="e">
        <f>VLOOKUP(Tableau1[[#This Row],[Cost Cent]],Tableau3[#All],3,0)</f>
        <v>#N/A</v>
      </c>
      <c r="AA275" s="15" t="str">
        <f>Tableau1[[#This Row],[Statut]]</f>
        <v>ETAM</v>
      </c>
      <c r="AB2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8.3916083916083919E-2</v>
      </c>
    </row>
    <row r="276" spans="1:28" x14ac:dyDescent="0.2">
      <c r="A276" s="16">
        <v>44197</v>
      </c>
      <c r="B276" s="25">
        <v>275</v>
      </c>
      <c r="C276" s="25" t="s">
        <v>356</v>
      </c>
      <c r="D276" s="4" t="s">
        <v>4</v>
      </c>
      <c r="E276" s="25">
        <v>275</v>
      </c>
      <c r="F276" s="17"/>
      <c r="G276" s="18"/>
      <c r="H276" s="19"/>
      <c r="I276" s="19"/>
      <c r="J276" s="18"/>
      <c r="K276" s="19"/>
      <c r="L276" s="19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77">
        <f>+N276+L276+K276+I276+H276+Tableau1[[#This Row],[1/2TPS THERA]]</f>
        <v>0</v>
      </c>
      <c r="X276" s="20">
        <f>IF(U276="",0,Tableau1[[#This Row],[Somme toutes absences subies]]/Tableau1[[#This Row],[HTHEO]])</f>
        <v>0</v>
      </c>
      <c r="Y276" s="15" t="e">
        <f>VLOOKUP(Tableau1[[#This Row],[Cost Cent]],Tableau3[#All],2,0)</f>
        <v>#N/A</v>
      </c>
      <c r="Z276" s="20" t="e">
        <f>VLOOKUP(Tableau1[[#This Row],[Cost Cent]],Tableau3[#All],3,0)</f>
        <v>#N/A</v>
      </c>
      <c r="AA276" s="15" t="str">
        <f>Tableau1[[#This Row],[Statut]]</f>
        <v>ETAM</v>
      </c>
      <c r="AB27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77" spans="1:28" x14ac:dyDescent="0.2">
      <c r="A277" s="16">
        <v>44197</v>
      </c>
      <c r="B277" s="25">
        <v>276</v>
      </c>
      <c r="C277" s="25" t="s">
        <v>357</v>
      </c>
      <c r="D277" s="4" t="s">
        <v>4</v>
      </c>
      <c r="E277" s="25">
        <v>276</v>
      </c>
      <c r="F277" s="17"/>
      <c r="G277" s="18"/>
      <c r="H277" s="19"/>
      <c r="I277" s="19"/>
      <c r="J277" s="18"/>
      <c r="K277" s="19"/>
      <c r="L277" s="19"/>
      <c r="M277" s="18"/>
      <c r="N277" s="18"/>
      <c r="O277" s="18"/>
      <c r="P277" s="18"/>
      <c r="Q277" s="18"/>
      <c r="R277" s="18"/>
      <c r="S277" s="18">
        <v>15</v>
      </c>
      <c r="T277" s="18"/>
      <c r="U277" s="18">
        <v>172.5</v>
      </c>
      <c r="V277" s="18">
        <v>37.5</v>
      </c>
      <c r="W277" s="77">
        <f>+N277+L277+K277+I277+H277+Tableau1[[#This Row],[1/2TPS THERA]]</f>
        <v>0</v>
      </c>
      <c r="X277" s="20">
        <f>IF(U277="",0,Tableau1[[#This Row],[Somme toutes absences subies]]/Tableau1[[#This Row],[HTHEO]])</f>
        <v>0</v>
      </c>
      <c r="Y277" s="15" t="e">
        <f>VLOOKUP(Tableau1[[#This Row],[Cost Cent]],Tableau3[#All],2,0)</f>
        <v>#N/A</v>
      </c>
      <c r="Z277" s="20" t="e">
        <f>VLOOKUP(Tableau1[[#This Row],[Cost Cent]],Tableau3[#All],3,0)</f>
        <v>#N/A</v>
      </c>
      <c r="AA277" s="15" t="str">
        <f>Tableau1[[#This Row],[Statut]]</f>
        <v>ETAM</v>
      </c>
      <c r="AB2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78" spans="1:28" x14ac:dyDescent="0.2">
      <c r="A278" s="16">
        <v>44197</v>
      </c>
      <c r="B278" s="25">
        <v>277</v>
      </c>
      <c r="C278" s="25" t="s">
        <v>358</v>
      </c>
      <c r="D278" s="25" t="s">
        <v>34</v>
      </c>
      <c r="E278" s="25">
        <v>277</v>
      </c>
      <c r="F278" s="17"/>
      <c r="G278" s="18"/>
      <c r="H278" s="19"/>
      <c r="I278" s="19"/>
      <c r="J278" s="18"/>
      <c r="K278" s="19"/>
      <c r="L278" s="19"/>
      <c r="M278" s="18"/>
      <c r="N278" s="18"/>
      <c r="O278" s="18"/>
      <c r="P278" s="18"/>
      <c r="Q278" s="18"/>
      <c r="R278" s="18"/>
      <c r="S278" s="18"/>
      <c r="T278" s="18"/>
      <c r="U278" s="18">
        <v>172.5</v>
      </c>
      <c r="V278" s="18">
        <v>135</v>
      </c>
      <c r="W278" s="77">
        <f>+N278+L278+K278+I278+H278+Tableau1[[#This Row],[1/2TPS THERA]]</f>
        <v>0</v>
      </c>
      <c r="X278" s="20">
        <f>IF(U278="",0,Tableau1[[#This Row],[Somme toutes absences subies]]/Tableau1[[#This Row],[HTHEO]])</f>
        <v>0</v>
      </c>
      <c r="Y278" s="15" t="e">
        <f>VLOOKUP(Tableau1[[#This Row],[Cost Cent]],Tableau3[#All],2,0)</f>
        <v>#N/A</v>
      </c>
      <c r="Z278" s="20" t="e">
        <f>VLOOKUP(Tableau1[[#This Row],[Cost Cent]],Tableau3[#All],3,0)</f>
        <v>#N/A</v>
      </c>
      <c r="AA278" s="15" t="str">
        <f>Tableau1[[#This Row],[Statut]]</f>
        <v>Ouvrier</v>
      </c>
      <c r="AB27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79" spans="1:28" x14ac:dyDescent="0.2">
      <c r="A279" s="16">
        <v>44197</v>
      </c>
      <c r="B279" s="25">
        <v>278</v>
      </c>
      <c r="C279" s="25" t="s">
        <v>359</v>
      </c>
      <c r="D279" s="4" t="s">
        <v>10</v>
      </c>
      <c r="E279" s="25">
        <v>278</v>
      </c>
      <c r="F279" s="17"/>
      <c r="G279" s="18"/>
      <c r="H279" s="19"/>
      <c r="I279" s="19"/>
      <c r="J279" s="18"/>
      <c r="K279" s="19"/>
      <c r="L279" s="19"/>
      <c r="M279" s="18"/>
      <c r="N279" s="18"/>
      <c r="O279" s="18"/>
      <c r="P279" s="18"/>
      <c r="Q279" s="18"/>
      <c r="R279" s="18"/>
      <c r="S279" s="18"/>
      <c r="T279" s="18"/>
      <c r="U279" s="18">
        <v>172.5</v>
      </c>
      <c r="V279" s="18">
        <v>135</v>
      </c>
      <c r="W279" s="77">
        <f>+N279+L279+K279+I279+H279+Tableau1[[#This Row],[1/2TPS THERA]]</f>
        <v>0</v>
      </c>
      <c r="X279" s="20">
        <f>IF(U279="",0,Tableau1[[#This Row],[Somme toutes absences subies]]/Tableau1[[#This Row],[HTHEO]])</f>
        <v>0</v>
      </c>
      <c r="Y279" s="15" t="e">
        <f>VLOOKUP(Tableau1[[#This Row],[Cost Cent]],Tableau3[#All],2,0)</f>
        <v>#N/A</v>
      </c>
      <c r="Z279" s="20" t="e">
        <f>VLOOKUP(Tableau1[[#This Row],[Cost Cent]],Tableau3[#All],3,0)</f>
        <v>#N/A</v>
      </c>
      <c r="AA279" s="15" t="str">
        <f>Tableau1[[#This Row],[Statut]]</f>
        <v>Cadres</v>
      </c>
      <c r="AB27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80" spans="1:28" x14ac:dyDescent="0.2">
      <c r="A280" s="16">
        <v>44197</v>
      </c>
      <c r="B280" s="25">
        <v>279</v>
      </c>
      <c r="C280" s="25" t="s">
        <v>360</v>
      </c>
      <c r="D280" s="4" t="s">
        <v>4</v>
      </c>
      <c r="E280" s="25">
        <v>279</v>
      </c>
      <c r="F280" s="17"/>
      <c r="G280" s="18"/>
      <c r="H280" s="19"/>
      <c r="I280" s="19"/>
      <c r="J280" s="18"/>
      <c r="K280" s="19"/>
      <c r="L280" s="19"/>
      <c r="M280" s="18"/>
      <c r="N280" s="18"/>
      <c r="O280" s="18"/>
      <c r="P280" s="18"/>
      <c r="Q280" s="18"/>
      <c r="R280" s="18"/>
      <c r="S280" s="18">
        <v>7.5</v>
      </c>
      <c r="T280" s="18"/>
      <c r="U280" s="18">
        <v>172.5</v>
      </c>
      <c r="V280" s="18">
        <v>120</v>
      </c>
      <c r="W280" s="77">
        <f>+N280+L280+K280+I280+H280+Tableau1[[#This Row],[1/2TPS THERA]]</f>
        <v>0</v>
      </c>
      <c r="X280" s="20">
        <f>IF(U280="",0,Tableau1[[#This Row],[Somme toutes absences subies]]/Tableau1[[#This Row],[HTHEO]])</f>
        <v>0</v>
      </c>
      <c r="Y280" s="15" t="e">
        <f>VLOOKUP(Tableau1[[#This Row],[Cost Cent]],Tableau3[#All],2,0)</f>
        <v>#N/A</v>
      </c>
      <c r="Z280" s="20" t="e">
        <f>VLOOKUP(Tableau1[[#This Row],[Cost Cent]],Tableau3[#All],3,0)</f>
        <v>#N/A</v>
      </c>
      <c r="AA280" s="15" t="str">
        <f>Tableau1[[#This Row],[Statut]]</f>
        <v>ETAM</v>
      </c>
      <c r="AB28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81" spans="1:28" x14ac:dyDescent="0.2">
      <c r="A281" s="16">
        <v>44197</v>
      </c>
      <c r="B281" s="25">
        <v>280</v>
      </c>
      <c r="C281" s="25" t="s">
        <v>361</v>
      </c>
      <c r="D281" s="4" t="s">
        <v>4</v>
      </c>
      <c r="E281" s="25">
        <v>280</v>
      </c>
      <c r="F281" s="17"/>
      <c r="G281" s="18"/>
      <c r="H281" s="19"/>
      <c r="I281" s="19"/>
      <c r="J281" s="18"/>
      <c r="K281" s="19"/>
      <c r="L281" s="19"/>
      <c r="M281" s="18"/>
      <c r="N281" s="18"/>
      <c r="O281" s="18"/>
      <c r="P281" s="18"/>
      <c r="Q281" s="18"/>
      <c r="R281" s="18"/>
      <c r="S281" s="18"/>
      <c r="T281" s="18"/>
      <c r="U281" s="18">
        <v>172.5</v>
      </c>
      <c r="V281" s="18">
        <v>105</v>
      </c>
      <c r="W281" s="77">
        <f>+N281+L281+K281+I281+H281+Tableau1[[#This Row],[1/2TPS THERA]]</f>
        <v>0</v>
      </c>
      <c r="X281" s="20">
        <f>IF(U281="",0,Tableau1[[#This Row],[Somme toutes absences subies]]/Tableau1[[#This Row],[HTHEO]])</f>
        <v>0</v>
      </c>
      <c r="Y281" s="15" t="e">
        <f>VLOOKUP(Tableau1[[#This Row],[Cost Cent]],Tableau3[#All],2,0)</f>
        <v>#N/A</v>
      </c>
      <c r="Z281" s="20" t="e">
        <f>VLOOKUP(Tableau1[[#This Row],[Cost Cent]],Tableau3[#All],3,0)</f>
        <v>#N/A</v>
      </c>
      <c r="AA281" s="15" t="str">
        <f>Tableau1[[#This Row],[Statut]]</f>
        <v>ETAM</v>
      </c>
      <c r="AB28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82" spans="1:28" x14ac:dyDescent="0.2">
      <c r="A282" s="16">
        <v>44197</v>
      </c>
      <c r="B282" s="25">
        <v>281</v>
      </c>
      <c r="C282" s="25" t="s">
        <v>362</v>
      </c>
      <c r="D282" s="4" t="s">
        <v>10</v>
      </c>
      <c r="E282" s="25">
        <v>281</v>
      </c>
      <c r="F282" s="17"/>
      <c r="G282" s="18"/>
      <c r="H282" s="19"/>
      <c r="I282" s="19"/>
      <c r="J282" s="18"/>
      <c r="K282" s="19"/>
      <c r="L282" s="19"/>
      <c r="M282" s="18"/>
      <c r="N282" s="18"/>
      <c r="O282" s="18"/>
      <c r="P282" s="18"/>
      <c r="Q282" s="18"/>
      <c r="R282" s="18"/>
      <c r="S282" s="18"/>
      <c r="T282" s="18"/>
      <c r="U282" s="18">
        <v>172.5</v>
      </c>
      <c r="V282" s="18">
        <v>150</v>
      </c>
      <c r="W282" s="77">
        <f>+N282+L282+K282+I282+H282+Tableau1[[#This Row],[1/2TPS THERA]]</f>
        <v>0</v>
      </c>
      <c r="X282" s="20">
        <f>IF(U282="",0,Tableau1[[#This Row],[Somme toutes absences subies]]/Tableau1[[#This Row],[HTHEO]])</f>
        <v>0</v>
      </c>
      <c r="Y282" s="15" t="e">
        <f>VLOOKUP(Tableau1[[#This Row],[Cost Cent]],Tableau3[#All],2,0)</f>
        <v>#N/A</v>
      </c>
      <c r="Z282" s="20" t="e">
        <f>VLOOKUP(Tableau1[[#This Row],[Cost Cent]],Tableau3[#All],3,0)</f>
        <v>#N/A</v>
      </c>
      <c r="AA282" s="15" t="str">
        <f>Tableau1[[#This Row],[Statut]]</f>
        <v>Cadres</v>
      </c>
      <c r="AB28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83" spans="1:28" x14ac:dyDescent="0.2">
      <c r="A283" s="16">
        <v>44197</v>
      </c>
      <c r="B283" s="25">
        <v>282</v>
      </c>
      <c r="C283" s="25" t="s">
        <v>363</v>
      </c>
      <c r="D283" s="25" t="s">
        <v>34</v>
      </c>
      <c r="E283" s="25">
        <v>282</v>
      </c>
      <c r="F283" s="17"/>
      <c r="G283" s="18"/>
      <c r="H283" s="19"/>
      <c r="I283" s="19"/>
      <c r="J283" s="18"/>
      <c r="K283" s="19"/>
      <c r="L283" s="19"/>
      <c r="M283" s="18"/>
      <c r="N283" s="18"/>
      <c r="O283" s="18"/>
      <c r="P283" s="18"/>
      <c r="Q283" s="18"/>
      <c r="R283" s="18"/>
      <c r="S283" s="18"/>
      <c r="T283" s="18"/>
      <c r="U283" s="18">
        <v>172.5</v>
      </c>
      <c r="V283" s="18">
        <v>120</v>
      </c>
      <c r="W283" s="77">
        <f>+N283+L283+K283+I283+H283+Tableau1[[#This Row],[1/2TPS THERA]]</f>
        <v>0</v>
      </c>
      <c r="X283" s="20">
        <f>IF(U283="",0,Tableau1[[#This Row],[Somme toutes absences subies]]/Tableau1[[#This Row],[HTHEO]])</f>
        <v>0</v>
      </c>
      <c r="Y283" s="15" t="e">
        <f>VLOOKUP(Tableau1[[#This Row],[Cost Cent]],Tableau3[#All],2,0)</f>
        <v>#N/A</v>
      </c>
      <c r="Z283" s="20" t="e">
        <f>VLOOKUP(Tableau1[[#This Row],[Cost Cent]],Tableau3[#All],3,0)</f>
        <v>#N/A</v>
      </c>
      <c r="AA283" s="15" t="str">
        <f>Tableau1[[#This Row],[Statut]]</f>
        <v>Ouvrier</v>
      </c>
      <c r="AB2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84" spans="1:28" x14ac:dyDescent="0.2">
      <c r="A284" s="16">
        <v>44197</v>
      </c>
      <c r="B284" s="25">
        <v>283</v>
      </c>
      <c r="C284" s="25" t="s">
        <v>364</v>
      </c>
      <c r="D284" s="25" t="s">
        <v>34</v>
      </c>
      <c r="E284" s="25">
        <v>283</v>
      </c>
      <c r="F284" s="17"/>
      <c r="G284" s="18"/>
      <c r="H284" s="19"/>
      <c r="I284" s="19"/>
      <c r="J284" s="18"/>
      <c r="K284" s="19"/>
      <c r="L284" s="19"/>
      <c r="M284" s="18"/>
      <c r="N284" s="18"/>
      <c r="O284" s="18"/>
      <c r="P284" s="18"/>
      <c r="Q284" s="18"/>
      <c r="R284" s="18"/>
      <c r="S284" s="18"/>
      <c r="T284" s="18"/>
      <c r="U284" s="18">
        <v>172.5</v>
      </c>
      <c r="V284" s="18">
        <v>127.5</v>
      </c>
      <c r="W284" s="77">
        <f>+N284+L284+K284+I284+H284+Tableau1[[#This Row],[1/2TPS THERA]]</f>
        <v>0</v>
      </c>
      <c r="X284" s="20">
        <f>IF(U284="",0,Tableau1[[#This Row],[Somme toutes absences subies]]/Tableau1[[#This Row],[HTHEO]])</f>
        <v>0</v>
      </c>
      <c r="Y284" s="15" t="e">
        <f>VLOOKUP(Tableau1[[#This Row],[Cost Cent]],Tableau3[#All],2,0)</f>
        <v>#N/A</v>
      </c>
      <c r="Z284" s="20" t="e">
        <f>VLOOKUP(Tableau1[[#This Row],[Cost Cent]],Tableau3[#All],3,0)</f>
        <v>#N/A</v>
      </c>
      <c r="AA284" s="15" t="str">
        <f>Tableau1[[#This Row],[Statut]]</f>
        <v>Ouvrier</v>
      </c>
      <c r="AB28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85" spans="1:28" x14ac:dyDescent="0.2">
      <c r="A285" s="16">
        <v>44197</v>
      </c>
      <c r="B285" s="25">
        <v>284</v>
      </c>
      <c r="C285" s="25" t="s">
        <v>365</v>
      </c>
      <c r="D285" s="25" t="s">
        <v>34</v>
      </c>
      <c r="E285" s="25">
        <v>284</v>
      </c>
      <c r="F285" s="17"/>
      <c r="G285" s="18"/>
      <c r="H285" s="19"/>
      <c r="I285" s="19"/>
      <c r="J285" s="18"/>
      <c r="K285" s="19"/>
      <c r="L285" s="19"/>
      <c r="M285" s="18"/>
      <c r="N285" s="18"/>
      <c r="O285" s="18"/>
      <c r="P285" s="18"/>
      <c r="Q285" s="18"/>
      <c r="R285" s="18"/>
      <c r="S285" s="18"/>
      <c r="T285" s="18"/>
      <c r="U285" s="18">
        <v>172.5</v>
      </c>
      <c r="V285" s="18">
        <v>75</v>
      </c>
      <c r="W285" s="77">
        <f>+N285+L285+K285+I285+H285+Tableau1[[#This Row],[1/2TPS THERA]]</f>
        <v>0</v>
      </c>
      <c r="X285" s="20">
        <f>IF(U285="",0,Tableau1[[#This Row],[Somme toutes absences subies]]/Tableau1[[#This Row],[HTHEO]])</f>
        <v>0</v>
      </c>
      <c r="Y285" s="15" t="e">
        <f>VLOOKUP(Tableau1[[#This Row],[Cost Cent]],Tableau3[#All],2,0)</f>
        <v>#N/A</v>
      </c>
      <c r="Z285" s="20" t="e">
        <f>VLOOKUP(Tableau1[[#This Row],[Cost Cent]],Tableau3[#All],3,0)</f>
        <v>#N/A</v>
      </c>
      <c r="AA285" s="15" t="str">
        <f>Tableau1[[#This Row],[Statut]]</f>
        <v>Ouvrier</v>
      </c>
      <c r="AB28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86" spans="1:28" x14ac:dyDescent="0.2">
      <c r="A286" s="16">
        <v>44197</v>
      </c>
      <c r="B286" s="25">
        <v>285</v>
      </c>
      <c r="C286" s="25" t="s">
        <v>366</v>
      </c>
      <c r="D286" s="25" t="s">
        <v>34</v>
      </c>
      <c r="E286" s="25">
        <v>285</v>
      </c>
      <c r="F286" s="17"/>
      <c r="G286" s="18"/>
      <c r="H286" s="19"/>
      <c r="I286" s="19"/>
      <c r="J286" s="18"/>
      <c r="K286" s="19"/>
      <c r="L286" s="19"/>
      <c r="M286" s="18"/>
      <c r="N286" s="18"/>
      <c r="O286" s="18"/>
      <c r="P286" s="18"/>
      <c r="Q286" s="18"/>
      <c r="R286" s="18"/>
      <c r="S286" s="18"/>
      <c r="T286" s="18"/>
      <c r="U286" s="18">
        <v>172.5</v>
      </c>
      <c r="V286" s="18">
        <v>75</v>
      </c>
      <c r="W286" s="77">
        <f>+N286+L286+K286+I286+H286+Tableau1[[#This Row],[1/2TPS THERA]]</f>
        <v>0</v>
      </c>
      <c r="X286" s="20">
        <f>IF(U286="",0,Tableau1[[#This Row],[Somme toutes absences subies]]/Tableau1[[#This Row],[HTHEO]])</f>
        <v>0</v>
      </c>
      <c r="Y286" s="15" t="e">
        <f>VLOOKUP(Tableau1[[#This Row],[Cost Cent]],Tableau3[#All],2,0)</f>
        <v>#N/A</v>
      </c>
      <c r="Z286" s="20" t="e">
        <f>VLOOKUP(Tableau1[[#This Row],[Cost Cent]],Tableau3[#All],3,0)</f>
        <v>#N/A</v>
      </c>
      <c r="AA286" s="15" t="str">
        <f>Tableau1[[#This Row],[Statut]]</f>
        <v>Ouvrier</v>
      </c>
      <c r="AB28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87" spans="1:28" x14ac:dyDescent="0.2">
      <c r="A287" s="16">
        <v>44197</v>
      </c>
      <c r="B287" s="25">
        <v>286</v>
      </c>
      <c r="C287" s="25" t="s">
        <v>367</v>
      </c>
      <c r="D287" s="25" t="s">
        <v>34</v>
      </c>
      <c r="E287" s="25">
        <v>286</v>
      </c>
      <c r="F287" s="17"/>
      <c r="G287" s="18"/>
      <c r="H287" s="19"/>
      <c r="I287" s="19"/>
      <c r="J287" s="18"/>
      <c r="K287" s="19"/>
      <c r="L287" s="19"/>
      <c r="M287" s="18"/>
      <c r="N287" s="18"/>
      <c r="O287" s="18"/>
      <c r="P287" s="18"/>
      <c r="Q287" s="18"/>
      <c r="R287" s="18"/>
      <c r="S287" s="18"/>
      <c r="T287" s="18"/>
      <c r="U287" s="18">
        <v>172.5</v>
      </c>
      <c r="V287" s="18">
        <v>112.5</v>
      </c>
      <c r="W287" s="77">
        <f>+N287+L287+K287+I287+H287+Tableau1[[#This Row],[1/2TPS THERA]]</f>
        <v>0</v>
      </c>
      <c r="X287" s="20">
        <f>IF(U287="",0,Tableau1[[#This Row],[Somme toutes absences subies]]/Tableau1[[#This Row],[HTHEO]])</f>
        <v>0</v>
      </c>
      <c r="Y287" s="15" t="e">
        <f>VLOOKUP(Tableau1[[#This Row],[Cost Cent]],Tableau3[#All],2,0)</f>
        <v>#N/A</v>
      </c>
      <c r="Z287" s="20" t="e">
        <f>VLOOKUP(Tableau1[[#This Row],[Cost Cent]],Tableau3[#All],3,0)</f>
        <v>#N/A</v>
      </c>
      <c r="AA287" s="15" t="str">
        <f>Tableau1[[#This Row],[Statut]]</f>
        <v>Ouvrier</v>
      </c>
      <c r="AB28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88" spans="1:28" x14ac:dyDescent="0.2">
      <c r="A288" s="16">
        <v>44197</v>
      </c>
      <c r="B288" s="25">
        <v>287</v>
      </c>
      <c r="C288" s="25" t="s">
        <v>368</v>
      </c>
      <c r="D288" s="4" t="s">
        <v>10</v>
      </c>
      <c r="E288" s="25">
        <v>287</v>
      </c>
      <c r="F288" s="17"/>
      <c r="G288" s="18"/>
      <c r="H288" s="19"/>
      <c r="I288" s="19"/>
      <c r="J288" s="18"/>
      <c r="K288" s="19"/>
      <c r="L288" s="19"/>
      <c r="M288" s="18"/>
      <c r="N288" s="18"/>
      <c r="O288" s="18"/>
      <c r="P288" s="18"/>
      <c r="Q288" s="18"/>
      <c r="R288" s="18"/>
      <c r="S288" s="18"/>
      <c r="T288" s="18"/>
      <c r="U288" s="18">
        <v>172.5</v>
      </c>
      <c r="V288" s="18">
        <v>120</v>
      </c>
      <c r="W288" s="77">
        <f>+N288+L288+K288+I288+H288+Tableau1[[#This Row],[1/2TPS THERA]]</f>
        <v>0</v>
      </c>
      <c r="X288" s="20">
        <f>IF(U288="",0,Tableau1[[#This Row],[Somme toutes absences subies]]/Tableau1[[#This Row],[HTHEO]])</f>
        <v>0</v>
      </c>
      <c r="Y288" s="15" t="e">
        <f>VLOOKUP(Tableau1[[#This Row],[Cost Cent]],Tableau3[#All],2,0)</f>
        <v>#N/A</v>
      </c>
      <c r="Z288" s="20" t="e">
        <f>VLOOKUP(Tableau1[[#This Row],[Cost Cent]],Tableau3[#All],3,0)</f>
        <v>#N/A</v>
      </c>
      <c r="AA288" s="15" t="str">
        <f>Tableau1[[#This Row],[Statut]]</f>
        <v>Cadres</v>
      </c>
      <c r="AB28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89" spans="1:28" x14ac:dyDescent="0.2">
      <c r="A289" s="16">
        <v>44197</v>
      </c>
      <c r="B289" s="25">
        <v>288</v>
      </c>
      <c r="C289" s="25" t="s">
        <v>369</v>
      </c>
      <c r="D289" s="4" t="s">
        <v>4</v>
      </c>
      <c r="E289" s="25">
        <v>288</v>
      </c>
      <c r="F289" s="17">
        <v>4</v>
      </c>
      <c r="G289" s="18">
        <v>105</v>
      </c>
      <c r="H289" s="19"/>
      <c r="I289" s="19">
        <v>105</v>
      </c>
      <c r="J289" s="18"/>
      <c r="K289" s="19"/>
      <c r="L289" s="19"/>
      <c r="M289" s="18"/>
      <c r="N289" s="18"/>
      <c r="O289" s="18"/>
      <c r="P289" s="18"/>
      <c r="Q289" s="18"/>
      <c r="R289" s="18"/>
      <c r="S289" s="18"/>
      <c r="T289" s="18"/>
      <c r="U289" s="18">
        <v>172.5</v>
      </c>
      <c r="V289" s="18">
        <v>15</v>
      </c>
      <c r="W289" s="77">
        <f>+N289+L289+K289+I289+H289+Tableau1[[#This Row],[1/2TPS THERA]]</f>
        <v>105</v>
      </c>
      <c r="X289" s="20">
        <f>IF(U289="",0,Tableau1[[#This Row],[Somme toutes absences subies]]/Tableau1[[#This Row],[HTHEO]])</f>
        <v>0.60869565217391308</v>
      </c>
      <c r="Y289" s="15" t="e">
        <f>VLOOKUP(Tableau1[[#This Row],[Cost Cent]],Tableau3[#All],2,0)</f>
        <v>#N/A</v>
      </c>
      <c r="Z289" s="20" t="e">
        <f>VLOOKUP(Tableau1[[#This Row],[Cost Cent]],Tableau3[#All],3,0)</f>
        <v>#N/A</v>
      </c>
      <c r="AA289" s="15" t="str">
        <f>Tableau1[[#This Row],[Statut]]</f>
        <v>ETAM</v>
      </c>
      <c r="AB2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90" spans="1:28" x14ac:dyDescent="0.2">
      <c r="A290" s="16">
        <v>44197</v>
      </c>
      <c r="B290" s="25">
        <v>289</v>
      </c>
      <c r="C290" s="25" t="s">
        <v>370</v>
      </c>
      <c r="D290" s="4" t="s">
        <v>10</v>
      </c>
      <c r="E290" s="25">
        <v>289</v>
      </c>
      <c r="F290" s="17"/>
      <c r="G290" s="18"/>
      <c r="H290" s="19"/>
      <c r="I290" s="19"/>
      <c r="J290" s="18"/>
      <c r="K290" s="19"/>
      <c r="L290" s="19"/>
      <c r="M290" s="18"/>
      <c r="N290" s="18"/>
      <c r="O290" s="18"/>
      <c r="P290" s="18"/>
      <c r="Q290" s="18"/>
      <c r="R290" s="18"/>
      <c r="S290" s="18"/>
      <c r="T290" s="18"/>
      <c r="U290" s="18">
        <v>172.5</v>
      </c>
      <c r="V290" s="18">
        <v>135</v>
      </c>
      <c r="W290" s="77">
        <f>+N290+L290+K290+I290+H290+Tableau1[[#This Row],[1/2TPS THERA]]</f>
        <v>0</v>
      </c>
      <c r="X290" s="20">
        <f>IF(U290="",0,Tableau1[[#This Row],[Somme toutes absences subies]]/Tableau1[[#This Row],[HTHEO]])</f>
        <v>0</v>
      </c>
      <c r="Y290" s="15" t="e">
        <f>VLOOKUP(Tableau1[[#This Row],[Cost Cent]],Tableau3[#All],2,0)</f>
        <v>#N/A</v>
      </c>
      <c r="Z290" s="20" t="e">
        <f>VLOOKUP(Tableau1[[#This Row],[Cost Cent]],Tableau3[#All],3,0)</f>
        <v>#N/A</v>
      </c>
      <c r="AA290" s="15" t="str">
        <f>Tableau1[[#This Row],[Statut]]</f>
        <v>Cadres</v>
      </c>
      <c r="AB29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91" spans="1:28" x14ac:dyDescent="0.2">
      <c r="A291" s="16">
        <v>44197</v>
      </c>
      <c r="B291" s="25">
        <v>290</v>
      </c>
      <c r="C291" s="25" t="s">
        <v>371</v>
      </c>
      <c r="D291" s="25" t="s">
        <v>34</v>
      </c>
      <c r="E291" s="25">
        <v>290</v>
      </c>
      <c r="F291" s="17"/>
      <c r="G291" s="18"/>
      <c r="H291" s="19"/>
      <c r="I291" s="19"/>
      <c r="J291" s="18"/>
      <c r="K291" s="19"/>
      <c r="L291" s="19"/>
      <c r="M291" s="18"/>
      <c r="N291" s="18"/>
      <c r="O291" s="18"/>
      <c r="P291" s="18"/>
      <c r="Q291" s="18"/>
      <c r="R291" s="18"/>
      <c r="S291" s="18"/>
      <c r="T291" s="18"/>
      <c r="U291" s="18">
        <v>172.5</v>
      </c>
      <c r="V291" s="18">
        <v>97.5</v>
      </c>
      <c r="W291" s="77">
        <f>+N291+L291+K291+I291+H291+Tableau1[[#This Row],[1/2TPS THERA]]</f>
        <v>0</v>
      </c>
      <c r="X291" s="20">
        <f>IF(U291="",0,Tableau1[[#This Row],[Somme toutes absences subies]]/Tableau1[[#This Row],[HTHEO]])</f>
        <v>0</v>
      </c>
      <c r="Y291" s="15" t="e">
        <f>VLOOKUP(Tableau1[[#This Row],[Cost Cent]],Tableau3[#All],2,0)</f>
        <v>#N/A</v>
      </c>
      <c r="Z291" s="20" t="e">
        <f>VLOOKUP(Tableau1[[#This Row],[Cost Cent]],Tableau3[#All],3,0)</f>
        <v>#N/A</v>
      </c>
      <c r="AA291" s="15" t="str">
        <f>Tableau1[[#This Row],[Statut]]</f>
        <v>Ouvrier</v>
      </c>
      <c r="AB29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92" spans="1:28" x14ac:dyDescent="0.2">
      <c r="A292" s="16">
        <v>44197</v>
      </c>
      <c r="B292" s="25">
        <v>291</v>
      </c>
      <c r="C292" s="25" t="s">
        <v>372</v>
      </c>
      <c r="D292" s="4" t="s">
        <v>10</v>
      </c>
      <c r="E292" s="25">
        <v>291</v>
      </c>
      <c r="F292" s="17"/>
      <c r="G292" s="18"/>
      <c r="H292" s="19"/>
      <c r="I292" s="19"/>
      <c r="J292" s="18"/>
      <c r="K292" s="19"/>
      <c r="L292" s="19"/>
      <c r="M292" s="18"/>
      <c r="N292" s="18"/>
      <c r="O292" s="18"/>
      <c r="P292" s="18"/>
      <c r="Q292" s="18"/>
      <c r="R292" s="18"/>
      <c r="S292" s="18"/>
      <c r="T292" s="18"/>
      <c r="U292" s="18">
        <v>172.5</v>
      </c>
      <c r="V292" s="18">
        <v>22.5</v>
      </c>
      <c r="W292" s="77">
        <f>+N292+L292+K292+I292+H292+Tableau1[[#This Row],[1/2TPS THERA]]</f>
        <v>0</v>
      </c>
      <c r="X292" s="20">
        <f>IF(U292="",0,Tableau1[[#This Row],[Somme toutes absences subies]]/Tableau1[[#This Row],[HTHEO]])</f>
        <v>0</v>
      </c>
      <c r="Y292" s="15" t="e">
        <f>VLOOKUP(Tableau1[[#This Row],[Cost Cent]],Tableau3[#All],2,0)</f>
        <v>#N/A</v>
      </c>
      <c r="Z292" s="20" t="e">
        <f>VLOOKUP(Tableau1[[#This Row],[Cost Cent]],Tableau3[#All],3,0)</f>
        <v>#N/A</v>
      </c>
      <c r="AA292" s="15" t="str">
        <f>Tableau1[[#This Row],[Statut]]</f>
        <v>Cadres</v>
      </c>
      <c r="AB29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93" spans="1:28" x14ac:dyDescent="0.2">
      <c r="A293" s="16">
        <v>44197</v>
      </c>
      <c r="B293" s="25">
        <v>292</v>
      </c>
      <c r="C293" s="25" t="s">
        <v>373</v>
      </c>
      <c r="D293" s="4" t="s">
        <v>10</v>
      </c>
      <c r="E293" s="25">
        <v>292</v>
      </c>
      <c r="F293" s="17"/>
      <c r="G293" s="18"/>
      <c r="H293" s="19"/>
      <c r="I293" s="19"/>
      <c r="J293" s="18"/>
      <c r="K293" s="19"/>
      <c r="L293" s="19"/>
      <c r="M293" s="18"/>
      <c r="N293" s="18"/>
      <c r="O293" s="18"/>
      <c r="P293" s="18"/>
      <c r="Q293" s="18"/>
      <c r="R293" s="18"/>
      <c r="S293" s="18"/>
      <c r="T293" s="18"/>
      <c r="U293" s="18">
        <v>172.5</v>
      </c>
      <c r="V293" s="18">
        <v>120</v>
      </c>
      <c r="W293" s="77">
        <f>+N293+L293+K293+I293+H293+Tableau1[[#This Row],[1/2TPS THERA]]</f>
        <v>0</v>
      </c>
      <c r="X293" s="20">
        <f>IF(U293="",0,Tableau1[[#This Row],[Somme toutes absences subies]]/Tableau1[[#This Row],[HTHEO]])</f>
        <v>0</v>
      </c>
      <c r="Y293" s="15" t="e">
        <f>VLOOKUP(Tableau1[[#This Row],[Cost Cent]],Tableau3[#All],2,0)</f>
        <v>#N/A</v>
      </c>
      <c r="Z293" s="20" t="e">
        <f>VLOOKUP(Tableau1[[#This Row],[Cost Cent]],Tableau3[#All],3,0)</f>
        <v>#N/A</v>
      </c>
      <c r="AA293" s="15" t="str">
        <f>Tableau1[[#This Row],[Statut]]</f>
        <v>Cadres</v>
      </c>
      <c r="AB29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94" spans="1:28" x14ac:dyDescent="0.2">
      <c r="A294" s="16">
        <v>44197</v>
      </c>
      <c r="B294" s="25">
        <v>293</v>
      </c>
      <c r="C294" s="25" t="s">
        <v>374</v>
      </c>
      <c r="D294" s="4" t="s">
        <v>4</v>
      </c>
      <c r="E294" s="25">
        <v>293</v>
      </c>
      <c r="F294" s="17"/>
      <c r="G294" s="18"/>
      <c r="H294" s="19"/>
      <c r="I294" s="19"/>
      <c r="J294" s="18"/>
      <c r="K294" s="19"/>
      <c r="L294" s="19"/>
      <c r="M294" s="18"/>
      <c r="N294" s="18"/>
      <c r="O294" s="18"/>
      <c r="P294" s="18"/>
      <c r="Q294" s="18"/>
      <c r="R294" s="18"/>
      <c r="S294" s="18"/>
      <c r="T294" s="18"/>
      <c r="U294" s="18">
        <v>172.5</v>
      </c>
      <c r="V294" s="18">
        <v>37.5</v>
      </c>
      <c r="W294" s="77">
        <f>+N294+L294+K294+I294+H294+Tableau1[[#This Row],[1/2TPS THERA]]</f>
        <v>0</v>
      </c>
      <c r="X294" s="20">
        <f>IF(U294="",0,Tableau1[[#This Row],[Somme toutes absences subies]]/Tableau1[[#This Row],[HTHEO]])</f>
        <v>0</v>
      </c>
      <c r="Y294" s="15" t="e">
        <f>VLOOKUP(Tableau1[[#This Row],[Cost Cent]],Tableau3[#All],2,0)</f>
        <v>#N/A</v>
      </c>
      <c r="Z294" s="20" t="e">
        <f>VLOOKUP(Tableau1[[#This Row],[Cost Cent]],Tableau3[#All],3,0)</f>
        <v>#N/A</v>
      </c>
      <c r="AA294" s="15" t="str">
        <f>Tableau1[[#This Row],[Statut]]</f>
        <v>ETAM</v>
      </c>
      <c r="AB2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95" spans="1:28" x14ac:dyDescent="0.2">
      <c r="A295" s="16">
        <v>44197</v>
      </c>
      <c r="B295" s="25">
        <v>294</v>
      </c>
      <c r="C295" s="25" t="s">
        <v>375</v>
      </c>
      <c r="D295" s="25" t="s">
        <v>34</v>
      </c>
      <c r="E295" s="25">
        <v>294</v>
      </c>
      <c r="F295" s="17"/>
      <c r="G295" s="18"/>
      <c r="H295" s="19"/>
      <c r="I295" s="19"/>
      <c r="J295" s="18"/>
      <c r="K295" s="19"/>
      <c r="L295" s="19"/>
      <c r="M295" s="18"/>
      <c r="N295" s="18"/>
      <c r="O295" s="18"/>
      <c r="P295" s="18"/>
      <c r="Q295" s="18"/>
      <c r="R295" s="18"/>
      <c r="S295" s="18"/>
      <c r="T295" s="18"/>
      <c r="U295" s="18">
        <v>172.5</v>
      </c>
      <c r="V295" s="18">
        <v>135</v>
      </c>
      <c r="W295" s="77">
        <f>+N295+L295+K295+I295+H295+Tableau1[[#This Row],[1/2TPS THERA]]</f>
        <v>0</v>
      </c>
      <c r="X295" s="20">
        <f>IF(U295="",0,Tableau1[[#This Row],[Somme toutes absences subies]]/Tableau1[[#This Row],[HTHEO]])</f>
        <v>0</v>
      </c>
      <c r="Y295" s="15" t="e">
        <f>VLOOKUP(Tableau1[[#This Row],[Cost Cent]],Tableau3[#All],2,0)</f>
        <v>#N/A</v>
      </c>
      <c r="Z295" s="20" t="e">
        <f>VLOOKUP(Tableau1[[#This Row],[Cost Cent]],Tableau3[#All],3,0)</f>
        <v>#N/A</v>
      </c>
      <c r="AA295" s="15" t="str">
        <f>Tableau1[[#This Row],[Statut]]</f>
        <v>Ouvrier</v>
      </c>
      <c r="AB29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96" spans="1:28" x14ac:dyDescent="0.2">
      <c r="A296" s="16">
        <v>44197</v>
      </c>
      <c r="B296" s="25">
        <v>295</v>
      </c>
      <c r="C296" s="25" t="s">
        <v>376</v>
      </c>
      <c r="D296" s="4" t="s">
        <v>10</v>
      </c>
      <c r="E296" s="25">
        <v>295</v>
      </c>
      <c r="F296" s="17"/>
      <c r="G296" s="18"/>
      <c r="H296" s="19"/>
      <c r="I296" s="19"/>
      <c r="J296" s="18"/>
      <c r="K296" s="19"/>
      <c r="L296" s="19"/>
      <c r="M296" s="18"/>
      <c r="N296" s="18"/>
      <c r="O296" s="18"/>
      <c r="P296" s="18"/>
      <c r="Q296" s="18"/>
      <c r="R296" s="18"/>
      <c r="S296" s="18"/>
      <c r="T296" s="18"/>
      <c r="U296" s="18">
        <v>172.5</v>
      </c>
      <c r="V296" s="18">
        <v>90</v>
      </c>
      <c r="W296" s="77">
        <f>+N296+L296+K296+I296+H296+Tableau1[[#This Row],[1/2TPS THERA]]</f>
        <v>0</v>
      </c>
      <c r="X296" s="20">
        <f>IF(U296="",0,Tableau1[[#This Row],[Somme toutes absences subies]]/Tableau1[[#This Row],[HTHEO]])</f>
        <v>0</v>
      </c>
      <c r="Y296" s="15" t="e">
        <f>VLOOKUP(Tableau1[[#This Row],[Cost Cent]],Tableau3[#All],2,0)</f>
        <v>#N/A</v>
      </c>
      <c r="Z296" s="20" t="e">
        <f>VLOOKUP(Tableau1[[#This Row],[Cost Cent]],Tableau3[#All],3,0)</f>
        <v>#N/A</v>
      </c>
      <c r="AA296" s="15" t="str">
        <f>Tableau1[[#This Row],[Statut]]</f>
        <v>Cadres</v>
      </c>
      <c r="AB29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297" spans="1:28" x14ac:dyDescent="0.2">
      <c r="A297" s="16">
        <v>44197</v>
      </c>
      <c r="B297" s="25">
        <v>296</v>
      </c>
      <c r="C297" s="25" t="s">
        <v>377</v>
      </c>
      <c r="D297" s="4" t="s">
        <v>4</v>
      </c>
      <c r="E297" s="25">
        <v>296</v>
      </c>
      <c r="F297" s="17">
        <v>2</v>
      </c>
      <c r="G297" s="18">
        <v>15</v>
      </c>
      <c r="H297" s="19">
        <v>15</v>
      </c>
      <c r="I297" s="19"/>
      <c r="J297" s="18"/>
      <c r="K297" s="19"/>
      <c r="L297" s="19"/>
      <c r="M297" s="18"/>
      <c r="N297" s="18"/>
      <c r="O297" s="18"/>
      <c r="P297" s="18"/>
      <c r="Q297" s="18"/>
      <c r="R297" s="18"/>
      <c r="S297" s="18"/>
      <c r="T297" s="18"/>
      <c r="U297" s="18">
        <v>172.5</v>
      </c>
      <c r="V297" s="18">
        <v>142.5</v>
      </c>
      <c r="W297" s="77">
        <f>+N297+L297+K297+I297+H297+Tableau1[[#This Row],[1/2TPS THERA]]</f>
        <v>15</v>
      </c>
      <c r="X297" s="20">
        <f>IF(U297="",0,Tableau1[[#This Row],[Somme toutes absences subies]]/Tableau1[[#This Row],[HTHEO]])</f>
        <v>8.6956521739130432E-2</v>
      </c>
      <c r="Y297" s="15" t="e">
        <f>VLOOKUP(Tableau1[[#This Row],[Cost Cent]],Tableau3[#All],2,0)</f>
        <v>#N/A</v>
      </c>
      <c r="Z297" s="20" t="e">
        <f>VLOOKUP(Tableau1[[#This Row],[Cost Cent]],Tableau3[#All],3,0)</f>
        <v>#N/A</v>
      </c>
      <c r="AA297" s="15" t="str">
        <f>Tableau1[[#This Row],[Statut]]</f>
        <v>ETAM</v>
      </c>
      <c r="AB29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5.5944055944055944E-2</v>
      </c>
    </row>
    <row r="298" spans="1:28" x14ac:dyDescent="0.2">
      <c r="A298" s="16">
        <v>44197</v>
      </c>
      <c r="B298" s="25">
        <v>297</v>
      </c>
      <c r="C298" s="25" t="s">
        <v>378</v>
      </c>
      <c r="D298" s="4" t="s">
        <v>4</v>
      </c>
      <c r="E298" s="25">
        <v>297</v>
      </c>
      <c r="F298" s="17"/>
      <c r="G298" s="18"/>
      <c r="H298" s="19"/>
      <c r="I298" s="19"/>
      <c r="J298" s="18"/>
      <c r="K298" s="19"/>
      <c r="L298" s="19"/>
      <c r="M298" s="18"/>
      <c r="N298" s="18"/>
      <c r="O298" s="18"/>
      <c r="P298" s="18"/>
      <c r="Q298" s="18"/>
      <c r="R298" s="18"/>
      <c r="S298" s="18"/>
      <c r="T298" s="18"/>
      <c r="U298" s="18">
        <v>172.5</v>
      </c>
      <c r="V298" s="18">
        <v>157.5</v>
      </c>
      <c r="W298" s="77">
        <f>+N298+L298+K298+I298+H298+Tableau1[[#This Row],[1/2TPS THERA]]</f>
        <v>0</v>
      </c>
      <c r="X298" s="20">
        <f>IF(U298="",0,Tableau1[[#This Row],[Somme toutes absences subies]]/Tableau1[[#This Row],[HTHEO]])</f>
        <v>0</v>
      </c>
      <c r="Y298" s="15" t="e">
        <f>VLOOKUP(Tableau1[[#This Row],[Cost Cent]],Tableau3[#All],2,0)</f>
        <v>#N/A</v>
      </c>
      <c r="Z298" s="20" t="e">
        <f>VLOOKUP(Tableau1[[#This Row],[Cost Cent]],Tableau3[#All],3,0)</f>
        <v>#N/A</v>
      </c>
      <c r="AA298" s="15" t="str">
        <f>Tableau1[[#This Row],[Statut]]</f>
        <v>ETAM</v>
      </c>
      <c r="AB29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299" spans="1:28" x14ac:dyDescent="0.2">
      <c r="A299" s="16">
        <v>44197</v>
      </c>
      <c r="B299" s="25">
        <v>298</v>
      </c>
      <c r="C299" s="25" t="s">
        <v>379</v>
      </c>
      <c r="D299" s="4" t="s">
        <v>4</v>
      </c>
      <c r="E299" s="25">
        <v>298</v>
      </c>
      <c r="F299" s="17"/>
      <c r="G299" s="18"/>
      <c r="H299" s="19"/>
      <c r="I299" s="19"/>
      <c r="J299" s="18"/>
      <c r="K299" s="19"/>
      <c r="L299" s="19"/>
      <c r="M299" s="18"/>
      <c r="N299" s="18"/>
      <c r="O299" s="18"/>
      <c r="P299" s="18"/>
      <c r="Q299" s="18"/>
      <c r="R299" s="18"/>
      <c r="S299" s="18"/>
      <c r="T299" s="18"/>
      <c r="U299" s="18">
        <v>172.5</v>
      </c>
      <c r="V299" s="18">
        <v>45</v>
      </c>
      <c r="W299" s="77">
        <f>+N299+L299+K299+I299+H299+Tableau1[[#This Row],[1/2TPS THERA]]</f>
        <v>0</v>
      </c>
      <c r="X299" s="20">
        <f>IF(U299="",0,Tableau1[[#This Row],[Somme toutes absences subies]]/Tableau1[[#This Row],[HTHEO]])</f>
        <v>0</v>
      </c>
      <c r="Y299" s="15" t="e">
        <f>VLOOKUP(Tableau1[[#This Row],[Cost Cent]],Tableau3[#All],2,0)</f>
        <v>#N/A</v>
      </c>
      <c r="Z299" s="20" t="e">
        <f>VLOOKUP(Tableau1[[#This Row],[Cost Cent]],Tableau3[#All],3,0)</f>
        <v>#N/A</v>
      </c>
      <c r="AA299" s="15" t="str">
        <f>Tableau1[[#This Row],[Statut]]</f>
        <v>ETAM</v>
      </c>
      <c r="AB29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00" spans="1:28" x14ac:dyDescent="0.2">
      <c r="A300" s="16">
        <v>44197</v>
      </c>
      <c r="B300" s="25">
        <v>299</v>
      </c>
      <c r="C300" s="25" t="s">
        <v>380</v>
      </c>
      <c r="D300" s="25" t="s">
        <v>34</v>
      </c>
      <c r="E300" s="25">
        <v>299</v>
      </c>
      <c r="F300" s="17"/>
      <c r="G300" s="18"/>
      <c r="H300" s="19"/>
      <c r="I300" s="19"/>
      <c r="J300" s="18"/>
      <c r="K300" s="19"/>
      <c r="L300" s="19"/>
      <c r="M300" s="18"/>
      <c r="N300" s="18"/>
      <c r="O300" s="18"/>
      <c r="P300" s="18"/>
      <c r="Q300" s="18"/>
      <c r="R300" s="18"/>
      <c r="S300" s="18"/>
      <c r="T300" s="18"/>
      <c r="U300" s="18">
        <v>172.5</v>
      </c>
      <c r="V300" s="18">
        <v>112.5</v>
      </c>
      <c r="W300" s="77">
        <f>+N300+L300+K300+I300+H300+Tableau1[[#This Row],[1/2TPS THERA]]</f>
        <v>0</v>
      </c>
      <c r="X300" s="20">
        <f>IF(U300="",0,Tableau1[[#This Row],[Somme toutes absences subies]]/Tableau1[[#This Row],[HTHEO]])</f>
        <v>0</v>
      </c>
      <c r="Y300" s="15" t="e">
        <f>VLOOKUP(Tableau1[[#This Row],[Cost Cent]],Tableau3[#All],2,0)</f>
        <v>#N/A</v>
      </c>
      <c r="Z300" s="20" t="e">
        <f>VLOOKUP(Tableau1[[#This Row],[Cost Cent]],Tableau3[#All],3,0)</f>
        <v>#N/A</v>
      </c>
      <c r="AA300" s="15" t="str">
        <f>Tableau1[[#This Row],[Statut]]</f>
        <v>Ouvrier</v>
      </c>
      <c r="AB3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01" spans="1:28" x14ac:dyDescent="0.2">
      <c r="A301" s="16">
        <v>44197</v>
      </c>
      <c r="B301" s="25">
        <v>300</v>
      </c>
      <c r="C301" s="25" t="s">
        <v>381</v>
      </c>
      <c r="D301" s="25" t="s">
        <v>34</v>
      </c>
      <c r="E301" s="25">
        <v>300</v>
      </c>
      <c r="F301" s="17"/>
      <c r="G301" s="18"/>
      <c r="H301" s="19"/>
      <c r="I301" s="19"/>
      <c r="J301" s="18"/>
      <c r="K301" s="19"/>
      <c r="L301" s="19"/>
      <c r="M301" s="18"/>
      <c r="N301" s="18"/>
      <c r="O301" s="18"/>
      <c r="P301" s="18"/>
      <c r="Q301" s="18"/>
      <c r="R301" s="18"/>
      <c r="S301" s="18"/>
      <c r="T301" s="18"/>
      <c r="U301" s="18">
        <v>172.5</v>
      </c>
      <c r="V301" s="18">
        <v>120</v>
      </c>
      <c r="W301" s="77">
        <f>+N301+L301+K301+I301+H301+Tableau1[[#This Row],[1/2TPS THERA]]</f>
        <v>0</v>
      </c>
      <c r="X301" s="20">
        <f>IF(U301="",0,Tableau1[[#This Row],[Somme toutes absences subies]]/Tableau1[[#This Row],[HTHEO]])</f>
        <v>0</v>
      </c>
      <c r="Y301" s="15" t="e">
        <f>VLOOKUP(Tableau1[[#This Row],[Cost Cent]],Tableau3[#All],2,0)</f>
        <v>#N/A</v>
      </c>
      <c r="Z301" s="20" t="e">
        <f>VLOOKUP(Tableau1[[#This Row],[Cost Cent]],Tableau3[#All],3,0)</f>
        <v>#N/A</v>
      </c>
      <c r="AA301" s="15" t="str">
        <f>Tableau1[[#This Row],[Statut]]</f>
        <v>Ouvrier</v>
      </c>
      <c r="AB3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02" spans="1:28" x14ac:dyDescent="0.2">
      <c r="A302" s="16">
        <v>44197</v>
      </c>
      <c r="B302" s="25">
        <v>301</v>
      </c>
      <c r="C302" s="25" t="s">
        <v>382</v>
      </c>
      <c r="D302" s="25" t="s">
        <v>34</v>
      </c>
      <c r="E302" s="25">
        <v>301</v>
      </c>
      <c r="F302" s="17">
        <v>0</v>
      </c>
      <c r="G302" s="18">
        <v>22.5</v>
      </c>
      <c r="H302" s="19">
        <v>22.5</v>
      </c>
      <c r="I302" s="19"/>
      <c r="J302" s="18"/>
      <c r="K302" s="19"/>
      <c r="L302" s="19"/>
      <c r="M302" s="18"/>
      <c r="N302" s="18"/>
      <c r="O302" s="18"/>
      <c r="P302" s="18"/>
      <c r="Q302" s="18"/>
      <c r="R302" s="18"/>
      <c r="S302" s="18"/>
      <c r="T302" s="18"/>
      <c r="U302" s="18">
        <v>172.5</v>
      </c>
      <c r="V302" s="18">
        <v>112.5</v>
      </c>
      <c r="W302" s="77">
        <f>+N302+L302+K302+I302+H302+Tableau1[[#This Row],[1/2TPS THERA]]</f>
        <v>22.5</v>
      </c>
      <c r="X302" s="20">
        <f>IF(U302="",0,Tableau1[[#This Row],[Somme toutes absences subies]]/Tableau1[[#This Row],[HTHEO]])</f>
        <v>0.13043478260869565</v>
      </c>
      <c r="Y302" s="15" t="e">
        <f>VLOOKUP(Tableau1[[#This Row],[Cost Cent]],Tableau3[#All],2,0)</f>
        <v>#N/A</v>
      </c>
      <c r="Z302" s="20" t="e">
        <f>VLOOKUP(Tableau1[[#This Row],[Cost Cent]],Tableau3[#All],3,0)</f>
        <v>#N/A</v>
      </c>
      <c r="AA302" s="15" t="str">
        <f>Tableau1[[#This Row],[Statut]]</f>
        <v>Ouvrier</v>
      </c>
      <c r="AB3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0.12190166598943519</v>
      </c>
    </row>
    <row r="303" spans="1:28" x14ac:dyDescent="0.2">
      <c r="A303" s="16">
        <v>44197</v>
      </c>
      <c r="B303" s="25">
        <v>302</v>
      </c>
      <c r="C303" s="25" t="s">
        <v>383</v>
      </c>
      <c r="D303" s="4" t="s">
        <v>10</v>
      </c>
      <c r="E303" s="25">
        <v>302</v>
      </c>
      <c r="F303" s="17"/>
      <c r="G303" s="18"/>
      <c r="H303" s="19"/>
      <c r="I303" s="19"/>
      <c r="J303" s="18"/>
      <c r="K303" s="19"/>
      <c r="L303" s="19"/>
      <c r="M303" s="18"/>
      <c r="N303" s="18"/>
      <c r="O303" s="18"/>
      <c r="P303" s="18"/>
      <c r="Q303" s="18"/>
      <c r="R303" s="18"/>
      <c r="S303" s="18"/>
      <c r="T303" s="18"/>
      <c r="U303" s="18">
        <v>172.5</v>
      </c>
      <c r="V303" s="18">
        <v>60</v>
      </c>
      <c r="W303" s="77">
        <f>+N303+L303+K303+I303+H303+Tableau1[[#This Row],[1/2TPS THERA]]</f>
        <v>0</v>
      </c>
      <c r="X303" s="20">
        <f>IF(U303="",0,Tableau1[[#This Row],[Somme toutes absences subies]]/Tableau1[[#This Row],[HTHEO]])</f>
        <v>0</v>
      </c>
      <c r="Y303" s="15" t="e">
        <f>VLOOKUP(Tableau1[[#This Row],[Cost Cent]],Tableau3[#All],2,0)</f>
        <v>#N/A</v>
      </c>
      <c r="Z303" s="20" t="e">
        <f>VLOOKUP(Tableau1[[#This Row],[Cost Cent]],Tableau3[#All],3,0)</f>
        <v>#N/A</v>
      </c>
      <c r="AA303" s="15" t="str">
        <f>Tableau1[[#This Row],[Statut]]</f>
        <v>Cadres</v>
      </c>
      <c r="AB30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04" spans="1:28" x14ac:dyDescent="0.2">
      <c r="A304" s="16">
        <v>44197</v>
      </c>
      <c r="B304" s="25">
        <v>303</v>
      </c>
      <c r="C304" s="25" t="s">
        <v>384</v>
      </c>
      <c r="D304" s="4" t="s">
        <v>4</v>
      </c>
      <c r="E304" s="25">
        <v>303</v>
      </c>
      <c r="F304" s="17"/>
      <c r="G304" s="18"/>
      <c r="H304" s="19"/>
      <c r="I304" s="19"/>
      <c r="J304" s="18"/>
      <c r="K304" s="19"/>
      <c r="L304" s="19"/>
      <c r="M304" s="18"/>
      <c r="N304" s="18"/>
      <c r="O304" s="18"/>
      <c r="P304" s="18"/>
      <c r="Q304" s="18"/>
      <c r="R304" s="18"/>
      <c r="S304" s="18"/>
      <c r="T304" s="18"/>
      <c r="U304" s="18">
        <v>172.5</v>
      </c>
      <c r="V304" s="18">
        <v>105</v>
      </c>
      <c r="W304" s="77">
        <f>+N304+L304+K304+I304+H304+Tableau1[[#This Row],[1/2TPS THERA]]</f>
        <v>0</v>
      </c>
      <c r="X304" s="20">
        <f>IF(U304="",0,Tableau1[[#This Row],[Somme toutes absences subies]]/Tableau1[[#This Row],[HTHEO]])</f>
        <v>0</v>
      </c>
      <c r="Y304" s="15" t="e">
        <f>VLOOKUP(Tableau1[[#This Row],[Cost Cent]],Tableau3[#All],2,0)</f>
        <v>#N/A</v>
      </c>
      <c r="Z304" s="20" t="e">
        <f>VLOOKUP(Tableau1[[#This Row],[Cost Cent]],Tableau3[#All],3,0)</f>
        <v>#N/A</v>
      </c>
      <c r="AA304" s="15" t="str">
        <f>Tableau1[[#This Row],[Statut]]</f>
        <v>ETAM</v>
      </c>
      <c r="AB30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05" spans="1:28" x14ac:dyDescent="0.2">
      <c r="A305" s="16">
        <v>44197</v>
      </c>
      <c r="B305" s="25">
        <v>304</v>
      </c>
      <c r="C305" s="25" t="s">
        <v>385</v>
      </c>
      <c r="D305" s="4" t="s">
        <v>10</v>
      </c>
      <c r="E305" s="25">
        <v>304</v>
      </c>
      <c r="F305" s="17"/>
      <c r="G305" s="18"/>
      <c r="H305" s="19"/>
      <c r="I305" s="19"/>
      <c r="J305" s="18"/>
      <c r="K305" s="19"/>
      <c r="L305" s="19"/>
      <c r="M305" s="18"/>
      <c r="N305" s="18"/>
      <c r="O305" s="18"/>
      <c r="P305" s="18"/>
      <c r="Q305" s="18"/>
      <c r="R305" s="18"/>
      <c r="S305" s="18"/>
      <c r="T305" s="18"/>
      <c r="U305" s="18">
        <v>172.5</v>
      </c>
      <c r="V305" s="18">
        <v>75</v>
      </c>
      <c r="W305" s="77">
        <f>+N305+L305+K305+I305+H305+Tableau1[[#This Row],[1/2TPS THERA]]</f>
        <v>0</v>
      </c>
      <c r="X305" s="20">
        <f>IF(U305="",0,Tableau1[[#This Row],[Somme toutes absences subies]]/Tableau1[[#This Row],[HTHEO]])</f>
        <v>0</v>
      </c>
      <c r="Y305" s="15" t="e">
        <f>VLOOKUP(Tableau1[[#This Row],[Cost Cent]],Tableau3[#All],2,0)</f>
        <v>#N/A</v>
      </c>
      <c r="Z305" s="20" t="e">
        <f>VLOOKUP(Tableau1[[#This Row],[Cost Cent]],Tableau3[#All],3,0)</f>
        <v>#N/A</v>
      </c>
      <c r="AA305" s="15" t="str">
        <f>Tableau1[[#This Row],[Statut]]</f>
        <v>Cadres</v>
      </c>
      <c r="AB30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06" spans="1:28" x14ac:dyDescent="0.2">
      <c r="A306" s="16">
        <v>44197</v>
      </c>
      <c r="B306" s="25">
        <v>305</v>
      </c>
      <c r="C306" s="25" t="s">
        <v>386</v>
      </c>
      <c r="D306" s="4" t="s">
        <v>10</v>
      </c>
      <c r="E306" s="25">
        <v>305</v>
      </c>
      <c r="F306" s="17"/>
      <c r="G306" s="18"/>
      <c r="H306" s="19"/>
      <c r="I306" s="19"/>
      <c r="J306" s="18"/>
      <c r="K306" s="19"/>
      <c r="L306" s="19"/>
      <c r="M306" s="18"/>
      <c r="N306" s="18"/>
      <c r="O306" s="18"/>
      <c r="P306" s="18"/>
      <c r="Q306" s="18"/>
      <c r="R306" s="18"/>
      <c r="S306" s="18"/>
      <c r="T306" s="18"/>
      <c r="U306" s="18">
        <v>172.5</v>
      </c>
      <c r="V306" s="18">
        <v>112.5</v>
      </c>
      <c r="W306" s="77">
        <f>+N306+L306+K306+I306+H306+Tableau1[[#This Row],[1/2TPS THERA]]</f>
        <v>0</v>
      </c>
      <c r="X306" s="20">
        <f>IF(U306="",0,Tableau1[[#This Row],[Somme toutes absences subies]]/Tableau1[[#This Row],[HTHEO]])</f>
        <v>0</v>
      </c>
      <c r="Y306" s="15" t="e">
        <f>VLOOKUP(Tableau1[[#This Row],[Cost Cent]],Tableau3[#All],2,0)</f>
        <v>#N/A</v>
      </c>
      <c r="Z306" s="20" t="e">
        <f>VLOOKUP(Tableau1[[#This Row],[Cost Cent]],Tableau3[#All],3,0)</f>
        <v>#N/A</v>
      </c>
      <c r="AA306" s="15" t="str">
        <f>Tableau1[[#This Row],[Statut]]</f>
        <v>Cadres</v>
      </c>
      <c r="AB30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07" spans="1:28" x14ac:dyDescent="0.2">
      <c r="A307" s="16">
        <v>44197</v>
      </c>
      <c r="B307" s="25">
        <v>306</v>
      </c>
      <c r="C307" s="25" t="s">
        <v>387</v>
      </c>
      <c r="D307" s="4" t="s">
        <v>10</v>
      </c>
      <c r="E307" s="25">
        <v>306</v>
      </c>
      <c r="F307" s="17"/>
      <c r="G307" s="18"/>
      <c r="H307" s="19"/>
      <c r="I307" s="19"/>
      <c r="J307" s="18"/>
      <c r="K307" s="19"/>
      <c r="L307" s="19"/>
      <c r="M307" s="18"/>
      <c r="N307" s="18"/>
      <c r="O307" s="18"/>
      <c r="P307" s="18"/>
      <c r="Q307" s="18"/>
      <c r="R307" s="18"/>
      <c r="S307" s="18"/>
      <c r="T307" s="18"/>
      <c r="U307" s="18">
        <v>172.5</v>
      </c>
      <c r="V307" s="18">
        <v>90</v>
      </c>
      <c r="W307" s="77">
        <f>+N307+L307+K307+I307+H307+Tableau1[[#This Row],[1/2TPS THERA]]</f>
        <v>0</v>
      </c>
      <c r="X307" s="20">
        <f>IF(U307="",0,Tableau1[[#This Row],[Somme toutes absences subies]]/Tableau1[[#This Row],[HTHEO]])</f>
        <v>0</v>
      </c>
      <c r="Y307" s="15" t="e">
        <f>VLOOKUP(Tableau1[[#This Row],[Cost Cent]],Tableau3[#All],2,0)</f>
        <v>#N/A</v>
      </c>
      <c r="Z307" s="20" t="e">
        <f>VLOOKUP(Tableau1[[#This Row],[Cost Cent]],Tableau3[#All],3,0)</f>
        <v>#N/A</v>
      </c>
      <c r="AA307" s="15" t="str">
        <f>Tableau1[[#This Row],[Statut]]</f>
        <v>Cadres</v>
      </c>
      <c r="AB30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08" spans="1:28" x14ac:dyDescent="0.2">
      <c r="A308" s="16">
        <v>44197</v>
      </c>
      <c r="B308" s="25">
        <v>307</v>
      </c>
      <c r="C308" s="25" t="s">
        <v>388</v>
      </c>
      <c r="D308" s="4" t="s">
        <v>4</v>
      </c>
      <c r="E308" s="25">
        <v>307</v>
      </c>
      <c r="F308" s="17"/>
      <c r="G308" s="18"/>
      <c r="H308" s="19"/>
      <c r="I308" s="19"/>
      <c r="J308" s="18"/>
      <c r="K308" s="19"/>
      <c r="L308" s="19"/>
      <c r="M308" s="18"/>
      <c r="N308" s="18"/>
      <c r="O308" s="18"/>
      <c r="P308" s="18"/>
      <c r="Q308" s="18"/>
      <c r="R308" s="18"/>
      <c r="S308" s="18"/>
      <c r="T308" s="18"/>
      <c r="U308" s="18">
        <v>172.5</v>
      </c>
      <c r="V308" s="18">
        <v>142.5</v>
      </c>
      <c r="W308" s="77">
        <f>+N308+L308+K308+I308+H308+Tableau1[[#This Row],[1/2TPS THERA]]</f>
        <v>0</v>
      </c>
      <c r="X308" s="20">
        <f>IF(U308="",0,Tableau1[[#This Row],[Somme toutes absences subies]]/Tableau1[[#This Row],[HTHEO]])</f>
        <v>0</v>
      </c>
      <c r="Y308" s="15" t="e">
        <f>VLOOKUP(Tableau1[[#This Row],[Cost Cent]],Tableau3[#All],2,0)</f>
        <v>#N/A</v>
      </c>
      <c r="Z308" s="20" t="e">
        <f>VLOOKUP(Tableau1[[#This Row],[Cost Cent]],Tableau3[#All],3,0)</f>
        <v>#N/A</v>
      </c>
      <c r="AA308" s="15" t="str">
        <f>Tableau1[[#This Row],[Statut]]</f>
        <v>ETAM</v>
      </c>
      <c r="AB30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09" spans="1:28" x14ac:dyDescent="0.2">
      <c r="A309" s="16">
        <v>44197</v>
      </c>
      <c r="B309" s="25">
        <v>308</v>
      </c>
      <c r="C309" s="25" t="s">
        <v>389</v>
      </c>
      <c r="D309" s="4" t="s">
        <v>4</v>
      </c>
      <c r="E309" s="25">
        <v>308</v>
      </c>
      <c r="F309" s="17"/>
      <c r="G309" s="18"/>
      <c r="H309" s="19"/>
      <c r="I309" s="19"/>
      <c r="J309" s="18"/>
      <c r="K309" s="19"/>
      <c r="L309" s="19"/>
      <c r="M309" s="18"/>
      <c r="N309" s="18"/>
      <c r="O309" s="18"/>
      <c r="P309" s="18"/>
      <c r="Q309" s="18">
        <v>135</v>
      </c>
      <c r="R309" s="18"/>
      <c r="S309" s="18">
        <v>7.5</v>
      </c>
      <c r="T309" s="18"/>
      <c r="U309" s="18">
        <v>172.5</v>
      </c>
      <c r="V309" s="18">
        <v>7.5</v>
      </c>
      <c r="W309" s="77">
        <f>+N309+L309+K309+I309+H309+Tableau1[[#This Row],[1/2TPS THERA]]</f>
        <v>0</v>
      </c>
      <c r="X309" s="20">
        <f>IF(U309="",0,Tableau1[[#This Row],[Somme toutes absences subies]]/Tableau1[[#This Row],[HTHEO]])</f>
        <v>0</v>
      </c>
      <c r="Y309" s="15" t="e">
        <f>VLOOKUP(Tableau1[[#This Row],[Cost Cent]],Tableau3[#All],2,0)</f>
        <v>#N/A</v>
      </c>
      <c r="Z309" s="20" t="e">
        <f>VLOOKUP(Tableau1[[#This Row],[Cost Cent]],Tableau3[#All],3,0)</f>
        <v>#N/A</v>
      </c>
      <c r="AA309" s="15" t="str">
        <f>Tableau1[[#This Row],[Statut]]</f>
        <v>ETAM</v>
      </c>
      <c r="AB30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10" spans="1:28" x14ac:dyDescent="0.2">
      <c r="A310" s="16">
        <v>44197</v>
      </c>
      <c r="B310" s="25">
        <v>309</v>
      </c>
      <c r="C310" s="25" t="s">
        <v>390</v>
      </c>
      <c r="D310" s="4" t="s">
        <v>4</v>
      </c>
      <c r="E310" s="25">
        <v>309</v>
      </c>
      <c r="F310" s="17"/>
      <c r="G310" s="18"/>
      <c r="H310" s="19"/>
      <c r="I310" s="19"/>
      <c r="J310" s="18"/>
      <c r="K310" s="19"/>
      <c r="L310" s="19"/>
      <c r="M310" s="18"/>
      <c r="N310" s="18"/>
      <c r="O310" s="18"/>
      <c r="P310" s="18"/>
      <c r="Q310" s="18"/>
      <c r="R310" s="18"/>
      <c r="S310" s="18"/>
      <c r="T310" s="18"/>
      <c r="U310" s="18">
        <v>172.5</v>
      </c>
      <c r="V310" s="18">
        <v>105</v>
      </c>
      <c r="W310" s="77">
        <f>+N310+L310+K310+I310+H310+Tableau1[[#This Row],[1/2TPS THERA]]</f>
        <v>0</v>
      </c>
      <c r="X310" s="20">
        <f>IF(U310="",0,Tableau1[[#This Row],[Somme toutes absences subies]]/Tableau1[[#This Row],[HTHEO]])</f>
        <v>0</v>
      </c>
      <c r="Y310" s="15" t="e">
        <f>VLOOKUP(Tableau1[[#This Row],[Cost Cent]],Tableau3[#All],2,0)</f>
        <v>#N/A</v>
      </c>
      <c r="Z310" s="20" t="e">
        <f>VLOOKUP(Tableau1[[#This Row],[Cost Cent]],Tableau3[#All],3,0)</f>
        <v>#N/A</v>
      </c>
      <c r="AA310" s="15" t="str">
        <f>Tableau1[[#This Row],[Statut]]</f>
        <v>ETAM</v>
      </c>
      <c r="AB3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11" spans="1:28" x14ac:dyDescent="0.2">
      <c r="A311" s="16">
        <v>44197</v>
      </c>
      <c r="B311" s="25">
        <v>310</v>
      </c>
      <c r="C311" s="25" t="s">
        <v>391</v>
      </c>
      <c r="D311" s="4" t="s">
        <v>10</v>
      </c>
      <c r="E311" s="25">
        <v>310</v>
      </c>
      <c r="F311" s="17">
        <v>3</v>
      </c>
      <c r="G311" s="18">
        <v>22.5</v>
      </c>
      <c r="H311" s="19">
        <v>22.5</v>
      </c>
      <c r="I311" s="19"/>
      <c r="J311" s="18"/>
      <c r="K311" s="19"/>
      <c r="L311" s="19"/>
      <c r="M311" s="18"/>
      <c r="N311" s="18"/>
      <c r="O311" s="18"/>
      <c r="P311" s="18"/>
      <c r="Q311" s="18"/>
      <c r="R311" s="18"/>
      <c r="S311" s="18"/>
      <c r="T311" s="18"/>
      <c r="U311" s="18">
        <v>172.5</v>
      </c>
      <c r="V311" s="18">
        <v>120</v>
      </c>
      <c r="W311" s="77">
        <f>+N311+L311+K311+I311+H311+Tableau1[[#This Row],[1/2TPS THERA]]</f>
        <v>22.5</v>
      </c>
      <c r="X311" s="20">
        <f>IF(U311="",0,Tableau1[[#This Row],[Somme toutes absences subies]]/Tableau1[[#This Row],[HTHEO]])</f>
        <v>0.13043478260869565</v>
      </c>
      <c r="Y311" s="15" t="e">
        <f>VLOOKUP(Tableau1[[#This Row],[Cost Cent]],Tableau3[#All],2,0)</f>
        <v>#N/A</v>
      </c>
      <c r="Z311" s="20" t="e">
        <f>VLOOKUP(Tableau1[[#This Row],[Cost Cent]],Tableau3[#All],3,0)</f>
        <v>#N/A</v>
      </c>
      <c r="AA311" s="15" t="str">
        <f>Tableau1[[#This Row],[Statut]]</f>
        <v>Cadres</v>
      </c>
      <c r="AB31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12" spans="1:28" x14ac:dyDescent="0.2">
      <c r="A312" s="16">
        <v>44197</v>
      </c>
      <c r="B312" s="25">
        <v>311</v>
      </c>
      <c r="C312" s="25" t="s">
        <v>392</v>
      </c>
      <c r="D312" s="4" t="s">
        <v>10</v>
      </c>
      <c r="E312" s="25">
        <v>311</v>
      </c>
      <c r="F312" s="17"/>
      <c r="G312" s="18"/>
      <c r="H312" s="19"/>
      <c r="I312" s="19"/>
      <c r="J312" s="18"/>
      <c r="K312" s="19"/>
      <c r="L312" s="19"/>
      <c r="M312" s="18"/>
      <c r="N312" s="18"/>
      <c r="O312" s="18"/>
      <c r="P312" s="18"/>
      <c r="Q312" s="18"/>
      <c r="R312" s="18"/>
      <c r="S312" s="18"/>
      <c r="T312" s="18"/>
      <c r="U312" s="18">
        <v>172.5</v>
      </c>
      <c r="V312" s="18">
        <v>127.5</v>
      </c>
      <c r="W312" s="77">
        <f>+N312+L312+K312+I312+H312+Tableau1[[#This Row],[1/2TPS THERA]]</f>
        <v>0</v>
      </c>
      <c r="X312" s="20">
        <f>IF(U312="",0,Tableau1[[#This Row],[Somme toutes absences subies]]/Tableau1[[#This Row],[HTHEO]])</f>
        <v>0</v>
      </c>
      <c r="Y312" s="15" t="e">
        <f>VLOOKUP(Tableau1[[#This Row],[Cost Cent]],Tableau3[#All],2,0)</f>
        <v>#N/A</v>
      </c>
      <c r="Z312" s="20" t="e">
        <f>VLOOKUP(Tableau1[[#This Row],[Cost Cent]],Tableau3[#All],3,0)</f>
        <v>#N/A</v>
      </c>
      <c r="AA312" s="15" t="str">
        <f>Tableau1[[#This Row],[Statut]]</f>
        <v>Cadres</v>
      </c>
      <c r="AB31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13" spans="1:28" x14ac:dyDescent="0.2">
      <c r="A313" s="16">
        <v>44197</v>
      </c>
      <c r="B313" s="25">
        <v>312</v>
      </c>
      <c r="C313" s="25" t="s">
        <v>393</v>
      </c>
      <c r="D313" s="4" t="s">
        <v>4</v>
      </c>
      <c r="E313" s="25">
        <v>312</v>
      </c>
      <c r="F313" s="17"/>
      <c r="G313" s="18"/>
      <c r="H313" s="19"/>
      <c r="I313" s="19"/>
      <c r="J313" s="18"/>
      <c r="K313" s="19"/>
      <c r="L313" s="19"/>
      <c r="M313" s="18"/>
      <c r="N313" s="18"/>
      <c r="O313" s="18"/>
      <c r="P313" s="18"/>
      <c r="Q313" s="18"/>
      <c r="R313" s="18"/>
      <c r="S313" s="18"/>
      <c r="T313" s="18"/>
      <c r="U313" s="18">
        <v>172.5</v>
      </c>
      <c r="V313" s="18">
        <v>127.5</v>
      </c>
      <c r="W313" s="77">
        <f>+N313+L313+K313+I313+H313+Tableau1[[#This Row],[1/2TPS THERA]]</f>
        <v>0</v>
      </c>
      <c r="X313" s="20">
        <f>IF(U313="",0,Tableau1[[#This Row],[Somme toutes absences subies]]/Tableau1[[#This Row],[HTHEO]])</f>
        <v>0</v>
      </c>
      <c r="Y313" s="15" t="e">
        <f>VLOOKUP(Tableau1[[#This Row],[Cost Cent]],Tableau3[#All],2,0)</f>
        <v>#N/A</v>
      </c>
      <c r="Z313" s="20" t="e">
        <f>VLOOKUP(Tableau1[[#This Row],[Cost Cent]],Tableau3[#All],3,0)</f>
        <v>#N/A</v>
      </c>
      <c r="AA313" s="15" t="str">
        <f>Tableau1[[#This Row],[Statut]]</f>
        <v>ETAM</v>
      </c>
      <c r="AB3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14" spans="1:28" x14ac:dyDescent="0.2">
      <c r="A314" s="16">
        <v>44197</v>
      </c>
      <c r="B314" s="25">
        <v>313</v>
      </c>
      <c r="C314" s="25" t="s">
        <v>394</v>
      </c>
      <c r="D314" s="4" t="s">
        <v>4</v>
      </c>
      <c r="E314" s="25">
        <v>313</v>
      </c>
      <c r="F314" s="17"/>
      <c r="G314" s="18"/>
      <c r="H314" s="19"/>
      <c r="I314" s="19"/>
      <c r="J314" s="18"/>
      <c r="K314" s="19"/>
      <c r="L314" s="19"/>
      <c r="M314" s="18"/>
      <c r="N314" s="18"/>
      <c r="O314" s="18"/>
      <c r="P314" s="18"/>
      <c r="Q314" s="18"/>
      <c r="R314" s="18"/>
      <c r="S314" s="18"/>
      <c r="T314" s="18"/>
      <c r="U314" s="18">
        <v>172.5</v>
      </c>
      <c r="V314" s="18">
        <v>97.5</v>
      </c>
      <c r="W314" s="77">
        <f>+N314+L314+K314+I314+H314+Tableau1[[#This Row],[1/2TPS THERA]]</f>
        <v>0</v>
      </c>
      <c r="X314" s="20">
        <f>IF(U314="",0,Tableau1[[#This Row],[Somme toutes absences subies]]/Tableau1[[#This Row],[HTHEO]])</f>
        <v>0</v>
      </c>
      <c r="Y314" s="15" t="e">
        <f>VLOOKUP(Tableau1[[#This Row],[Cost Cent]],Tableau3[#All],2,0)</f>
        <v>#N/A</v>
      </c>
      <c r="Z314" s="20" t="e">
        <f>VLOOKUP(Tableau1[[#This Row],[Cost Cent]],Tableau3[#All],3,0)</f>
        <v>#N/A</v>
      </c>
      <c r="AA314" s="15" t="str">
        <f>Tableau1[[#This Row],[Statut]]</f>
        <v>ETAM</v>
      </c>
      <c r="AB3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15" spans="1:28" x14ac:dyDescent="0.2">
      <c r="A315" s="16">
        <v>44197</v>
      </c>
      <c r="B315" s="25">
        <v>314</v>
      </c>
      <c r="C315" s="25" t="s">
        <v>395</v>
      </c>
      <c r="D315" s="4" t="s">
        <v>10</v>
      </c>
      <c r="E315" s="25">
        <v>314</v>
      </c>
      <c r="F315" s="17"/>
      <c r="G315" s="18"/>
      <c r="H315" s="19"/>
      <c r="I315" s="19"/>
      <c r="J315" s="18"/>
      <c r="K315" s="19"/>
      <c r="L315" s="19"/>
      <c r="M315" s="18"/>
      <c r="N315" s="18"/>
      <c r="O315" s="18"/>
      <c r="P315" s="18"/>
      <c r="Q315" s="18"/>
      <c r="R315" s="18"/>
      <c r="S315" s="18"/>
      <c r="T315" s="18"/>
      <c r="U315" s="18">
        <v>172.5</v>
      </c>
      <c r="V315" s="18">
        <v>67.5</v>
      </c>
      <c r="W315" s="77">
        <f>+N315+L315+K315+I315+H315+Tableau1[[#This Row],[1/2TPS THERA]]</f>
        <v>0</v>
      </c>
      <c r="X315" s="20">
        <f>IF(U315="",0,Tableau1[[#This Row],[Somme toutes absences subies]]/Tableau1[[#This Row],[HTHEO]])</f>
        <v>0</v>
      </c>
      <c r="Y315" s="15" t="e">
        <f>VLOOKUP(Tableau1[[#This Row],[Cost Cent]],Tableau3[#All],2,0)</f>
        <v>#N/A</v>
      </c>
      <c r="Z315" s="20" t="e">
        <f>VLOOKUP(Tableau1[[#This Row],[Cost Cent]],Tableau3[#All],3,0)</f>
        <v>#N/A</v>
      </c>
      <c r="AA315" s="15" t="str">
        <f>Tableau1[[#This Row],[Statut]]</f>
        <v>Cadres</v>
      </c>
      <c r="AB31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16" spans="1:28" x14ac:dyDescent="0.2">
      <c r="A316" s="16">
        <v>44197</v>
      </c>
      <c r="B316" s="25">
        <v>315</v>
      </c>
      <c r="C316" s="25" t="s">
        <v>396</v>
      </c>
      <c r="D316" s="4" t="s">
        <v>10</v>
      </c>
      <c r="E316" s="25">
        <v>315</v>
      </c>
      <c r="F316" s="17"/>
      <c r="G316" s="18"/>
      <c r="H316" s="19"/>
      <c r="I316" s="19"/>
      <c r="J316" s="18"/>
      <c r="K316" s="19"/>
      <c r="L316" s="19"/>
      <c r="M316" s="18"/>
      <c r="N316" s="18"/>
      <c r="O316" s="18"/>
      <c r="P316" s="18"/>
      <c r="Q316" s="18"/>
      <c r="R316" s="18"/>
      <c r="S316" s="18"/>
      <c r="T316" s="18"/>
      <c r="U316" s="18">
        <v>172.5</v>
      </c>
      <c r="V316" s="18">
        <v>135</v>
      </c>
      <c r="W316" s="77">
        <f>+N316+L316+K316+I316+H316+Tableau1[[#This Row],[1/2TPS THERA]]</f>
        <v>0</v>
      </c>
      <c r="X316" s="20">
        <f>IF(U316="",0,Tableau1[[#This Row],[Somme toutes absences subies]]/Tableau1[[#This Row],[HTHEO]])</f>
        <v>0</v>
      </c>
      <c r="Y316" s="15" t="e">
        <f>VLOOKUP(Tableau1[[#This Row],[Cost Cent]],Tableau3[#All],2,0)</f>
        <v>#N/A</v>
      </c>
      <c r="Z316" s="20" t="e">
        <f>VLOOKUP(Tableau1[[#This Row],[Cost Cent]],Tableau3[#All],3,0)</f>
        <v>#N/A</v>
      </c>
      <c r="AA316" s="15" t="str">
        <f>Tableau1[[#This Row],[Statut]]</f>
        <v>Cadres</v>
      </c>
      <c r="AB31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17" spans="1:28" x14ac:dyDescent="0.2">
      <c r="A317" s="16">
        <v>44197</v>
      </c>
      <c r="B317" s="25">
        <v>316</v>
      </c>
      <c r="C317" s="25" t="s">
        <v>397</v>
      </c>
      <c r="D317" s="4" t="s">
        <v>4</v>
      </c>
      <c r="E317" s="25">
        <v>316</v>
      </c>
      <c r="F317" s="17"/>
      <c r="G317" s="18"/>
      <c r="H317" s="19"/>
      <c r="I317" s="19"/>
      <c r="J317" s="18"/>
      <c r="K317" s="19"/>
      <c r="L317" s="19"/>
      <c r="M317" s="18"/>
      <c r="N317" s="18"/>
      <c r="O317" s="18"/>
      <c r="P317" s="18"/>
      <c r="Q317" s="18"/>
      <c r="R317" s="18"/>
      <c r="S317" s="18"/>
      <c r="T317" s="18"/>
      <c r="U317" s="18">
        <v>172.5</v>
      </c>
      <c r="V317" s="18">
        <v>142.5</v>
      </c>
      <c r="W317" s="77">
        <f>+N317+L317+K317+I317+H317+Tableau1[[#This Row],[1/2TPS THERA]]</f>
        <v>0</v>
      </c>
      <c r="X317" s="20">
        <f>IF(U317="",0,Tableau1[[#This Row],[Somme toutes absences subies]]/Tableau1[[#This Row],[HTHEO]])</f>
        <v>0</v>
      </c>
      <c r="Y317" s="15" t="e">
        <f>VLOOKUP(Tableau1[[#This Row],[Cost Cent]],Tableau3[#All],2,0)</f>
        <v>#N/A</v>
      </c>
      <c r="Z317" s="20" t="e">
        <f>VLOOKUP(Tableau1[[#This Row],[Cost Cent]],Tableau3[#All],3,0)</f>
        <v>#N/A</v>
      </c>
      <c r="AA317" s="15" t="str">
        <f>Tableau1[[#This Row],[Statut]]</f>
        <v>ETAM</v>
      </c>
      <c r="AB3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18" spans="1:28" x14ac:dyDescent="0.2">
      <c r="A318" s="16">
        <v>44197</v>
      </c>
      <c r="B318" s="25">
        <v>317</v>
      </c>
      <c r="C318" s="25" t="s">
        <v>398</v>
      </c>
      <c r="D318" s="4" t="s">
        <v>4</v>
      </c>
      <c r="E318" s="25">
        <v>317</v>
      </c>
      <c r="F318" s="17"/>
      <c r="G318" s="18"/>
      <c r="H318" s="19"/>
      <c r="I318" s="19"/>
      <c r="J318" s="18"/>
      <c r="K318" s="19"/>
      <c r="L318" s="19"/>
      <c r="M318" s="18"/>
      <c r="N318" s="18"/>
      <c r="O318" s="18"/>
      <c r="P318" s="18"/>
      <c r="Q318" s="18"/>
      <c r="R318" s="18"/>
      <c r="S318" s="18"/>
      <c r="T318" s="18"/>
      <c r="U318" s="18">
        <v>172.5</v>
      </c>
      <c r="V318" s="18">
        <v>105</v>
      </c>
      <c r="W318" s="77">
        <f>+N318+L318+K318+I318+H318+Tableau1[[#This Row],[1/2TPS THERA]]</f>
        <v>0</v>
      </c>
      <c r="X318" s="20">
        <f>IF(U318="",0,Tableau1[[#This Row],[Somme toutes absences subies]]/Tableau1[[#This Row],[HTHEO]])</f>
        <v>0</v>
      </c>
      <c r="Y318" s="15" t="e">
        <f>VLOOKUP(Tableau1[[#This Row],[Cost Cent]],Tableau3[#All],2,0)</f>
        <v>#N/A</v>
      </c>
      <c r="Z318" s="20" t="e">
        <f>VLOOKUP(Tableau1[[#This Row],[Cost Cent]],Tableau3[#All],3,0)</f>
        <v>#N/A</v>
      </c>
      <c r="AA318" s="15" t="str">
        <f>Tableau1[[#This Row],[Statut]]</f>
        <v>ETAM</v>
      </c>
      <c r="AB3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19" spans="1:28" x14ac:dyDescent="0.2">
      <c r="A319" s="16">
        <v>44197</v>
      </c>
      <c r="B319" s="25">
        <v>318</v>
      </c>
      <c r="C319" s="25" t="s">
        <v>399</v>
      </c>
      <c r="D319" s="4" t="s">
        <v>10</v>
      </c>
      <c r="E319" s="25">
        <v>318</v>
      </c>
      <c r="F319" s="17"/>
      <c r="G319" s="18"/>
      <c r="H319" s="19"/>
      <c r="I319" s="21"/>
      <c r="J319" s="18"/>
      <c r="K319" s="19"/>
      <c r="L319" s="19"/>
      <c r="M319" s="18"/>
      <c r="N319" s="18"/>
      <c r="O319" s="18"/>
      <c r="P319" s="18"/>
      <c r="Q319" s="18"/>
      <c r="R319" s="18"/>
      <c r="S319" s="18"/>
      <c r="T319" s="18"/>
      <c r="U319" s="18">
        <v>172.5</v>
      </c>
      <c r="V319" s="18">
        <v>127.5</v>
      </c>
      <c r="W319" s="77">
        <f>+N319+L319+K319+I319+H319+Tableau1[[#This Row],[1/2TPS THERA]]</f>
        <v>0</v>
      </c>
      <c r="X319" s="20">
        <f>IF(U319="",0,Tableau1[[#This Row],[Somme toutes absences subies]]/Tableau1[[#This Row],[HTHEO]])</f>
        <v>0</v>
      </c>
      <c r="Y319" s="15" t="e">
        <f>VLOOKUP(Tableau1[[#This Row],[Cost Cent]],Tableau3[#All],2,0)</f>
        <v>#N/A</v>
      </c>
      <c r="Z319" s="20" t="e">
        <f>VLOOKUP(Tableau1[[#This Row],[Cost Cent]],Tableau3[#All],3,0)</f>
        <v>#N/A</v>
      </c>
      <c r="AA319" s="15" t="str">
        <f>Tableau1[[#This Row],[Statut]]</f>
        <v>Cadres</v>
      </c>
      <c r="AB31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20" spans="1:28" x14ac:dyDescent="0.2">
      <c r="A320" s="16">
        <v>44197</v>
      </c>
      <c r="B320" s="25">
        <v>319</v>
      </c>
      <c r="C320" s="25" t="s">
        <v>400</v>
      </c>
      <c r="D320" s="4" t="s">
        <v>10</v>
      </c>
      <c r="E320" s="25">
        <v>319</v>
      </c>
      <c r="F320" s="17"/>
      <c r="G320" s="18"/>
      <c r="H320" s="19"/>
      <c r="I320" s="21"/>
      <c r="J320" s="18"/>
      <c r="K320" s="19"/>
      <c r="L320" s="19"/>
      <c r="M320" s="18"/>
      <c r="N320" s="18"/>
      <c r="O320" s="18"/>
      <c r="P320" s="18"/>
      <c r="Q320" s="18"/>
      <c r="R320" s="18"/>
      <c r="S320" s="18"/>
      <c r="T320" s="18"/>
      <c r="U320" s="18">
        <v>172.5</v>
      </c>
      <c r="V320" s="18">
        <v>60</v>
      </c>
      <c r="W320" s="77">
        <f>+N320+L320+K320+I320+H320+Tableau1[[#This Row],[1/2TPS THERA]]</f>
        <v>0</v>
      </c>
      <c r="X320" s="20">
        <f>IF(U320="",0,Tableau1[[#This Row],[Somme toutes absences subies]]/Tableau1[[#This Row],[HTHEO]])</f>
        <v>0</v>
      </c>
      <c r="Y320" s="15" t="e">
        <f>VLOOKUP(Tableau1[[#This Row],[Cost Cent]],Tableau3[#All],2,0)</f>
        <v>#N/A</v>
      </c>
      <c r="Z320" s="20" t="e">
        <f>VLOOKUP(Tableau1[[#This Row],[Cost Cent]],Tableau3[#All],3,0)</f>
        <v>#N/A</v>
      </c>
      <c r="AA320" s="15" t="str">
        <f>Tableau1[[#This Row],[Statut]]</f>
        <v>Cadres</v>
      </c>
      <c r="AB32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21" spans="1:28" x14ac:dyDescent="0.2">
      <c r="A321" s="16">
        <v>44197</v>
      </c>
      <c r="B321" s="25">
        <v>320</v>
      </c>
      <c r="C321" s="25" t="s">
        <v>401</v>
      </c>
      <c r="D321" s="4" t="s">
        <v>4</v>
      </c>
      <c r="E321" s="25">
        <v>320</v>
      </c>
      <c r="F321" s="17"/>
      <c r="G321" s="18"/>
      <c r="H321" s="19"/>
      <c r="I321" s="19"/>
      <c r="J321" s="18"/>
      <c r="K321" s="19"/>
      <c r="L321" s="19"/>
      <c r="M321" s="18"/>
      <c r="N321" s="18"/>
      <c r="O321" s="18"/>
      <c r="P321" s="18"/>
      <c r="Q321" s="18"/>
      <c r="R321" s="18"/>
      <c r="S321" s="18"/>
      <c r="T321" s="18"/>
      <c r="U321" s="18">
        <v>172.5</v>
      </c>
      <c r="V321" s="18">
        <v>45</v>
      </c>
      <c r="W321" s="77">
        <f>+N321+L321+K321+I321+H321+Tableau1[[#This Row],[1/2TPS THERA]]</f>
        <v>0</v>
      </c>
      <c r="X321" s="20">
        <f>IF(U321="",0,Tableau1[[#This Row],[Somme toutes absences subies]]/Tableau1[[#This Row],[HTHEO]])</f>
        <v>0</v>
      </c>
      <c r="Y321" s="15" t="e">
        <f>VLOOKUP(Tableau1[[#This Row],[Cost Cent]],Tableau3[#All],2,0)</f>
        <v>#N/A</v>
      </c>
      <c r="Z321" s="20" t="e">
        <f>VLOOKUP(Tableau1[[#This Row],[Cost Cent]],Tableau3[#All],3,0)</f>
        <v>#N/A</v>
      </c>
      <c r="AA321" s="15" t="str">
        <f>Tableau1[[#This Row],[Statut]]</f>
        <v>ETAM</v>
      </c>
      <c r="AB3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22" spans="1:28" x14ac:dyDescent="0.2">
      <c r="A322" s="16">
        <v>44197</v>
      </c>
      <c r="B322" s="25">
        <v>321</v>
      </c>
      <c r="C322" s="25" t="s">
        <v>402</v>
      </c>
      <c r="D322" s="4" t="s">
        <v>10</v>
      </c>
      <c r="E322" s="25">
        <v>321</v>
      </c>
      <c r="F322" s="17"/>
      <c r="G322" s="18"/>
      <c r="H322" s="19"/>
      <c r="I322" s="19"/>
      <c r="J322" s="18"/>
      <c r="K322" s="19"/>
      <c r="L322" s="19"/>
      <c r="M322" s="18"/>
      <c r="N322" s="18"/>
      <c r="O322" s="18"/>
      <c r="P322" s="18"/>
      <c r="Q322" s="18"/>
      <c r="R322" s="18"/>
      <c r="S322" s="18"/>
      <c r="T322" s="18"/>
      <c r="U322" s="18">
        <v>172.5</v>
      </c>
      <c r="V322" s="18">
        <v>105</v>
      </c>
      <c r="W322" s="77">
        <f>+N322+L322+K322+I322+H322+Tableau1[[#This Row],[1/2TPS THERA]]</f>
        <v>0</v>
      </c>
      <c r="X322" s="20">
        <f>IF(U322="",0,Tableau1[[#This Row],[Somme toutes absences subies]]/Tableau1[[#This Row],[HTHEO]])</f>
        <v>0</v>
      </c>
      <c r="Y322" s="15" t="e">
        <f>VLOOKUP(Tableau1[[#This Row],[Cost Cent]],Tableau3[#All],2,0)</f>
        <v>#N/A</v>
      </c>
      <c r="Z322" s="20" t="e">
        <f>VLOOKUP(Tableau1[[#This Row],[Cost Cent]],Tableau3[#All],3,0)</f>
        <v>#N/A</v>
      </c>
      <c r="AA322" s="15" t="str">
        <f>Tableau1[[#This Row],[Statut]]</f>
        <v>Cadres</v>
      </c>
      <c r="AB32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23" spans="1:28" x14ac:dyDescent="0.2">
      <c r="A323" s="16">
        <v>44197</v>
      </c>
      <c r="B323" s="25">
        <v>322</v>
      </c>
      <c r="C323" s="25" t="s">
        <v>403</v>
      </c>
      <c r="D323" s="4" t="s">
        <v>4</v>
      </c>
      <c r="E323" s="25">
        <v>322</v>
      </c>
      <c r="F323" s="17"/>
      <c r="G323" s="18"/>
      <c r="H323" s="19"/>
      <c r="I323" s="19"/>
      <c r="J323" s="18"/>
      <c r="K323" s="19"/>
      <c r="L323" s="19"/>
      <c r="M323" s="18"/>
      <c r="N323" s="18"/>
      <c r="O323" s="18"/>
      <c r="P323" s="18"/>
      <c r="Q323" s="18"/>
      <c r="R323" s="18"/>
      <c r="S323" s="18"/>
      <c r="T323" s="18"/>
      <c r="U323" s="18">
        <v>172.5</v>
      </c>
      <c r="V323" s="18">
        <v>75</v>
      </c>
      <c r="W323" s="77">
        <f>+N323+L323+K323+I323+H323+Tableau1[[#This Row],[1/2TPS THERA]]</f>
        <v>0</v>
      </c>
      <c r="X323" s="20">
        <f>IF(U323="",0,Tableau1[[#This Row],[Somme toutes absences subies]]/Tableau1[[#This Row],[HTHEO]])</f>
        <v>0</v>
      </c>
      <c r="Y323" s="15" t="e">
        <f>VLOOKUP(Tableau1[[#This Row],[Cost Cent]],Tableau3[#All],2,0)</f>
        <v>#N/A</v>
      </c>
      <c r="Z323" s="20" t="e">
        <f>VLOOKUP(Tableau1[[#This Row],[Cost Cent]],Tableau3[#All],3,0)</f>
        <v>#N/A</v>
      </c>
      <c r="AA323" s="15" t="str">
        <f>Tableau1[[#This Row],[Statut]]</f>
        <v>ETAM</v>
      </c>
      <c r="AB32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24" spans="1:28" x14ac:dyDescent="0.2">
      <c r="A324" s="16">
        <v>44197</v>
      </c>
      <c r="B324" s="25">
        <v>323</v>
      </c>
      <c r="C324" s="25" t="s">
        <v>404</v>
      </c>
      <c r="D324" s="25" t="s">
        <v>34</v>
      </c>
      <c r="E324" s="25">
        <v>323</v>
      </c>
      <c r="F324" s="17"/>
      <c r="G324" s="18"/>
      <c r="H324" s="19"/>
      <c r="I324" s="19"/>
      <c r="J324" s="18"/>
      <c r="K324" s="19"/>
      <c r="L324" s="19"/>
      <c r="M324" s="18"/>
      <c r="N324" s="18"/>
      <c r="O324" s="18"/>
      <c r="P324" s="18"/>
      <c r="Q324" s="18"/>
      <c r="R324" s="18"/>
      <c r="S324" s="18"/>
      <c r="T324" s="18"/>
      <c r="U324" s="18">
        <v>172.5</v>
      </c>
      <c r="V324" s="18">
        <v>135</v>
      </c>
      <c r="W324" s="77">
        <f>+N324+L324+K324+I324+H324+Tableau1[[#This Row],[1/2TPS THERA]]</f>
        <v>0</v>
      </c>
      <c r="X324" s="20">
        <f>IF(U324="",0,Tableau1[[#This Row],[Somme toutes absences subies]]/Tableau1[[#This Row],[HTHEO]])</f>
        <v>0</v>
      </c>
      <c r="Y324" s="15" t="e">
        <f>VLOOKUP(Tableau1[[#This Row],[Cost Cent]],Tableau3[#All],2,0)</f>
        <v>#N/A</v>
      </c>
      <c r="Z324" s="20" t="e">
        <f>VLOOKUP(Tableau1[[#This Row],[Cost Cent]],Tableau3[#All],3,0)</f>
        <v>#N/A</v>
      </c>
      <c r="AA324" s="15" t="str">
        <f>Tableau1[[#This Row],[Statut]]</f>
        <v>Ouvrier</v>
      </c>
      <c r="AB32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25" spans="1:28" x14ac:dyDescent="0.2">
      <c r="A325" s="16">
        <v>44197</v>
      </c>
      <c r="B325" s="25">
        <v>324</v>
      </c>
      <c r="C325" s="25" t="s">
        <v>405</v>
      </c>
      <c r="D325" s="25" t="s">
        <v>34</v>
      </c>
      <c r="E325" s="25">
        <v>324</v>
      </c>
      <c r="F325" s="17"/>
      <c r="G325" s="18"/>
      <c r="H325" s="19"/>
      <c r="I325" s="19"/>
      <c r="J325" s="18"/>
      <c r="K325" s="19"/>
      <c r="L325" s="19"/>
      <c r="M325" s="18"/>
      <c r="N325" s="18"/>
      <c r="O325" s="18"/>
      <c r="P325" s="18"/>
      <c r="Q325" s="18"/>
      <c r="R325" s="18"/>
      <c r="S325" s="18"/>
      <c r="T325" s="18"/>
      <c r="U325" s="18">
        <v>172.5</v>
      </c>
      <c r="V325" s="18">
        <v>120</v>
      </c>
      <c r="W325" s="77">
        <f>+N325+L325+K325+I325+H325+Tableau1[[#This Row],[1/2TPS THERA]]</f>
        <v>0</v>
      </c>
      <c r="X325" s="20">
        <f>IF(U325="",0,Tableau1[[#This Row],[Somme toutes absences subies]]/Tableau1[[#This Row],[HTHEO]])</f>
        <v>0</v>
      </c>
      <c r="Y325" s="15" t="e">
        <f>VLOOKUP(Tableau1[[#This Row],[Cost Cent]],Tableau3[#All],2,0)</f>
        <v>#N/A</v>
      </c>
      <c r="Z325" s="20" t="e">
        <f>VLOOKUP(Tableau1[[#This Row],[Cost Cent]],Tableau3[#All],3,0)</f>
        <v>#N/A</v>
      </c>
      <c r="AA325" s="15" t="str">
        <f>Tableau1[[#This Row],[Statut]]</f>
        <v>Ouvrier</v>
      </c>
      <c r="AB3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26" spans="1:28" x14ac:dyDescent="0.2">
      <c r="A326" s="16">
        <v>44197</v>
      </c>
      <c r="B326" s="25">
        <v>325</v>
      </c>
      <c r="C326" s="25" t="s">
        <v>406</v>
      </c>
      <c r="D326" s="25" t="s">
        <v>34</v>
      </c>
      <c r="E326" s="25">
        <v>325</v>
      </c>
      <c r="F326" s="17"/>
      <c r="G326" s="18"/>
      <c r="H326" s="19"/>
      <c r="I326" s="19"/>
      <c r="J326" s="18"/>
      <c r="K326" s="19"/>
      <c r="L326" s="19"/>
      <c r="M326" s="18"/>
      <c r="N326" s="18"/>
      <c r="O326" s="18"/>
      <c r="P326" s="18"/>
      <c r="Q326" s="18"/>
      <c r="R326" s="18"/>
      <c r="S326" s="18"/>
      <c r="T326" s="18"/>
      <c r="U326" s="18">
        <v>172.5</v>
      </c>
      <c r="V326" s="18">
        <v>82.5</v>
      </c>
      <c r="W326" s="77">
        <f>+N326+L326+K326+I326+H326+Tableau1[[#This Row],[1/2TPS THERA]]</f>
        <v>0</v>
      </c>
      <c r="X326" s="20">
        <f>IF(U326="",0,Tableau1[[#This Row],[Somme toutes absences subies]]/Tableau1[[#This Row],[HTHEO]])</f>
        <v>0</v>
      </c>
      <c r="Y326" s="15" t="e">
        <f>VLOOKUP(Tableau1[[#This Row],[Cost Cent]],Tableau3[#All],2,0)</f>
        <v>#N/A</v>
      </c>
      <c r="Z326" s="20" t="e">
        <f>VLOOKUP(Tableau1[[#This Row],[Cost Cent]],Tableau3[#All],3,0)</f>
        <v>#N/A</v>
      </c>
      <c r="AA326" s="15" t="str">
        <f>Tableau1[[#This Row],[Statut]]</f>
        <v>Ouvrier</v>
      </c>
      <c r="AB32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27" spans="1:28" x14ac:dyDescent="0.2">
      <c r="A327" s="16">
        <v>44197</v>
      </c>
      <c r="B327" s="25">
        <v>326</v>
      </c>
      <c r="C327" s="25" t="s">
        <v>407</v>
      </c>
      <c r="D327" s="25" t="s">
        <v>34</v>
      </c>
      <c r="E327" s="25">
        <v>326</v>
      </c>
      <c r="F327" s="17"/>
      <c r="G327" s="18"/>
      <c r="H327" s="19"/>
      <c r="I327" s="19"/>
      <c r="J327" s="18"/>
      <c r="K327" s="19"/>
      <c r="L327" s="19"/>
      <c r="M327" s="18"/>
      <c r="N327" s="18"/>
      <c r="O327" s="18"/>
      <c r="P327" s="18"/>
      <c r="Q327" s="18"/>
      <c r="R327" s="18"/>
      <c r="S327" s="18"/>
      <c r="T327" s="18"/>
      <c r="U327" s="18">
        <v>172.5</v>
      </c>
      <c r="V327" s="18">
        <v>127.5</v>
      </c>
      <c r="W327" s="77">
        <f>+N327+L327+K327+I327+H327+Tableau1[[#This Row],[1/2TPS THERA]]</f>
        <v>0</v>
      </c>
      <c r="X327" s="20">
        <f>IF(U327="",0,Tableau1[[#This Row],[Somme toutes absences subies]]/Tableau1[[#This Row],[HTHEO]])</f>
        <v>0</v>
      </c>
      <c r="Y327" s="15" t="e">
        <f>VLOOKUP(Tableau1[[#This Row],[Cost Cent]],Tableau3[#All],2,0)</f>
        <v>#N/A</v>
      </c>
      <c r="Z327" s="20" t="e">
        <f>VLOOKUP(Tableau1[[#This Row],[Cost Cent]],Tableau3[#All],3,0)</f>
        <v>#N/A</v>
      </c>
      <c r="AA327" s="15" t="str">
        <f>Tableau1[[#This Row],[Statut]]</f>
        <v>Ouvrier</v>
      </c>
      <c r="AB3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28" spans="1:28" x14ac:dyDescent="0.2">
      <c r="A328" s="16">
        <v>44197</v>
      </c>
      <c r="B328" s="25">
        <v>327</v>
      </c>
      <c r="C328" s="25" t="s">
        <v>408</v>
      </c>
      <c r="D328" s="4" t="s">
        <v>10</v>
      </c>
      <c r="E328" s="25">
        <v>327</v>
      </c>
      <c r="F328" s="17"/>
      <c r="G328" s="18"/>
      <c r="H328" s="19"/>
      <c r="I328" s="19"/>
      <c r="J328" s="18"/>
      <c r="K328" s="19"/>
      <c r="L328" s="19"/>
      <c r="M328" s="18"/>
      <c r="N328" s="18"/>
      <c r="O328" s="18"/>
      <c r="P328" s="18"/>
      <c r="Q328" s="18"/>
      <c r="R328" s="18"/>
      <c r="S328" s="18"/>
      <c r="T328" s="18">
        <v>15</v>
      </c>
      <c r="U328" s="18">
        <v>172.5</v>
      </c>
      <c r="V328" s="18">
        <v>127.5</v>
      </c>
      <c r="W328" s="77">
        <f>+N328+L328+K328+I328+H328+Tableau1[[#This Row],[1/2TPS THERA]]</f>
        <v>0</v>
      </c>
      <c r="X328" s="20">
        <f>IF(U328="",0,Tableau1[[#This Row],[Somme toutes absences subies]]/Tableau1[[#This Row],[HTHEO]])</f>
        <v>0</v>
      </c>
      <c r="Y328" s="15" t="e">
        <f>VLOOKUP(Tableau1[[#This Row],[Cost Cent]],Tableau3[#All],2,0)</f>
        <v>#N/A</v>
      </c>
      <c r="Z328" s="20" t="e">
        <f>VLOOKUP(Tableau1[[#This Row],[Cost Cent]],Tableau3[#All],3,0)</f>
        <v>#N/A</v>
      </c>
      <c r="AA328" s="15" t="str">
        <f>Tableau1[[#This Row],[Statut]]</f>
        <v>Cadres</v>
      </c>
      <c r="AB32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29" spans="1:28" x14ac:dyDescent="0.2">
      <c r="A329" s="16">
        <v>44197</v>
      </c>
      <c r="B329" s="25">
        <v>328</v>
      </c>
      <c r="C329" s="25" t="s">
        <v>409</v>
      </c>
      <c r="D329" s="4" t="s">
        <v>10</v>
      </c>
      <c r="E329" s="25">
        <v>328</v>
      </c>
      <c r="F329" s="17"/>
      <c r="G329" s="18"/>
      <c r="H329" s="19"/>
      <c r="I329" s="19"/>
      <c r="J329" s="18"/>
      <c r="K329" s="19"/>
      <c r="L329" s="19"/>
      <c r="M329" s="18"/>
      <c r="N329" s="18"/>
      <c r="O329" s="18"/>
      <c r="P329" s="18"/>
      <c r="Q329" s="18"/>
      <c r="R329" s="18"/>
      <c r="S329" s="18"/>
      <c r="T329" s="18"/>
      <c r="U329" s="18">
        <v>172.5</v>
      </c>
      <c r="V329" s="18">
        <v>105</v>
      </c>
      <c r="W329" s="77">
        <f>+N329+L329+K329+I329+H329+Tableau1[[#This Row],[1/2TPS THERA]]</f>
        <v>0</v>
      </c>
      <c r="X329" s="20">
        <f>IF(U329="",0,Tableau1[[#This Row],[Somme toutes absences subies]]/Tableau1[[#This Row],[HTHEO]])</f>
        <v>0</v>
      </c>
      <c r="Y329" s="15" t="e">
        <f>VLOOKUP(Tableau1[[#This Row],[Cost Cent]],Tableau3[#All],2,0)</f>
        <v>#N/A</v>
      </c>
      <c r="Z329" s="20" t="e">
        <f>VLOOKUP(Tableau1[[#This Row],[Cost Cent]],Tableau3[#All],3,0)</f>
        <v>#N/A</v>
      </c>
      <c r="AA329" s="15" t="str">
        <f>Tableau1[[#This Row],[Statut]]</f>
        <v>Cadres</v>
      </c>
      <c r="AB32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30" spans="1:28" x14ac:dyDescent="0.2">
      <c r="A330" s="16">
        <v>44197</v>
      </c>
      <c r="B330" s="25">
        <v>329</v>
      </c>
      <c r="C330" s="25" t="s">
        <v>410</v>
      </c>
      <c r="D330" s="4" t="s">
        <v>10</v>
      </c>
      <c r="E330" s="25">
        <v>329</v>
      </c>
      <c r="F330" s="17"/>
      <c r="G330" s="18"/>
      <c r="H330" s="19"/>
      <c r="I330" s="19"/>
      <c r="J330" s="18"/>
      <c r="K330" s="19"/>
      <c r="L330" s="19"/>
      <c r="M330" s="18"/>
      <c r="N330" s="18"/>
      <c r="O330" s="18"/>
      <c r="P330" s="18"/>
      <c r="Q330" s="18"/>
      <c r="R330" s="18"/>
      <c r="S330" s="18"/>
      <c r="T330" s="18"/>
      <c r="U330" s="18">
        <v>172.5</v>
      </c>
      <c r="V330" s="18">
        <v>45</v>
      </c>
      <c r="W330" s="77">
        <f>+N330+L330+K330+I330+H330+Tableau1[[#This Row],[1/2TPS THERA]]</f>
        <v>0</v>
      </c>
      <c r="X330" s="20">
        <f>IF(U330="",0,Tableau1[[#This Row],[Somme toutes absences subies]]/Tableau1[[#This Row],[HTHEO]])</f>
        <v>0</v>
      </c>
      <c r="Y330" s="15" t="e">
        <f>VLOOKUP(Tableau1[[#This Row],[Cost Cent]],Tableau3[#All],2,0)</f>
        <v>#N/A</v>
      </c>
      <c r="Z330" s="20" t="e">
        <f>VLOOKUP(Tableau1[[#This Row],[Cost Cent]],Tableau3[#All],3,0)</f>
        <v>#N/A</v>
      </c>
      <c r="AA330" s="15" t="str">
        <f>Tableau1[[#This Row],[Statut]]</f>
        <v>Cadres</v>
      </c>
      <c r="AB33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31" spans="1:28" x14ac:dyDescent="0.2">
      <c r="A331" s="16">
        <v>44197</v>
      </c>
      <c r="B331" s="25">
        <v>330</v>
      </c>
      <c r="C331" s="25" t="s">
        <v>411</v>
      </c>
      <c r="D331" s="4" t="s">
        <v>4</v>
      </c>
      <c r="E331" s="25">
        <v>330</v>
      </c>
      <c r="F331" s="17"/>
      <c r="G331" s="18"/>
      <c r="H331" s="19"/>
      <c r="I331" s="19"/>
      <c r="J331" s="18"/>
      <c r="K331" s="19"/>
      <c r="L331" s="19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77">
        <f>+N331+L331+K331+I331+H331+Tableau1[[#This Row],[1/2TPS THERA]]</f>
        <v>0</v>
      </c>
      <c r="X331" s="20">
        <f>IF(U331="",0,Tableau1[[#This Row],[Somme toutes absences subies]]/Tableau1[[#This Row],[HTHEO]])</f>
        <v>0</v>
      </c>
      <c r="Y331" s="15" t="e">
        <f>VLOOKUP(Tableau1[[#This Row],[Cost Cent]],Tableau3[#All],2,0)</f>
        <v>#N/A</v>
      </c>
      <c r="Z331" s="20" t="e">
        <f>VLOOKUP(Tableau1[[#This Row],[Cost Cent]],Tableau3[#All],3,0)</f>
        <v>#N/A</v>
      </c>
      <c r="AA331" s="15" t="str">
        <f>Tableau1[[#This Row],[Statut]]</f>
        <v>ETAM</v>
      </c>
      <c r="AB33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32" spans="1:28" x14ac:dyDescent="0.2">
      <c r="A332" s="16">
        <v>44197</v>
      </c>
      <c r="B332" s="25">
        <v>331</v>
      </c>
      <c r="C332" s="25" t="s">
        <v>412</v>
      </c>
      <c r="D332" s="4" t="s">
        <v>4</v>
      </c>
      <c r="E332" s="25">
        <v>331</v>
      </c>
      <c r="F332" s="17"/>
      <c r="G332" s="18"/>
      <c r="H332" s="19"/>
      <c r="I332" s="19"/>
      <c r="J332" s="18"/>
      <c r="K332" s="19"/>
      <c r="L332" s="19"/>
      <c r="M332" s="18"/>
      <c r="N332" s="18"/>
      <c r="O332" s="18"/>
      <c r="P332" s="18"/>
      <c r="Q332" s="18"/>
      <c r="R332" s="18"/>
      <c r="S332" s="18"/>
      <c r="T332" s="18"/>
      <c r="U332" s="18">
        <v>172.5</v>
      </c>
      <c r="V332" s="18">
        <v>60</v>
      </c>
      <c r="W332" s="77">
        <f>+N332+L332+K332+I332+H332+Tableau1[[#This Row],[1/2TPS THERA]]</f>
        <v>0</v>
      </c>
      <c r="X332" s="20">
        <f>IF(U332="",0,Tableau1[[#This Row],[Somme toutes absences subies]]/Tableau1[[#This Row],[HTHEO]])</f>
        <v>0</v>
      </c>
      <c r="Y332" s="15" t="e">
        <f>VLOOKUP(Tableau1[[#This Row],[Cost Cent]],Tableau3[#All],2,0)</f>
        <v>#N/A</v>
      </c>
      <c r="Z332" s="20" t="e">
        <f>VLOOKUP(Tableau1[[#This Row],[Cost Cent]],Tableau3[#All],3,0)</f>
        <v>#N/A</v>
      </c>
      <c r="AA332" s="15" t="str">
        <f>Tableau1[[#This Row],[Statut]]</f>
        <v>ETAM</v>
      </c>
      <c r="AB33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33" spans="1:28" x14ac:dyDescent="0.2">
      <c r="A333" s="16">
        <v>44197</v>
      </c>
      <c r="B333" s="25">
        <v>332</v>
      </c>
      <c r="C333" s="25" t="s">
        <v>413</v>
      </c>
      <c r="D333" s="4" t="s">
        <v>4</v>
      </c>
      <c r="E333" s="25">
        <v>332</v>
      </c>
      <c r="F333" s="17"/>
      <c r="G333" s="18"/>
      <c r="H333" s="19"/>
      <c r="I333" s="19"/>
      <c r="J333" s="18"/>
      <c r="K333" s="19"/>
      <c r="L333" s="19"/>
      <c r="M333" s="18"/>
      <c r="N333" s="18"/>
      <c r="O333" s="18"/>
      <c r="P333" s="18"/>
      <c r="Q333" s="18"/>
      <c r="R333" s="18"/>
      <c r="S333" s="18">
        <v>7.5</v>
      </c>
      <c r="T333" s="18"/>
      <c r="U333" s="18">
        <v>172.5</v>
      </c>
      <c r="V333" s="18">
        <v>112.5</v>
      </c>
      <c r="W333" s="77">
        <f>+N333+L333+K333+I333+H333+Tableau1[[#This Row],[1/2TPS THERA]]</f>
        <v>0</v>
      </c>
      <c r="X333" s="20">
        <f>IF(U333="",0,Tableau1[[#This Row],[Somme toutes absences subies]]/Tableau1[[#This Row],[HTHEO]])</f>
        <v>0</v>
      </c>
      <c r="Y333" s="15" t="e">
        <f>VLOOKUP(Tableau1[[#This Row],[Cost Cent]],Tableau3[#All],2,0)</f>
        <v>#N/A</v>
      </c>
      <c r="Z333" s="20" t="e">
        <f>VLOOKUP(Tableau1[[#This Row],[Cost Cent]],Tableau3[#All],3,0)</f>
        <v>#N/A</v>
      </c>
      <c r="AA333" s="15" t="str">
        <f>Tableau1[[#This Row],[Statut]]</f>
        <v>ETAM</v>
      </c>
      <c r="AB33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34" spans="1:28" x14ac:dyDescent="0.2">
      <c r="A334" s="16">
        <v>44197</v>
      </c>
      <c r="B334" s="25">
        <v>333</v>
      </c>
      <c r="C334" s="25" t="s">
        <v>414</v>
      </c>
      <c r="D334" s="25" t="s">
        <v>34</v>
      </c>
      <c r="E334" s="25">
        <v>333</v>
      </c>
      <c r="F334" s="17"/>
      <c r="G334" s="18"/>
      <c r="H334" s="19"/>
      <c r="I334" s="19"/>
      <c r="J334" s="18"/>
      <c r="K334" s="19"/>
      <c r="L334" s="19"/>
      <c r="M334" s="18"/>
      <c r="N334" s="18"/>
      <c r="O334" s="18"/>
      <c r="P334" s="18"/>
      <c r="Q334" s="18"/>
      <c r="R334" s="18"/>
      <c r="S334" s="18"/>
      <c r="T334" s="18"/>
      <c r="U334" s="18">
        <v>172.5</v>
      </c>
      <c r="V334" s="18">
        <v>127.5</v>
      </c>
      <c r="W334" s="77">
        <f>+N334+L334+K334+I334+H334+Tableau1[[#This Row],[1/2TPS THERA]]</f>
        <v>0</v>
      </c>
      <c r="X334" s="20">
        <f>IF(U334="",0,Tableau1[[#This Row],[Somme toutes absences subies]]/Tableau1[[#This Row],[HTHEO]])</f>
        <v>0</v>
      </c>
      <c r="Y334" s="15" t="e">
        <f>VLOOKUP(Tableau1[[#This Row],[Cost Cent]],Tableau3[#All],2,0)</f>
        <v>#N/A</v>
      </c>
      <c r="Z334" s="20" t="e">
        <f>VLOOKUP(Tableau1[[#This Row],[Cost Cent]],Tableau3[#All],3,0)</f>
        <v>#N/A</v>
      </c>
      <c r="AA334" s="15" t="str">
        <f>Tableau1[[#This Row],[Statut]]</f>
        <v>Ouvrier</v>
      </c>
      <c r="AB3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35" spans="1:28" x14ac:dyDescent="0.2">
      <c r="A335" s="16">
        <v>44197</v>
      </c>
      <c r="B335" s="25">
        <v>334</v>
      </c>
      <c r="C335" s="25" t="s">
        <v>415</v>
      </c>
      <c r="D335" s="4" t="s">
        <v>10</v>
      </c>
      <c r="E335" s="25">
        <v>334</v>
      </c>
      <c r="F335" s="17"/>
      <c r="G335" s="18"/>
      <c r="H335" s="19"/>
      <c r="I335" s="19"/>
      <c r="J335" s="18"/>
      <c r="K335" s="19"/>
      <c r="L335" s="19"/>
      <c r="M335" s="18"/>
      <c r="N335" s="18"/>
      <c r="O335" s="18"/>
      <c r="P335" s="18"/>
      <c r="Q335" s="18"/>
      <c r="R335" s="18"/>
      <c r="S335" s="18">
        <v>22.5</v>
      </c>
      <c r="T335" s="18"/>
      <c r="U335" s="18">
        <v>172.5</v>
      </c>
      <c r="V335" s="18">
        <v>120</v>
      </c>
      <c r="W335" s="77">
        <f>+N335+L335+K335+I335+H335+Tableau1[[#This Row],[1/2TPS THERA]]</f>
        <v>0</v>
      </c>
      <c r="X335" s="20">
        <f>IF(U335="",0,Tableau1[[#This Row],[Somme toutes absences subies]]/Tableau1[[#This Row],[HTHEO]])</f>
        <v>0</v>
      </c>
      <c r="Y335" s="15" t="e">
        <f>VLOOKUP(Tableau1[[#This Row],[Cost Cent]],Tableau3[#All],2,0)</f>
        <v>#N/A</v>
      </c>
      <c r="Z335" s="20" t="e">
        <f>VLOOKUP(Tableau1[[#This Row],[Cost Cent]],Tableau3[#All],3,0)</f>
        <v>#N/A</v>
      </c>
      <c r="AA335" s="15" t="str">
        <f>Tableau1[[#This Row],[Statut]]</f>
        <v>Cadres</v>
      </c>
      <c r="AB33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36" spans="1:28" x14ac:dyDescent="0.2">
      <c r="A336" s="16">
        <v>44197</v>
      </c>
      <c r="B336" s="25">
        <v>335</v>
      </c>
      <c r="C336" s="25" t="s">
        <v>416</v>
      </c>
      <c r="D336" s="25" t="s">
        <v>34</v>
      </c>
      <c r="E336" s="25">
        <v>335</v>
      </c>
      <c r="F336" s="17"/>
      <c r="G336" s="18"/>
      <c r="H336" s="19"/>
      <c r="I336" s="19"/>
      <c r="J336" s="18"/>
      <c r="K336" s="19"/>
      <c r="L336" s="19"/>
      <c r="M336" s="18"/>
      <c r="N336" s="18"/>
      <c r="O336" s="18"/>
      <c r="P336" s="18"/>
      <c r="Q336" s="18"/>
      <c r="R336" s="18"/>
      <c r="S336" s="18"/>
      <c r="T336" s="18"/>
      <c r="U336" s="18">
        <v>172.5</v>
      </c>
      <c r="V336" s="18">
        <v>127.5</v>
      </c>
      <c r="W336" s="77">
        <f>+N336+L336+K336+I336+H336+Tableau1[[#This Row],[1/2TPS THERA]]</f>
        <v>0</v>
      </c>
      <c r="X336" s="20">
        <f>IF(U336="",0,Tableau1[[#This Row],[Somme toutes absences subies]]/Tableau1[[#This Row],[HTHEO]])</f>
        <v>0</v>
      </c>
      <c r="Y336" s="15" t="e">
        <f>VLOOKUP(Tableau1[[#This Row],[Cost Cent]],Tableau3[#All],2,0)</f>
        <v>#N/A</v>
      </c>
      <c r="Z336" s="20" t="e">
        <f>VLOOKUP(Tableau1[[#This Row],[Cost Cent]],Tableau3[#All],3,0)</f>
        <v>#N/A</v>
      </c>
      <c r="AA336" s="15" t="str">
        <f>Tableau1[[#This Row],[Statut]]</f>
        <v>Ouvrier</v>
      </c>
      <c r="AB3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37" spans="1:28" x14ac:dyDescent="0.2">
      <c r="A337" s="16">
        <v>44197</v>
      </c>
      <c r="B337" s="25">
        <v>336</v>
      </c>
      <c r="C337" s="25" t="s">
        <v>417</v>
      </c>
      <c r="D337" s="4" t="s">
        <v>10</v>
      </c>
      <c r="E337" s="25">
        <v>336</v>
      </c>
      <c r="F337" s="17"/>
      <c r="G337" s="18"/>
      <c r="H337" s="19"/>
      <c r="I337" s="19"/>
      <c r="J337" s="18"/>
      <c r="K337" s="19"/>
      <c r="L337" s="19"/>
      <c r="M337" s="18"/>
      <c r="N337" s="18"/>
      <c r="O337" s="18"/>
      <c r="P337" s="18"/>
      <c r="Q337" s="18"/>
      <c r="R337" s="18"/>
      <c r="S337" s="18"/>
      <c r="T337" s="18"/>
      <c r="U337" s="18">
        <v>172.5</v>
      </c>
      <c r="V337" s="18">
        <v>90</v>
      </c>
      <c r="W337" s="77">
        <f>+N337+L337+K337+I337+H337+Tableau1[[#This Row],[1/2TPS THERA]]</f>
        <v>0</v>
      </c>
      <c r="X337" s="20">
        <f>IF(U337="",0,Tableau1[[#This Row],[Somme toutes absences subies]]/Tableau1[[#This Row],[HTHEO]])</f>
        <v>0</v>
      </c>
      <c r="Y337" s="15" t="e">
        <f>VLOOKUP(Tableau1[[#This Row],[Cost Cent]],Tableau3[#All],2,0)</f>
        <v>#N/A</v>
      </c>
      <c r="Z337" s="20" t="e">
        <f>VLOOKUP(Tableau1[[#This Row],[Cost Cent]],Tableau3[#All],3,0)</f>
        <v>#N/A</v>
      </c>
      <c r="AA337" s="15" t="str">
        <f>Tableau1[[#This Row],[Statut]]</f>
        <v>Cadres</v>
      </c>
      <c r="AB33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38" spans="1:28" x14ac:dyDescent="0.2">
      <c r="A338" s="16">
        <v>44197</v>
      </c>
      <c r="B338" s="25">
        <v>337</v>
      </c>
      <c r="C338" s="25" t="s">
        <v>418</v>
      </c>
      <c r="D338" s="4" t="s">
        <v>10</v>
      </c>
      <c r="E338" s="25">
        <v>337</v>
      </c>
      <c r="F338" s="17"/>
      <c r="G338" s="18"/>
      <c r="H338" s="19"/>
      <c r="I338" s="19"/>
      <c r="J338" s="18"/>
      <c r="K338" s="19"/>
      <c r="L338" s="19"/>
      <c r="M338" s="18"/>
      <c r="N338" s="18"/>
      <c r="O338" s="18"/>
      <c r="P338" s="18"/>
      <c r="Q338" s="18"/>
      <c r="R338" s="18"/>
      <c r="S338" s="18"/>
      <c r="T338" s="18"/>
      <c r="U338" s="18">
        <v>172.5</v>
      </c>
      <c r="V338" s="18">
        <v>112.5</v>
      </c>
      <c r="W338" s="77">
        <f>+N338+L338+K338+I338+H338+Tableau1[[#This Row],[1/2TPS THERA]]</f>
        <v>0</v>
      </c>
      <c r="X338" s="20">
        <f>IF(U338="",0,Tableau1[[#This Row],[Somme toutes absences subies]]/Tableau1[[#This Row],[HTHEO]])</f>
        <v>0</v>
      </c>
      <c r="Y338" s="15" t="e">
        <f>VLOOKUP(Tableau1[[#This Row],[Cost Cent]],Tableau3[#All],2,0)</f>
        <v>#N/A</v>
      </c>
      <c r="Z338" s="20" t="e">
        <f>VLOOKUP(Tableau1[[#This Row],[Cost Cent]],Tableau3[#All],3,0)</f>
        <v>#N/A</v>
      </c>
      <c r="AA338" s="15" t="str">
        <f>Tableau1[[#This Row],[Statut]]</f>
        <v>Cadres</v>
      </c>
      <c r="AB33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39" spans="1:28" x14ac:dyDescent="0.2">
      <c r="A339" s="16">
        <v>44197</v>
      </c>
      <c r="B339" s="25">
        <v>338</v>
      </c>
      <c r="C339" s="25" t="s">
        <v>419</v>
      </c>
      <c r="D339" s="25" t="s">
        <v>34</v>
      </c>
      <c r="E339" s="25">
        <v>338</v>
      </c>
      <c r="F339" s="17"/>
      <c r="G339" s="18"/>
      <c r="H339" s="19"/>
      <c r="I339" s="19"/>
      <c r="J339" s="18"/>
      <c r="K339" s="19"/>
      <c r="L339" s="19"/>
      <c r="M339" s="18"/>
      <c r="N339" s="18"/>
      <c r="O339" s="18"/>
      <c r="P339" s="18"/>
      <c r="Q339" s="18"/>
      <c r="R339" s="18"/>
      <c r="S339" s="18"/>
      <c r="T339" s="18"/>
      <c r="U339" s="18">
        <v>172.5</v>
      </c>
      <c r="V339" s="18">
        <v>120</v>
      </c>
      <c r="W339" s="77">
        <f>+N339+L339+K339+I339+H339+Tableau1[[#This Row],[1/2TPS THERA]]</f>
        <v>0</v>
      </c>
      <c r="X339" s="20">
        <f>IF(U339="",0,Tableau1[[#This Row],[Somme toutes absences subies]]/Tableau1[[#This Row],[HTHEO]])</f>
        <v>0</v>
      </c>
      <c r="Y339" s="15" t="e">
        <f>VLOOKUP(Tableau1[[#This Row],[Cost Cent]],Tableau3[#All],2,0)</f>
        <v>#N/A</v>
      </c>
      <c r="Z339" s="20" t="e">
        <f>VLOOKUP(Tableau1[[#This Row],[Cost Cent]],Tableau3[#All],3,0)</f>
        <v>#N/A</v>
      </c>
      <c r="AA339" s="15" t="str">
        <f>Tableau1[[#This Row],[Statut]]</f>
        <v>Ouvrier</v>
      </c>
      <c r="AB33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40" spans="1:28" x14ac:dyDescent="0.2">
      <c r="A340" s="16">
        <v>44197</v>
      </c>
      <c r="B340" s="25">
        <v>339</v>
      </c>
      <c r="C340" s="25" t="s">
        <v>420</v>
      </c>
      <c r="D340" s="4" t="s">
        <v>10</v>
      </c>
      <c r="E340" s="25">
        <v>339</v>
      </c>
      <c r="F340" s="17"/>
      <c r="G340" s="18"/>
      <c r="H340" s="19"/>
      <c r="I340" s="19"/>
      <c r="J340" s="18"/>
      <c r="K340" s="19"/>
      <c r="L340" s="19"/>
      <c r="M340" s="18"/>
      <c r="N340" s="18"/>
      <c r="O340" s="18"/>
      <c r="P340" s="18"/>
      <c r="Q340" s="18"/>
      <c r="R340" s="18"/>
      <c r="S340" s="18"/>
      <c r="T340" s="18"/>
      <c r="U340" s="18">
        <v>172.5</v>
      </c>
      <c r="V340" s="18">
        <v>30</v>
      </c>
      <c r="W340" s="77">
        <f>+N340+L340+K340+I340+H340+Tableau1[[#This Row],[1/2TPS THERA]]</f>
        <v>0</v>
      </c>
      <c r="X340" s="20">
        <f>IF(U340="",0,Tableau1[[#This Row],[Somme toutes absences subies]]/Tableau1[[#This Row],[HTHEO]])</f>
        <v>0</v>
      </c>
      <c r="Y340" s="15" t="e">
        <f>VLOOKUP(Tableau1[[#This Row],[Cost Cent]],Tableau3[#All],2,0)</f>
        <v>#N/A</v>
      </c>
      <c r="Z340" s="20" t="e">
        <f>VLOOKUP(Tableau1[[#This Row],[Cost Cent]],Tableau3[#All],3,0)</f>
        <v>#N/A</v>
      </c>
      <c r="AA340" s="15" t="str">
        <f>Tableau1[[#This Row],[Statut]]</f>
        <v>Cadres</v>
      </c>
      <c r="AB34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41" spans="1:28" x14ac:dyDescent="0.2">
      <c r="A341" s="16">
        <v>44197</v>
      </c>
      <c r="B341" s="25">
        <v>340</v>
      </c>
      <c r="C341" s="25" t="s">
        <v>421</v>
      </c>
      <c r="D341" s="4" t="s">
        <v>10</v>
      </c>
      <c r="E341" s="25">
        <v>340</v>
      </c>
      <c r="F341" s="17"/>
      <c r="G341" s="18"/>
      <c r="H341" s="19"/>
      <c r="I341" s="19"/>
      <c r="J341" s="18"/>
      <c r="K341" s="19"/>
      <c r="L341" s="19"/>
      <c r="M341" s="18"/>
      <c r="N341" s="18"/>
      <c r="O341" s="18"/>
      <c r="P341" s="18"/>
      <c r="Q341" s="18"/>
      <c r="R341" s="18"/>
      <c r="S341" s="18"/>
      <c r="T341" s="18"/>
      <c r="U341" s="18">
        <v>172.5</v>
      </c>
      <c r="V341" s="18">
        <v>105</v>
      </c>
      <c r="W341" s="77">
        <f>+N341+L341+K341+I341+H341+Tableau1[[#This Row],[1/2TPS THERA]]</f>
        <v>0</v>
      </c>
      <c r="X341" s="20">
        <f>IF(U341="",0,Tableau1[[#This Row],[Somme toutes absences subies]]/Tableau1[[#This Row],[HTHEO]])</f>
        <v>0</v>
      </c>
      <c r="Y341" s="15" t="e">
        <f>VLOOKUP(Tableau1[[#This Row],[Cost Cent]],Tableau3[#All],2,0)</f>
        <v>#N/A</v>
      </c>
      <c r="Z341" s="20" t="e">
        <f>VLOOKUP(Tableau1[[#This Row],[Cost Cent]],Tableau3[#All],3,0)</f>
        <v>#N/A</v>
      </c>
      <c r="AA341" s="15" t="str">
        <f>Tableau1[[#This Row],[Statut]]</f>
        <v>Cadres</v>
      </c>
      <c r="AB34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42" spans="1:28" x14ac:dyDescent="0.2">
      <c r="A342" s="16">
        <v>44197</v>
      </c>
      <c r="B342" s="25">
        <v>341</v>
      </c>
      <c r="C342" s="25" t="s">
        <v>422</v>
      </c>
      <c r="D342" s="4" t="s">
        <v>4</v>
      </c>
      <c r="E342" s="25">
        <v>341</v>
      </c>
      <c r="F342" s="17"/>
      <c r="G342" s="18"/>
      <c r="H342" s="19"/>
      <c r="I342" s="19"/>
      <c r="J342" s="18"/>
      <c r="K342" s="19"/>
      <c r="L342" s="19"/>
      <c r="M342" s="18"/>
      <c r="N342" s="18"/>
      <c r="O342" s="18"/>
      <c r="P342" s="18"/>
      <c r="Q342" s="18"/>
      <c r="R342" s="18"/>
      <c r="S342" s="18"/>
      <c r="T342" s="18"/>
      <c r="U342" s="18">
        <v>172.5</v>
      </c>
      <c r="V342" s="18">
        <v>112.5</v>
      </c>
      <c r="W342" s="77">
        <f>+N342+L342+K342+I342+H342+Tableau1[[#This Row],[1/2TPS THERA]]</f>
        <v>0</v>
      </c>
      <c r="X342" s="20">
        <f>IF(U342="",0,Tableau1[[#This Row],[Somme toutes absences subies]]/Tableau1[[#This Row],[HTHEO]])</f>
        <v>0</v>
      </c>
      <c r="Y342" s="15" t="e">
        <f>VLOOKUP(Tableau1[[#This Row],[Cost Cent]],Tableau3[#All],2,0)</f>
        <v>#N/A</v>
      </c>
      <c r="Z342" s="20" t="e">
        <f>VLOOKUP(Tableau1[[#This Row],[Cost Cent]],Tableau3[#All],3,0)</f>
        <v>#N/A</v>
      </c>
      <c r="AA342" s="15" t="str">
        <f>Tableau1[[#This Row],[Statut]]</f>
        <v>ETAM</v>
      </c>
      <c r="AB3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43" spans="1:28" x14ac:dyDescent="0.2">
      <c r="A343" s="16">
        <v>44197</v>
      </c>
      <c r="B343" s="25">
        <v>342</v>
      </c>
      <c r="C343" s="25" t="s">
        <v>423</v>
      </c>
      <c r="D343" s="4" t="s">
        <v>4</v>
      </c>
      <c r="E343" s="25">
        <v>342</v>
      </c>
      <c r="F343" s="17"/>
      <c r="G343" s="18"/>
      <c r="H343" s="19"/>
      <c r="I343" s="19"/>
      <c r="J343" s="18"/>
      <c r="K343" s="19"/>
      <c r="L343" s="19"/>
      <c r="M343" s="18"/>
      <c r="N343" s="18"/>
      <c r="O343" s="18"/>
      <c r="P343" s="18"/>
      <c r="Q343" s="18"/>
      <c r="R343" s="18"/>
      <c r="S343" s="18"/>
      <c r="T343" s="18"/>
      <c r="U343" s="18">
        <v>172.5</v>
      </c>
      <c r="V343" s="18">
        <v>142.5</v>
      </c>
      <c r="W343" s="77">
        <f>+N343+L343+K343+I343+H343+Tableau1[[#This Row],[1/2TPS THERA]]</f>
        <v>0</v>
      </c>
      <c r="X343" s="20">
        <f>IF(U343="",0,Tableau1[[#This Row],[Somme toutes absences subies]]/Tableau1[[#This Row],[HTHEO]])</f>
        <v>0</v>
      </c>
      <c r="Y343" s="15" t="e">
        <f>VLOOKUP(Tableau1[[#This Row],[Cost Cent]],Tableau3[#All],2,0)</f>
        <v>#N/A</v>
      </c>
      <c r="Z343" s="20" t="e">
        <f>VLOOKUP(Tableau1[[#This Row],[Cost Cent]],Tableau3[#All],3,0)</f>
        <v>#N/A</v>
      </c>
      <c r="AA343" s="15" t="str">
        <f>Tableau1[[#This Row],[Statut]]</f>
        <v>ETAM</v>
      </c>
      <c r="AB34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44" spans="1:28" x14ac:dyDescent="0.2">
      <c r="A344" s="16">
        <v>44197</v>
      </c>
      <c r="B344" s="25">
        <v>343</v>
      </c>
      <c r="C344" s="25" t="s">
        <v>424</v>
      </c>
      <c r="D344" s="4" t="s">
        <v>10</v>
      </c>
      <c r="E344" s="25">
        <v>343</v>
      </c>
      <c r="F344" s="17"/>
      <c r="G344" s="18"/>
      <c r="H344" s="19"/>
      <c r="I344" s="19"/>
      <c r="J344" s="18"/>
      <c r="K344" s="19"/>
      <c r="L344" s="19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77">
        <f>+N344+L344+K344+I344+H344+Tableau1[[#This Row],[1/2TPS THERA]]</f>
        <v>0</v>
      </c>
      <c r="X344" s="20">
        <f>IF(U344="",0,Tableau1[[#This Row],[Somme toutes absences subies]]/Tableau1[[#This Row],[HTHEO]])</f>
        <v>0</v>
      </c>
      <c r="Y344" s="15" t="e">
        <f>VLOOKUP(Tableau1[[#This Row],[Cost Cent]],Tableau3[#All],2,0)</f>
        <v>#N/A</v>
      </c>
      <c r="Z344" s="20" t="e">
        <f>VLOOKUP(Tableau1[[#This Row],[Cost Cent]],Tableau3[#All],3,0)</f>
        <v>#N/A</v>
      </c>
      <c r="AA344" s="15" t="str">
        <f>Tableau1[[#This Row],[Statut]]</f>
        <v>Cadres</v>
      </c>
      <c r="AB34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45" spans="1:28" x14ac:dyDescent="0.2">
      <c r="A345" s="16">
        <v>44197</v>
      </c>
      <c r="B345" s="25">
        <v>344</v>
      </c>
      <c r="C345" s="25" t="s">
        <v>425</v>
      </c>
      <c r="D345" s="4" t="s">
        <v>10</v>
      </c>
      <c r="E345" s="25">
        <v>344</v>
      </c>
      <c r="F345" s="17"/>
      <c r="G345" s="18"/>
      <c r="H345" s="19"/>
      <c r="I345" s="19"/>
      <c r="J345" s="18"/>
      <c r="K345" s="19"/>
      <c r="L345" s="19"/>
      <c r="M345" s="18"/>
      <c r="N345" s="18"/>
      <c r="O345" s="18"/>
      <c r="P345" s="18"/>
      <c r="Q345" s="18"/>
      <c r="R345" s="18"/>
      <c r="S345" s="18"/>
      <c r="T345" s="18"/>
      <c r="U345" s="18">
        <v>172.5</v>
      </c>
      <c r="V345" s="18">
        <v>135</v>
      </c>
      <c r="W345" s="77">
        <f>+N345+L345+K345+I345+H345+Tableau1[[#This Row],[1/2TPS THERA]]</f>
        <v>0</v>
      </c>
      <c r="X345" s="20">
        <f>IF(U345="",0,Tableau1[[#This Row],[Somme toutes absences subies]]/Tableau1[[#This Row],[HTHEO]])</f>
        <v>0</v>
      </c>
      <c r="Y345" s="15" t="e">
        <f>VLOOKUP(Tableau1[[#This Row],[Cost Cent]],Tableau3[#All],2,0)</f>
        <v>#N/A</v>
      </c>
      <c r="Z345" s="20" t="e">
        <f>VLOOKUP(Tableau1[[#This Row],[Cost Cent]],Tableau3[#All],3,0)</f>
        <v>#N/A</v>
      </c>
      <c r="AA345" s="15" t="str">
        <f>Tableau1[[#This Row],[Statut]]</f>
        <v>Cadres</v>
      </c>
      <c r="AB34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46" spans="1:28" x14ac:dyDescent="0.2">
      <c r="A346" s="16">
        <v>44197</v>
      </c>
      <c r="B346" s="25">
        <v>345</v>
      </c>
      <c r="C346" s="25" t="s">
        <v>426</v>
      </c>
      <c r="D346" s="4" t="s">
        <v>4</v>
      </c>
      <c r="E346" s="25">
        <v>345</v>
      </c>
      <c r="F346" s="17"/>
      <c r="G346" s="18"/>
      <c r="H346" s="19"/>
      <c r="I346" s="19"/>
      <c r="J346" s="18"/>
      <c r="K346" s="19"/>
      <c r="L346" s="19"/>
      <c r="M346" s="18"/>
      <c r="N346" s="18"/>
      <c r="O346" s="18"/>
      <c r="P346" s="18"/>
      <c r="Q346" s="18"/>
      <c r="R346" s="18"/>
      <c r="S346" s="18"/>
      <c r="T346" s="18">
        <v>7.5</v>
      </c>
      <c r="U346" s="18">
        <v>172.5</v>
      </c>
      <c r="V346" s="18">
        <v>67.5</v>
      </c>
      <c r="W346" s="77">
        <f>+N346+L346+K346+I346+H346+Tableau1[[#This Row],[1/2TPS THERA]]</f>
        <v>0</v>
      </c>
      <c r="X346" s="20">
        <f>IF(U346="",0,Tableau1[[#This Row],[Somme toutes absences subies]]/Tableau1[[#This Row],[HTHEO]])</f>
        <v>0</v>
      </c>
      <c r="Y346" s="15" t="e">
        <f>VLOOKUP(Tableau1[[#This Row],[Cost Cent]],Tableau3[#All],2,0)</f>
        <v>#N/A</v>
      </c>
      <c r="Z346" s="20" t="e">
        <f>VLOOKUP(Tableau1[[#This Row],[Cost Cent]],Tableau3[#All],3,0)</f>
        <v>#N/A</v>
      </c>
      <c r="AA346" s="15" t="str">
        <f>Tableau1[[#This Row],[Statut]]</f>
        <v>ETAM</v>
      </c>
      <c r="AB34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47" spans="1:28" x14ac:dyDescent="0.2">
      <c r="A347" s="16">
        <v>44197</v>
      </c>
      <c r="B347" s="25">
        <v>346</v>
      </c>
      <c r="C347" s="25" t="s">
        <v>427</v>
      </c>
      <c r="D347" s="4" t="s">
        <v>4</v>
      </c>
      <c r="E347" s="25">
        <v>346</v>
      </c>
      <c r="F347" s="17"/>
      <c r="G347" s="18"/>
      <c r="H347" s="19"/>
      <c r="I347" s="19"/>
      <c r="J347" s="18"/>
      <c r="K347" s="19"/>
      <c r="L347" s="19"/>
      <c r="M347" s="18"/>
      <c r="N347" s="18"/>
      <c r="O347" s="18"/>
      <c r="P347" s="18"/>
      <c r="Q347" s="18"/>
      <c r="R347" s="18"/>
      <c r="S347" s="18"/>
      <c r="T347" s="18"/>
      <c r="U347" s="18">
        <v>172.5</v>
      </c>
      <c r="V347" s="18">
        <v>142.5</v>
      </c>
      <c r="W347" s="77">
        <f>+N347+L347+K347+I347+H347+Tableau1[[#This Row],[1/2TPS THERA]]</f>
        <v>0</v>
      </c>
      <c r="X347" s="20">
        <f>IF(U347="",0,Tableau1[[#This Row],[Somme toutes absences subies]]/Tableau1[[#This Row],[HTHEO]])</f>
        <v>0</v>
      </c>
      <c r="Y347" s="15" t="e">
        <f>VLOOKUP(Tableau1[[#This Row],[Cost Cent]],Tableau3[#All],2,0)</f>
        <v>#N/A</v>
      </c>
      <c r="Z347" s="20" t="e">
        <f>VLOOKUP(Tableau1[[#This Row],[Cost Cent]],Tableau3[#All],3,0)</f>
        <v>#N/A</v>
      </c>
      <c r="AA347" s="15" t="str">
        <f>Tableau1[[#This Row],[Statut]]</f>
        <v>ETAM</v>
      </c>
      <c r="AB34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48" spans="1:28" x14ac:dyDescent="0.2">
      <c r="A348" s="16">
        <v>44197</v>
      </c>
      <c r="B348" s="25">
        <v>347</v>
      </c>
      <c r="C348" s="25" t="s">
        <v>428</v>
      </c>
      <c r="D348" s="4" t="s">
        <v>10</v>
      </c>
      <c r="E348" s="25">
        <v>347</v>
      </c>
      <c r="F348" s="17"/>
      <c r="G348" s="18"/>
      <c r="H348" s="19"/>
      <c r="I348" s="19"/>
      <c r="J348" s="18"/>
      <c r="K348" s="19"/>
      <c r="L348" s="19"/>
      <c r="M348" s="18"/>
      <c r="N348" s="18"/>
      <c r="O348" s="18"/>
      <c r="P348" s="18"/>
      <c r="Q348" s="18"/>
      <c r="R348" s="18"/>
      <c r="S348" s="18"/>
      <c r="T348" s="18"/>
      <c r="U348" s="18">
        <v>172.5</v>
      </c>
      <c r="V348" s="18">
        <v>112.5</v>
      </c>
      <c r="W348" s="77">
        <f>+N348+L348+K348+I348+H348+Tableau1[[#This Row],[1/2TPS THERA]]</f>
        <v>0</v>
      </c>
      <c r="X348" s="20">
        <f>IF(U348="",0,Tableau1[[#This Row],[Somme toutes absences subies]]/Tableau1[[#This Row],[HTHEO]])</f>
        <v>0</v>
      </c>
      <c r="Y348" s="15" t="e">
        <f>VLOOKUP(Tableau1[[#This Row],[Cost Cent]],Tableau3[#All],2,0)</f>
        <v>#N/A</v>
      </c>
      <c r="Z348" s="20" t="e">
        <f>VLOOKUP(Tableau1[[#This Row],[Cost Cent]],Tableau3[#All],3,0)</f>
        <v>#N/A</v>
      </c>
      <c r="AA348" s="15" t="str">
        <f>Tableau1[[#This Row],[Statut]]</f>
        <v>Cadres</v>
      </c>
      <c r="AB34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49" spans="1:28" x14ac:dyDescent="0.2">
      <c r="A349" s="16">
        <v>44197</v>
      </c>
      <c r="B349" s="25">
        <v>348</v>
      </c>
      <c r="C349" s="25" t="s">
        <v>429</v>
      </c>
      <c r="D349" s="4" t="s">
        <v>4</v>
      </c>
      <c r="E349" s="25">
        <v>348</v>
      </c>
      <c r="F349" s="17">
        <v>0</v>
      </c>
      <c r="G349" s="18">
        <v>37.5</v>
      </c>
      <c r="H349" s="19"/>
      <c r="I349" s="19">
        <v>37.5</v>
      </c>
      <c r="J349" s="18"/>
      <c r="K349" s="19"/>
      <c r="L349" s="19"/>
      <c r="M349" s="18"/>
      <c r="N349" s="18"/>
      <c r="O349" s="18"/>
      <c r="P349" s="18"/>
      <c r="Q349" s="18"/>
      <c r="R349" s="18"/>
      <c r="S349" s="18"/>
      <c r="T349" s="18"/>
      <c r="U349" s="18">
        <v>172.5</v>
      </c>
      <c r="V349" s="18">
        <v>75</v>
      </c>
      <c r="W349" s="77">
        <f>+N349+L349+K349+I349+H349+Tableau1[[#This Row],[1/2TPS THERA]]</f>
        <v>37.5</v>
      </c>
      <c r="X349" s="20">
        <f>IF(U349="",0,Tableau1[[#This Row],[Somme toutes absences subies]]/Tableau1[[#This Row],[HTHEO]])</f>
        <v>0.21739130434782608</v>
      </c>
      <c r="Y349" s="15" t="e">
        <f>VLOOKUP(Tableau1[[#This Row],[Cost Cent]],Tableau3[#All],2,0)</f>
        <v>#N/A</v>
      </c>
      <c r="Z349" s="20" t="e">
        <f>VLOOKUP(Tableau1[[#This Row],[Cost Cent]],Tableau3[#All],3,0)</f>
        <v>#N/A</v>
      </c>
      <c r="AA349" s="15" t="str">
        <f>Tableau1[[#This Row],[Statut]]</f>
        <v>ETAM</v>
      </c>
      <c r="AB34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50" spans="1:28" x14ac:dyDescent="0.2">
      <c r="A350" s="16">
        <v>44197</v>
      </c>
      <c r="B350" s="25">
        <v>349</v>
      </c>
      <c r="C350" s="25" t="s">
        <v>430</v>
      </c>
      <c r="D350" s="4" t="s">
        <v>4</v>
      </c>
      <c r="E350" s="25">
        <v>349</v>
      </c>
      <c r="F350" s="17"/>
      <c r="G350" s="18"/>
      <c r="H350" s="19"/>
      <c r="I350" s="19"/>
      <c r="J350" s="18"/>
      <c r="K350" s="19"/>
      <c r="L350" s="19"/>
      <c r="M350" s="18"/>
      <c r="N350" s="18"/>
      <c r="O350" s="18"/>
      <c r="P350" s="18"/>
      <c r="Q350" s="18"/>
      <c r="R350" s="18"/>
      <c r="S350" s="18"/>
      <c r="T350" s="18"/>
      <c r="U350" s="18">
        <v>172.5</v>
      </c>
      <c r="V350" s="18">
        <v>135</v>
      </c>
      <c r="W350" s="77">
        <f>+N350+L350+K350+I350+H350+Tableau1[[#This Row],[1/2TPS THERA]]</f>
        <v>0</v>
      </c>
      <c r="X350" s="20">
        <f>IF(U350="",0,Tableau1[[#This Row],[Somme toutes absences subies]]/Tableau1[[#This Row],[HTHEO]])</f>
        <v>0</v>
      </c>
      <c r="Y350" s="15" t="e">
        <f>VLOOKUP(Tableau1[[#This Row],[Cost Cent]],Tableau3[#All],2,0)</f>
        <v>#N/A</v>
      </c>
      <c r="Z350" s="20" t="e">
        <f>VLOOKUP(Tableau1[[#This Row],[Cost Cent]],Tableau3[#All],3,0)</f>
        <v>#N/A</v>
      </c>
      <c r="AA350" s="15" t="str">
        <f>Tableau1[[#This Row],[Statut]]</f>
        <v>ETAM</v>
      </c>
      <c r="AB35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51" spans="1:28" x14ac:dyDescent="0.2">
      <c r="A351" s="16">
        <v>44197</v>
      </c>
      <c r="B351" s="25">
        <v>350</v>
      </c>
      <c r="C351" s="25" t="s">
        <v>431</v>
      </c>
      <c r="D351" s="25" t="s">
        <v>34</v>
      </c>
      <c r="E351" s="25">
        <v>350</v>
      </c>
      <c r="F351" s="17"/>
      <c r="G351" s="18"/>
      <c r="H351" s="19"/>
      <c r="I351" s="21"/>
      <c r="J351" s="18"/>
      <c r="K351" s="19"/>
      <c r="L351" s="19"/>
      <c r="M351" s="18"/>
      <c r="N351" s="18"/>
      <c r="O351" s="18"/>
      <c r="P351" s="18"/>
      <c r="Q351" s="18"/>
      <c r="R351" s="18"/>
      <c r="S351" s="18"/>
      <c r="T351" s="18"/>
      <c r="U351" s="18">
        <v>172.5</v>
      </c>
      <c r="V351" s="18">
        <v>75</v>
      </c>
      <c r="W351" s="77">
        <f>+N351+L351+K351+I351+H351+Tableau1[[#This Row],[1/2TPS THERA]]</f>
        <v>0</v>
      </c>
      <c r="X351" s="20">
        <f>IF(U351="",0,Tableau1[[#This Row],[Somme toutes absences subies]]/Tableau1[[#This Row],[HTHEO]])</f>
        <v>0</v>
      </c>
      <c r="Y351" s="15" t="e">
        <f>VLOOKUP(Tableau1[[#This Row],[Cost Cent]],Tableau3[#All],2,0)</f>
        <v>#N/A</v>
      </c>
      <c r="Z351" s="20" t="e">
        <f>VLOOKUP(Tableau1[[#This Row],[Cost Cent]],Tableau3[#All],3,0)</f>
        <v>#N/A</v>
      </c>
      <c r="AA351" s="15" t="str">
        <f>Tableau1[[#This Row],[Statut]]</f>
        <v>Ouvrier</v>
      </c>
      <c r="AB3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52" spans="1:28" x14ac:dyDescent="0.2">
      <c r="A352" s="16">
        <v>44197</v>
      </c>
      <c r="B352" s="25">
        <v>351</v>
      </c>
      <c r="C352" s="25" t="s">
        <v>432</v>
      </c>
      <c r="D352" s="4" t="s">
        <v>4</v>
      </c>
      <c r="E352" s="25">
        <v>351</v>
      </c>
      <c r="F352" s="17"/>
      <c r="G352" s="18"/>
      <c r="H352" s="19"/>
      <c r="I352" s="19"/>
      <c r="J352" s="18"/>
      <c r="K352" s="19"/>
      <c r="L352" s="19"/>
      <c r="M352" s="18"/>
      <c r="N352" s="18"/>
      <c r="O352" s="18"/>
      <c r="P352" s="18"/>
      <c r="Q352" s="18"/>
      <c r="R352" s="18"/>
      <c r="S352" s="18"/>
      <c r="T352" s="18"/>
      <c r="U352" s="18">
        <v>172.5</v>
      </c>
      <c r="V352" s="18">
        <v>127.5</v>
      </c>
      <c r="W352" s="77">
        <f>+N352+L352+K352+I352+H352+Tableau1[[#This Row],[1/2TPS THERA]]</f>
        <v>0</v>
      </c>
      <c r="X352" s="20">
        <f>IF(U352="",0,Tableau1[[#This Row],[Somme toutes absences subies]]/Tableau1[[#This Row],[HTHEO]])</f>
        <v>0</v>
      </c>
      <c r="Y352" s="15" t="e">
        <f>VLOOKUP(Tableau1[[#This Row],[Cost Cent]],Tableau3[#All],2,0)</f>
        <v>#N/A</v>
      </c>
      <c r="Z352" s="20" t="e">
        <f>VLOOKUP(Tableau1[[#This Row],[Cost Cent]],Tableau3[#All],3,0)</f>
        <v>#N/A</v>
      </c>
      <c r="AA352" s="15" t="str">
        <f>Tableau1[[#This Row],[Statut]]</f>
        <v>ETAM</v>
      </c>
      <c r="AB35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53" spans="1:28" x14ac:dyDescent="0.2">
      <c r="A353" s="16">
        <v>44197</v>
      </c>
      <c r="B353" s="25">
        <v>352</v>
      </c>
      <c r="C353" s="25" t="s">
        <v>433</v>
      </c>
      <c r="D353" s="4" t="s">
        <v>4</v>
      </c>
      <c r="E353" s="25">
        <v>352</v>
      </c>
      <c r="F353" s="17"/>
      <c r="G353" s="18"/>
      <c r="H353" s="19"/>
      <c r="I353" s="19"/>
      <c r="J353" s="18"/>
      <c r="K353" s="19"/>
      <c r="L353" s="19"/>
      <c r="M353" s="18"/>
      <c r="N353" s="18"/>
      <c r="O353" s="18"/>
      <c r="P353" s="18"/>
      <c r="Q353" s="18"/>
      <c r="R353" s="18"/>
      <c r="S353" s="18"/>
      <c r="T353" s="18"/>
      <c r="U353" s="18">
        <v>172.5</v>
      </c>
      <c r="V353" s="18">
        <v>142.5</v>
      </c>
      <c r="W353" s="77">
        <f>+N353+L353+K353+I353+H353+Tableau1[[#This Row],[1/2TPS THERA]]</f>
        <v>0</v>
      </c>
      <c r="X353" s="20">
        <f>IF(U353="",0,Tableau1[[#This Row],[Somme toutes absences subies]]/Tableau1[[#This Row],[HTHEO]])</f>
        <v>0</v>
      </c>
      <c r="Y353" s="15" t="e">
        <f>VLOOKUP(Tableau1[[#This Row],[Cost Cent]],Tableau3[#All],2,0)</f>
        <v>#N/A</v>
      </c>
      <c r="Z353" s="20" t="e">
        <f>VLOOKUP(Tableau1[[#This Row],[Cost Cent]],Tableau3[#All],3,0)</f>
        <v>#N/A</v>
      </c>
      <c r="AA353" s="15" t="str">
        <f>Tableau1[[#This Row],[Statut]]</f>
        <v>ETAM</v>
      </c>
      <c r="AB35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54" spans="1:28" x14ac:dyDescent="0.2">
      <c r="A354" s="16">
        <v>44197</v>
      </c>
      <c r="B354" s="25">
        <v>353</v>
      </c>
      <c r="C354" s="25" t="s">
        <v>434</v>
      </c>
      <c r="D354" s="25" t="s">
        <v>34</v>
      </c>
      <c r="E354" s="25">
        <v>353</v>
      </c>
      <c r="F354" s="17"/>
      <c r="G354" s="18"/>
      <c r="H354" s="19"/>
      <c r="I354" s="19"/>
      <c r="J354" s="18"/>
      <c r="K354" s="19"/>
      <c r="L354" s="19"/>
      <c r="M354" s="18"/>
      <c r="N354" s="18"/>
      <c r="O354" s="18"/>
      <c r="P354" s="18"/>
      <c r="Q354" s="18"/>
      <c r="R354" s="18"/>
      <c r="S354" s="18"/>
      <c r="T354" s="18"/>
      <c r="U354" s="18">
        <v>172.5</v>
      </c>
      <c r="V354" s="18">
        <v>105</v>
      </c>
      <c r="W354" s="77">
        <f>+N354+L354+K354+I354+H354+Tableau1[[#This Row],[1/2TPS THERA]]</f>
        <v>0</v>
      </c>
      <c r="X354" s="20">
        <f>IF(U354="",0,Tableau1[[#This Row],[Somme toutes absences subies]]/Tableau1[[#This Row],[HTHEO]])</f>
        <v>0</v>
      </c>
      <c r="Y354" s="15" t="e">
        <f>VLOOKUP(Tableau1[[#This Row],[Cost Cent]],Tableau3[#All],2,0)</f>
        <v>#N/A</v>
      </c>
      <c r="Z354" s="20" t="e">
        <f>VLOOKUP(Tableau1[[#This Row],[Cost Cent]],Tableau3[#All],3,0)</f>
        <v>#N/A</v>
      </c>
      <c r="AA354" s="15" t="str">
        <f>Tableau1[[#This Row],[Statut]]</f>
        <v>Ouvrier</v>
      </c>
      <c r="AB3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55" spans="1:28" x14ac:dyDescent="0.2">
      <c r="A355" s="16">
        <v>44197</v>
      </c>
      <c r="B355" s="25">
        <v>354</v>
      </c>
      <c r="C355" s="25" t="s">
        <v>435</v>
      </c>
      <c r="D355" s="4" t="s">
        <v>4</v>
      </c>
      <c r="E355" s="25">
        <v>354</v>
      </c>
      <c r="F355" s="17"/>
      <c r="G355" s="18"/>
      <c r="H355" s="19"/>
      <c r="I355" s="19"/>
      <c r="J355" s="18"/>
      <c r="K355" s="19"/>
      <c r="L355" s="19"/>
      <c r="M355" s="18"/>
      <c r="N355" s="18"/>
      <c r="O355" s="18"/>
      <c r="P355" s="18"/>
      <c r="Q355" s="18"/>
      <c r="R355" s="18"/>
      <c r="S355" s="18"/>
      <c r="T355" s="18"/>
      <c r="U355" s="18">
        <v>172.5</v>
      </c>
      <c r="V355" s="18">
        <v>142.5</v>
      </c>
      <c r="W355" s="77">
        <f>+N355+L355+K355+I355+H355+Tableau1[[#This Row],[1/2TPS THERA]]</f>
        <v>0</v>
      </c>
      <c r="X355" s="20">
        <f>IF(U355="",0,Tableau1[[#This Row],[Somme toutes absences subies]]/Tableau1[[#This Row],[HTHEO]])</f>
        <v>0</v>
      </c>
      <c r="Y355" s="15" t="e">
        <f>VLOOKUP(Tableau1[[#This Row],[Cost Cent]],Tableau3[#All],2,0)</f>
        <v>#N/A</v>
      </c>
      <c r="Z355" s="20" t="e">
        <f>VLOOKUP(Tableau1[[#This Row],[Cost Cent]],Tableau3[#All],3,0)</f>
        <v>#N/A</v>
      </c>
      <c r="AA355" s="15" t="str">
        <f>Tableau1[[#This Row],[Statut]]</f>
        <v>ETAM</v>
      </c>
      <c r="AB3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56" spans="1:28" x14ac:dyDescent="0.2">
      <c r="A356" s="16">
        <v>44197</v>
      </c>
      <c r="B356" s="25">
        <v>355</v>
      </c>
      <c r="C356" s="25" t="s">
        <v>436</v>
      </c>
      <c r="D356" s="4" t="s">
        <v>4</v>
      </c>
      <c r="E356" s="25">
        <v>355</v>
      </c>
      <c r="F356" s="17"/>
      <c r="G356" s="18"/>
      <c r="H356" s="19"/>
      <c r="I356" s="19"/>
      <c r="J356" s="18"/>
      <c r="K356" s="19"/>
      <c r="L356" s="19"/>
      <c r="M356" s="18"/>
      <c r="N356" s="18"/>
      <c r="O356" s="18"/>
      <c r="P356" s="18"/>
      <c r="Q356" s="18"/>
      <c r="R356" s="18"/>
      <c r="S356" s="18"/>
      <c r="T356" s="18"/>
      <c r="U356" s="18">
        <v>172.5</v>
      </c>
      <c r="V356" s="18">
        <v>75</v>
      </c>
      <c r="W356" s="77">
        <f>+N356+L356+K356+I356+H356+Tableau1[[#This Row],[1/2TPS THERA]]</f>
        <v>0</v>
      </c>
      <c r="X356" s="20">
        <f>IF(U356="",0,Tableau1[[#This Row],[Somme toutes absences subies]]/Tableau1[[#This Row],[HTHEO]])</f>
        <v>0</v>
      </c>
      <c r="Y356" s="15" t="e">
        <f>VLOOKUP(Tableau1[[#This Row],[Cost Cent]],Tableau3[#All],2,0)</f>
        <v>#N/A</v>
      </c>
      <c r="Z356" s="20" t="e">
        <f>VLOOKUP(Tableau1[[#This Row],[Cost Cent]],Tableau3[#All],3,0)</f>
        <v>#N/A</v>
      </c>
      <c r="AA356" s="15" t="str">
        <f>Tableau1[[#This Row],[Statut]]</f>
        <v>ETAM</v>
      </c>
      <c r="AB3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57" spans="1:28" x14ac:dyDescent="0.2">
      <c r="A357" s="16">
        <v>44197</v>
      </c>
      <c r="B357" s="25">
        <v>356</v>
      </c>
      <c r="C357" s="25" t="s">
        <v>437</v>
      </c>
      <c r="D357" s="4" t="s">
        <v>10</v>
      </c>
      <c r="E357" s="25">
        <v>356</v>
      </c>
      <c r="F357" s="17"/>
      <c r="G357" s="18"/>
      <c r="H357" s="19"/>
      <c r="I357" s="19"/>
      <c r="J357" s="18"/>
      <c r="K357" s="19"/>
      <c r="L357" s="19"/>
      <c r="M357" s="18"/>
      <c r="N357" s="18"/>
      <c r="O357" s="18"/>
      <c r="P357" s="18"/>
      <c r="Q357" s="18"/>
      <c r="R357" s="18"/>
      <c r="S357" s="18"/>
      <c r="T357" s="18"/>
      <c r="U357" s="18">
        <v>172.5</v>
      </c>
      <c r="V357" s="18">
        <v>112.5</v>
      </c>
      <c r="W357" s="77">
        <f>+N357+L357+K357+I357+H357+Tableau1[[#This Row],[1/2TPS THERA]]</f>
        <v>0</v>
      </c>
      <c r="X357" s="20">
        <f>IF(U357="",0,Tableau1[[#This Row],[Somme toutes absences subies]]/Tableau1[[#This Row],[HTHEO]])</f>
        <v>0</v>
      </c>
      <c r="Y357" s="15" t="e">
        <f>VLOOKUP(Tableau1[[#This Row],[Cost Cent]],Tableau3[#All],2,0)</f>
        <v>#N/A</v>
      </c>
      <c r="Z357" s="20" t="e">
        <f>VLOOKUP(Tableau1[[#This Row],[Cost Cent]],Tableau3[#All],3,0)</f>
        <v>#N/A</v>
      </c>
      <c r="AA357" s="15" t="str">
        <f>Tableau1[[#This Row],[Statut]]</f>
        <v>Cadres</v>
      </c>
      <c r="AB3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58" spans="1:28" x14ac:dyDescent="0.2">
      <c r="A358" s="16">
        <v>44197</v>
      </c>
      <c r="B358" s="25">
        <v>357</v>
      </c>
      <c r="C358" s="25" t="s">
        <v>438</v>
      </c>
      <c r="D358" s="4" t="s">
        <v>10</v>
      </c>
      <c r="E358" s="25">
        <v>357</v>
      </c>
      <c r="F358" s="17"/>
      <c r="G358" s="18"/>
      <c r="H358" s="19"/>
      <c r="I358" s="19"/>
      <c r="J358" s="18"/>
      <c r="K358" s="19"/>
      <c r="L358" s="19"/>
      <c r="M358" s="18"/>
      <c r="N358" s="18"/>
      <c r="O358" s="18"/>
      <c r="P358" s="18"/>
      <c r="Q358" s="18"/>
      <c r="R358" s="18"/>
      <c r="S358" s="18"/>
      <c r="T358" s="18"/>
      <c r="U358" s="18">
        <v>172.5</v>
      </c>
      <c r="V358" s="18"/>
      <c r="W358" s="77">
        <f>+N358+L358+K358+I358+H358+Tableau1[[#This Row],[1/2TPS THERA]]</f>
        <v>0</v>
      </c>
      <c r="X358" s="20">
        <f>IF(U358="",0,Tableau1[[#This Row],[Somme toutes absences subies]]/Tableau1[[#This Row],[HTHEO]])</f>
        <v>0</v>
      </c>
      <c r="Y358" s="15" t="e">
        <f>VLOOKUP(Tableau1[[#This Row],[Cost Cent]],Tableau3[#All],2,0)</f>
        <v>#N/A</v>
      </c>
      <c r="Z358" s="20" t="e">
        <f>VLOOKUP(Tableau1[[#This Row],[Cost Cent]],Tableau3[#All],3,0)</f>
        <v>#N/A</v>
      </c>
      <c r="AA358" s="15" t="str">
        <f>Tableau1[[#This Row],[Statut]]</f>
        <v>Cadres</v>
      </c>
      <c r="AB35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59" spans="1:28" x14ac:dyDescent="0.2">
      <c r="A359" s="16">
        <v>44197</v>
      </c>
      <c r="B359" s="25">
        <v>358</v>
      </c>
      <c r="C359" s="25" t="s">
        <v>439</v>
      </c>
      <c r="D359" s="4" t="s">
        <v>4</v>
      </c>
      <c r="E359" s="25">
        <v>358</v>
      </c>
      <c r="F359" s="17"/>
      <c r="G359" s="18"/>
      <c r="H359" s="19"/>
      <c r="I359" s="19"/>
      <c r="J359" s="18"/>
      <c r="K359" s="19"/>
      <c r="L359" s="19"/>
      <c r="M359" s="18"/>
      <c r="N359" s="18"/>
      <c r="O359" s="18"/>
      <c r="P359" s="18"/>
      <c r="Q359" s="18"/>
      <c r="R359" s="18"/>
      <c r="S359" s="18"/>
      <c r="T359" s="18"/>
      <c r="U359" s="18">
        <v>172.5</v>
      </c>
      <c r="V359" s="18">
        <v>135</v>
      </c>
      <c r="W359" s="77">
        <f>+N359+L359+K359+I359+H359+Tableau1[[#This Row],[1/2TPS THERA]]</f>
        <v>0</v>
      </c>
      <c r="X359" s="20">
        <f>IF(U359="",0,Tableau1[[#This Row],[Somme toutes absences subies]]/Tableau1[[#This Row],[HTHEO]])</f>
        <v>0</v>
      </c>
      <c r="Y359" s="15" t="e">
        <f>VLOOKUP(Tableau1[[#This Row],[Cost Cent]],Tableau3[#All],2,0)</f>
        <v>#N/A</v>
      </c>
      <c r="Z359" s="20" t="e">
        <f>VLOOKUP(Tableau1[[#This Row],[Cost Cent]],Tableau3[#All],3,0)</f>
        <v>#N/A</v>
      </c>
      <c r="AA359" s="15" t="str">
        <f>Tableau1[[#This Row],[Statut]]</f>
        <v>ETAM</v>
      </c>
      <c r="AB3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60" spans="1:28" x14ac:dyDescent="0.2">
      <c r="A360" s="16">
        <v>44197</v>
      </c>
      <c r="B360" s="25">
        <v>359</v>
      </c>
      <c r="C360" s="25" t="s">
        <v>440</v>
      </c>
      <c r="D360" s="4" t="s">
        <v>4</v>
      </c>
      <c r="E360" s="25">
        <v>359</v>
      </c>
      <c r="F360" s="17"/>
      <c r="G360" s="18"/>
      <c r="H360" s="19"/>
      <c r="I360" s="19"/>
      <c r="J360" s="18"/>
      <c r="K360" s="19"/>
      <c r="L360" s="19"/>
      <c r="M360" s="18"/>
      <c r="N360" s="18"/>
      <c r="O360" s="18"/>
      <c r="P360" s="18"/>
      <c r="Q360" s="18"/>
      <c r="R360" s="18"/>
      <c r="S360" s="18"/>
      <c r="T360" s="18"/>
      <c r="U360" s="18">
        <v>172.5</v>
      </c>
      <c r="V360" s="18">
        <v>135</v>
      </c>
      <c r="W360" s="77">
        <f>+N360+L360+K360+I360+H360+Tableau1[[#This Row],[1/2TPS THERA]]</f>
        <v>0</v>
      </c>
      <c r="X360" s="20">
        <f>IF(U360="",0,Tableau1[[#This Row],[Somme toutes absences subies]]/Tableau1[[#This Row],[HTHEO]])</f>
        <v>0</v>
      </c>
      <c r="Y360" s="15" t="e">
        <f>VLOOKUP(Tableau1[[#This Row],[Cost Cent]],Tableau3[#All],2,0)</f>
        <v>#N/A</v>
      </c>
      <c r="Z360" s="20" t="e">
        <f>VLOOKUP(Tableau1[[#This Row],[Cost Cent]],Tableau3[#All],3,0)</f>
        <v>#N/A</v>
      </c>
      <c r="AA360" s="15" t="str">
        <f>Tableau1[[#This Row],[Statut]]</f>
        <v>ETAM</v>
      </c>
      <c r="AB36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61" spans="1:28" x14ac:dyDescent="0.2">
      <c r="A361" s="16">
        <v>44197</v>
      </c>
      <c r="B361" s="25">
        <v>360</v>
      </c>
      <c r="C361" s="25" t="s">
        <v>441</v>
      </c>
      <c r="D361" s="4" t="s">
        <v>4</v>
      </c>
      <c r="E361" s="25">
        <v>360</v>
      </c>
      <c r="F361" s="17"/>
      <c r="G361" s="18"/>
      <c r="H361" s="19"/>
      <c r="I361" s="19"/>
      <c r="J361" s="18"/>
      <c r="K361" s="19"/>
      <c r="L361" s="19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77">
        <f>+N361+L361+K361+I361+H361+Tableau1[[#This Row],[1/2TPS THERA]]</f>
        <v>0</v>
      </c>
      <c r="X361" s="20">
        <f>IF(U361="",0,Tableau1[[#This Row],[Somme toutes absences subies]]/Tableau1[[#This Row],[HTHEO]])</f>
        <v>0</v>
      </c>
      <c r="Y361" s="15" t="e">
        <f>VLOOKUP(Tableau1[[#This Row],[Cost Cent]],Tableau3[#All],2,0)</f>
        <v>#N/A</v>
      </c>
      <c r="Z361" s="20" t="e">
        <f>VLOOKUP(Tableau1[[#This Row],[Cost Cent]],Tableau3[#All],3,0)</f>
        <v>#N/A</v>
      </c>
      <c r="AA361" s="15" t="str">
        <f>Tableau1[[#This Row],[Statut]]</f>
        <v>ETAM</v>
      </c>
      <c r="AB3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62" spans="1:28" x14ac:dyDescent="0.2">
      <c r="A362" s="16">
        <v>44197</v>
      </c>
      <c r="B362" s="25">
        <v>361</v>
      </c>
      <c r="C362" s="25" t="s">
        <v>442</v>
      </c>
      <c r="D362" s="4" t="s">
        <v>10</v>
      </c>
      <c r="E362" s="25">
        <v>361</v>
      </c>
      <c r="F362" s="17"/>
      <c r="G362" s="18"/>
      <c r="H362" s="19"/>
      <c r="I362" s="19"/>
      <c r="J362" s="18"/>
      <c r="K362" s="19"/>
      <c r="L362" s="19"/>
      <c r="M362" s="18"/>
      <c r="N362" s="18"/>
      <c r="O362" s="18"/>
      <c r="P362" s="18"/>
      <c r="Q362" s="18"/>
      <c r="R362" s="18"/>
      <c r="S362" s="18"/>
      <c r="T362" s="18"/>
      <c r="U362" s="18">
        <v>172.5</v>
      </c>
      <c r="V362" s="18">
        <v>37.5</v>
      </c>
      <c r="W362" s="77">
        <f>+N362+L362+K362+I362+H362+Tableau1[[#This Row],[1/2TPS THERA]]</f>
        <v>0</v>
      </c>
      <c r="X362" s="20">
        <f>IF(U362="",0,Tableau1[[#This Row],[Somme toutes absences subies]]/Tableau1[[#This Row],[HTHEO]])</f>
        <v>0</v>
      </c>
      <c r="Y362" s="15" t="e">
        <f>VLOOKUP(Tableau1[[#This Row],[Cost Cent]],Tableau3[#All],2,0)</f>
        <v>#N/A</v>
      </c>
      <c r="Z362" s="20" t="e">
        <f>VLOOKUP(Tableau1[[#This Row],[Cost Cent]],Tableau3[#All],3,0)</f>
        <v>#N/A</v>
      </c>
      <c r="AA362" s="15" t="str">
        <f>Tableau1[[#This Row],[Statut]]</f>
        <v>Cadres</v>
      </c>
      <c r="AB36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63" spans="1:28" x14ac:dyDescent="0.2">
      <c r="A363" s="16">
        <v>44197</v>
      </c>
      <c r="B363" s="25">
        <v>362</v>
      </c>
      <c r="C363" s="25" t="s">
        <v>443</v>
      </c>
      <c r="D363" s="4" t="s">
        <v>10</v>
      </c>
      <c r="E363" s="25">
        <v>362</v>
      </c>
      <c r="F363" s="17"/>
      <c r="G363" s="18"/>
      <c r="H363" s="19"/>
      <c r="I363" s="19"/>
      <c r="J363" s="18"/>
      <c r="K363" s="19"/>
      <c r="L363" s="19"/>
      <c r="M363" s="18"/>
      <c r="N363" s="18"/>
      <c r="O363" s="18"/>
      <c r="P363" s="18"/>
      <c r="Q363" s="18"/>
      <c r="R363" s="18"/>
      <c r="S363" s="18"/>
      <c r="T363" s="18"/>
      <c r="U363" s="18">
        <v>172.5</v>
      </c>
      <c r="V363" s="18">
        <v>112.5</v>
      </c>
      <c r="W363" s="77">
        <f>+N363+L363+K363+I363+H363+Tableau1[[#This Row],[1/2TPS THERA]]</f>
        <v>0</v>
      </c>
      <c r="X363" s="20">
        <f>IF(U363="",0,Tableau1[[#This Row],[Somme toutes absences subies]]/Tableau1[[#This Row],[HTHEO]])</f>
        <v>0</v>
      </c>
      <c r="Y363" s="15" t="e">
        <f>VLOOKUP(Tableau1[[#This Row],[Cost Cent]],Tableau3[#All],2,0)</f>
        <v>#N/A</v>
      </c>
      <c r="Z363" s="20" t="e">
        <f>VLOOKUP(Tableau1[[#This Row],[Cost Cent]],Tableau3[#All],3,0)</f>
        <v>#N/A</v>
      </c>
      <c r="AA363" s="15" t="str">
        <f>Tableau1[[#This Row],[Statut]]</f>
        <v>Cadres</v>
      </c>
      <c r="AB36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64" spans="1:28" x14ac:dyDescent="0.2">
      <c r="A364" s="16">
        <v>44197</v>
      </c>
      <c r="B364" s="25">
        <v>363</v>
      </c>
      <c r="C364" s="25" t="s">
        <v>444</v>
      </c>
      <c r="D364" s="4" t="s">
        <v>4</v>
      </c>
      <c r="E364" s="25">
        <v>363</v>
      </c>
      <c r="F364" s="17"/>
      <c r="G364" s="18"/>
      <c r="H364" s="19"/>
      <c r="I364" s="19"/>
      <c r="J364" s="18"/>
      <c r="K364" s="19"/>
      <c r="L364" s="19"/>
      <c r="M364" s="18"/>
      <c r="N364" s="18"/>
      <c r="O364" s="18"/>
      <c r="P364" s="18"/>
      <c r="Q364" s="18"/>
      <c r="R364" s="18"/>
      <c r="S364" s="18"/>
      <c r="T364" s="18"/>
      <c r="U364" s="18">
        <v>172.5</v>
      </c>
      <c r="V364" s="18">
        <v>135</v>
      </c>
      <c r="W364" s="77">
        <f>+N364+L364+K364+I364+H364+Tableau1[[#This Row],[1/2TPS THERA]]</f>
        <v>0</v>
      </c>
      <c r="X364" s="20">
        <f>IF(U364="",0,Tableau1[[#This Row],[Somme toutes absences subies]]/Tableau1[[#This Row],[HTHEO]])</f>
        <v>0</v>
      </c>
      <c r="Y364" s="15" t="e">
        <f>VLOOKUP(Tableau1[[#This Row],[Cost Cent]],Tableau3[#All],2,0)</f>
        <v>#N/A</v>
      </c>
      <c r="Z364" s="20" t="e">
        <f>VLOOKUP(Tableau1[[#This Row],[Cost Cent]],Tableau3[#All],3,0)</f>
        <v>#N/A</v>
      </c>
      <c r="AA364" s="15" t="str">
        <f>Tableau1[[#This Row],[Statut]]</f>
        <v>ETAM</v>
      </c>
      <c r="AB3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65" spans="1:28" x14ac:dyDescent="0.2">
      <c r="A365" s="16">
        <v>44197</v>
      </c>
      <c r="B365" s="25">
        <v>364</v>
      </c>
      <c r="C365" s="25" t="s">
        <v>445</v>
      </c>
      <c r="D365" s="4" t="s">
        <v>10</v>
      </c>
      <c r="E365" s="25">
        <v>364</v>
      </c>
      <c r="F365" s="17"/>
      <c r="G365" s="18"/>
      <c r="H365" s="19"/>
      <c r="I365" s="19"/>
      <c r="J365" s="18"/>
      <c r="K365" s="19"/>
      <c r="L365" s="19"/>
      <c r="M365" s="18"/>
      <c r="N365" s="18"/>
      <c r="O365" s="18"/>
      <c r="P365" s="18"/>
      <c r="Q365" s="18"/>
      <c r="R365" s="18"/>
      <c r="S365" s="18"/>
      <c r="T365" s="18"/>
      <c r="U365" s="18">
        <v>172.5</v>
      </c>
      <c r="V365" s="18">
        <v>127.5</v>
      </c>
      <c r="W365" s="77">
        <f>+N365+L365+K365+I365+H365+Tableau1[[#This Row],[1/2TPS THERA]]</f>
        <v>0</v>
      </c>
      <c r="X365" s="20">
        <f>IF(U365="",0,Tableau1[[#This Row],[Somme toutes absences subies]]/Tableau1[[#This Row],[HTHEO]])</f>
        <v>0</v>
      </c>
      <c r="Y365" s="15" t="e">
        <f>VLOOKUP(Tableau1[[#This Row],[Cost Cent]],Tableau3[#All],2,0)</f>
        <v>#N/A</v>
      </c>
      <c r="Z365" s="20" t="e">
        <f>VLOOKUP(Tableau1[[#This Row],[Cost Cent]],Tableau3[#All],3,0)</f>
        <v>#N/A</v>
      </c>
      <c r="AA365" s="15" t="str">
        <f>Tableau1[[#This Row],[Statut]]</f>
        <v>Cadres</v>
      </c>
      <c r="AB36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66" spans="1:28" x14ac:dyDescent="0.2">
      <c r="A366" s="16">
        <v>44197</v>
      </c>
      <c r="B366" s="25">
        <v>365</v>
      </c>
      <c r="C366" s="25" t="s">
        <v>446</v>
      </c>
      <c r="D366" s="25" t="s">
        <v>34</v>
      </c>
      <c r="E366" s="25">
        <v>365</v>
      </c>
      <c r="F366" s="17">
        <v>2</v>
      </c>
      <c r="G366" s="18">
        <v>37.5</v>
      </c>
      <c r="H366" s="19"/>
      <c r="I366" s="19">
        <v>37.5</v>
      </c>
      <c r="J366" s="18"/>
      <c r="K366" s="19"/>
      <c r="L366" s="19"/>
      <c r="M366" s="18"/>
      <c r="N366" s="18"/>
      <c r="O366" s="18"/>
      <c r="P366" s="18"/>
      <c r="Q366" s="18"/>
      <c r="R366" s="18"/>
      <c r="S366" s="18"/>
      <c r="T366" s="18"/>
      <c r="U366" s="18">
        <v>172.5</v>
      </c>
      <c r="V366" s="18">
        <v>97.5</v>
      </c>
      <c r="W366" s="77">
        <f>+N366+L366+K366+I366+H366+Tableau1[[#This Row],[1/2TPS THERA]]</f>
        <v>37.5</v>
      </c>
      <c r="X366" s="20">
        <f>IF(U366="",0,Tableau1[[#This Row],[Somme toutes absences subies]]/Tableau1[[#This Row],[HTHEO]])</f>
        <v>0.21739130434782608</v>
      </c>
      <c r="Y366" s="15" t="e">
        <f>VLOOKUP(Tableau1[[#This Row],[Cost Cent]],Tableau3[#All],2,0)</f>
        <v>#N/A</v>
      </c>
      <c r="Z366" s="20" t="e">
        <f>VLOOKUP(Tableau1[[#This Row],[Cost Cent]],Tableau3[#All],3,0)</f>
        <v>#N/A</v>
      </c>
      <c r="AA366" s="15" t="str">
        <f>Tableau1[[#This Row],[Statut]]</f>
        <v>Ouvrier</v>
      </c>
      <c r="AB3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67" spans="1:28" x14ac:dyDescent="0.2">
      <c r="A367" s="16">
        <v>44197</v>
      </c>
      <c r="B367" s="25">
        <v>366</v>
      </c>
      <c r="C367" s="25" t="s">
        <v>447</v>
      </c>
      <c r="D367" s="25" t="s">
        <v>34</v>
      </c>
      <c r="E367" s="25">
        <v>366</v>
      </c>
      <c r="F367" s="17"/>
      <c r="G367" s="18"/>
      <c r="H367" s="19"/>
      <c r="I367" s="19"/>
      <c r="J367" s="18"/>
      <c r="K367" s="19"/>
      <c r="L367" s="19"/>
      <c r="M367" s="18"/>
      <c r="N367" s="18"/>
      <c r="O367" s="18">
        <v>63.75</v>
      </c>
      <c r="P367" s="18"/>
      <c r="Q367" s="18"/>
      <c r="R367" s="18"/>
      <c r="S367" s="18"/>
      <c r="T367" s="18"/>
      <c r="U367" s="18">
        <v>172.5</v>
      </c>
      <c r="V367" s="18">
        <v>112.5</v>
      </c>
      <c r="W367" s="77">
        <f>+N367+L367+K367+I367+H367+Tableau1[[#This Row],[1/2TPS THERA]]</f>
        <v>63.75</v>
      </c>
      <c r="X367" s="20">
        <f>IF(U367="",0,Tableau1[[#This Row],[Somme toutes absences subies]]/Tableau1[[#This Row],[HTHEO]])</f>
        <v>0.36956521739130432</v>
      </c>
      <c r="Y367" s="15" t="e">
        <f>VLOOKUP(Tableau1[[#This Row],[Cost Cent]],Tableau3[#All],2,0)</f>
        <v>#N/A</v>
      </c>
      <c r="Z367" s="20" t="e">
        <f>VLOOKUP(Tableau1[[#This Row],[Cost Cent]],Tableau3[#All],3,0)</f>
        <v>#N/A</v>
      </c>
      <c r="AA367" s="15" t="str">
        <f>Tableau1[[#This Row],[Statut]]</f>
        <v>Ouvrier</v>
      </c>
      <c r="AB36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68" spans="1:28" x14ac:dyDescent="0.2">
      <c r="A368" s="16">
        <v>44197</v>
      </c>
      <c r="B368" s="25">
        <v>367</v>
      </c>
      <c r="C368" s="25" t="s">
        <v>448</v>
      </c>
      <c r="D368" s="4" t="s">
        <v>10</v>
      </c>
      <c r="E368" s="25">
        <v>367</v>
      </c>
      <c r="F368" s="17"/>
      <c r="G368" s="18"/>
      <c r="H368" s="19"/>
      <c r="I368" s="19"/>
      <c r="J368" s="18"/>
      <c r="K368" s="19"/>
      <c r="L368" s="19"/>
      <c r="M368" s="18"/>
      <c r="N368" s="18"/>
      <c r="O368" s="18"/>
      <c r="P368" s="18"/>
      <c r="Q368" s="18"/>
      <c r="R368" s="18"/>
      <c r="S368" s="18"/>
      <c r="T368" s="18"/>
      <c r="U368" s="18">
        <v>172.5</v>
      </c>
      <c r="V368" s="18">
        <v>142.5</v>
      </c>
      <c r="W368" s="77">
        <f>+N368+L368+K368+I368+H368+Tableau1[[#This Row],[1/2TPS THERA]]</f>
        <v>0</v>
      </c>
      <c r="X368" s="20">
        <f>IF(U368="",0,Tableau1[[#This Row],[Somme toutes absences subies]]/Tableau1[[#This Row],[HTHEO]])</f>
        <v>0</v>
      </c>
      <c r="Y368" s="15" t="e">
        <f>VLOOKUP(Tableau1[[#This Row],[Cost Cent]],Tableau3[#All],2,0)</f>
        <v>#N/A</v>
      </c>
      <c r="Z368" s="20" t="e">
        <f>VLOOKUP(Tableau1[[#This Row],[Cost Cent]],Tableau3[#All],3,0)</f>
        <v>#N/A</v>
      </c>
      <c r="AA368" s="15" t="str">
        <f>Tableau1[[#This Row],[Statut]]</f>
        <v>Cadres</v>
      </c>
      <c r="AB36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69" spans="1:28" x14ac:dyDescent="0.2">
      <c r="A369" s="16">
        <v>44197</v>
      </c>
      <c r="B369" s="25">
        <v>368</v>
      </c>
      <c r="C369" s="25" t="s">
        <v>449</v>
      </c>
      <c r="D369" s="25" t="s">
        <v>34</v>
      </c>
      <c r="E369" s="25">
        <v>368</v>
      </c>
      <c r="F369" s="17"/>
      <c r="G369" s="18"/>
      <c r="H369" s="19"/>
      <c r="I369" s="19"/>
      <c r="J369" s="18"/>
      <c r="K369" s="19"/>
      <c r="L369" s="19"/>
      <c r="M369" s="18"/>
      <c r="N369" s="18"/>
      <c r="O369" s="18"/>
      <c r="P369" s="18"/>
      <c r="Q369" s="18"/>
      <c r="R369" s="18"/>
      <c r="S369" s="18"/>
      <c r="T369" s="18"/>
      <c r="U369" s="18">
        <v>172.5</v>
      </c>
      <c r="V369" s="18">
        <v>135</v>
      </c>
      <c r="W369" s="77">
        <f>+N369+L369+K369+I369+H369+Tableau1[[#This Row],[1/2TPS THERA]]</f>
        <v>0</v>
      </c>
      <c r="X369" s="20">
        <f>IF(U369="",0,Tableau1[[#This Row],[Somme toutes absences subies]]/Tableau1[[#This Row],[HTHEO]])</f>
        <v>0</v>
      </c>
      <c r="Y369" s="15" t="e">
        <f>VLOOKUP(Tableau1[[#This Row],[Cost Cent]],Tableau3[#All],2,0)</f>
        <v>#N/A</v>
      </c>
      <c r="Z369" s="20" t="e">
        <f>VLOOKUP(Tableau1[[#This Row],[Cost Cent]],Tableau3[#All],3,0)</f>
        <v>#N/A</v>
      </c>
      <c r="AA369" s="15" t="str">
        <f>Tableau1[[#This Row],[Statut]]</f>
        <v>Ouvrier</v>
      </c>
      <c r="AB3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0" spans="1:28" x14ac:dyDescent="0.2">
      <c r="A370" s="16">
        <v>44197</v>
      </c>
      <c r="B370" s="25">
        <v>369</v>
      </c>
      <c r="C370" s="25" t="s">
        <v>450</v>
      </c>
      <c r="D370" s="25" t="s">
        <v>34</v>
      </c>
      <c r="E370" s="25">
        <v>369</v>
      </c>
      <c r="F370" s="17"/>
      <c r="G370" s="18"/>
      <c r="H370" s="19"/>
      <c r="I370" s="19"/>
      <c r="J370" s="18"/>
      <c r="K370" s="19"/>
      <c r="L370" s="19"/>
      <c r="M370" s="18"/>
      <c r="N370" s="18"/>
      <c r="O370" s="18"/>
      <c r="P370" s="18"/>
      <c r="Q370" s="18"/>
      <c r="R370" s="18"/>
      <c r="S370" s="18"/>
      <c r="T370" s="18"/>
      <c r="U370" s="18">
        <v>172.5</v>
      </c>
      <c r="V370" s="18">
        <v>135</v>
      </c>
      <c r="W370" s="77">
        <f>+N370+L370+K370+I370+H370+Tableau1[[#This Row],[1/2TPS THERA]]</f>
        <v>0</v>
      </c>
      <c r="X370" s="20">
        <f>IF(U370="",0,Tableau1[[#This Row],[Somme toutes absences subies]]/Tableau1[[#This Row],[HTHEO]])</f>
        <v>0</v>
      </c>
      <c r="Y370" s="15" t="e">
        <f>VLOOKUP(Tableau1[[#This Row],[Cost Cent]],Tableau3[#All],2,0)</f>
        <v>#N/A</v>
      </c>
      <c r="Z370" s="20" t="e">
        <f>VLOOKUP(Tableau1[[#This Row],[Cost Cent]],Tableau3[#All],3,0)</f>
        <v>#N/A</v>
      </c>
      <c r="AA370" s="15" t="str">
        <f>Tableau1[[#This Row],[Statut]]</f>
        <v>Ouvrier</v>
      </c>
      <c r="AB3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1" spans="1:28" x14ac:dyDescent="0.2">
      <c r="A371" s="16">
        <v>44197</v>
      </c>
      <c r="B371" s="25">
        <v>370</v>
      </c>
      <c r="C371" s="25" t="s">
        <v>451</v>
      </c>
      <c r="D371" s="4" t="s">
        <v>4</v>
      </c>
      <c r="E371" s="25">
        <v>370</v>
      </c>
      <c r="F371" s="17"/>
      <c r="G371" s="18"/>
      <c r="H371" s="19"/>
      <c r="I371" s="19"/>
      <c r="J371" s="18"/>
      <c r="K371" s="19"/>
      <c r="L371" s="19"/>
      <c r="M371" s="18"/>
      <c r="N371" s="18"/>
      <c r="O371" s="18"/>
      <c r="P371" s="18"/>
      <c r="Q371" s="18"/>
      <c r="R371" s="18"/>
      <c r="S371" s="18"/>
      <c r="T371" s="18"/>
      <c r="U371" s="18">
        <v>172.5</v>
      </c>
      <c r="V371" s="18">
        <v>30</v>
      </c>
      <c r="W371" s="77">
        <f>+N371+L371+K371+I371+H371+Tableau1[[#This Row],[1/2TPS THERA]]</f>
        <v>0</v>
      </c>
      <c r="X371" s="20">
        <f>IF(U371="",0,Tableau1[[#This Row],[Somme toutes absences subies]]/Tableau1[[#This Row],[HTHEO]])</f>
        <v>0</v>
      </c>
      <c r="Y371" s="15" t="e">
        <f>VLOOKUP(Tableau1[[#This Row],[Cost Cent]],Tableau3[#All],2,0)</f>
        <v>#N/A</v>
      </c>
      <c r="Z371" s="20" t="e">
        <f>VLOOKUP(Tableau1[[#This Row],[Cost Cent]],Tableau3[#All],3,0)</f>
        <v>#N/A</v>
      </c>
      <c r="AA371" s="15" t="str">
        <f>Tableau1[[#This Row],[Statut]]</f>
        <v>ETAM</v>
      </c>
      <c r="AB3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2" spans="1:28" x14ac:dyDescent="0.2">
      <c r="A372" s="16">
        <v>44197</v>
      </c>
      <c r="B372" s="25">
        <v>371</v>
      </c>
      <c r="C372" s="25" t="s">
        <v>452</v>
      </c>
      <c r="D372" s="4" t="s">
        <v>4</v>
      </c>
      <c r="E372" s="25">
        <v>371</v>
      </c>
      <c r="F372" s="17"/>
      <c r="G372" s="18"/>
      <c r="H372" s="19"/>
      <c r="I372" s="19"/>
      <c r="J372" s="18"/>
      <c r="K372" s="19"/>
      <c r="L372" s="19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77">
        <f>+N372+L372+K372+I372+H372+Tableau1[[#This Row],[1/2TPS THERA]]</f>
        <v>0</v>
      </c>
      <c r="X372" s="20">
        <f>IF(U372="",0,Tableau1[[#This Row],[Somme toutes absences subies]]/Tableau1[[#This Row],[HTHEO]])</f>
        <v>0</v>
      </c>
      <c r="Y372" s="15" t="e">
        <f>VLOOKUP(Tableau1[[#This Row],[Cost Cent]],Tableau3[#All],2,0)</f>
        <v>#N/A</v>
      </c>
      <c r="Z372" s="20" t="e">
        <f>VLOOKUP(Tableau1[[#This Row],[Cost Cent]],Tableau3[#All],3,0)</f>
        <v>#N/A</v>
      </c>
      <c r="AA372" s="15" t="str">
        <f>Tableau1[[#This Row],[Statut]]</f>
        <v>ETAM</v>
      </c>
      <c r="AB37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3" spans="1:28" x14ac:dyDescent="0.2">
      <c r="A373" s="16">
        <v>44197</v>
      </c>
      <c r="B373" s="25">
        <v>372</v>
      </c>
      <c r="C373" s="25" t="s">
        <v>453</v>
      </c>
      <c r="D373" s="4" t="s">
        <v>4</v>
      </c>
      <c r="E373" s="25">
        <v>372</v>
      </c>
      <c r="F373" s="17"/>
      <c r="G373" s="18"/>
      <c r="H373" s="19"/>
      <c r="I373" s="19"/>
      <c r="J373" s="18"/>
      <c r="K373" s="19"/>
      <c r="L373" s="19"/>
      <c r="M373" s="18"/>
      <c r="N373" s="18"/>
      <c r="O373" s="18"/>
      <c r="P373" s="18"/>
      <c r="Q373" s="18"/>
      <c r="R373" s="18"/>
      <c r="S373" s="18"/>
      <c r="T373" s="18"/>
      <c r="U373" s="18">
        <v>172.5</v>
      </c>
      <c r="V373" s="18">
        <v>135</v>
      </c>
      <c r="W373" s="77">
        <f>+N373+L373+K373+I373+H373+Tableau1[[#This Row],[1/2TPS THERA]]</f>
        <v>0</v>
      </c>
      <c r="X373" s="20">
        <f>IF(U373="",0,Tableau1[[#This Row],[Somme toutes absences subies]]/Tableau1[[#This Row],[HTHEO]])</f>
        <v>0</v>
      </c>
      <c r="Y373" s="15" t="e">
        <f>VLOOKUP(Tableau1[[#This Row],[Cost Cent]],Tableau3[#All],2,0)</f>
        <v>#N/A</v>
      </c>
      <c r="Z373" s="20" t="e">
        <f>VLOOKUP(Tableau1[[#This Row],[Cost Cent]],Tableau3[#All],3,0)</f>
        <v>#N/A</v>
      </c>
      <c r="AA373" s="15" t="str">
        <f>Tableau1[[#This Row],[Statut]]</f>
        <v>ETAM</v>
      </c>
      <c r="AB37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4" spans="1:28" x14ac:dyDescent="0.2">
      <c r="A374" s="16">
        <v>44197</v>
      </c>
      <c r="B374" s="25">
        <v>373</v>
      </c>
      <c r="C374" s="25" t="s">
        <v>454</v>
      </c>
      <c r="D374" s="4" t="s">
        <v>4</v>
      </c>
      <c r="E374" s="25">
        <v>373</v>
      </c>
      <c r="F374" s="17"/>
      <c r="G374" s="18"/>
      <c r="H374" s="19"/>
      <c r="I374" s="19"/>
      <c r="J374" s="18"/>
      <c r="K374" s="19"/>
      <c r="L374" s="19"/>
      <c r="M374" s="18"/>
      <c r="N374" s="18"/>
      <c r="O374" s="18"/>
      <c r="P374" s="18"/>
      <c r="Q374" s="18"/>
      <c r="R374" s="18"/>
      <c r="S374" s="18"/>
      <c r="T374" s="18"/>
      <c r="U374" s="18">
        <v>172.5</v>
      </c>
      <c r="V374" s="18">
        <v>105</v>
      </c>
      <c r="W374" s="77">
        <f>+N374+L374+K374+I374+H374+Tableau1[[#This Row],[1/2TPS THERA]]</f>
        <v>0</v>
      </c>
      <c r="X374" s="20">
        <f>IF(U374="",0,Tableau1[[#This Row],[Somme toutes absences subies]]/Tableau1[[#This Row],[HTHEO]])</f>
        <v>0</v>
      </c>
      <c r="Y374" s="15" t="e">
        <f>VLOOKUP(Tableau1[[#This Row],[Cost Cent]],Tableau3[#All],2,0)</f>
        <v>#N/A</v>
      </c>
      <c r="Z374" s="20" t="e">
        <f>VLOOKUP(Tableau1[[#This Row],[Cost Cent]],Tableau3[#All],3,0)</f>
        <v>#N/A</v>
      </c>
      <c r="AA374" s="15" t="str">
        <f>Tableau1[[#This Row],[Statut]]</f>
        <v>ETAM</v>
      </c>
      <c r="AB37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5" spans="1:28" x14ac:dyDescent="0.2">
      <c r="A375" s="16">
        <v>44197</v>
      </c>
      <c r="B375" s="25">
        <v>374</v>
      </c>
      <c r="C375" s="25" t="s">
        <v>455</v>
      </c>
      <c r="D375" s="25" t="s">
        <v>34</v>
      </c>
      <c r="E375" s="25">
        <v>374</v>
      </c>
      <c r="F375" s="17"/>
      <c r="G375" s="18"/>
      <c r="H375" s="19"/>
      <c r="I375" s="19"/>
      <c r="J375" s="18"/>
      <c r="K375" s="19"/>
      <c r="L375" s="19"/>
      <c r="M375" s="18"/>
      <c r="N375" s="18"/>
      <c r="O375" s="18"/>
      <c r="P375" s="18"/>
      <c r="Q375" s="18"/>
      <c r="R375" s="18"/>
      <c r="S375" s="18"/>
      <c r="T375" s="18"/>
      <c r="U375" s="18">
        <v>172.5</v>
      </c>
      <c r="V375" s="18">
        <v>112.5</v>
      </c>
      <c r="W375" s="77">
        <f>+N375+L375+K375+I375+H375+Tableau1[[#This Row],[1/2TPS THERA]]</f>
        <v>0</v>
      </c>
      <c r="X375" s="20">
        <f>IF(U375="",0,Tableau1[[#This Row],[Somme toutes absences subies]]/Tableau1[[#This Row],[HTHEO]])</f>
        <v>0</v>
      </c>
      <c r="Y375" s="15" t="e">
        <f>VLOOKUP(Tableau1[[#This Row],[Cost Cent]],Tableau3[#All],2,0)</f>
        <v>#N/A</v>
      </c>
      <c r="Z375" s="20" t="e">
        <f>VLOOKUP(Tableau1[[#This Row],[Cost Cent]],Tableau3[#All],3,0)</f>
        <v>#N/A</v>
      </c>
      <c r="AA375" s="15" t="str">
        <f>Tableau1[[#This Row],[Statut]]</f>
        <v>Ouvrier</v>
      </c>
      <c r="AB3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6" spans="1:28" x14ac:dyDescent="0.2">
      <c r="A376" s="16">
        <v>44197</v>
      </c>
      <c r="B376" s="25">
        <v>375</v>
      </c>
      <c r="C376" s="25" t="s">
        <v>456</v>
      </c>
      <c r="D376" s="4" t="s">
        <v>10</v>
      </c>
      <c r="E376" s="25">
        <v>375</v>
      </c>
      <c r="F376" s="17"/>
      <c r="G376" s="18"/>
      <c r="H376" s="19"/>
      <c r="I376" s="19"/>
      <c r="J376" s="18"/>
      <c r="K376" s="19"/>
      <c r="L376" s="19"/>
      <c r="M376" s="18"/>
      <c r="N376" s="18"/>
      <c r="O376" s="18"/>
      <c r="P376" s="18"/>
      <c r="Q376" s="18"/>
      <c r="R376" s="18"/>
      <c r="S376" s="18"/>
      <c r="T376" s="18"/>
      <c r="U376" s="18">
        <v>172.5</v>
      </c>
      <c r="V376" s="18">
        <v>112.5</v>
      </c>
      <c r="W376" s="77">
        <f>+N376+L376+K376+I376+H376+Tableau1[[#This Row],[1/2TPS THERA]]</f>
        <v>0</v>
      </c>
      <c r="X376" s="20">
        <f>IF(U376="",0,Tableau1[[#This Row],[Somme toutes absences subies]]/Tableau1[[#This Row],[HTHEO]])</f>
        <v>0</v>
      </c>
      <c r="Y376" s="15" t="e">
        <f>VLOOKUP(Tableau1[[#This Row],[Cost Cent]],Tableau3[#All],2,0)</f>
        <v>#N/A</v>
      </c>
      <c r="Z376" s="20" t="e">
        <f>VLOOKUP(Tableau1[[#This Row],[Cost Cent]],Tableau3[#All],3,0)</f>
        <v>#N/A</v>
      </c>
      <c r="AA376" s="15" t="str">
        <f>Tableau1[[#This Row],[Statut]]</f>
        <v>Cadres</v>
      </c>
      <c r="AB37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77" spans="1:28" x14ac:dyDescent="0.2">
      <c r="A377" s="16">
        <v>44197</v>
      </c>
      <c r="B377" s="25">
        <v>376</v>
      </c>
      <c r="C377" s="25" t="s">
        <v>457</v>
      </c>
      <c r="D377" s="25" t="s">
        <v>34</v>
      </c>
      <c r="E377" s="25">
        <v>376</v>
      </c>
      <c r="F377" s="17"/>
      <c r="G377" s="18"/>
      <c r="H377" s="19"/>
      <c r="I377" s="19"/>
      <c r="J377" s="18"/>
      <c r="K377" s="19"/>
      <c r="L377" s="19"/>
      <c r="M377" s="18"/>
      <c r="N377" s="18"/>
      <c r="O377" s="18"/>
      <c r="P377" s="18"/>
      <c r="Q377" s="18"/>
      <c r="R377" s="18"/>
      <c r="S377" s="18"/>
      <c r="T377" s="18"/>
      <c r="U377" s="18">
        <v>172.5</v>
      </c>
      <c r="V377" s="18">
        <v>120</v>
      </c>
      <c r="W377" s="77">
        <f>+N377+L377+K377+I377+H377+Tableau1[[#This Row],[1/2TPS THERA]]</f>
        <v>0</v>
      </c>
      <c r="X377" s="20">
        <f>IF(U377="",0,Tableau1[[#This Row],[Somme toutes absences subies]]/Tableau1[[#This Row],[HTHEO]])</f>
        <v>0</v>
      </c>
      <c r="Y377" s="15" t="e">
        <f>VLOOKUP(Tableau1[[#This Row],[Cost Cent]],Tableau3[#All],2,0)</f>
        <v>#N/A</v>
      </c>
      <c r="Z377" s="20" t="e">
        <f>VLOOKUP(Tableau1[[#This Row],[Cost Cent]],Tableau3[#All],3,0)</f>
        <v>#N/A</v>
      </c>
      <c r="AA377" s="15" t="str">
        <f>Tableau1[[#This Row],[Statut]]</f>
        <v>Ouvrier</v>
      </c>
      <c r="AB3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8" spans="1:28" x14ac:dyDescent="0.2">
      <c r="A378" s="16">
        <v>44197</v>
      </c>
      <c r="B378" s="25">
        <v>377</v>
      </c>
      <c r="C378" s="25" t="s">
        <v>458</v>
      </c>
      <c r="D378" s="4" t="s">
        <v>4</v>
      </c>
      <c r="E378" s="25">
        <v>377</v>
      </c>
      <c r="F378" s="17"/>
      <c r="G378" s="18"/>
      <c r="H378" s="19"/>
      <c r="I378" s="19"/>
      <c r="J378" s="18"/>
      <c r="K378" s="19"/>
      <c r="L378" s="19"/>
      <c r="M378" s="18"/>
      <c r="N378" s="18"/>
      <c r="O378" s="18"/>
      <c r="P378" s="18"/>
      <c r="Q378" s="18"/>
      <c r="R378" s="18"/>
      <c r="S378" s="18"/>
      <c r="T378" s="18">
        <v>15</v>
      </c>
      <c r="U378" s="18">
        <v>172.5</v>
      </c>
      <c r="V378" s="18">
        <v>112.5</v>
      </c>
      <c r="W378" s="77">
        <f>+N378+L378+K378+I378+H378+Tableau1[[#This Row],[1/2TPS THERA]]</f>
        <v>0</v>
      </c>
      <c r="X378" s="20">
        <f>IF(U378="",0,Tableau1[[#This Row],[Somme toutes absences subies]]/Tableau1[[#This Row],[HTHEO]])</f>
        <v>0</v>
      </c>
      <c r="Y378" s="15" t="e">
        <f>VLOOKUP(Tableau1[[#This Row],[Cost Cent]],Tableau3[#All],2,0)</f>
        <v>#N/A</v>
      </c>
      <c r="Z378" s="20" t="e">
        <f>VLOOKUP(Tableau1[[#This Row],[Cost Cent]],Tableau3[#All],3,0)</f>
        <v>#N/A</v>
      </c>
      <c r="AA378" s="15" t="str">
        <f>Tableau1[[#This Row],[Statut]]</f>
        <v>ETAM</v>
      </c>
      <c r="AB37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79" spans="1:28" x14ac:dyDescent="0.2">
      <c r="A379" s="16">
        <v>44197</v>
      </c>
      <c r="B379" s="25">
        <v>378</v>
      </c>
      <c r="C379" s="25" t="s">
        <v>459</v>
      </c>
      <c r="D379" s="4" t="s">
        <v>10</v>
      </c>
      <c r="E379" s="25">
        <v>378</v>
      </c>
      <c r="F379" s="17"/>
      <c r="G379" s="18"/>
      <c r="H379" s="19"/>
      <c r="I379" s="19"/>
      <c r="J379" s="18"/>
      <c r="K379" s="19"/>
      <c r="L379" s="19"/>
      <c r="M379" s="18"/>
      <c r="N379" s="18"/>
      <c r="O379" s="18"/>
      <c r="P379" s="18"/>
      <c r="Q379" s="18"/>
      <c r="R379" s="18"/>
      <c r="S379" s="18"/>
      <c r="T379" s="18"/>
      <c r="U379" s="18">
        <v>172.5</v>
      </c>
      <c r="V379" s="18">
        <v>180</v>
      </c>
      <c r="W379" s="77">
        <f>+N379+L379+K379+I379+H379+Tableau1[[#This Row],[1/2TPS THERA]]</f>
        <v>0</v>
      </c>
      <c r="X379" s="20">
        <f>IF(U379="",0,Tableau1[[#This Row],[Somme toutes absences subies]]/Tableau1[[#This Row],[HTHEO]])</f>
        <v>0</v>
      </c>
      <c r="Y379" s="15" t="e">
        <f>VLOOKUP(Tableau1[[#This Row],[Cost Cent]],Tableau3[#All],2,0)</f>
        <v>#N/A</v>
      </c>
      <c r="Z379" s="20" t="e">
        <f>VLOOKUP(Tableau1[[#This Row],[Cost Cent]],Tableau3[#All],3,0)</f>
        <v>#N/A</v>
      </c>
      <c r="AA379" s="15" t="str">
        <f>Tableau1[[#This Row],[Statut]]</f>
        <v>Cadres</v>
      </c>
      <c r="AB37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80" spans="1:28" x14ac:dyDescent="0.2">
      <c r="A380" s="16">
        <v>44197</v>
      </c>
      <c r="B380" s="25">
        <v>379</v>
      </c>
      <c r="C380" s="25" t="s">
        <v>460</v>
      </c>
      <c r="D380" s="4" t="s">
        <v>4</v>
      </c>
      <c r="E380" s="25">
        <v>379</v>
      </c>
      <c r="F380" s="17"/>
      <c r="G380" s="18"/>
      <c r="H380" s="19"/>
      <c r="I380" s="19"/>
      <c r="J380" s="18"/>
      <c r="K380" s="19"/>
      <c r="L380" s="19"/>
      <c r="M380" s="18"/>
      <c r="N380" s="18"/>
      <c r="O380" s="18"/>
      <c r="P380" s="18"/>
      <c r="Q380" s="18"/>
      <c r="R380" s="18"/>
      <c r="S380" s="18"/>
      <c r="T380" s="18"/>
      <c r="U380" s="18">
        <v>172.5</v>
      </c>
      <c r="V380" s="18">
        <v>105</v>
      </c>
      <c r="W380" s="77">
        <f>+N380+L380+K380+I380+H380+Tableau1[[#This Row],[1/2TPS THERA]]</f>
        <v>0</v>
      </c>
      <c r="X380" s="20">
        <f>IF(U380="",0,Tableau1[[#This Row],[Somme toutes absences subies]]/Tableau1[[#This Row],[HTHEO]])</f>
        <v>0</v>
      </c>
      <c r="Y380" s="15" t="e">
        <f>VLOOKUP(Tableau1[[#This Row],[Cost Cent]],Tableau3[#All],2,0)</f>
        <v>#N/A</v>
      </c>
      <c r="Z380" s="20" t="e">
        <f>VLOOKUP(Tableau1[[#This Row],[Cost Cent]],Tableau3[#All],3,0)</f>
        <v>#N/A</v>
      </c>
      <c r="AA380" s="15" t="str">
        <f>Tableau1[[#This Row],[Statut]]</f>
        <v>ETAM</v>
      </c>
      <c r="AB38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1" spans="1:28" x14ac:dyDescent="0.2">
      <c r="A381" s="16">
        <v>44197</v>
      </c>
      <c r="B381" s="25">
        <v>380</v>
      </c>
      <c r="C381" s="25" t="s">
        <v>461</v>
      </c>
      <c r="D381" s="25" t="s">
        <v>34</v>
      </c>
      <c r="E381" s="25">
        <v>380</v>
      </c>
      <c r="F381" s="17"/>
      <c r="G381" s="18"/>
      <c r="H381" s="19"/>
      <c r="I381" s="19"/>
      <c r="J381" s="18"/>
      <c r="K381" s="19"/>
      <c r="L381" s="19"/>
      <c r="M381" s="18"/>
      <c r="N381" s="18"/>
      <c r="O381" s="18"/>
      <c r="P381" s="18"/>
      <c r="Q381" s="18"/>
      <c r="R381" s="18"/>
      <c r="S381" s="18"/>
      <c r="T381" s="18"/>
      <c r="U381" s="18">
        <v>172.5</v>
      </c>
      <c r="V381" s="18">
        <v>120</v>
      </c>
      <c r="W381" s="77">
        <f>+N381+L381+K381+I381+H381+Tableau1[[#This Row],[1/2TPS THERA]]</f>
        <v>0</v>
      </c>
      <c r="X381" s="20">
        <f>IF(U381="",0,Tableau1[[#This Row],[Somme toutes absences subies]]/Tableau1[[#This Row],[HTHEO]])</f>
        <v>0</v>
      </c>
      <c r="Y381" s="15" t="e">
        <f>VLOOKUP(Tableau1[[#This Row],[Cost Cent]],Tableau3[#All],2,0)</f>
        <v>#N/A</v>
      </c>
      <c r="Z381" s="20" t="e">
        <f>VLOOKUP(Tableau1[[#This Row],[Cost Cent]],Tableau3[#All],3,0)</f>
        <v>#N/A</v>
      </c>
      <c r="AA381" s="15" t="str">
        <f>Tableau1[[#This Row],[Statut]]</f>
        <v>Ouvrier</v>
      </c>
      <c r="AB38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2" spans="1:28" x14ac:dyDescent="0.2">
      <c r="A382" s="16">
        <v>44197</v>
      </c>
      <c r="B382" s="25">
        <v>381</v>
      </c>
      <c r="C382" s="25" t="s">
        <v>462</v>
      </c>
      <c r="D382" s="4" t="s">
        <v>4</v>
      </c>
      <c r="E382" s="25">
        <v>381</v>
      </c>
      <c r="F382" s="17"/>
      <c r="G382" s="18"/>
      <c r="H382" s="19"/>
      <c r="I382" s="19"/>
      <c r="J382" s="18"/>
      <c r="K382" s="19"/>
      <c r="L382" s="19"/>
      <c r="M382" s="18"/>
      <c r="N382" s="18"/>
      <c r="O382" s="18"/>
      <c r="P382" s="18"/>
      <c r="Q382" s="18"/>
      <c r="R382" s="18"/>
      <c r="S382" s="18"/>
      <c r="T382" s="18"/>
      <c r="U382" s="18">
        <v>172.5</v>
      </c>
      <c r="V382" s="18">
        <v>127.5</v>
      </c>
      <c r="W382" s="77">
        <f>+N382+L382+K382+I382+H382+Tableau1[[#This Row],[1/2TPS THERA]]</f>
        <v>0</v>
      </c>
      <c r="X382" s="20">
        <f>IF(U382="",0,Tableau1[[#This Row],[Somme toutes absences subies]]/Tableau1[[#This Row],[HTHEO]])</f>
        <v>0</v>
      </c>
      <c r="Y382" s="15" t="e">
        <f>VLOOKUP(Tableau1[[#This Row],[Cost Cent]],Tableau3[#All],2,0)</f>
        <v>#N/A</v>
      </c>
      <c r="Z382" s="20" t="e">
        <f>VLOOKUP(Tableau1[[#This Row],[Cost Cent]],Tableau3[#All],3,0)</f>
        <v>#N/A</v>
      </c>
      <c r="AA382" s="15" t="str">
        <f>Tableau1[[#This Row],[Statut]]</f>
        <v>ETAM</v>
      </c>
      <c r="AB38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3" spans="1:28" x14ac:dyDescent="0.2">
      <c r="A383" s="16">
        <v>44197</v>
      </c>
      <c r="B383" s="25">
        <v>382</v>
      </c>
      <c r="C383" s="25" t="s">
        <v>463</v>
      </c>
      <c r="D383" s="4" t="s">
        <v>4</v>
      </c>
      <c r="E383" s="25">
        <v>382</v>
      </c>
      <c r="F383" s="17"/>
      <c r="G383" s="18"/>
      <c r="H383" s="19"/>
      <c r="I383" s="19"/>
      <c r="J383" s="18"/>
      <c r="K383" s="19"/>
      <c r="L383" s="19"/>
      <c r="M383" s="18"/>
      <c r="N383" s="18"/>
      <c r="O383" s="18"/>
      <c r="P383" s="18"/>
      <c r="Q383" s="18"/>
      <c r="R383" s="18"/>
      <c r="S383" s="18"/>
      <c r="T383" s="18"/>
      <c r="U383" s="18">
        <v>172.5</v>
      </c>
      <c r="V383" s="18">
        <v>135</v>
      </c>
      <c r="W383" s="77">
        <f>+N383+L383+K383+I383+H383+Tableau1[[#This Row],[1/2TPS THERA]]</f>
        <v>0</v>
      </c>
      <c r="X383" s="20">
        <f>IF(U383="",0,Tableau1[[#This Row],[Somme toutes absences subies]]/Tableau1[[#This Row],[HTHEO]])</f>
        <v>0</v>
      </c>
      <c r="Y383" s="15" t="e">
        <f>VLOOKUP(Tableau1[[#This Row],[Cost Cent]],Tableau3[#All],2,0)</f>
        <v>#N/A</v>
      </c>
      <c r="Z383" s="20" t="e">
        <f>VLOOKUP(Tableau1[[#This Row],[Cost Cent]],Tableau3[#All],3,0)</f>
        <v>#N/A</v>
      </c>
      <c r="AA383" s="15" t="str">
        <f>Tableau1[[#This Row],[Statut]]</f>
        <v>ETAM</v>
      </c>
      <c r="AB3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4" spans="1:28" x14ac:dyDescent="0.2">
      <c r="A384" s="16">
        <v>44197</v>
      </c>
      <c r="B384" s="25">
        <v>383</v>
      </c>
      <c r="C384" s="25" t="s">
        <v>464</v>
      </c>
      <c r="D384" s="4" t="s">
        <v>4</v>
      </c>
      <c r="E384" s="25">
        <v>383</v>
      </c>
      <c r="F384" s="17"/>
      <c r="G384" s="18"/>
      <c r="H384" s="19"/>
      <c r="I384" s="19"/>
      <c r="J384" s="18"/>
      <c r="K384" s="19"/>
      <c r="L384" s="19"/>
      <c r="M384" s="18"/>
      <c r="N384" s="18"/>
      <c r="O384" s="18"/>
      <c r="P384" s="18"/>
      <c r="Q384" s="18"/>
      <c r="R384" s="18"/>
      <c r="S384" s="18"/>
      <c r="T384" s="18"/>
      <c r="U384" s="18">
        <v>172.5</v>
      </c>
      <c r="V384" s="18">
        <v>127.5</v>
      </c>
      <c r="W384" s="77">
        <f>+N384+L384+K384+I384+H384+Tableau1[[#This Row],[1/2TPS THERA]]</f>
        <v>0</v>
      </c>
      <c r="X384" s="20">
        <f>IF(U384="",0,Tableau1[[#This Row],[Somme toutes absences subies]]/Tableau1[[#This Row],[HTHEO]])</f>
        <v>0</v>
      </c>
      <c r="Y384" s="15" t="e">
        <f>VLOOKUP(Tableau1[[#This Row],[Cost Cent]],Tableau3[#All],2,0)</f>
        <v>#N/A</v>
      </c>
      <c r="Z384" s="20" t="e">
        <f>VLOOKUP(Tableau1[[#This Row],[Cost Cent]],Tableau3[#All],3,0)</f>
        <v>#N/A</v>
      </c>
      <c r="AA384" s="15" t="str">
        <f>Tableau1[[#This Row],[Statut]]</f>
        <v>ETAM</v>
      </c>
      <c r="AB38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5" spans="1:28" x14ac:dyDescent="0.2">
      <c r="A385" s="16">
        <v>44197</v>
      </c>
      <c r="B385" s="25">
        <v>384</v>
      </c>
      <c r="C385" s="25" t="s">
        <v>465</v>
      </c>
      <c r="D385" s="25" t="s">
        <v>34</v>
      </c>
      <c r="E385" s="25">
        <v>384</v>
      </c>
      <c r="F385" s="17"/>
      <c r="G385" s="18"/>
      <c r="H385" s="19"/>
      <c r="I385" s="19"/>
      <c r="J385" s="18"/>
      <c r="K385" s="19"/>
      <c r="L385" s="19"/>
      <c r="M385" s="18"/>
      <c r="N385" s="18"/>
      <c r="O385" s="18"/>
      <c r="P385" s="18"/>
      <c r="Q385" s="18"/>
      <c r="R385" s="18"/>
      <c r="S385" s="18"/>
      <c r="T385" s="18"/>
      <c r="U385" s="18">
        <v>172.5</v>
      </c>
      <c r="V385" s="18">
        <v>142.5</v>
      </c>
      <c r="W385" s="77">
        <f>+N385+L385+K385+I385+H385+Tableau1[[#This Row],[1/2TPS THERA]]</f>
        <v>0</v>
      </c>
      <c r="X385" s="20">
        <f>IF(U385="",0,Tableau1[[#This Row],[Somme toutes absences subies]]/Tableau1[[#This Row],[HTHEO]])</f>
        <v>0</v>
      </c>
      <c r="Y385" s="15" t="e">
        <f>VLOOKUP(Tableau1[[#This Row],[Cost Cent]],Tableau3[#All],2,0)</f>
        <v>#N/A</v>
      </c>
      <c r="Z385" s="20" t="e">
        <f>VLOOKUP(Tableau1[[#This Row],[Cost Cent]],Tableau3[#All],3,0)</f>
        <v>#N/A</v>
      </c>
      <c r="AA385" s="15" t="str">
        <f>Tableau1[[#This Row],[Statut]]</f>
        <v>Ouvrier</v>
      </c>
      <c r="AB38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6" spans="1:28" x14ac:dyDescent="0.2">
      <c r="A386" s="16">
        <v>44197</v>
      </c>
      <c r="B386" s="25">
        <v>385</v>
      </c>
      <c r="C386" s="25" t="s">
        <v>466</v>
      </c>
      <c r="D386" s="4" t="s">
        <v>4</v>
      </c>
      <c r="E386" s="25">
        <v>385</v>
      </c>
      <c r="F386" s="17"/>
      <c r="G386" s="18"/>
      <c r="H386" s="19"/>
      <c r="I386" s="19"/>
      <c r="J386" s="18"/>
      <c r="K386" s="19"/>
      <c r="L386" s="19"/>
      <c r="M386" s="18"/>
      <c r="N386" s="18"/>
      <c r="O386" s="18"/>
      <c r="P386" s="18"/>
      <c r="Q386" s="18"/>
      <c r="R386" s="18"/>
      <c r="S386" s="18"/>
      <c r="T386" s="18"/>
      <c r="U386" s="18">
        <v>172.5</v>
      </c>
      <c r="V386" s="18">
        <v>142.5</v>
      </c>
      <c r="W386" s="77">
        <f>+N386+L386+K386+I386+H386+Tableau1[[#This Row],[1/2TPS THERA]]</f>
        <v>0</v>
      </c>
      <c r="X386" s="20">
        <f>IF(U386="",0,Tableau1[[#This Row],[Somme toutes absences subies]]/Tableau1[[#This Row],[HTHEO]])</f>
        <v>0</v>
      </c>
      <c r="Y386" s="15" t="e">
        <f>VLOOKUP(Tableau1[[#This Row],[Cost Cent]],Tableau3[#All],2,0)</f>
        <v>#N/A</v>
      </c>
      <c r="Z386" s="20" t="e">
        <f>VLOOKUP(Tableau1[[#This Row],[Cost Cent]],Tableau3[#All],3,0)</f>
        <v>#N/A</v>
      </c>
      <c r="AA386" s="15" t="str">
        <f>Tableau1[[#This Row],[Statut]]</f>
        <v>ETAM</v>
      </c>
      <c r="AB38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7" spans="1:28" x14ac:dyDescent="0.2">
      <c r="A387" s="16">
        <v>44197</v>
      </c>
      <c r="B387" s="25">
        <v>386</v>
      </c>
      <c r="C387" s="25" t="s">
        <v>467</v>
      </c>
      <c r="D387" s="4" t="s">
        <v>10</v>
      </c>
      <c r="E387" s="25">
        <v>386</v>
      </c>
      <c r="F387" s="17"/>
      <c r="G387" s="18"/>
      <c r="H387" s="19"/>
      <c r="I387" s="19"/>
      <c r="J387" s="18"/>
      <c r="K387" s="19"/>
      <c r="L387" s="19"/>
      <c r="M387" s="18"/>
      <c r="N387" s="18"/>
      <c r="O387" s="18"/>
      <c r="P387" s="18"/>
      <c r="Q387" s="18"/>
      <c r="R387" s="18"/>
      <c r="S387" s="18"/>
      <c r="T387" s="18"/>
      <c r="U387" s="18">
        <v>172.5</v>
      </c>
      <c r="V387" s="18">
        <v>127.5</v>
      </c>
      <c r="W387" s="77">
        <f>+N387+L387+K387+I387+H387+Tableau1[[#This Row],[1/2TPS THERA]]</f>
        <v>0</v>
      </c>
      <c r="X387" s="20">
        <f>IF(U387="",0,Tableau1[[#This Row],[Somme toutes absences subies]]/Tableau1[[#This Row],[HTHEO]])</f>
        <v>0</v>
      </c>
      <c r="Y387" s="15" t="e">
        <f>VLOOKUP(Tableau1[[#This Row],[Cost Cent]],Tableau3[#All],2,0)</f>
        <v>#N/A</v>
      </c>
      <c r="Z387" s="20" t="e">
        <f>VLOOKUP(Tableau1[[#This Row],[Cost Cent]],Tableau3[#All],3,0)</f>
        <v>#N/A</v>
      </c>
      <c r="AA387" s="15" t="str">
        <f>Tableau1[[#This Row],[Statut]]</f>
        <v>Cadres</v>
      </c>
      <c r="AB38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88" spans="1:28" x14ac:dyDescent="0.2">
      <c r="A388" s="16">
        <v>44197</v>
      </c>
      <c r="B388" s="25">
        <v>387</v>
      </c>
      <c r="C388" s="25" t="s">
        <v>468</v>
      </c>
      <c r="D388" s="25" t="s">
        <v>34</v>
      </c>
      <c r="E388" s="25">
        <v>387</v>
      </c>
      <c r="F388" s="17"/>
      <c r="G388" s="18"/>
      <c r="H388" s="19"/>
      <c r="I388" s="19"/>
      <c r="J388" s="18"/>
      <c r="K388" s="19"/>
      <c r="L388" s="19"/>
      <c r="M388" s="18"/>
      <c r="N388" s="18"/>
      <c r="O388" s="18"/>
      <c r="P388" s="18"/>
      <c r="Q388" s="18"/>
      <c r="R388" s="18"/>
      <c r="S388" s="18"/>
      <c r="T388" s="18"/>
      <c r="U388" s="18">
        <v>172.5</v>
      </c>
      <c r="V388" s="18">
        <v>75</v>
      </c>
      <c r="W388" s="77">
        <f>+N388+L388+K388+I388+H388+Tableau1[[#This Row],[1/2TPS THERA]]</f>
        <v>0</v>
      </c>
      <c r="X388" s="20">
        <f>IF(U388="",0,Tableau1[[#This Row],[Somme toutes absences subies]]/Tableau1[[#This Row],[HTHEO]])</f>
        <v>0</v>
      </c>
      <c r="Y388" s="15" t="e">
        <f>VLOOKUP(Tableau1[[#This Row],[Cost Cent]],Tableau3[#All],2,0)</f>
        <v>#N/A</v>
      </c>
      <c r="Z388" s="20" t="e">
        <f>VLOOKUP(Tableau1[[#This Row],[Cost Cent]],Tableau3[#All],3,0)</f>
        <v>#N/A</v>
      </c>
      <c r="AA388" s="15" t="str">
        <f>Tableau1[[#This Row],[Statut]]</f>
        <v>Ouvrier</v>
      </c>
      <c r="AB38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89" spans="1:28" x14ac:dyDescent="0.2">
      <c r="A389" s="16">
        <v>44197</v>
      </c>
      <c r="B389" s="25">
        <v>388</v>
      </c>
      <c r="C389" s="25" t="s">
        <v>469</v>
      </c>
      <c r="D389" s="4" t="s">
        <v>4</v>
      </c>
      <c r="E389" s="25">
        <v>388</v>
      </c>
      <c r="F389" s="17"/>
      <c r="G389" s="18"/>
      <c r="H389" s="19"/>
      <c r="I389" s="19"/>
      <c r="J389" s="18"/>
      <c r="K389" s="19"/>
      <c r="L389" s="19"/>
      <c r="M389" s="18"/>
      <c r="N389" s="18"/>
      <c r="O389" s="18"/>
      <c r="P389" s="18"/>
      <c r="Q389" s="18"/>
      <c r="R389" s="18"/>
      <c r="S389" s="18"/>
      <c r="T389" s="18"/>
      <c r="U389" s="18">
        <v>172.5</v>
      </c>
      <c r="V389" s="18">
        <v>142.5</v>
      </c>
      <c r="W389" s="77">
        <f>+N389+L389+K389+I389+H389+Tableau1[[#This Row],[1/2TPS THERA]]</f>
        <v>0</v>
      </c>
      <c r="X389" s="20">
        <f>IF(U389="",0,Tableau1[[#This Row],[Somme toutes absences subies]]/Tableau1[[#This Row],[HTHEO]])</f>
        <v>0</v>
      </c>
      <c r="Y389" s="15" t="e">
        <f>VLOOKUP(Tableau1[[#This Row],[Cost Cent]],Tableau3[#All],2,0)</f>
        <v>#N/A</v>
      </c>
      <c r="Z389" s="20" t="e">
        <f>VLOOKUP(Tableau1[[#This Row],[Cost Cent]],Tableau3[#All],3,0)</f>
        <v>#N/A</v>
      </c>
      <c r="AA389" s="15" t="str">
        <f>Tableau1[[#This Row],[Statut]]</f>
        <v>ETAM</v>
      </c>
      <c r="AB3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0" spans="1:28" x14ac:dyDescent="0.2">
      <c r="A390" s="16">
        <v>44197</v>
      </c>
      <c r="B390" s="25">
        <v>389</v>
      </c>
      <c r="C390" s="25" t="s">
        <v>470</v>
      </c>
      <c r="D390" s="25" t="s">
        <v>34</v>
      </c>
      <c r="E390" s="25">
        <v>389</v>
      </c>
      <c r="F390" s="17"/>
      <c r="G390" s="18"/>
      <c r="H390" s="19"/>
      <c r="I390" s="19"/>
      <c r="J390" s="18"/>
      <c r="K390" s="19"/>
      <c r="L390" s="19"/>
      <c r="M390" s="18"/>
      <c r="N390" s="18"/>
      <c r="O390" s="18"/>
      <c r="P390" s="18"/>
      <c r="Q390" s="18"/>
      <c r="R390" s="18"/>
      <c r="S390" s="18"/>
      <c r="T390" s="18"/>
      <c r="U390" s="18">
        <v>172.5</v>
      </c>
      <c r="V390" s="18">
        <v>127.5</v>
      </c>
      <c r="W390" s="77">
        <f>+N390+L390+K390+I390+H390+Tableau1[[#This Row],[1/2TPS THERA]]</f>
        <v>0</v>
      </c>
      <c r="X390" s="20">
        <f>IF(U390="",0,Tableau1[[#This Row],[Somme toutes absences subies]]/Tableau1[[#This Row],[HTHEO]])</f>
        <v>0</v>
      </c>
      <c r="Y390" s="15" t="e">
        <f>VLOOKUP(Tableau1[[#This Row],[Cost Cent]],Tableau3[#All],2,0)</f>
        <v>#N/A</v>
      </c>
      <c r="Z390" s="20" t="e">
        <f>VLOOKUP(Tableau1[[#This Row],[Cost Cent]],Tableau3[#All],3,0)</f>
        <v>#N/A</v>
      </c>
      <c r="AA390" s="15" t="str">
        <f>Tableau1[[#This Row],[Statut]]</f>
        <v>Ouvrier</v>
      </c>
      <c r="AB39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1" spans="1:28" x14ac:dyDescent="0.2">
      <c r="A391" s="16">
        <v>44197</v>
      </c>
      <c r="B391" s="25">
        <v>390</v>
      </c>
      <c r="C391" s="25" t="s">
        <v>471</v>
      </c>
      <c r="D391" s="4" t="s">
        <v>4</v>
      </c>
      <c r="E391" s="25">
        <v>390</v>
      </c>
      <c r="F391" s="17"/>
      <c r="G391" s="18"/>
      <c r="H391" s="19"/>
      <c r="I391" s="19"/>
      <c r="J391" s="18"/>
      <c r="K391" s="19"/>
      <c r="L391" s="19"/>
      <c r="M391" s="18"/>
      <c r="N391" s="18"/>
      <c r="O391" s="18"/>
      <c r="P391" s="18"/>
      <c r="Q391" s="18"/>
      <c r="R391" s="18"/>
      <c r="S391" s="18"/>
      <c r="T391" s="18"/>
      <c r="U391" s="18">
        <v>172.5</v>
      </c>
      <c r="V391" s="18">
        <v>120</v>
      </c>
      <c r="W391" s="77">
        <f>+N391+L391+K391+I391+H391+Tableau1[[#This Row],[1/2TPS THERA]]</f>
        <v>0</v>
      </c>
      <c r="X391" s="20">
        <f>IF(U391="",0,Tableau1[[#This Row],[Somme toutes absences subies]]/Tableau1[[#This Row],[HTHEO]])</f>
        <v>0</v>
      </c>
      <c r="Y391" s="15" t="e">
        <f>VLOOKUP(Tableau1[[#This Row],[Cost Cent]],Tableau3[#All],2,0)</f>
        <v>#N/A</v>
      </c>
      <c r="Z391" s="20" t="e">
        <f>VLOOKUP(Tableau1[[#This Row],[Cost Cent]],Tableau3[#All],3,0)</f>
        <v>#N/A</v>
      </c>
      <c r="AA391" s="15" t="str">
        <f>Tableau1[[#This Row],[Statut]]</f>
        <v>ETAM</v>
      </c>
      <c r="AB39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2" spans="1:28" x14ac:dyDescent="0.2">
      <c r="A392" s="16">
        <v>44197</v>
      </c>
      <c r="B392" s="25">
        <v>391</v>
      </c>
      <c r="C392" s="25" t="s">
        <v>472</v>
      </c>
      <c r="D392" s="4" t="s">
        <v>4</v>
      </c>
      <c r="E392" s="25">
        <v>391</v>
      </c>
      <c r="F392" s="17"/>
      <c r="G392" s="18"/>
      <c r="H392" s="19"/>
      <c r="I392" s="19"/>
      <c r="J392" s="18"/>
      <c r="K392" s="19"/>
      <c r="L392" s="19"/>
      <c r="M392" s="18"/>
      <c r="N392" s="18"/>
      <c r="O392" s="18"/>
      <c r="P392" s="18"/>
      <c r="Q392" s="18"/>
      <c r="R392" s="18"/>
      <c r="S392" s="18"/>
      <c r="T392" s="18"/>
      <c r="U392" s="18">
        <v>172.5</v>
      </c>
      <c r="V392" s="18">
        <v>127.5</v>
      </c>
      <c r="W392" s="77">
        <f>+N392+L392+K392+I392+H392+Tableau1[[#This Row],[1/2TPS THERA]]</f>
        <v>0</v>
      </c>
      <c r="X392" s="20">
        <f>IF(U392="",0,Tableau1[[#This Row],[Somme toutes absences subies]]/Tableau1[[#This Row],[HTHEO]])</f>
        <v>0</v>
      </c>
      <c r="Y392" s="15" t="e">
        <f>VLOOKUP(Tableau1[[#This Row],[Cost Cent]],Tableau3[#All],2,0)</f>
        <v>#N/A</v>
      </c>
      <c r="Z392" s="20" t="e">
        <f>VLOOKUP(Tableau1[[#This Row],[Cost Cent]],Tableau3[#All],3,0)</f>
        <v>#N/A</v>
      </c>
      <c r="AA392" s="15" t="str">
        <f>Tableau1[[#This Row],[Statut]]</f>
        <v>ETAM</v>
      </c>
      <c r="AB3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3" spans="1:28" x14ac:dyDescent="0.2">
      <c r="A393" s="16">
        <v>44197</v>
      </c>
      <c r="B393" s="25">
        <v>392</v>
      </c>
      <c r="C393" s="25" t="s">
        <v>473</v>
      </c>
      <c r="D393" s="4" t="s">
        <v>4</v>
      </c>
      <c r="E393" s="25">
        <v>392</v>
      </c>
      <c r="F393" s="17"/>
      <c r="G393" s="18"/>
      <c r="H393" s="19"/>
      <c r="I393" s="19"/>
      <c r="J393" s="18"/>
      <c r="K393" s="19"/>
      <c r="L393" s="19"/>
      <c r="M393" s="18"/>
      <c r="N393" s="18"/>
      <c r="O393" s="18"/>
      <c r="P393" s="18"/>
      <c r="Q393" s="18"/>
      <c r="R393" s="18"/>
      <c r="S393" s="18"/>
      <c r="T393" s="18"/>
      <c r="U393" s="18">
        <v>172.5</v>
      </c>
      <c r="V393" s="18">
        <v>120</v>
      </c>
      <c r="W393" s="77">
        <f>+N393+L393+K393+I393+H393+Tableau1[[#This Row],[1/2TPS THERA]]</f>
        <v>0</v>
      </c>
      <c r="X393" s="20">
        <f>IF(U393="",0,Tableau1[[#This Row],[Somme toutes absences subies]]/Tableau1[[#This Row],[HTHEO]])</f>
        <v>0</v>
      </c>
      <c r="Y393" s="15" t="e">
        <f>VLOOKUP(Tableau1[[#This Row],[Cost Cent]],Tableau3[#All],2,0)</f>
        <v>#N/A</v>
      </c>
      <c r="Z393" s="20" t="e">
        <f>VLOOKUP(Tableau1[[#This Row],[Cost Cent]],Tableau3[#All],3,0)</f>
        <v>#N/A</v>
      </c>
      <c r="AA393" s="15" t="str">
        <f>Tableau1[[#This Row],[Statut]]</f>
        <v>ETAM</v>
      </c>
      <c r="AB39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4" spans="1:28" x14ac:dyDescent="0.2">
      <c r="A394" s="16">
        <v>44197</v>
      </c>
      <c r="B394" s="25">
        <v>393</v>
      </c>
      <c r="C394" s="25" t="s">
        <v>474</v>
      </c>
      <c r="D394" s="25" t="s">
        <v>34</v>
      </c>
      <c r="E394" s="25">
        <v>393</v>
      </c>
      <c r="F394" s="17"/>
      <c r="G394" s="18"/>
      <c r="H394" s="19"/>
      <c r="I394" s="19"/>
      <c r="J394" s="18"/>
      <c r="K394" s="19"/>
      <c r="L394" s="19"/>
      <c r="M394" s="18"/>
      <c r="N394" s="18"/>
      <c r="O394" s="18"/>
      <c r="P394" s="18"/>
      <c r="Q394" s="18"/>
      <c r="R394" s="18"/>
      <c r="S394" s="18"/>
      <c r="T394" s="18"/>
      <c r="U394" s="18">
        <v>172.5</v>
      </c>
      <c r="V394" s="18">
        <v>127.5</v>
      </c>
      <c r="W394" s="77">
        <f>+N394+L394+K394+I394+H394+Tableau1[[#This Row],[1/2TPS THERA]]</f>
        <v>0</v>
      </c>
      <c r="X394" s="20">
        <f>IF(U394="",0,Tableau1[[#This Row],[Somme toutes absences subies]]/Tableau1[[#This Row],[HTHEO]])</f>
        <v>0</v>
      </c>
      <c r="Y394" s="15" t="e">
        <f>VLOOKUP(Tableau1[[#This Row],[Cost Cent]],Tableau3[#All],2,0)</f>
        <v>#N/A</v>
      </c>
      <c r="Z394" s="20" t="e">
        <f>VLOOKUP(Tableau1[[#This Row],[Cost Cent]],Tableau3[#All],3,0)</f>
        <v>#N/A</v>
      </c>
      <c r="AA394" s="15" t="str">
        <f>Tableau1[[#This Row],[Statut]]</f>
        <v>Ouvrier</v>
      </c>
      <c r="AB3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5" spans="1:28" x14ac:dyDescent="0.2">
      <c r="A395" s="16">
        <v>44197</v>
      </c>
      <c r="B395" s="25">
        <v>394</v>
      </c>
      <c r="C395" s="25" t="s">
        <v>475</v>
      </c>
      <c r="D395" s="4" t="s">
        <v>4</v>
      </c>
      <c r="E395" s="25">
        <v>394</v>
      </c>
      <c r="F395" s="17"/>
      <c r="G395" s="18"/>
      <c r="H395" s="19"/>
      <c r="I395" s="19"/>
      <c r="J395" s="18"/>
      <c r="K395" s="19"/>
      <c r="L395" s="19"/>
      <c r="M395" s="18"/>
      <c r="N395" s="18"/>
      <c r="O395" s="18"/>
      <c r="P395" s="18"/>
      <c r="Q395" s="18"/>
      <c r="R395" s="18"/>
      <c r="S395" s="18"/>
      <c r="T395" s="18"/>
      <c r="U395" s="18">
        <v>172.5</v>
      </c>
      <c r="V395" s="18">
        <v>142.5</v>
      </c>
      <c r="W395" s="77">
        <f>+N395+L395+K395+I395+H395+Tableau1[[#This Row],[1/2TPS THERA]]</f>
        <v>0</v>
      </c>
      <c r="X395" s="20">
        <f>IF(U395="",0,Tableau1[[#This Row],[Somme toutes absences subies]]/Tableau1[[#This Row],[HTHEO]])</f>
        <v>0</v>
      </c>
      <c r="Y395" s="15" t="e">
        <f>VLOOKUP(Tableau1[[#This Row],[Cost Cent]],Tableau3[#All],2,0)</f>
        <v>#N/A</v>
      </c>
      <c r="Z395" s="20" t="e">
        <f>VLOOKUP(Tableau1[[#This Row],[Cost Cent]],Tableau3[#All],3,0)</f>
        <v>#N/A</v>
      </c>
      <c r="AA395" s="15" t="str">
        <f>Tableau1[[#This Row],[Statut]]</f>
        <v>ETAM</v>
      </c>
      <c r="AB39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6" spans="1:28" x14ac:dyDescent="0.2">
      <c r="A396" s="16">
        <v>44197</v>
      </c>
      <c r="B396" s="25">
        <v>395</v>
      </c>
      <c r="C396" s="25" t="s">
        <v>476</v>
      </c>
      <c r="D396" s="4" t="s">
        <v>4</v>
      </c>
      <c r="E396" s="25">
        <v>395</v>
      </c>
      <c r="F396" s="17"/>
      <c r="G396" s="18"/>
      <c r="H396" s="19"/>
      <c r="I396" s="19"/>
      <c r="J396" s="18"/>
      <c r="K396" s="19"/>
      <c r="L396" s="19"/>
      <c r="M396" s="18"/>
      <c r="N396" s="18"/>
      <c r="O396" s="18"/>
      <c r="P396" s="18"/>
      <c r="Q396" s="18"/>
      <c r="R396" s="18"/>
      <c r="S396" s="18"/>
      <c r="T396" s="18"/>
      <c r="U396" s="18">
        <v>172.5</v>
      </c>
      <c r="V396" s="18">
        <v>135</v>
      </c>
      <c r="W396" s="77">
        <f>+N396+L396+K396+I396+H396+Tableau1[[#This Row],[1/2TPS THERA]]</f>
        <v>0</v>
      </c>
      <c r="X396" s="20">
        <f>IF(U396="",0,Tableau1[[#This Row],[Somme toutes absences subies]]/Tableau1[[#This Row],[HTHEO]])</f>
        <v>0</v>
      </c>
      <c r="Y396" s="15" t="e">
        <f>VLOOKUP(Tableau1[[#This Row],[Cost Cent]],Tableau3[#All],2,0)</f>
        <v>#N/A</v>
      </c>
      <c r="Z396" s="20" t="e">
        <f>VLOOKUP(Tableau1[[#This Row],[Cost Cent]],Tableau3[#All],3,0)</f>
        <v>#N/A</v>
      </c>
      <c r="AA396" s="15" t="str">
        <f>Tableau1[[#This Row],[Statut]]</f>
        <v>ETAM</v>
      </c>
      <c r="AB39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7" spans="1:28" x14ac:dyDescent="0.2">
      <c r="A397" s="16">
        <v>44197</v>
      </c>
      <c r="B397" s="25">
        <v>396</v>
      </c>
      <c r="C397" s="25" t="s">
        <v>477</v>
      </c>
      <c r="D397" s="4" t="s">
        <v>4</v>
      </c>
      <c r="E397" s="25">
        <v>396</v>
      </c>
      <c r="F397" s="17"/>
      <c r="G397" s="18"/>
      <c r="H397" s="19"/>
      <c r="I397" s="19"/>
      <c r="J397" s="18"/>
      <c r="K397" s="19"/>
      <c r="L397" s="19"/>
      <c r="M397" s="18"/>
      <c r="N397" s="18"/>
      <c r="O397" s="18"/>
      <c r="P397" s="18"/>
      <c r="Q397" s="18"/>
      <c r="R397" s="18"/>
      <c r="S397" s="18"/>
      <c r="T397" s="18"/>
      <c r="U397" s="18">
        <v>172.5</v>
      </c>
      <c r="V397" s="18">
        <v>142.5</v>
      </c>
      <c r="W397" s="77">
        <f>+N397+L397+K397+I397+H397+Tableau1[[#This Row],[1/2TPS THERA]]</f>
        <v>0</v>
      </c>
      <c r="X397" s="20">
        <f>IF(U397="",0,Tableau1[[#This Row],[Somme toutes absences subies]]/Tableau1[[#This Row],[HTHEO]])</f>
        <v>0</v>
      </c>
      <c r="Y397" s="15" t="e">
        <f>VLOOKUP(Tableau1[[#This Row],[Cost Cent]],Tableau3[#All],2,0)</f>
        <v>#N/A</v>
      </c>
      <c r="Z397" s="20" t="e">
        <f>VLOOKUP(Tableau1[[#This Row],[Cost Cent]],Tableau3[#All],3,0)</f>
        <v>#N/A</v>
      </c>
      <c r="AA397" s="15" t="str">
        <f>Tableau1[[#This Row],[Statut]]</f>
        <v>ETAM</v>
      </c>
      <c r="AB39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398" spans="1:28" x14ac:dyDescent="0.2">
      <c r="A398" s="16">
        <v>44197</v>
      </c>
      <c r="B398" s="25">
        <v>397</v>
      </c>
      <c r="C398" s="25" t="s">
        <v>478</v>
      </c>
      <c r="D398" s="4" t="s">
        <v>10</v>
      </c>
      <c r="E398" s="25">
        <v>397</v>
      </c>
      <c r="F398" s="17"/>
      <c r="G398" s="18"/>
      <c r="H398" s="19"/>
      <c r="I398" s="19"/>
      <c r="J398" s="18"/>
      <c r="K398" s="19"/>
      <c r="L398" s="19"/>
      <c r="M398" s="18"/>
      <c r="N398" s="18"/>
      <c r="O398" s="18"/>
      <c r="P398" s="18"/>
      <c r="Q398" s="18"/>
      <c r="R398" s="18"/>
      <c r="S398" s="18"/>
      <c r="T398" s="18"/>
      <c r="U398" s="18">
        <v>172.5</v>
      </c>
      <c r="V398" s="18">
        <v>120</v>
      </c>
      <c r="W398" s="77">
        <f>+N398+L398+K398+I398+H398+Tableau1[[#This Row],[1/2TPS THERA]]</f>
        <v>0</v>
      </c>
      <c r="X398" s="20">
        <f>IF(U398="",0,Tableau1[[#This Row],[Somme toutes absences subies]]/Tableau1[[#This Row],[HTHEO]])</f>
        <v>0</v>
      </c>
      <c r="Y398" s="15" t="e">
        <f>VLOOKUP(Tableau1[[#This Row],[Cost Cent]],Tableau3[#All],2,0)</f>
        <v>#N/A</v>
      </c>
      <c r="Z398" s="20" t="e">
        <f>VLOOKUP(Tableau1[[#This Row],[Cost Cent]],Tableau3[#All],3,0)</f>
        <v>#N/A</v>
      </c>
      <c r="AA398" s="15" t="str">
        <f>Tableau1[[#This Row],[Statut]]</f>
        <v>Cadres</v>
      </c>
      <c r="AB39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399" spans="1:28" x14ac:dyDescent="0.2">
      <c r="A399" s="16">
        <v>44197</v>
      </c>
      <c r="B399" s="25">
        <v>398</v>
      </c>
      <c r="C399" s="25" t="s">
        <v>479</v>
      </c>
      <c r="D399" s="25" t="s">
        <v>34</v>
      </c>
      <c r="E399" s="25">
        <v>398</v>
      </c>
      <c r="F399" s="17"/>
      <c r="G399" s="18"/>
      <c r="H399" s="19"/>
      <c r="I399" s="19"/>
      <c r="J399" s="18"/>
      <c r="K399" s="19"/>
      <c r="L399" s="19"/>
      <c r="M399" s="18"/>
      <c r="N399" s="18"/>
      <c r="O399" s="18"/>
      <c r="P399" s="18"/>
      <c r="Q399" s="18"/>
      <c r="R399" s="18"/>
      <c r="S399" s="18"/>
      <c r="T399" s="18"/>
      <c r="U399" s="18">
        <v>172.5</v>
      </c>
      <c r="V399" s="18">
        <v>75</v>
      </c>
      <c r="W399" s="77">
        <f>+N399+L399+K399+I399+H399+Tableau1[[#This Row],[1/2TPS THERA]]</f>
        <v>0</v>
      </c>
      <c r="X399" s="20">
        <f>IF(U399="",0,Tableau1[[#This Row],[Somme toutes absences subies]]/Tableau1[[#This Row],[HTHEO]])</f>
        <v>0</v>
      </c>
      <c r="Y399" s="15" t="e">
        <f>VLOOKUP(Tableau1[[#This Row],[Cost Cent]],Tableau3[#All],2,0)</f>
        <v>#N/A</v>
      </c>
      <c r="Z399" s="20" t="e">
        <f>VLOOKUP(Tableau1[[#This Row],[Cost Cent]],Tableau3[#All],3,0)</f>
        <v>#N/A</v>
      </c>
      <c r="AA399" s="15" t="str">
        <f>Tableau1[[#This Row],[Statut]]</f>
        <v>Ouvrier</v>
      </c>
      <c r="AB39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00" spans="1:28" x14ac:dyDescent="0.2">
      <c r="A400" s="16">
        <v>44197</v>
      </c>
      <c r="B400" s="25">
        <v>399</v>
      </c>
      <c r="C400" s="25" t="s">
        <v>480</v>
      </c>
      <c r="D400" s="4" t="s">
        <v>4</v>
      </c>
      <c r="E400" s="25">
        <v>399</v>
      </c>
      <c r="F400" s="17"/>
      <c r="G400" s="18"/>
      <c r="H400" s="19"/>
      <c r="I400" s="19"/>
      <c r="J400" s="18"/>
      <c r="K400" s="19"/>
      <c r="L400" s="19"/>
      <c r="M400" s="18"/>
      <c r="N400" s="18"/>
      <c r="O400" s="18"/>
      <c r="P400" s="18"/>
      <c r="Q400" s="18"/>
      <c r="R400" s="18"/>
      <c r="S400" s="18"/>
      <c r="T400" s="18"/>
      <c r="U400" s="18">
        <v>172.5</v>
      </c>
      <c r="V400" s="18">
        <v>157.5</v>
      </c>
      <c r="W400" s="77">
        <f>+N400+L400+K400+I400+H400+Tableau1[[#This Row],[1/2TPS THERA]]</f>
        <v>0</v>
      </c>
      <c r="X400" s="20">
        <f>IF(U400="",0,Tableau1[[#This Row],[Somme toutes absences subies]]/Tableau1[[#This Row],[HTHEO]])</f>
        <v>0</v>
      </c>
      <c r="Y400" s="15" t="e">
        <f>VLOOKUP(Tableau1[[#This Row],[Cost Cent]],Tableau3[#All],2,0)</f>
        <v>#N/A</v>
      </c>
      <c r="Z400" s="20" t="e">
        <f>VLOOKUP(Tableau1[[#This Row],[Cost Cent]],Tableau3[#All],3,0)</f>
        <v>#N/A</v>
      </c>
      <c r="AA400" s="15" t="str">
        <f>Tableau1[[#This Row],[Statut]]</f>
        <v>ETAM</v>
      </c>
      <c r="AB4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01" spans="1:28" x14ac:dyDescent="0.2">
      <c r="A401" s="16">
        <v>44197</v>
      </c>
      <c r="B401" s="25">
        <v>400</v>
      </c>
      <c r="C401" s="25" t="s">
        <v>481</v>
      </c>
      <c r="D401" s="4" t="s">
        <v>10</v>
      </c>
      <c r="E401" s="25">
        <v>400</v>
      </c>
      <c r="F401" s="17"/>
      <c r="G401" s="18"/>
      <c r="H401" s="19"/>
      <c r="I401" s="19"/>
      <c r="J401" s="18"/>
      <c r="K401" s="19"/>
      <c r="L401" s="19"/>
      <c r="M401" s="18"/>
      <c r="N401" s="18"/>
      <c r="O401" s="18"/>
      <c r="P401" s="18"/>
      <c r="Q401" s="18"/>
      <c r="R401" s="18"/>
      <c r="S401" s="18"/>
      <c r="T401" s="18"/>
      <c r="U401" s="18">
        <v>172.5</v>
      </c>
      <c r="V401" s="18">
        <v>142.5</v>
      </c>
      <c r="W401" s="77">
        <f>+N401+L401+K401+I401+H401+Tableau1[[#This Row],[1/2TPS THERA]]</f>
        <v>0</v>
      </c>
      <c r="X401" s="20">
        <f>IF(U401="",0,Tableau1[[#This Row],[Somme toutes absences subies]]/Tableau1[[#This Row],[HTHEO]])</f>
        <v>0</v>
      </c>
      <c r="Y401" s="15" t="e">
        <f>VLOOKUP(Tableau1[[#This Row],[Cost Cent]],Tableau3[#All],2,0)</f>
        <v>#N/A</v>
      </c>
      <c r="Z401" s="20" t="e">
        <f>VLOOKUP(Tableau1[[#This Row],[Cost Cent]],Tableau3[#All],3,0)</f>
        <v>#N/A</v>
      </c>
      <c r="AA401" s="15" t="str">
        <f>Tableau1[[#This Row],[Statut]]</f>
        <v>Cadres</v>
      </c>
      <c r="AB40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02" spans="1:28" x14ac:dyDescent="0.2">
      <c r="A402" s="16">
        <v>44197</v>
      </c>
      <c r="B402" s="25">
        <v>401</v>
      </c>
      <c r="C402" s="25" t="s">
        <v>482</v>
      </c>
      <c r="D402" s="4" t="s">
        <v>4</v>
      </c>
      <c r="E402" s="25">
        <v>401</v>
      </c>
      <c r="F402" s="17"/>
      <c r="G402" s="18"/>
      <c r="H402" s="19"/>
      <c r="I402" s="19"/>
      <c r="J402" s="18"/>
      <c r="K402" s="19"/>
      <c r="L402" s="19"/>
      <c r="M402" s="18"/>
      <c r="N402" s="18"/>
      <c r="O402" s="18"/>
      <c r="P402" s="18"/>
      <c r="Q402" s="18"/>
      <c r="R402" s="18"/>
      <c r="S402" s="18"/>
      <c r="T402" s="18"/>
      <c r="U402" s="18">
        <v>172.5</v>
      </c>
      <c r="V402" s="18">
        <v>135</v>
      </c>
      <c r="W402" s="77">
        <f>+N402+L402+K402+I402+H402+Tableau1[[#This Row],[1/2TPS THERA]]</f>
        <v>0</v>
      </c>
      <c r="X402" s="20">
        <f>IF(U402="",0,Tableau1[[#This Row],[Somme toutes absences subies]]/Tableau1[[#This Row],[HTHEO]])</f>
        <v>0</v>
      </c>
      <c r="Y402" s="15" t="e">
        <f>VLOOKUP(Tableau1[[#This Row],[Cost Cent]],Tableau3[#All],2,0)</f>
        <v>#N/A</v>
      </c>
      <c r="Z402" s="20" t="e">
        <f>VLOOKUP(Tableau1[[#This Row],[Cost Cent]],Tableau3[#All],3,0)</f>
        <v>#N/A</v>
      </c>
      <c r="AA402" s="15" t="str">
        <f>Tableau1[[#This Row],[Statut]]</f>
        <v>ETAM</v>
      </c>
      <c r="AB4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03" spans="1:28" x14ac:dyDescent="0.2">
      <c r="A403" s="16">
        <v>44197</v>
      </c>
      <c r="B403" s="25">
        <v>402</v>
      </c>
      <c r="C403" s="25" t="s">
        <v>483</v>
      </c>
      <c r="D403" s="25" t="s">
        <v>34</v>
      </c>
      <c r="E403" s="25">
        <v>402</v>
      </c>
      <c r="F403" s="17"/>
      <c r="G403" s="18"/>
      <c r="H403" s="19"/>
      <c r="I403" s="19"/>
      <c r="J403" s="18"/>
      <c r="K403" s="19"/>
      <c r="L403" s="19"/>
      <c r="M403" s="18"/>
      <c r="N403" s="18"/>
      <c r="O403" s="18"/>
      <c r="P403" s="18"/>
      <c r="Q403" s="18"/>
      <c r="R403" s="18"/>
      <c r="S403" s="18"/>
      <c r="T403" s="18"/>
      <c r="U403" s="18">
        <v>172.5</v>
      </c>
      <c r="V403" s="18">
        <v>127.5</v>
      </c>
      <c r="W403" s="77">
        <f>+N403+L403+K403+I403+H403+Tableau1[[#This Row],[1/2TPS THERA]]</f>
        <v>0</v>
      </c>
      <c r="X403" s="20">
        <f>IF(U403="",0,Tableau1[[#This Row],[Somme toutes absences subies]]/Tableau1[[#This Row],[HTHEO]])</f>
        <v>0</v>
      </c>
      <c r="Y403" s="15" t="e">
        <f>VLOOKUP(Tableau1[[#This Row],[Cost Cent]],Tableau3[#All],2,0)</f>
        <v>#N/A</v>
      </c>
      <c r="Z403" s="20" t="e">
        <f>VLOOKUP(Tableau1[[#This Row],[Cost Cent]],Tableau3[#All],3,0)</f>
        <v>#N/A</v>
      </c>
      <c r="AA403" s="15" t="str">
        <f>Tableau1[[#This Row],[Statut]]</f>
        <v>Ouvrier</v>
      </c>
      <c r="AB40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04" spans="1:28" x14ac:dyDescent="0.2">
      <c r="A404" s="16">
        <v>44197</v>
      </c>
      <c r="B404" s="25">
        <v>403</v>
      </c>
      <c r="C404" s="25" t="s">
        <v>484</v>
      </c>
      <c r="D404" s="4" t="s">
        <v>10</v>
      </c>
      <c r="E404" s="25">
        <v>403</v>
      </c>
      <c r="F404" s="17"/>
      <c r="G404" s="18"/>
      <c r="H404" s="19"/>
      <c r="I404" s="19"/>
      <c r="J404" s="18"/>
      <c r="K404" s="19"/>
      <c r="L404" s="19"/>
      <c r="M404" s="18"/>
      <c r="N404" s="18"/>
      <c r="O404" s="18"/>
      <c r="P404" s="18"/>
      <c r="Q404" s="18"/>
      <c r="R404" s="18"/>
      <c r="S404" s="18"/>
      <c r="T404" s="18"/>
      <c r="U404" s="18">
        <v>172.5</v>
      </c>
      <c r="V404" s="18">
        <v>30</v>
      </c>
      <c r="W404" s="77">
        <f>+N404+L404+K404+I404+H404+Tableau1[[#This Row],[1/2TPS THERA]]</f>
        <v>0</v>
      </c>
      <c r="X404" s="20">
        <f>IF(U404="",0,Tableau1[[#This Row],[Somme toutes absences subies]]/Tableau1[[#This Row],[HTHEO]])</f>
        <v>0</v>
      </c>
      <c r="Y404" s="15" t="e">
        <f>VLOOKUP(Tableau1[[#This Row],[Cost Cent]],Tableau3[#All],2,0)</f>
        <v>#N/A</v>
      </c>
      <c r="Z404" s="20" t="e">
        <f>VLOOKUP(Tableau1[[#This Row],[Cost Cent]],Tableau3[#All],3,0)</f>
        <v>#N/A</v>
      </c>
      <c r="AA404" s="15" t="str">
        <f>Tableau1[[#This Row],[Statut]]</f>
        <v>Cadres</v>
      </c>
      <c r="AB40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05" spans="1:28" x14ac:dyDescent="0.2">
      <c r="A405" s="16">
        <v>44197</v>
      </c>
      <c r="B405" s="25">
        <v>404</v>
      </c>
      <c r="C405" s="25" t="s">
        <v>485</v>
      </c>
      <c r="D405" s="4" t="s">
        <v>10</v>
      </c>
      <c r="E405" s="25">
        <v>404</v>
      </c>
      <c r="F405" s="17"/>
      <c r="G405" s="18"/>
      <c r="H405" s="19"/>
      <c r="I405" s="19"/>
      <c r="J405" s="18"/>
      <c r="K405" s="19"/>
      <c r="L405" s="19"/>
      <c r="M405" s="18"/>
      <c r="N405" s="18"/>
      <c r="O405" s="18"/>
      <c r="P405" s="18"/>
      <c r="Q405" s="18"/>
      <c r="R405" s="18"/>
      <c r="S405" s="18"/>
      <c r="T405" s="18"/>
      <c r="U405" s="18">
        <v>172.5</v>
      </c>
      <c r="V405" s="18">
        <v>142.5</v>
      </c>
      <c r="W405" s="77">
        <f>+N405+L405+K405+I405+H405+Tableau1[[#This Row],[1/2TPS THERA]]</f>
        <v>0</v>
      </c>
      <c r="X405" s="20">
        <f>IF(U405="",0,Tableau1[[#This Row],[Somme toutes absences subies]]/Tableau1[[#This Row],[HTHEO]])</f>
        <v>0</v>
      </c>
      <c r="Y405" s="15" t="e">
        <f>VLOOKUP(Tableau1[[#This Row],[Cost Cent]],Tableau3[#All],2,0)</f>
        <v>#N/A</v>
      </c>
      <c r="Z405" s="20" t="e">
        <f>VLOOKUP(Tableau1[[#This Row],[Cost Cent]],Tableau3[#All],3,0)</f>
        <v>#N/A</v>
      </c>
      <c r="AA405" s="15" t="str">
        <f>Tableau1[[#This Row],[Statut]]</f>
        <v>Cadres</v>
      </c>
      <c r="AB40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06" spans="1:28" x14ac:dyDescent="0.2">
      <c r="A406" s="16">
        <v>44197</v>
      </c>
      <c r="B406" s="25">
        <v>405</v>
      </c>
      <c r="C406" s="25" t="s">
        <v>486</v>
      </c>
      <c r="D406" s="4" t="s">
        <v>4</v>
      </c>
      <c r="E406" s="25">
        <v>405</v>
      </c>
      <c r="F406" s="17"/>
      <c r="G406" s="18"/>
      <c r="H406" s="19"/>
      <c r="I406" s="19"/>
      <c r="J406" s="18"/>
      <c r="K406" s="19"/>
      <c r="L406" s="19"/>
      <c r="M406" s="18"/>
      <c r="N406" s="18"/>
      <c r="O406" s="18"/>
      <c r="P406" s="18"/>
      <c r="Q406" s="18"/>
      <c r="R406" s="18"/>
      <c r="S406" s="18"/>
      <c r="T406" s="18"/>
      <c r="U406" s="18">
        <v>172.5</v>
      </c>
      <c r="V406" s="18">
        <v>30</v>
      </c>
      <c r="W406" s="77">
        <f>+N406+L406+K406+I406+H406+Tableau1[[#This Row],[1/2TPS THERA]]</f>
        <v>0</v>
      </c>
      <c r="X406" s="20">
        <f>IF(U406="",0,Tableau1[[#This Row],[Somme toutes absences subies]]/Tableau1[[#This Row],[HTHEO]])</f>
        <v>0</v>
      </c>
      <c r="Y406" s="15" t="e">
        <f>VLOOKUP(Tableau1[[#This Row],[Cost Cent]],Tableau3[#All],2,0)</f>
        <v>#N/A</v>
      </c>
      <c r="Z406" s="20" t="e">
        <f>VLOOKUP(Tableau1[[#This Row],[Cost Cent]],Tableau3[#All],3,0)</f>
        <v>#N/A</v>
      </c>
      <c r="AA406" s="15" t="str">
        <f>Tableau1[[#This Row],[Statut]]</f>
        <v>ETAM</v>
      </c>
      <c r="AB40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07" spans="1:28" x14ac:dyDescent="0.2">
      <c r="A407" s="16">
        <v>44197</v>
      </c>
      <c r="B407" s="25">
        <v>406</v>
      </c>
      <c r="C407" s="25" t="s">
        <v>487</v>
      </c>
      <c r="D407" s="4" t="s">
        <v>4</v>
      </c>
      <c r="E407" s="25">
        <v>406</v>
      </c>
      <c r="F407" s="17"/>
      <c r="G407" s="18"/>
      <c r="H407" s="19"/>
      <c r="I407" s="19"/>
      <c r="J407" s="18"/>
      <c r="K407" s="19"/>
      <c r="L407" s="19"/>
      <c r="M407" s="18"/>
      <c r="N407" s="18"/>
      <c r="O407" s="18"/>
      <c r="P407" s="18"/>
      <c r="Q407" s="18"/>
      <c r="R407" s="18"/>
      <c r="S407" s="18"/>
      <c r="T407" s="18">
        <v>22.5</v>
      </c>
      <c r="U407" s="18">
        <v>172.5</v>
      </c>
      <c r="V407" s="18">
        <v>37.5</v>
      </c>
      <c r="W407" s="77">
        <f>+N407+L407+K407+I407+H407+Tableau1[[#This Row],[1/2TPS THERA]]</f>
        <v>0</v>
      </c>
      <c r="X407" s="20">
        <f>IF(U407="",0,Tableau1[[#This Row],[Somme toutes absences subies]]/Tableau1[[#This Row],[HTHEO]])</f>
        <v>0</v>
      </c>
      <c r="Y407" s="15" t="e">
        <f>VLOOKUP(Tableau1[[#This Row],[Cost Cent]],Tableau3[#All],2,0)</f>
        <v>#N/A</v>
      </c>
      <c r="Z407" s="20" t="e">
        <f>VLOOKUP(Tableau1[[#This Row],[Cost Cent]],Tableau3[#All],3,0)</f>
        <v>#N/A</v>
      </c>
      <c r="AA407" s="15" t="str">
        <f>Tableau1[[#This Row],[Statut]]</f>
        <v>ETAM</v>
      </c>
      <c r="AB40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08" spans="1:28" x14ac:dyDescent="0.2">
      <c r="A408" s="16">
        <v>44197</v>
      </c>
      <c r="B408" s="25">
        <v>407</v>
      </c>
      <c r="C408" s="25" t="s">
        <v>488</v>
      </c>
      <c r="D408" s="4" t="s">
        <v>4</v>
      </c>
      <c r="E408" s="25">
        <v>407</v>
      </c>
      <c r="F408" s="17"/>
      <c r="G408" s="18"/>
      <c r="H408" s="19"/>
      <c r="I408" s="19"/>
      <c r="J408" s="18"/>
      <c r="K408" s="19"/>
      <c r="L408" s="19"/>
      <c r="M408" s="18"/>
      <c r="N408" s="18"/>
      <c r="O408" s="18"/>
      <c r="P408" s="18"/>
      <c r="Q408" s="18"/>
      <c r="R408" s="18"/>
      <c r="S408" s="18"/>
      <c r="T408" s="18"/>
      <c r="U408" s="18">
        <v>172.5</v>
      </c>
      <c r="V408" s="18">
        <v>135</v>
      </c>
      <c r="W408" s="77">
        <f>+N408+L408+K408+I408+H408+Tableau1[[#This Row],[1/2TPS THERA]]</f>
        <v>0</v>
      </c>
      <c r="X408" s="20">
        <f>IF(U408="",0,Tableau1[[#This Row],[Somme toutes absences subies]]/Tableau1[[#This Row],[HTHEO]])</f>
        <v>0</v>
      </c>
      <c r="Y408" s="15" t="e">
        <f>VLOOKUP(Tableau1[[#This Row],[Cost Cent]],Tableau3[#All],2,0)</f>
        <v>#N/A</v>
      </c>
      <c r="Z408" s="20" t="e">
        <f>VLOOKUP(Tableau1[[#This Row],[Cost Cent]],Tableau3[#All],3,0)</f>
        <v>#N/A</v>
      </c>
      <c r="AA408" s="15" t="str">
        <f>Tableau1[[#This Row],[Statut]]</f>
        <v>ETAM</v>
      </c>
      <c r="AB40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09" spans="1:28" x14ac:dyDescent="0.2">
      <c r="A409" s="16">
        <v>44197</v>
      </c>
      <c r="B409" s="25">
        <v>408</v>
      </c>
      <c r="C409" s="25" t="s">
        <v>489</v>
      </c>
      <c r="D409" s="4" t="s">
        <v>4</v>
      </c>
      <c r="E409" s="25">
        <v>408</v>
      </c>
      <c r="F409" s="17"/>
      <c r="G409" s="18"/>
      <c r="H409" s="19"/>
      <c r="I409" s="19"/>
      <c r="J409" s="18"/>
      <c r="K409" s="19"/>
      <c r="L409" s="19"/>
      <c r="M409" s="18"/>
      <c r="N409" s="18"/>
      <c r="O409" s="18"/>
      <c r="P409" s="18"/>
      <c r="Q409" s="18"/>
      <c r="R409" s="18"/>
      <c r="S409" s="18"/>
      <c r="T409" s="18"/>
      <c r="U409" s="18">
        <v>172.5</v>
      </c>
      <c r="V409" s="18">
        <v>142.5</v>
      </c>
      <c r="W409" s="77">
        <f>+N409+L409+K409+I409+H409+Tableau1[[#This Row],[1/2TPS THERA]]</f>
        <v>0</v>
      </c>
      <c r="X409" s="20">
        <f>IF(U409="",0,Tableau1[[#This Row],[Somme toutes absences subies]]/Tableau1[[#This Row],[HTHEO]])</f>
        <v>0</v>
      </c>
      <c r="Y409" s="15" t="e">
        <f>VLOOKUP(Tableau1[[#This Row],[Cost Cent]],Tableau3[#All],2,0)</f>
        <v>#N/A</v>
      </c>
      <c r="Z409" s="20" t="e">
        <f>VLOOKUP(Tableau1[[#This Row],[Cost Cent]],Tableau3[#All],3,0)</f>
        <v>#N/A</v>
      </c>
      <c r="AA409" s="15" t="str">
        <f>Tableau1[[#This Row],[Statut]]</f>
        <v>ETAM</v>
      </c>
      <c r="AB40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10" spans="1:28" x14ac:dyDescent="0.2">
      <c r="A410" s="16">
        <v>44197</v>
      </c>
      <c r="B410" s="25">
        <v>409</v>
      </c>
      <c r="C410" s="25" t="s">
        <v>490</v>
      </c>
      <c r="D410" s="25" t="s">
        <v>34</v>
      </c>
      <c r="E410" s="25">
        <v>409</v>
      </c>
      <c r="F410" s="17"/>
      <c r="G410" s="18"/>
      <c r="H410" s="19"/>
      <c r="I410" s="19"/>
      <c r="J410" s="18"/>
      <c r="K410" s="19"/>
      <c r="L410" s="19"/>
      <c r="M410" s="18"/>
      <c r="N410" s="18"/>
      <c r="O410" s="18"/>
      <c r="P410" s="18"/>
      <c r="Q410" s="18"/>
      <c r="R410" s="18"/>
      <c r="S410" s="18"/>
      <c r="T410" s="18"/>
      <c r="U410" s="18">
        <v>172.5</v>
      </c>
      <c r="V410" s="18">
        <v>135</v>
      </c>
      <c r="W410" s="77">
        <f>+N410+L410+K410+I410+H410+Tableau1[[#This Row],[1/2TPS THERA]]</f>
        <v>0</v>
      </c>
      <c r="X410" s="20">
        <f>IF(U410="",0,Tableau1[[#This Row],[Somme toutes absences subies]]/Tableau1[[#This Row],[HTHEO]])</f>
        <v>0</v>
      </c>
      <c r="Y410" s="15" t="e">
        <f>VLOOKUP(Tableau1[[#This Row],[Cost Cent]],Tableau3[#All],2,0)</f>
        <v>#N/A</v>
      </c>
      <c r="Z410" s="20" t="e">
        <f>VLOOKUP(Tableau1[[#This Row],[Cost Cent]],Tableau3[#All],3,0)</f>
        <v>#N/A</v>
      </c>
      <c r="AA410" s="15" t="str">
        <f>Tableau1[[#This Row],[Statut]]</f>
        <v>Ouvrier</v>
      </c>
      <c r="AB4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11" spans="1:28" x14ac:dyDescent="0.2">
      <c r="A411" s="16">
        <v>44197</v>
      </c>
      <c r="B411" s="25">
        <v>410</v>
      </c>
      <c r="C411" s="25" t="s">
        <v>491</v>
      </c>
      <c r="D411" s="4" t="s">
        <v>10</v>
      </c>
      <c r="E411" s="25">
        <v>410</v>
      </c>
      <c r="F411" s="17"/>
      <c r="G411" s="18"/>
      <c r="H411" s="19"/>
      <c r="I411" s="19"/>
      <c r="J411" s="18"/>
      <c r="K411" s="19"/>
      <c r="L411" s="19"/>
      <c r="M411" s="18"/>
      <c r="N411" s="18"/>
      <c r="O411" s="18"/>
      <c r="P411" s="18"/>
      <c r="Q411" s="18"/>
      <c r="R411" s="18"/>
      <c r="S411" s="18"/>
      <c r="T411" s="18"/>
      <c r="U411" s="18">
        <v>172.5</v>
      </c>
      <c r="V411" s="18">
        <v>142.5</v>
      </c>
      <c r="W411" s="77">
        <f>+N411+L411+K411+I411+H411+Tableau1[[#This Row],[1/2TPS THERA]]</f>
        <v>0</v>
      </c>
      <c r="X411" s="20">
        <f>IF(U411="",0,Tableau1[[#This Row],[Somme toutes absences subies]]/Tableau1[[#This Row],[HTHEO]])</f>
        <v>0</v>
      </c>
      <c r="Y411" s="15" t="e">
        <f>VLOOKUP(Tableau1[[#This Row],[Cost Cent]],Tableau3[#All],2,0)</f>
        <v>#N/A</v>
      </c>
      <c r="Z411" s="20" t="e">
        <f>VLOOKUP(Tableau1[[#This Row],[Cost Cent]],Tableau3[#All],3,0)</f>
        <v>#N/A</v>
      </c>
      <c r="AA411" s="15" t="str">
        <f>Tableau1[[#This Row],[Statut]]</f>
        <v>Cadres</v>
      </c>
      <c r="AB41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12" spans="1:28" x14ac:dyDescent="0.2">
      <c r="A412" s="16">
        <v>44197</v>
      </c>
      <c r="B412" s="25">
        <v>411</v>
      </c>
      <c r="C412" s="25" t="s">
        <v>492</v>
      </c>
      <c r="D412" s="25" t="s">
        <v>34</v>
      </c>
      <c r="E412" s="25">
        <v>411</v>
      </c>
      <c r="F412" s="17"/>
      <c r="G412" s="18"/>
      <c r="H412" s="19"/>
      <c r="I412" s="19"/>
      <c r="J412" s="18"/>
      <c r="K412" s="19"/>
      <c r="L412" s="19"/>
      <c r="M412" s="18"/>
      <c r="N412" s="18"/>
      <c r="O412" s="18"/>
      <c r="P412" s="18"/>
      <c r="Q412" s="18"/>
      <c r="R412" s="18"/>
      <c r="S412" s="18"/>
      <c r="T412" s="18"/>
      <c r="U412" s="18">
        <v>172.5</v>
      </c>
      <c r="V412" s="18">
        <v>127.5</v>
      </c>
      <c r="W412" s="77">
        <f>+N412+L412+K412+I412+H412+Tableau1[[#This Row],[1/2TPS THERA]]</f>
        <v>0</v>
      </c>
      <c r="X412" s="20">
        <f>IF(U412="",0,Tableau1[[#This Row],[Somme toutes absences subies]]/Tableau1[[#This Row],[HTHEO]])</f>
        <v>0</v>
      </c>
      <c r="Y412" s="15" t="e">
        <f>VLOOKUP(Tableau1[[#This Row],[Cost Cent]],Tableau3[#All],2,0)</f>
        <v>#N/A</v>
      </c>
      <c r="Z412" s="20" t="e">
        <f>VLOOKUP(Tableau1[[#This Row],[Cost Cent]],Tableau3[#All],3,0)</f>
        <v>#N/A</v>
      </c>
      <c r="AA412" s="15" t="str">
        <f>Tableau1[[#This Row],[Statut]]</f>
        <v>Ouvrier</v>
      </c>
      <c r="AB4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13" spans="1:28" x14ac:dyDescent="0.2">
      <c r="A413" s="16">
        <v>44197</v>
      </c>
      <c r="B413" s="25">
        <v>412</v>
      </c>
      <c r="C413" s="25" t="s">
        <v>493</v>
      </c>
      <c r="D413" s="4" t="s">
        <v>4</v>
      </c>
      <c r="E413" s="25">
        <v>412</v>
      </c>
      <c r="F413" s="17"/>
      <c r="G413" s="18"/>
      <c r="H413" s="19"/>
      <c r="I413" s="19"/>
      <c r="J413" s="18"/>
      <c r="K413" s="19"/>
      <c r="L413" s="19"/>
      <c r="M413" s="18"/>
      <c r="N413" s="18"/>
      <c r="O413" s="18"/>
      <c r="P413" s="18"/>
      <c r="Q413" s="18"/>
      <c r="R413" s="18"/>
      <c r="S413" s="18"/>
      <c r="T413" s="18"/>
      <c r="U413" s="18">
        <v>172.5</v>
      </c>
      <c r="V413" s="18">
        <v>60</v>
      </c>
      <c r="W413" s="77">
        <f>+N413+L413+K413+I413+H413+Tableau1[[#This Row],[1/2TPS THERA]]</f>
        <v>0</v>
      </c>
      <c r="X413" s="20">
        <f>IF(U413="",0,Tableau1[[#This Row],[Somme toutes absences subies]]/Tableau1[[#This Row],[HTHEO]])</f>
        <v>0</v>
      </c>
      <c r="Y413" s="15" t="e">
        <f>VLOOKUP(Tableau1[[#This Row],[Cost Cent]],Tableau3[#All],2,0)</f>
        <v>#N/A</v>
      </c>
      <c r="Z413" s="20" t="e">
        <f>VLOOKUP(Tableau1[[#This Row],[Cost Cent]],Tableau3[#All],3,0)</f>
        <v>#N/A</v>
      </c>
      <c r="AA413" s="15" t="str">
        <f>Tableau1[[#This Row],[Statut]]</f>
        <v>ETAM</v>
      </c>
      <c r="AB4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14" spans="1:28" x14ac:dyDescent="0.2">
      <c r="A414" s="16">
        <v>44197</v>
      </c>
      <c r="B414" s="25">
        <v>413</v>
      </c>
      <c r="C414" s="25" t="s">
        <v>494</v>
      </c>
      <c r="D414" s="4" t="s">
        <v>10</v>
      </c>
      <c r="E414" s="25">
        <v>413</v>
      </c>
      <c r="F414" s="17"/>
      <c r="G414" s="18"/>
      <c r="H414" s="19"/>
      <c r="I414" s="19"/>
      <c r="J414" s="18"/>
      <c r="K414" s="19"/>
      <c r="L414" s="19"/>
      <c r="M414" s="18"/>
      <c r="N414" s="18"/>
      <c r="O414" s="18"/>
      <c r="P414" s="18"/>
      <c r="Q414" s="18"/>
      <c r="R414" s="18"/>
      <c r="S414" s="18"/>
      <c r="T414" s="18"/>
      <c r="U414" s="18">
        <v>172.5</v>
      </c>
      <c r="V414" s="18">
        <v>127.5</v>
      </c>
      <c r="W414" s="77">
        <f>+N414+L414+K414+I414+H414+Tableau1[[#This Row],[1/2TPS THERA]]</f>
        <v>0</v>
      </c>
      <c r="X414" s="20">
        <f>IF(U414="",0,Tableau1[[#This Row],[Somme toutes absences subies]]/Tableau1[[#This Row],[HTHEO]])</f>
        <v>0</v>
      </c>
      <c r="Y414" s="15" t="e">
        <f>VLOOKUP(Tableau1[[#This Row],[Cost Cent]],Tableau3[#All],2,0)</f>
        <v>#N/A</v>
      </c>
      <c r="Z414" s="20" t="e">
        <f>VLOOKUP(Tableau1[[#This Row],[Cost Cent]],Tableau3[#All],3,0)</f>
        <v>#N/A</v>
      </c>
      <c r="AA414" s="15" t="str">
        <f>Tableau1[[#This Row],[Statut]]</f>
        <v>Cadres</v>
      </c>
      <c r="AB41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15" spans="1:28" x14ac:dyDescent="0.2">
      <c r="A415" s="16">
        <v>44197</v>
      </c>
      <c r="B415" s="25">
        <v>414</v>
      </c>
      <c r="C415" s="25" t="s">
        <v>495</v>
      </c>
      <c r="D415" s="4" t="s">
        <v>4</v>
      </c>
      <c r="E415" s="25">
        <v>414</v>
      </c>
      <c r="F415" s="17"/>
      <c r="G415" s="18"/>
      <c r="H415" s="19"/>
      <c r="I415" s="19"/>
      <c r="J415" s="18"/>
      <c r="K415" s="19"/>
      <c r="L415" s="19"/>
      <c r="M415" s="18"/>
      <c r="N415" s="18"/>
      <c r="O415" s="18"/>
      <c r="P415" s="18"/>
      <c r="Q415" s="18"/>
      <c r="R415" s="18"/>
      <c r="S415" s="18"/>
      <c r="T415" s="18">
        <v>15</v>
      </c>
      <c r="U415" s="18">
        <v>172.5</v>
      </c>
      <c r="V415" s="18">
        <v>37.5</v>
      </c>
      <c r="W415" s="77">
        <f>+N415+L415+K415+I415+H415+Tableau1[[#This Row],[1/2TPS THERA]]</f>
        <v>0</v>
      </c>
      <c r="X415" s="20">
        <f>IF(U415="",0,Tableau1[[#This Row],[Somme toutes absences subies]]/Tableau1[[#This Row],[HTHEO]])</f>
        <v>0</v>
      </c>
      <c r="Y415" s="15" t="e">
        <f>VLOOKUP(Tableau1[[#This Row],[Cost Cent]],Tableau3[#All],2,0)</f>
        <v>#N/A</v>
      </c>
      <c r="Z415" s="20" t="e">
        <f>VLOOKUP(Tableau1[[#This Row],[Cost Cent]],Tableau3[#All],3,0)</f>
        <v>#N/A</v>
      </c>
      <c r="AA415" s="15" t="str">
        <f>Tableau1[[#This Row],[Statut]]</f>
        <v>ETAM</v>
      </c>
      <c r="AB41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16" spans="1:28" x14ac:dyDescent="0.2">
      <c r="A416" s="16">
        <v>44197</v>
      </c>
      <c r="B416" s="25">
        <v>415</v>
      </c>
      <c r="C416" s="25" t="s">
        <v>496</v>
      </c>
      <c r="D416" s="4" t="s">
        <v>10</v>
      </c>
      <c r="E416" s="25">
        <v>415</v>
      </c>
      <c r="F416" s="17"/>
      <c r="G416" s="18"/>
      <c r="H416" s="19"/>
      <c r="I416" s="19"/>
      <c r="J416" s="18"/>
      <c r="K416" s="19"/>
      <c r="L416" s="19"/>
      <c r="M416" s="18"/>
      <c r="N416" s="18"/>
      <c r="O416" s="18"/>
      <c r="P416" s="18"/>
      <c r="Q416" s="18"/>
      <c r="R416" s="18"/>
      <c r="S416" s="18"/>
      <c r="T416" s="18"/>
      <c r="U416" s="18">
        <v>172.5</v>
      </c>
      <c r="V416" s="18">
        <v>97.5</v>
      </c>
      <c r="W416" s="77">
        <f>+N416+L416+K416+I416+H416+Tableau1[[#This Row],[1/2TPS THERA]]</f>
        <v>0</v>
      </c>
      <c r="X416" s="20">
        <f>IF(U416="",0,Tableau1[[#This Row],[Somme toutes absences subies]]/Tableau1[[#This Row],[HTHEO]])</f>
        <v>0</v>
      </c>
      <c r="Y416" s="15" t="e">
        <f>VLOOKUP(Tableau1[[#This Row],[Cost Cent]],Tableau3[#All],2,0)</f>
        <v>#N/A</v>
      </c>
      <c r="Z416" s="20" t="e">
        <f>VLOOKUP(Tableau1[[#This Row],[Cost Cent]],Tableau3[#All],3,0)</f>
        <v>#N/A</v>
      </c>
      <c r="AA416" s="15" t="str">
        <f>Tableau1[[#This Row],[Statut]]</f>
        <v>Cadres</v>
      </c>
      <c r="AB41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17" spans="1:28" x14ac:dyDescent="0.2">
      <c r="A417" s="16">
        <v>44197</v>
      </c>
      <c r="B417" s="25">
        <v>416</v>
      </c>
      <c r="C417" s="25" t="s">
        <v>497</v>
      </c>
      <c r="D417" s="4" t="s">
        <v>10</v>
      </c>
      <c r="E417" s="25">
        <v>416</v>
      </c>
      <c r="F417" s="17"/>
      <c r="G417" s="18"/>
      <c r="H417" s="19"/>
      <c r="I417" s="19"/>
      <c r="J417" s="18"/>
      <c r="K417" s="19"/>
      <c r="L417" s="19"/>
      <c r="M417" s="18"/>
      <c r="N417" s="18"/>
      <c r="O417" s="18"/>
      <c r="P417" s="18"/>
      <c r="Q417" s="18"/>
      <c r="R417" s="18"/>
      <c r="S417" s="18"/>
      <c r="T417" s="18"/>
      <c r="U417" s="18">
        <v>172.5</v>
      </c>
      <c r="V417" s="18">
        <v>127.5</v>
      </c>
      <c r="W417" s="77">
        <f>+N417+L417+K417+I417+H417+Tableau1[[#This Row],[1/2TPS THERA]]</f>
        <v>0</v>
      </c>
      <c r="X417" s="20">
        <f>IF(U417="",0,Tableau1[[#This Row],[Somme toutes absences subies]]/Tableau1[[#This Row],[HTHEO]])</f>
        <v>0</v>
      </c>
      <c r="Y417" s="15" t="e">
        <f>VLOOKUP(Tableau1[[#This Row],[Cost Cent]],Tableau3[#All],2,0)</f>
        <v>#N/A</v>
      </c>
      <c r="Z417" s="20" t="e">
        <f>VLOOKUP(Tableau1[[#This Row],[Cost Cent]],Tableau3[#All],3,0)</f>
        <v>#N/A</v>
      </c>
      <c r="AA417" s="15" t="str">
        <f>Tableau1[[#This Row],[Statut]]</f>
        <v>Cadres</v>
      </c>
      <c r="AB41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18" spans="1:28" x14ac:dyDescent="0.2">
      <c r="A418" s="16">
        <v>44197</v>
      </c>
      <c r="B418" s="25">
        <v>417</v>
      </c>
      <c r="C418" s="25" t="s">
        <v>498</v>
      </c>
      <c r="D418" s="4" t="s">
        <v>10</v>
      </c>
      <c r="E418" s="25">
        <v>417</v>
      </c>
      <c r="F418" s="17"/>
      <c r="G418" s="18"/>
      <c r="H418" s="19"/>
      <c r="I418" s="19"/>
      <c r="J418" s="18"/>
      <c r="K418" s="19"/>
      <c r="L418" s="19"/>
      <c r="M418" s="18"/>
      <c r="N418" s="18"/>
      <c r="O418" s="18"/>
      <c r="P418" s="18"/>
      <c r="Q418" s="18"/>
      <c r="R418" s="18"/>
      <c r="S418" s="18"/>
      <c r="T418" s="18">
        <v>15</v>
      </c>
      <c r="U418" s="18">
        <v>172.5</v>
      </c>
      <c r="V418" s="18">
        <v>112.5</v>
      </c>
      <c r="W418" s="77">
        <f>+N418+L418+K418+I418+H418+Tableau1[[#This Row],[1/2TPS THERA]]</f>
        <v>0</v>
      </c>
      <c r="X418" s="20">
        <f>IF(U418="",0,Tableau1[[#This Row],[Somme toutes absences subies]]/Tableau1[[#This Row],[HTHEO]])</f>
        <v>0</v>
      </c>
      <c r="Y418" s="15" t="e">
        <f>VLOOKUP(Tableau1[[#This Row],[Cost Cent]],Tableau3[#All],2,0)</f>
        <v>#N/A</v>
      </c>
      <c r="Z418" s="20" t="e">
        <f>VLOOKUP(Tableau1[[#This Row],[Cost Cent]],Tableau3[#All],3,0)</f>
        <v>#N/A</v>
      </c>
      <c r="AA418" s="15" t="str">
        <f>Tableau1[[#This Row],[Statut]]</f>
        <v>Cadres</v>
      </c>
      <c r="AB41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19" spans="1:28" x14ac:dyDescent="0.2">
      <c r="A419" s="16">
        <v>44197</v>
      </c>
      <c r="B419" s="25">
        <v>418</v>
      </c>
      <c r="C419" s="25" t="s">
        <v>499</v>
      </c>
      <c r="D419" s="4" t="s">
        <v>4</v>
      </c>
      <c r="E419" s="25">
        <v>418</v>
      </c>
      <c r="F419" s="4"/>
      <c r="G419" s="18"/>
      <c r="H419" s="4"/>
      <c r="I419" s="4"/>
      <c r="J419" s="18"/>
      <c r="K419" s="4"/>
      <c r="L419" s="4"/>
      <c r="M419" s="18"/>
      <c r="N419" s="18"/>
      <c r="O419" s="18"/>
      <c r="P419" s="18"/>
      <c r="Q419" s="18"/>
      <c r="R419" s="18"/>
      <c r="S419" s="18"/>
      <c r="T419" s="18"/>
      <c r="U419" s="18">
        <v>172.5</v>
      </c>
      <c r="V419" s="18">
        <v>120</v>
      </c>
      <c r="W419" s="77">
        <f>+N419+L419+K419+I419+H419+Tableau1[[#This Row],[1/2TPS THERA]]</f>
        <v>0</v>
      </c>
      <c r="X419" s="20">
        <f>IF(U419="",0,Tableau1[[#This Row],[Somme toutes absences subies]]/Tableau1[[#This Row],[HTHEO]])</f>
        <v>0</v>
      </c>
      <c r="Y419" s="15" t="e">
        <f>VLOOKUP(Tableau1[[#This Row],[Cost Cent]],Tableau3[#All],2,0)</f>
        <v>#N/A</v>
      </c>
      <c r="Z419" s="20" t="e">
        <f>VLOOKUP(Tableau1[[#This Row],[Cost Cent]],Tableau3[#All],3,0)</f>
        <v>#N/A</v>
      </c>
      <c r="AA419" s="15" t="str">
        <f>Tableau1[[#This Row],[Statut]]</f>
        <v>ETAM</v>
      </c>
      <c r="AB4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0" spans="1:28" x14ac:dyDescent="0.2">
      <c r="A420" s="16">
        <v>44197</v>
      </c>
      <c r="B420" s="25">
        <v>419</v>
      </c>
      <c r="C420" s="25" t="s">
        <v>500</v>
      </c>
      <c r="D420" s="4" t="s">
        <v>10</v>
      </c>
      <c r="E420" s="25">
        <v>419</v>
      </c>
      <c r="F420" s="17"/>
      <c r="G420" s="18"/>
      <c r="H420" s="19"/>
      <c r="I420" s="19"/>
      <c r="J420" s="18"/>
      <c r="K420" s="19"/>
      <c r="L420" s="19"/>
      <c r="M420" s="18"/>
      <c r="N420" s="18"/>
      <c r="O420" s="18"/>
      <c r="P420" s="18"/>
      <c r="Q420" s="18"/>
      <c r="R420" s="18"/>
      <c r="S420" s="18"/>
      <c r="T420" s="18"/>
      <c r="U420" s="18">
        <v>172.5</v>
      </c>
      <c r="V420" s="18">
        <v>142.5</v>
      </c>
      <c r="W420" s="77">
        <f>+N420+L420+K420+I420+H420+Tableau1[[#This Row],[1/2TPS THERA]]</f>
        <v>0</v>
      </c>
      <c r="X420" s="20">
        <f>IF(U420="",0,Tableau1[[#This Row],[Somme toutes absences subies]]/Tableau1[[#This Row],[HTHEO]])</f>
        <v>0</v>
      </c>
      <c r="Y420" s="15" t="e">
        <f>VLOOKUP(Tableau1[[#This Row],[Cost Cent]],Tableau3[#All],2,0)</f>
        <v>#N/A</v>
      </c>
      <c r="Z420" s="20" t="e">
        <f>VLOOKUP(Tableau1[[#This Row],[Cost Cent]],Tableau3[#All],3,0)</f>
        <v>#N/A</v>
      </c>
      <c r="AA420" s="15" t="str">
        <f>Tableau1[[#This Row],[Statut]]</f>
        <v>Cadres</v>
      </c>
      <c r="AB42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21" spans="1:28" x14ac:dyDescent="0.2">
      <c r="A421" s="16">
        <v>44197</v>
      </c>
      <c r="B421" s="25">
        <v>420</v>
      </c>
      <c r="C421" s="25" t="s">
        <v>501</v>
      </c>
      <c r="D421" s="4" t="s">
        <v>4</v>
      </c>
      <c r="E421" s="25">
        <v>420</v>
      </c>
      <c r="F421" s="4"/>
      <c r="G421" s="18"/>
      <c r="H421" s="4"/>
      <c r="I421" s="4"/>
      <c r="J421" s="18"/>
      <c r="K421" s="4"/>
      <c r="L421" s="4"/>
      <c r="M421" s="18"/>
      <c r="N421" s="18"/>
      <c r="O421" s="18"/>
      <c r="P421" s="18"/>
      <c r="Q421" s="18"/>
      <c r="R421" s="18"/>
      <c r="S421" s="18"/>
      <c r="T421" s="18">
        <v>15</v>
      </c>
      <c r="U421" s="18">
        <v>172.5</v>
      </c>
      <c r="V421" s="18">
        <v>82.5</v>
      </c>
      <c r="W421" s="77">
        <f>+N421+L421+K421+I421+H421+Tableau1[[#This Row],[1/2TPS THERA]]</f>
        <v>0</v>
      </c>
      <c r="X421" s="20">
        <f>IF(U421="",0,Tableau1[[#This Row],[Somme toutes absences subies]]/Tableau1[[#This Row],[HTHEO]])</f>
        <v>0</v>
      </c>
      <c r="Y421" s="15" t="e">
        <f>VLOOKUP(Tableau1[[#This Row],[Cost Cent]],Tableau3[#All],2,0)</f>
        <v>#N/A</v>
      </c>
      <c r="Z421" s="20" t="e">
        <f>VLOOKUP(Tableau1[[#This Row],[Cost Cent]],Tableau3[#All],3,0)</f>
        <v>#N/A</v>
      </c>
      <c r="AA421" s="15" t="str">
        <f>Tableau1[[#This Row],[Statut]]</f>
        <v>ETAM</v>
      </c>
      <c r="AB4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2" spans="1:28" x14ac:dyDescent="0.2">
      <c r="A422" s="16">
        <v>44197</v>
      </c>
      <c r="B422" s="25">
        <v>421</v>
      </c>
      <c r="C422" s="25" t="s">
        <v>502</v>
      </c>
      <c r="D422" s="4" t="s">
        <v>4</v>
      </c>
      <c r="E422" s="25">
        <v>421</v>
      </c>
      <c r="F422" s="4"/>
      <c r="G422" s="18"/>
      <c r="H422" s="4"/>
      <c r="I422" s="4"/>
      <c r="J422" s="18"/>
      <c r="K422" s="4"/>
      <c r="L422" s="4"/>
      <c r="M422" s="18"/>
      <c r="N422" s="18"/>
      <c r="O422" s="18"/>
      <c r="P422" s="18"/>
      <c r="Q422" s="18"/>
      <c r="R422" s="18"/>
      <c r="S422" s="18"/>
      <c r="T422" s="18"/>
      <c r="U422" s="18">
        <v>172.5</v>
      </c>
      <c r="V422" s="18">
        <v>142.5</v>
      </c>
      <c r="W422" s="77">
        <f>+N422+L422+K422+I422+H422+Tableau1[[#This Row],[1/2TPS THERA]]</f>
        <v>0</v>
      </c>
      <c r="X422" s="20">
        <f>IF(U422="",0,Tableau1[[#This Row],[Somme toutes absences subies]]/Tableau1[[#This Row],[HTHEO]])</f>
        <v>0</v>
      </c>
      <c r="Y422" s="15" t="e">
        <f>VLOOKUP(Tableau1[[#This Row],[Cost Cent]],Tableau3[#All],2,0)</f>
        <v>#N/A</v>
      </c>
      <c r="Z422" s="20" t="e">
        <f>VLOOKUP(Tableau1[[#This Row],[Cost Cent]],Tableau3[#All],3,0)</f>
        <v>#N/A</v>
      </c>
      <c r="AA422" s="15" t="str">
        <f>Tableau1[[#This Row],[Statut]]</f>
        <v>ETAM</v>
      </c>
      <c r="AB4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3" spans="1:28" x14ac:dyDescent="0.2">
      <c r="A423" s="16">
        <v>44197</v>
      </c>
      <c r="B423" s="25">
        <v>422</v>
      </c>
      <c r="C423" s="25" t="s">
        <v>503</v>
      </c>
      <c r="D423" s="25" t="s">
        <v>34</v>
      </c>
      <c r="E423" s="25">
        <v>422</v>
      </c>
      <c r="F423" s="17"/>
      <c r="G423" s="18"/>
      <c r="H423" s="19"/>
      <c r="I423" s="19"/>
      <c r="J423" s="18"/>
      <c r="K423" s="19"/>
      <c r="L423" s="19"/>
      <c r="M423" s="18"/>
      <c r="N423" s="18"/>
      <c r="O423" s="18"/>
      <c r="P423" s="18"/>
      <c r="Q423" s="18"/>
      <c r="R423" s="18"/>
      <c r="S423" s="18"/>
      <c r="T423" s="18"/>
      <c r="U423" s="18">
        <v>172.5</v>
      </c>
      <c r="V423" s="18">
        <v>135</v>
      </c>
      <c r="W423" s="77">
        <f>+N423+L423+K423+I423+H423+Tableau1[[#This Row],[1/2TPS THERA]]</f>
        <v>0</v>
      </c>
      <c r="X423" s="20">
        <f>IF(U423="",0,Tableau1[[#This Row],[Somme toutes absences subies]]/Tableau1[[#This Row],[HTHEO]])</f>
        <v>0</v>
      </c>
      <c r="Y423" s="15" t="e">
        <f>VLOOKUP(Tableau1[[#This Row],[Cost Cent]],Tableau3[#All],2,0)</f>
        <v>#N/A</v>
      </c>
      <c r="Z423" s="20" t="e">
        <f>VLOOKUP(Tableau1[[#This Row],[Cost Cent]],Tableau3[#All],3,0)</f>
        <v>#N/A</v>
      </c>
      <c r="AA423" s="15" t="str">
        <f>Tableau1[[#This Row],[Statut]]</f>
        <v>Ouvrier</v>
      </c>
      <c r="AB42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4" spans="1:28" x14ac:dyDescent="0.2">
      <c r="A424" s="16">
        <v>44197</v>
      </c>
      <c r="B424" s="25">
        <v>423</v>
      </c>
      <c r="C424" s="25" t="s">
        <v>504</v>
      </c>
      <c r="D424" s="4" t="s">
        <v>4</v>
      </c>
      <c r="E424" s="25">
        <v>423</v>
      </c>
      <c r="F424" s="17"/>
      <c r="G424" s="18"/>
      <c r="H424" s="19"/>
      <c r="I424" s="19"/>
      <c r="J424" s="18"/>
      <c r="K424" s="19"/>
      <c r="L424" s="19"/>
      <c r="M424" s="18"/>
      <c r="N424" s="18"/>
      <c r="O424" s="18"/>
      <c r="P424" s="18"/>
      <c r="Q424" s="18"/>
      <c r="R424" s="18"/>
      <c r="S424" s="18"/>
      <c r="T424" s="18">
        <v>45</v>
      </c>
      <c r="U424" s="18">
        <v>172.5</v>
      </c>
      <c r="V424" s="18">
        <v>112.5</v>
      </c>
      <c r="W424" s="77">
        <f>+N424+L424+K424+I424+H424+Tableau1[[#This Row],[1/2TPS THERA]]</f>
        <v>0</v>
      </c>
      <c r="X424" s="20">
        <f>IF(U424="",0,Tableau1[[#This Row],[Somme toutes absences subies]]/Tableau1[[#This Row],[HTHEO]])</f>
        <v>0</v>
      </c>
      <c r="Y424" s="15" t="e">
        <f>VLOOKUP(Tableau1[[#This Row],[Cost Cent]],Tableau3[#All],2,0)</f>
        <v>#N/A</v>
      </c>
      <c r="Z424" s="20" t="e">
        <f>VLOOKUP(Tableau1[[#This Row],[Cost Cent]],Tableau3[#All],3,0)</f>
        <v>#N/A</v>
      </c>
      <c r="AA424" s="15" t="str">
        <f>Tableau1[[#This Row],[Statut]]</f>
        <v>ETAM</v>
      </c>
      <c r="AB42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5" spans="1:28" x14ac:dyDescent="0.2">
      <c r="A425" s="22">
        <v>44228</v>
      </c>
      <c r="B425" s="25">
        <v>424</v>
      </c>
      <c r="C425" s="25" t="s">
        <v>505</v>
      </c>
      <c r="D425" s="10" t="s">
        <v>4</v>
      </c>
      <c r="E425" s="25">
        <v>424</v>
      </c>
      <c r="F425" s="23"/>
      <c r="G425" s="20"/>
      <c r="H425" s="24"/>
      <c r="I425" s="24"/>
      <c r="J425" s="20"/>
      <c r="K425" s="24"/>
      <c r="L425" s="24"/>
      <c r="M425" s="20"/>
      <c r="N425" s="20"/>
      <c r="O425" s="20"/>
      <c r="P425" s="20"/>
      <c r="Q425" s="20"/>
      <c r="R425" s="20"/>
      <c r="S425" s="20"/>
      <c r="T425" s="20"/>
      <c r="U425" s="20">
        <v>150</v>
      </c>
      <c r="V425" s="20">
        <v>150</v>
      </c>
      <c r="W425" s="11">
        <f>+N425+L425+K425+I425+H425+Tableau1[[#This Row],[1/2TPS THERA]]</f>
        <v>0</v>
      </c>
      <c r="X425" s="20">
        <f>IF(U425="",0,Tableau1[[#This Row],[Somme toutes absences subies]]/Tableau1[[#This Row],[HTHEO]])</f>
        <v>0</v>
      </c>
      <c r="Y425" s="15" t="e">
        <f>VLOOKUP(Tableau1[[#This Row],[Cost Cent]],Tableau3[#All],2,0)</f>
        <v>#N/A</v>
      </c>
      <c r="Z425" s="20" t="e">
        <f>VLOOKUP(Tableau1[[#This Row],[Cost Cent]],Tableau3[#All],3,0)</f>
        <v>#N/A</v>
      </c>
      <c r="AA425" s="15" t="str">
        <f>Tableau1[[#This Row],[Statut]]</f>
        <v>ETAM</v>
      </c>
      <c r="AB4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6" spans="1:28" x14ac:dyDescent="0.2">
      <c r="A426" s="22">
        <v>44228</v>
      </c>
      <c r="B426" s="25">
        <v>425</v>
      </c>
      <c r="C426" s="25" t="s">
        <v>506</v>
      </c>
      <c r="D426" s="10" t="s">
        <v>4</v>
      </c>
      <c r="E426" s="25">
        <v>425</v>
      </c>
      <c r="F426" s="23">
        <v>0</v>
      </c>
      <c r="G426" s="20">
        <v>160.94999999999999</v>
      </c>
      <c r="H426" s="24"/>
      <c r="I426" s="24">
        <v>160.94999999999999</v>
      </c>
      <c r="J426" s="20"/>
      <c r="K426" s="24"/>
      <c r="L426" s="24"/>
      <c r="M426" s="20"/>
      <c r="N426" s="20"/>
      <c r="O426" s="20"/>
      <c r="P426" s="20"/>
      <c r="Q426" s="20"/>
      <c r="R426" s="20"/>
      <c r="S426" s="20"/>
      <c r="T426" s="20"/>
      <c r="U426" s="20">
        <v>150</v>
      </c>
      <c r="V426" s="20"/>
      <c r="W426" s="11">
        <f>+N426+L426+K426+I426+H426+Tableau1[[#This Row],[1/2TPS THERA]]</f>
        <v>160.94999999999999</v>
      </c>
      <c r="X426" s="20">
        <f>IF(U426="",0,Tableau1[[#This Row],[Somme toutes absences subies]]/Tableau1[[#This Row],[HTHEO]])</f>
        <v>1.073</v>
      </c>
      <c r="Y426" s="15" t="e">
        <f>VLOOKUP(Tableau1[[#This Row],[Cost Cent]],Tableau3[#All],2,0)</f>
        <v>#N/A</v>
      </c>
      <c r="Z426" s="20" t="e">
        <f>VLOOKUP(Tableau1[[#This Row],[Cost Cent]],Tableau3[#All],3,0)</f>
        <v>#N/A</v>
      </c>
      <c r="AA426" s="15" t="str">
        <f>Tableau1[[#This Row],[Statut]]</f>
        <v>ETAM</v>
      </c>
      <c r="AB42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7" spans="1:28" x14ac:dyDescent="0.2">
      <c r="A427" s="22">
        <v>44228</v>
      </c>
      <c r="B427" s="25">
        <v>426</v>
      </c>
      <c r="C427" s="25" t="s">
        <v>507</v>
      </c>
      <c r="D427" s="25" t="s">
        <v>34</v>
      </c>
      <c r="E427" s="25">
        <v>426</v>
      </c>
      <c r="F427" s="23"/>
      <c r="G427" s="20"/>
      <c r="H427" s="24"/>
      <c r="I427" s="24"/>
      <c r="J427" s="20"/>
      <c r="K427" s="24"/>
      <c r="L427" s="24"/>
      <c r="M427" s="20"/>
      <c r="N427" s="20"/>
      <c r="O427" s="20"/>
      <c r="P427" s="20"/>
      <c r="Q427" s="20"/>
      <c r="R427" s="20"/>
      <c r="S427" s="20"/>
      <c r="T427" s="20"/>
      <c r="U427" s="20">
        <v>150</v>
      </c>
      <c r="V427" s="20">
        <v>150</v>
      </c>
      <c r="W427" s="11">
        <f>+N427+L427+K427+I427+H427+Tableau1[[#This Row],[1/2TPS THERA]]</f>
        <v>0</v>
      </c>
      <c r="X427" s="20">
        <f>IF(U427="",0,Tableau1[[#This Row],[Somme toutes absences subies]]/Tableau1[[#This Row],[HTHEO]])</f>
        <v>0</v>
      </c>
      <c r="Y427" s="15" t="e">
        <f>VLOOKUP(Tableau1[[#This Row],[Cost Cent]],Tableau3[#All],2,0)</f>
        <v>#N/A</v>
      </c>
      <c r="Z427" s="20" t="e">
        <f>VLOOKUP(Tableau1[[#This Row],[Cost Cent]],Tableau3[#All],3,0)</f>
        <v>#N/A</v>
      </c>
      <c r="AA427" s="15" t="str">
        <f>Tableau1[[#This Row],[Statut]]</f>
        <v>Ouvrier</v>
      </c>
      <c r="AB4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28" spans="1:28" x14ac:dyDescent="0.2">
      <c r="A428" s="22">
        <v>44228</v>
      </c>
      <c r="B428" s="25">
        <v>427</v>
      </c>
      <c r="C428" s="25" t="s">
        <v>508</v>
      </c>
      <c r="D428" s="10" t="s">
        <v>10</v>
      </c>
      <c r="E428" s="25">
        <v>427</v>
      </c>
      <c r="F428" s="23"/>
      <c r="G428" s="20"/>
      <c r="H428" s="24"/>
      <c r="I428" s="24"/>
      <c r="J428" s="20"/>
      <c r="K428" s="24"/>
      <c r="L428" s="24"/>
      <c r="M428" s="20"/>
      <c r="N428" s="20"/>
      <c r="O428" s="20"/>
      <c r="P428" s="20"/>
      <c r="Q428" s="20"/>
      <c r="R428" s="20"/>
      <c r="S428" s="20"/>
      <c r="T428" s="20"/>
      <c r="U428" s="20">
        <v>150</v>
      </c>
      <c r="V428" s="20">
        <v>97.5</v>
      </c>
      <c r="W428" s="11">
        <f>+N428+L428+K428+I428+H428+Tableau1[[#This Row],[1/2TPS THERA]]</f>
        <v>0</v>
      </c>
      <c r="X428" s="20">
        <f>IF(U428="",0,Tableau1[[#This Row],[Somme toutes absences subies]]/Tableau1[[#This Row],[HTHEO]])</f>
        <v>0</v>
      </c>
      <c r="Y428" s="15" t="e">
        <f>VLOOKUP(Tableau1[[#This Row],[Cost Cent]],Tableau3[#All],2,0)</f>
        <v>#N/A</v>
      </c>
      <c r="Z428" s="20" t="e">
        <f>VLOOKUP(Tableau1[[#This Row],[Cost Cent]],Tableau3[#All],3,0)</f>
        <v>#N/A</v>
      </c>
      <c r="AA428" s="15" t="str">
        <f>Tableau1[[#This Row],[Statut]]</f>
        <v>Cadres</v>
      </c>
      <c r="AB42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29" spans="1:28" x14ac:dyDescent="0.2">
      <c r="A429" s="22">
        <v>44228</v>
      </c>
      <c r="B429" s="25">
        <v>428</v>
      </c>
      <c r="C429" s="25" t="s">
        <v>509</v>
      </c>
      <c r="D429" s="10" t="s">
        <v>4</v>
      </c>
      <c r="E429" s="25">
        <v>428</v>
      </c>
      <c r="F429" s="23"/>
      <c r="G429" s="20"/>
      <c r="H429" s="24"/>
      <c r="I429" s="24"/>
      <c r="J429" s="20"/>
      <c r="K429" s="24"/>
      <c r="L429" s="24"/>
      <c r="M429" s="20"/>
      <c r="N429" s="20"/>
      <c r="O429" s="20"/>
      <c r="P429" s="20"/>
      <c r="Q429" s="20"/>
      <c r="R429" s="20"/>
      <c r="S429" s="20"/>
      <c r="T429" s="20"/>
      <c r="U429" s="20">
        <v>150</v>
      </c>
      <c r="V429" s="20">
        <v>150</v>
      </c>
      <c r="W429" s="11">
        <f>+N429+L429+K429+I429+H429+Tableau1[[#This Row],[1/2TPS THERA]]</f>
        <v>0</v>
      </c>
      <c r="X429" s="20">
        <f>IF(U429="",0,Tableau1[[#This Row],[Somme toutes absences subies]]/Tableau1[[#This Row],[HTHEO]])</f>
        <v>0</v>
      </c>
      <c r="Y429" s="15" t="e">
        <f>VLOOKUP(Tableau1[[#This Row],[Cost Cent]],Tableau3[#All],2,0)</f>
        <v>#N/A</v>
      </c>
      <c r="Z429" s="20" t="e">
        <f>VLOOKUP(Tableau1[[#This Row],[Cost Cent]],Tableau3[#All],3,0)</f>
        <v>#N/A</v>
      </c>
      <c r="AA429" s="15" t="str">
        <f>Tableau1[[#This Row],[Statut]]</f>
        <v>ETAM</v>
      </c>
      <c r="AB42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30" spans="1:28" x14ac:dyDescent="0.2">
      <c r="A430" s="22">
        <v>44228</v>
      </c>
      <c r="B430" s="25">
        <v>429</v>
      </c>
      <c r="C430" s="25" t="s">
        <v>510</v>
      </c>
      <c r="D430" s="10" t="s">
        <v>4</v>
      </c>
      <c r="E430" s="25">
        <v>429</v>
      </c>
      <c r="F430" s="23"/>
      <c r="G430" s="20"/>
      <c r="H430" s="24"/>
      <c r="I430" s="24"/>
      <c r="J430" s="20"/>
      <c r="K430" s="24"/>
      <c r="L430" s="24"/>
      <c r="M430" s="20"/>
      <c r="N430" s="20"/>
      <c r="O430" s="20"/>
      <c r="P430" s="20"/>
      <c r="Q430" s="20"/>
      <c r="R430" s="20"/>
      <c r="S430" s="20"/>
      <c r="T430" s="20"/>
      <c r="U430" s="20">
        <v>150</v>
      </c>
      <c r="V430" s="20">
        <v>150</v>
      </c>
      <c r="W430" s="11">
        <f>+N430+L430+K430+I430+H430+Tableau1[[#This Row],[1/2TPS THERA]]</f>
        <v>0</v>
      </c>
      <c r="X430" s="20">
        <f>IF(U430="",0,Tableau1[[#This Row],[Somme toutes absences subies]]/Tableau1[[#This Row],[HTHEO]])</f>
        <v>0</v>
      </c>
      <c r="Y430" s="15" t="e">
        <f>VLOOKUP(Tableau1[[#This Row],[Cost Cent]],Tableau3[#All],2,0)</f>
        <v>#N/A</v>
      </c>
      <c r="Z430" s="20" t="e">
        <f>VLOOKUP(Tableau1[[#This Row],[Cost Cent]],Tableau3[#All],3,0)</f>
        <v>#N/A</v>
      </c>
      <c r="AA430" s="15" t="str">
        <f>Tableau1[[#This Row],[Statut]]</f>
        <v>ETAM</v>
      </c>
      <c r="AB4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31" spans="1:28" x14ac:dyDescent="0.2">
      <c r="A431" s="22">
        <v>44228</v>
      </c>
      <c r="B431" s="25">
        <v>430</v>
      </c>
      <c r="C431" s="25" t="s">
        <v>511</v>
      </c>
      <c r="D431" s="25" t="s">
        <v>34</v>
      </c>
      <c r="E431" s="25">
        <v>430</v>
      </c>
      <c r="F431" s="23"/>
      <c r="G431" s="20"/>
      <c r="H431" s="24"/>
      <c r="I431" s="24"/>
      <c r="J431" s="20"/>
      <c r="K431" s="24"/>
      <c r="L431" s="24"/>
      <c r="M431" s="20"/>
      <c r="N431" s="20"/>
      <c r="O431" s="20"/>
      <c r="P431" s="20"/>
      <c r="Q431" s="20"/>
      <c r="R431" s="20"/>
      <c r="S431" s="20"/>
      <c r="T431" s="20"/>
      <c r="U431" s="20">
        <v>150</v>
      </c>
      <c r="V431" s="20">
        <v>135</v>
      </c>
      <c r="W431" s="11">
        <f>+N431+L431+K431+I431+H431+Tableau1[[#This Row],[1/2TPS THERA]]</f>
        <v>0</v>
      </c>
      <c r="X431" s="20">
        <f>IF(U431="",0,Tableau1[[#This Row],[Somme toutes absences subies]]/Tableau1[[#This Row],[HTHEO]])</f>
        <v>0</v>
      </c>
      <c r="Y431" s="15" t="e">
        <f>VLOOKUP(Tableau1[[#This Row],[Cost Cent]],Tableau3[#All],2,0)</f>
        <v>#N/A</v>
      </c>
      <c r="Z431" s="20" t="e">
        <f>VLOOKUP(Tableau1[[#This Row],[Cost Cent]],Tableau3[#All],3,0)</f>
        <v>#N/A</v>
      </c>
      <c r="AA431" s="15" t="str">
        <f>Tableau1[[#This Row],[Statut]]</f>
        <v>Ouvrier</v>
      </c>
      <c r="AB43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32" spans="1:28" x14ac:dyDescent="0.2">
      <c r="A432" s="22">
        <v>44228</v>
      </c>
      <c r="B432" s="25">
        <v>431</v>
      </c>
      <c r="C432" s="25" t="s">
        <v>512</v>
      </c>
      <c r="D432" s="10" t="s">
        <v>10</v>
      </c>
      <c r="E432" s="25">
        <v>431</v>
      </c>
      <c r="F432" s="23"/>
      <c r="G432" s="20"/>
      <c r="H432" s="24"/>
      <c r="I432" s="24"/>
      <c r="J432" s="20"/>
      <c r="K432" s="24"/>
      <c r="L432" s="24"/>
      <c r="M432" s="20"/>
      <c r="N432" s="20"/>
      <c r="O432" s="20"/>
      <c r="P432" s="20"/>
      <c r="Q432" s="20"/>
      <c r="R432" s="20"/>
      <c r="S432" s="20"/>
      <c r="T432" s="20"/>
      <c r="U432" s="20">
        <v>150</v>
      </c>
      <c r="V432" s="20">
        <v>135</v>
      </c>
      <c r="W432" s="11">
        <f>+N432+L432+K432+I432+H432+Tableau1[[#This Row],[1/2TPS THERA]]</f>
        <v>0</v>
      </c>
      <c r="X432" s="20">
        <f>IF(U432="",0,Tableau1[[#This Row],[Somme toutes absences subies]]/Tableau1[[#This Row],[HTHEO]])</f>
        <v>0</v>
      </c>
      <c r="Y432" s="15" t="e">
        <f>VLOOKUP(Tableau1[[#This Row],[Cost Cent]],Tableau3[#All],2,0)</f>
        <v>#N/A</v>
      </c>
      <c r="Z432" s="20" t="e">
        <f>VLOOKUP(Tableau1[[#This Row],[Cost Cent]],Tableau3[#All],3,0)</f>
        <v>#N/A</v>
      </c>
      <c r="AA432" s="15" t="str">
        <f>Tableau1[[#This Row],[Statut]]</f>
        <v>Cadres</v>
      </c>
      <c r="AB43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33" spans="1:28" x14ac:dyDescent="0.2">
      <c r="A433" s="22">
        <v>44228</v>
      </c>
      <c r="B433" s="25">
        <v>432</v>
      </c>
      <c r="C433" s="25" t="s">
        <v>513</v>
      </c>
      <c r="D433" s="10" t="s">
        <v>4</v>
      </c>
      <c r="E433" s="25">
        <v>432</v>
      </c>
      <c r="F433" s="23"/>
      <c r="G433" s="20"/>
      <c r="H433" s="24"/>
      <c r="I433" s="24"/>
      <c r="J433" s="20"/>
      <c r="K433" s="24"/>
      <c r="L433" s="24"/>
      <c r="M433" s="20"/>
      <c r="N433" s="20"/>
      <c r="O433" s="20"/>
      <c r="P433" s="20"/>
      <c r="Q433" s="20"/>
      <c r="R433" s="20"/>
      <c r="S433" s="20"/>
      <c r="T433" s="20"/>
      <c r="U433" s="20">
        <v>150</v>
      </c>
      <c r="V433" s="20">
        <v>150</v>
      </c>
      <c r="W433" s="11">
        <f>+N433+L433+K433+I433+H433+Tableau1[[#This Row],[1/2TPS THERA]]</f>
        <v>0</v>
      </c>
      <c r="X433" s="20">
        <f>IF(U433="",0,Tableau1[[#This Row],[Somme toutes absences subies]]/Tableau1[[#This Row],[HTHEO]])</f>
        <v>0</v>
      </c>
      <c r="Y433" s="15" t="e">
        <f>VLOOKUP(Tableau1[[#This Row],[Cost Cent]],Tableau3[#All],2,0)</f>
        <v>#N/A</v>
      </c>
      <c r="Z433" s="20" t="e">
        <f>VLOOKUP(Tableau1[[#This Row],[Cost Cent]],Tableau3[#All],3,0)</f>
        <v>#N/A</v>
      </c>
      <c r="AA433" s="15" t="str">
        <f>Tableau1[[#This Row],[Statut]]</f>
        <v>ETAM</v>
      </c>
      <c r="AB43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34" spans="1:28" x14ac:dyDescent="0.2">
      <c r="A434" s="22">
        <v>44228</v>
      </c>
      <c r="B434" s="25">
        <v>433</v>
      </c>
      <c r="C434" s="25" t="s">
        <v>514</v>
      </c>
      <c r="D434" s="25" t="s">
        <v>34</v>
      </c>
      <c r="E434" s="25">
        <v>433</v>
      </c>
      <c r="F434" s="23"/>
      <c r="G434" s="20"/>
      <c r="H434" s="24"/>
      <c r="I434" s="24"/>
      <c r="J434" s="20"/>
      <c r="K434" s="24"/>
      <c r="L434" s="24"/>
      <c r="M434" s="20"/>
      <c r="N434" s="20"/>
      <c r="O434" s="20"/>
      <c r="P434" s="20"/>
      <c r="Q434" s="20"/>
      <c r="R434" s="20"/>
      <c r="S434" s="20"/>
      <c r="T434" s="20"/>
      <c r="U434" s="20">
        <v>150</v>
      </c>
      <c r="V434" s="20">
        <v>150</v>
      </c>
      <c r="W434" s="11">
        <f>+N434+L434+K434+I434+H434+Tableau1[[#This Row],[1/2TPS THERA]]</f>
        <v>0</v>
      </c>
      <c r="X434" s="20">
        <f>IF(U434="",0,Tableau1[[#This Row],[Somme toutes absences subies]]/Tableau1[[#This Row],[HTHEO]])</f>
        <v>0</v>
      </c>
      <c r="Y434" s="15" t="e">
        <f>VLOOKUP(Tableau1[[#This Row],[Cost Cent]],Tableau3[#All],2,0)</f>
        <v>#N/A</v>
      </c>
      <c r="Z434" s="20" t="e">
        <f>VLOOKUP(Tableau1[[#This Row],[Cost Cent]],Tableau3[#All],3,0)</f>
        <v>#N/A</v>
      </c>
      <c r="AA434" s="15" t="str">
        <f>Tableau1[[#This Row],[Statut]]</f>
        <v>Ouvrier</v>
      </c>
      <c r="AB4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35" spans="1:28" x14ac:dyDescent="0.2">
      <c r="A435" s="22">
        <v>44228</v>
      </c>
      <c r="B435" s="25">
        <v>434</v>
      </c>
      <c r="C435" s="25" t="s">
        <v>515</v>
      </c>
      <c r="D435" s="25" t="s">
        <v>34</v>
      </c>
      <c r="E435" s="25">
        <v>434</v>
      </c>
      <c r="F435" s="23"/>
      <c r="G435" s="20"/>
      <c r="H435" s="24"/>
      <c r="I435" s="24"/>
      <c r="J435" s="20"/>
      <c r="K435" s="24"/>
      <c r="L435" s="24"/>
      <c r="M435" s="20"/>
      <c r="N435" s="20"/>
      <c r="O435" s="20">
        <v>22.5</v>
      </c>
      <c r="P435" s="20"/>
      <c r="Q435" s="20"/>
      <c r="R435" s="20"/>
      <c r="S435" s="20"/>
      <c r="T435" s="20">
        <v>7.5</v>
      </c>
      <c r="U435" s="20">
        <v>150</v>
      </c>
      <c r="V435" s="20">
        <v>120</v>
      </c>
      <c r="W435" s="11">
        <f>+N435+L435+K435+I435+H435+Tableau1[[#This Row],[1/2TPS THERA]]</f>
        <v>22.5</v>
      </c>
      <c r="X435" s="20">
        <f>IF(U435="",0,Tableau1[[#This Row],[Somme toutes absences subies]]/Tableau1[[#This Row],[HTHEO]])</f>
        <v>0.15</v>
      </c>
      <c r="Y435" s="15" t="e">
        <f>VLOOKUP(Tableau1[[#This Row],[Cost Cent]],Tableau3[#All],2,0)</f>
        <v>#N/A</v>
      </c>
      <c r="Z435" s="20" t="e">
        <f>VLOOKUP(Tableau1[[#This Row],[Cost Cent]],Tableau3[#All],3,0)</f>
        <v>#N/A</v>
      </c>
      <c r="AA435" s="15" t="str">
        <f>Tableau1[[#This Row],[Statut]]</f>
        <v>Ouvrier</v>
      </c>
      <c r="AB43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36" spans="1:28" x14ac:dyDescent="0.2">
      <c r="A436" s="22">
        <v>44228</v>
      </c>
      <c r="B436" s="25">
        <v>435</v>
      </c>
      <c r="C436" s="25" t="s">
        <v>516</v>
      </c>
      <c r="D436" s="10" t="s">
        <v>4</v>
      </c>
      <c r="E436" s="25">
        <v>435</v>
      </c>
      <c r="F436" s="23">
        <v>3</v>
      </c>
      <c r="G436" s="20">
        <v>37.5</v>
      </c>
      <c r="H436" s="24">
        <v>37.5</v>
      </c>
      <c r="I436" s="24"/>
      <c r="J436" s="20"/>
      <c r="K436" s="24"/>
      <c r="L436" s="24"/>
      <c r="M436" s="20"/>
      <c r="N436" s="20"/>
      <c r="O436" s="20"/>
      <c r="P436" s="20"/>
      <c r="Q436" s="20"/>
      <c r="R436" s="20"/>
      <c r="S436" s="20"/>
      <c r="T436" s="20"/>
      <c r="U436" s="20">
        <v>150</v>
      </c>
      <c r="V436" s="20">
        <v>90</v>
      </c>
      <c r="W436" s="11">
        <f>+N436+L436+K436+I436+H436+Tableau1[[#This Row],[1/2TPS THERA]]</f>
        <v>37.5</v>
      </c>
      <c r="X436" s="20">
        <f>IF(U436="",0,Tableau1[[#This Row],[Somme toutes absences subies]]/Tableau1[[#This Row],[HTHEO]])</f>
        <v>0.25</v>
      </c>
      <c r="Y436" s="15" t="e">
        <f>VLOOKUP(Tableau1[[#This Row],[Cost Cent]],Tableau3[#All],2,0)</f>
        <v>#N/A</v>
      </c>
      <c r="Z436" s="20" t="e">
        <f>VLOOKUP(Tableau1[[#This Row],[Cost Cent]],Tableau3[#All],3,0)</f>
        <v>#N/A</v>
      </c>
      <c r="AA436" s="15" t="str">
        <f>Tableau1[[#This Row],[Statut]]</f>
        <v>ETAM</v>
      </c>
      <c r="AB4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0.13986013986013987</v>
      </c>
    </row>
    <row r="437" spans="1:28" x14ac:dyDescent="0.2">
      <c r="A437" s="22">
        <v>44228</v>
      </c>
      <c r="B437" s="25">
        <v>436</v>
      </c>
      <c r="C437" s="25" t="s">
        <v>517</v>
      </c>
      <c r="D437" s="10" t="s">
        <v>4</v>
      </c>
      <c r="E437" s="25">
        <v>436</v>
      </c>
      <c r="F437" s="23">
        <v>2</v>
      </c>
      <c r="G437" s="20">
        <v>15</v>
      </c>
      <c r="H437" s="24">
        <v>15</v>
      </c>
      <c r="I437" s="24"/>
      <c r="J437" s="20"/>
      <c r="K437" s="24"/>
      <c r="L437" s="24"/>
      <c r="M437" s="20"/>
      <c r="N437" s="20"/>
      <c r="O437" s="20"/>
      <c r="P437" s="20"/>
      <c r="Q437" s="20"/>
      <c r="R437" s="20"/>
      <c r="S437" s="20"/>
      <c r="T437" s="20"/>
      <c r="U437" s="20">
        <v>150</v>
      </c>
      <c r="V437" s="20">
        <v>75</v>
      </c>
      <c r="W437" s="11">
        <f>+N437+L437+K437+I437+H437+Tableau1[[#This Row],[1/2TPS THERA]]</f>
        <v>15</v>
      </c>
      <c r="X437" s="20">
        <f>IF(U437="",0,Tableau1[[#This Row],[Somme toutes absences subies]]/Tableau1[[#This Row],[HTHEO]])</f>
        <v>0.1</v>
      </c>
      <c r="Y437" s="15" t="e">
        <f>VLOOKUP(Tableau1[[#This Row],[Cost Cent]],Tableau3[#All],2,0)</f>
        <v>#N/A</v>
      </c>
      <c r="Z437" s="20" t="e">
        <f>VLOOKUP(Tableau1[[#This Row],[Cost Cent]],Tableau3[#All],3,0)</f>
        <v>#N/A</v>
      </c>
      <c r="AA437" s="15" t="str">
        <f>Tableau1[[#This Row],[Statut]]</f>
        <v>ETAM</v>
      </c>
      <c r="AB4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5.5944055944055944E-2</v>
      </c>
    </row>
    <row r="438" spans="1:28" x14ac:dyDescent="0.2">
      <c r="A438" s="22">
        <v>44228</v>
      </c>
      <c r="B438" s="25">
        <v>437</v>
      </c>
      <c r="C438" s="25" t="s">
        <v>518</v>
      </c>
      <c r="D438" s="10" t="s">
        <v>10</v>
      </c>
      <c r="E438" s="25">
        <v>437</v>
      </c>
      <c r="F438" s="23"/>
      <c r="G438" s="20"/>
      <c r="H438" s="24"/>
      <c r="I438" s="24"/>
      <c r="J438" s="20"/>
      <c r="K438" s="24"/>
      <c r="L438" s="24"/>
      <c r="M438" s="20"/>
      <c r="N438" s="20"/>
      <c r="O438" s="20"/>
      <c r="P438" s="20"/>
      <c r="Q438" s="20"/>
      <c r="R438" s="20"/>
      <c r="S438" s="20"/>
      <c r="T438" s="20"/>
      <c r="U438" s="20">
        <v>150</v>
      </c>
      <c r="V438" s="20">
        <v>105</v>
      </c>
      <c r="W438" s="11">
        <f>+N438+L438+K438+I438+H438+Tableau1[[#This Row],[1/2TPS THERA]]</f>
        <v>0</v>
      </c>
      <c r="X438" s="20">
        <f>IF(U438="",0,Tableau1[[#This Row],[Somme toutes absences subies]]/Tableau1[[#This Row],[HTHEO]])</f>
        <v>0</v>
      </c>
      <c r="Y438" s="15" t="e">
        <f>VLOOKUP(Tableau1[[#This Row],[Cost Cent]],Tableau3[#All],2,0)</f>
        <v>#N/A</v>
      </c>
      <c r="Z438" s="20" t="e">
        <f>VLOOKUP(Tableau1[[#This Row],[Cost Cent]],Tableau3[#All],3,0)</f>
        <v>#N/A</v>
      </c>
      <c r="AA438" s="15" t="str">
        <f>Tableau1[[#This Row],[Statut]]</f>
        <v>Cadres</v>
      </c>
      <c r="AB43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39" spans="1:28" x14ac:dyDescent="0.2">
      <c r="A439" s="22">
        <v>44228</v>
      </c>
      <c r="B439" s="25">
        <v>438</v>
      </c>
      <c r="C439" s="25" t="s">
        <v>519</v>
      </c>
      <c r="D439" s="10" t="s">
        <v>4</v>
      </c>
      <c r="E439" s="25">
        <v>438</v>
      </c>
      <c r="F439" s="23"/>
      <c r="G439" s="20"/>
      <c r="H439" s="24"/>
      <c r="I439" s="24"/>
      <c r="J439" s="20"/>
      <c r="K439" s="24"/>
      <c r="L439" s="24"/>
      <c r="M439" s="20"/>
      <c r="N439" s="20"/>
      <c r="O439" s="20"/>
      <c r="P439" s="20"/>
      <c r="Q439" s="20"/>
      <c r="R439" s="20"/>
      <c r="S439" s="20"/>
      <c r="T439" s="20"/>
      <c r="U439" s="20">
        <v>150</v>
      </c>
      <c r="V439" s="20">
        <v>150</v>
      </c>
      <c r="W439" s="11">
        <f>+N439+L439+K439+I439+H439+Tableau1[[#This Row],[1/2TPS THERA]]</f>
        <v>0</v>
      </c>
      <c r="X439" s="20">
        <f>IF(U439="",0,Tableau1[[#This Row],[Somme toutes absences subies]]/Tableau1[[#This Row],[HTHEO]])</f>
        <v>0</v>
      </c>
      <c r="Y439" s="15" t="e">
        <f>VLOOKUP(Tableau1[[#This Row],[Cost Cent]],Tableau3[#All],2,0)</f>
        <v>#N/A</v>
      </c>
      <c r="Z439" s="20" t="e">
        <f>VLOOKUP(Tableau1[[#This Row],[Cost Cent]],Tableau3[#All],3,0)</f>
        <v>#N/A</v>
      </c>
      <c r="AA439" s="15" t="str">
        <f>Tableau1[[#This Row],[Statut]]</f>
        <v>ETAM</v>
      </c>
      <c r="AB43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0" spans="1:28" x14ac:dyDescent="0.2">
      <c r="A440" s="22">
        <v>44228</v>
      </c>
      <c r="B440" s="25">
        <v>439</v>
      </c>
      <c r="C440" s="25" t="s">
        <v>520</v>
      </c>
      <c r="D440" s="10" t="s">
        <v>4</v>
      </c>
      <c r="E440" s="25">
        <v>439</v>
      </c>
      <c r="F440" s="23"/>
      <c r="G440" s="20"/>
      <c r="H440" s="24"/>
      <c r="I440" s="24"/>
      <c r="J440" s="20"/>
      <c r="K440" s="24"/>
      <c r="L440" s="24"/>
      <c r="M440" s="20"/>
      <c r="N440" s="20"/>
      <c r="O440" s="20"/>
      <c r="P440" s="20"/>
      <c r="Q440" s="20"/>
      <c r="R440" s="20"/>
      <c r="S440" s="20"/>
      <c r="T440" s="20"/>
      <c r="U440" s="20">
        <v>150</v>
      </c>
      <c r="V440" s="20">
        <v>7.5</v>
      </c>
      <c r="W440" s="11">
        <f>+N440+L440+K440+I440+H440+Tableau1[[#This Row],[1/2TPS THERA]]</f>
        <v>0</v>
      </c>
      <c r="X440" s="20">
        <f>IF(U440="",0,Tableau1[[#This Row],[Somme toutes absences subies]]/Tableau1[[#This Row],[HTHEO]])</f>
        <v>0</v>
      </c>
      <c r="Y440" s="15" t="e">
        <f>VLOOKUP(Tableau1[[#This Row],[Cost Cent]],Tableau3[#All],2,0)</f>
        <v>#N/A</v>
      </c>
      <c r="Z440" s="20" t="e">
        <f>VLOOKUP(Tableau1[[#This Row],[Cost Cent]],Tableau3[#All],3,0)</f>
        <v>#N/A</v>
      </c>
      <c r="AA440" s="15" t="str">
        <f>Tableau1[[#This Row],[Statut]]</f>
        <v>ETAM</v>
      </c>
      <c r="AB44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1" spans="1:28" x14ac:dyDescent="0.2">
      <c r="A441" s="22">
        <v>44228</v>
      </c>
      <c r="B441" s="25">
        <v>440</v>
      </c>
      <c r="C441" s="25" t="s">
        <v>521</v>
      </c>
      <c r="D441" s="10" t="s">
        <v>4</v>
      </c>
      <c r="E441" s="25">
        <v>440</v>
      </c>
      <c r="F441" s="23"/>
      <c r="G441" s="20"/>
      <c r="H441" s="24"/>
      <c r="I441" s="24"/>
      <c r="J441" s="20"/>
      <c r="K441" s="24"/>
      <c r="L441" s="24"/>
      <c r="M441" s="20"/>
      <c r="N441" s="20"/>
      <c r="O441" s="20"/>
      <c r="P441" s="20"/>
      <c r="Q441" s="20"/>
      <c r="R441" s="20"/>
      <c r="S441" s="20"/>
      <c r="T441" s="20"/>
      <c r="U441" s="20">
        <v>150</v>
      </c>
      <c r="V441" s="20">
        <v>142.5</v>
      </c>
      <c r="W441" s="11">
        <f>+N441+L441+K441+I441+H441+Tableau1[[#This Row],[1/2TPS THERA]]</f>
        <v>0</v>
      </c>
      <c r="X441" s="20">
        <f>IF(U441="",0,Tableau1[[#This Row],[Somme toutes absences subies]]/Tableau1[[#This Row],[HTHEO]])</f>
        <v>0</v>
      </c>
      <c r="Y441" s="15" t="e">
        <f>VLOOKUP(Tableau1[[#This Row],[Cost Cent]],Tableau3[#All],2,0)</f>
        <v>#N/A</v>
      </c>
      <c r="Z441" s="20" t="e">
        <f>VLOOKUP(Tableau1[[#This Row],[Cost Cent]],Tableau3[#All],3,0)</f>
        <v>#N/A</v>
      </c>
      <c r="AA441" s="15" t="str">
        <f>Tableau1[[#This Row],[Statut]]</f>
        <v>ETAM</v>
      </c>
      <c r="AB4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2" spans="1:28" x14ac:dyDescent="0.2">
      <c r="A442" s="22">
        <v>44228</v>
      </c>
      <c r="B442" s="25">
        <v>441</v>
      </c>
      <c r="C442" s="25" t="s">
        <v>522</v>
      </c>
      <c r="D442" s="10" t="s">
        <v>4</v>
      </c>
      <c r="E442" s="25">
        <v>441</v>
      </c>
      <c r="F442" s="23"/>
      <c r="G442" s="20"/>
      <c r="H442" s="24"/>
      <c r="I442" s="24"/>
      <c r="J442" s="20"/>
      <c r="K442" s="24"/>
      <c r="L442" s="24"/>
      <c r="M442" s="20"/>
      <c r="N442" s="20"/>
      <c r="O442" s="20"/>
      <c r="P442" s="20"/>
      <c r="Q442" s="20"/>
      <c r="R442" s="20"/>
      <c r="S442" s="20"/>
      <c r="T442" s="20"/>
      <c r="U442" s="20">
        <v>150</v>
      </c>
      <c r="V442" s="20">
        <v>105</v>
      </c>
      <c r="W442" s="11">
        <f>+N442+L442+K442+I442+H442+Tableau1[[#This Row],[1/2TPS THERA]]</f>
        <v>0</v>
      </c>
      <c r="X442" s="20">
        <f>IF(U442="",0,Tableau1[[#This Row],[Somme toutes absences subies]]/Tableau1[[#This Row],[HTHEO]])</f>
        <v>0</v>
      </c>
      <c r="Y442" s="15" t="e">
        <f>VLOOKUP(Tableau1[[#This Row],[Cost Cent]],Tableau3[#All],2,0)</f>
        <v>#N/A</v>
      </c>
      <c r="Z442" s="20" t="e">
        <f>VLOOKUP(Tableau1[[#This Row],[Cost Cent]],Tableau3[#All],3,0)</f>
        <v>#N/A</v>
      </c>
      <c r="AA442" s="15" t="str">
        <f>Tableau1[[#This Row],[Statut]]</f>
        <v>ETAM</v>
      </c>
      <c r="AB4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3" spans="1:28" x14ac:dyDescent="0.2">
      <c r="A443" s="22">
        <v>44228</v>
      </c>
      <c r="B443" s="25">
        <v>442</v>
      </c>
      <c r="C443" s="25" t="s">
        <v>523</v>
      </c>
      <c r="D443" s="10" t="s">
        <v>4</v>
      </c>
      <c r="E443" s="25">
        <v>442</v>
      </c>
      <c r="F443" s="23"/>
      <c r="G443" s="20"/>
      <c r="H443" s="24"/>
      <c r="I443" s="24"/>
      <c r="J443" s="20"/>
      <c r="K443" s="24"/>
      <c r="L443" s="24"/>
      <c r="M443" s="20"/>
      <c r="N443" s="20"/>
      <c r="O443" s="20"/>
      <c r="P443" s="20"/>
      <c r="Q443" s="20"/>
      <c r="R443" s="20"/>
      <c r="S443" s="20"/>
      <c r="T443" s="20"/>
      <c r="U443" s="20">
        <v>150</v>
      </c>
      <c r="V443" s="20">
        <v>105</v>
      </c>
      <c r="W443" s="11">
        <f>+N443+L443+K443+I443+H443+Tableau1[[#This Row],[1/2TPS THERA]]</f>
        <v>0</v>
      </c>
      <c r="X443" s="20">
        <f>IF(U443="",0,Tableau1[[#This Row],[Somme toutes absences subies]]/Tableau1[[#This Row],[HTHEO]])</f>
        <v>0</v>
      </c>
      <c r="Y443" s="15" t="e">
        <f>VLOOKUP(Tableau1[[#This Row],[Cost Cent]],Tableau3[#All],2,0)</f>
        <v>#N/A</v>
      </c>
      <c r="Z443" s="20" t="e">
        <f>VLOOKUP(Tableau1[[#This Row],[Cost Cent]],Tableau3[#All],3,0)</f>
        <v>#N/A</v>
      </c>
      <c r="AA443" s="15" t="str">
        <f>Tableau1[[#This Row],[Statut]]</f>
        <v>ETAM</v>
      </c>
      <c r="AB44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4" spans="1:28" x14ac:dyDescent="0.2">
      <c r="A444" s="22">
        <v>44228</v>
      </c>
      <c r="B444" s="25">
        <v>443</v>
      </c>
      <c r="C444" s="25" t="s">
        <v>524</v>
      </c>
      <c r="D444" s="10" t="s">
        <v>4</v>
      </c>
      <c r="E444" s="25">
        <v>443</v>
      </c>
      <c r="F444" s="23"/>
      <c r="G444" s="20"/>
      <c r="H444" s="24"/>
      <c r="I444" s="24"/>
      <c r="J444" s="20"/>
      <c r="K444" s="24"/>
      <c r="L444" s="24"/>
      <c r="M444" s="20"/>
      <c r="N444" s="20"/>
      <c r="O444" s="20"/>
      <c r="P444" s="20"/>
      <c r="Q444" s="20"/>
      <c r="R444" s="20"/>
      <c r="S444" s="20"/>
      <c r="T444" s="20"/>
      <c r="U444" s="20">
        <v>150</v>
      </c>
      <c r="V444" s="20">
        <v>127.5</v>
      </c>
      <c r="W444" s="11">
        <f>+N444+L444+K444+I444+H444+Tableau1[[#This Row],[1/2TPS THERA]]</f>
        <v>0</v>
      </c>
      <c r="X444" s="20">
        <f>IF(U444="",0,Tableau1[[#This Row],[Somme toutes absences subies]]/Tableau1[[#This Row],[HTHEO]])</f>
        <v>0</v>
      </c>
      <c r="Y444" s="15" t="e">
        <f>VLOOKUP(Tableau1[[#This Row],[Cost Cent]],Tableau3[#All],2,0)</f>
        <v>#N/A</v>
      </c>
      <c r="Z444" s="20" t="e">
        <f>VLOOKUP(Tableau1[[#This Row],[Cost Cent]],Tableau3[#All],3,0)</f>
        <v>#N/A</v>
      </c>
      <c r="AA444" s="15" t="str">
        <f>Tableau1[[#This Row],[Statut]]</f>
        <v>ETAM</v>
      </c>
      <c r="AB4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5" spans="1:28" x14ac:dyDescent="0.2">
      <c r="A445" s="22">
        <v>44228</v>
      </c>
      <c r="B445" s="25">
        <v>444</v>
      </c>
      <c r="C445" s="25" t="s">
        <v>525</v>
      </c>
      <c r="D445" s="10" t="s">
        <v>10</v>
      </c>
      <c r="E445" s="25">
        <v>444</v>
      </c>
      <c r="F445" s="23"/>
      <c r="G445" s="20"/>
      <c r="H445" s="24"/>
      <c r="I445" s="24"/>
      <c r="J445" s="20"/>
      <c r="K445" s="24"/>
      <c r="L445" s="24"/>
      <c r="M445" s="20"/>
      <c r="N445" s="20"/>
      <c r="O445" s="20"/>
      <c r="P445" s="20"/>
      <c r="Q445" s="20"/>
      <c r="R445" s="20"/>
      <c r="S445" s="20"/>
      <c r="T445" s="20"/>
      <c r="U445" s="20">
        <v>150</v>
      </c>
      <c r="V445" s="20">
        <v>142.5</v>
      </c>
      <c r="W445" s="11">
        <f>+N445+L445+K445+I445+H445+Tableau1[[#This Row],[1/2TPS THERA]]</f>
        <v>0</v>
      </c>
      <c r="X445" s="20">
        <f>IF(U445="",0,Tableau1[[#This Row],[Somme toutes absences subies]]/Tableau1[[#This Row],[HTHEO]])</f>
        <v>0</v>
      </c>
      <c r="Y445" s="15" t="e">
        <f>VLOOKUP(Tableau1[[#This Row],[Cost Cent]],Tableau3[#All],2,0)</f>
        <v>#N/A</v>
      </c>
      <c r="Z445" s="20" t="e">
        <f>VLOOKUP(Tableau1[[#This Row],[Cost Cent]],Tableau3[#All],3,0)</f>
        <v>#N/A</v>
      </c>
      <c r="AA445" s="15" t="str">
        <f>Tableau1[[#This Row],[Statut]]</f>
        <v>Cadres</v>
      </c>
      <c r="AB44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46" spans="1:28" x14ac:dyDescent="0.2">
      <c r="A446" s="22">
        <v>44228</v>
      </c>
      <c r="B446" s="25">
        <v>445</v>
      </c>
      <c r="C446" s="25" t="s">
        <v>526</v>
      </c>
      <c r="D446" s="10" t="s">
        <v>10</v>
      </c>
      <c r="E446" s="25">
        <v>445</v>
      </c>
      <c r="F446" s="23"/>
      <c r="G446" s="20"/>
      <c r="H446" s="24"/>
      <c r="I446" s="24"/>
      <c r="J446" s="20"/>
      <c r="K446" s="24"/>
      <c r="L446" s="24"/>
      <c r="M446" s="20"/>
      <c r="N446" s="20"/>
      <c r="O446" s="20"/>
      <c r="P446" s="20"/>
      <c r="Q446" s="20"/>
      <c r="R446" s="20"/>
      <c r="S446" s="20"/>
      <c r="T446" s="20">
        <v>3.75</v>
      </c>
      <c r="U446" s="20">
        <v>150</v>
      </c>
      <c r="V446" s="20">
        <v>135</v>
      </c>
      <c r="W446" s="11">
        <f>+N446+L446+K446+I446+H446+Tableau1[[#This Row],[1/2TPS THERA]]</f>
        <v>0</v>
      </c>
      <c r="X446" s="20">
        <f>IF(U446="",0,Tableau1[[#This Row],[Somme toutes absences subies]]/Tableau1[[#This Row],[HTHEO]])</f>
        <v>0</v>
      </c>
      <c r="Y446" s="15" t="e">
        <f>VLOOKUP(Tableau1[[#This Row],[Cost Cent]],Tableau3[#All],2,0)</f>
        <v>#N/A</v>
      </c>
      <c r="Z446" s="20" t="e">
        <f>VLOOKUP(Tableau1[[#This Row],[Cost Cent]],Tableau3[#All],3,0)</f>
        <v>#N/A</v>
      </c>
      <c r="AA446" s="15" t="str">
        <f>Tableau1[[#This Row],[Statut]]</f>
        <v>Cadres</v>
      </c>
      <c r="AB44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47" spans="1:28" x14ac:dyDescent="0.2">
      <c r="A447" s="22">
        <v>44228</v>
      </c>
      <c r="B447" s="25">
        <v>446</v>
      </c>
      <c r="C447" s="25" t="s">
        <v>527</v>
      </c>
      <c r="D447" s="25" t="s">
        <v>34</v>
      </c>
      <c r="E447" s="25">
        <v>446</v>
      </c>
      <c r="F447" s="23"/>
      <c r="G447" s="20"/>
      <c r="H447" s="24"/>
      <c r="I447" s="24"/>
      <c r="J447" s="20"/>
      <c r="K447" s="24"/>
      <c r="L447" s="24"/>
      <c r="M447" s="20"/>
      <c r="N447" s="20"/>
      <c r="O447" s="20"/>
      <c r="P447" s="20"/>
      <c r="Q447" s="20"/>
      <c r="R447" s="20"/>
      <c r="S447" s="20"/>
      <c r="T447" s="20"/>
      <c r="U447" s="20">
        <v>150</v>
      </c>
      <c r="V447" s="20">
        <v>150</v>
      </c>
      <c r="W447" s="11">
        <f>+N447+L447+K447+I447+H447+Tableau1[[#This Row],[1/2TPS THERA]]</f>
        <v>0</v>
      </c>
      <c r="X447" s="20">
        <f>IF(U447="",0,Tableau1[[#This Row],[Somme toutes absences subies]]/Tableau1[[#This Row],[HTHEO]])</f>
        <v>0</v>
      </c>
      <c r="Y447" s="15" t="e">
        <f>VLOOKUP(Tableau1[[#This Row],[Cost Cent]],Tableau3[#All],2,0)</f>
        <v>#N/A</v>
      </c>
      <c r="Z447" s="20" t="e">
        <f>VLOOKUP(Tableau1[[#This Row],[Cost Cent]],Tableau3[#All],3,0)</f>
        <v>#N/A</v>
      </c>
      <c r="AA447" s="15" t="str">
        <f>Tableau1[[#This Row],[Statut]]</f>
        <v>Ouvrier</v>
      </c>
      <c r="AB44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8" spans="1:28" x14ac:dyDescent="0.2">
      <c r="A448" s="22">
        <v>44228</v>
      </c>
      <c r="B448" s="25">
        <v>447</v>
      </c>
      <c r="C448" s="25" t="s">
        <v>528</v>
      </c>
      <c r="D448" s="10" t="s">
        <v>4</v>
      </c>
      <c r="E448" s="25">
        <v>447</v>
      </c>
      <c r="F448" s="23"/>
      <c r="G448" s="20"/>
      <c r="H448" s="24"/>
      <c r="I448" s="24"/>
      <c r="J448" s="20"/>
      <c r="K448" s="24"/>
      <c r="L448" s="24"/>
      <c r="M448" s="20"/>
      <c r="N448" s="20"/>
      <c r="O448" s="20"/>
      <c r="P448" s="20"/>
      <c r="Q448" s="20"/>
      <c r="R448" s="20"/>
      <c r="S448" s="20"/>
      <c r="T448" s="20"/>
      <c r="U448" s="20">
        <v>150</v>
      </c>
      <c r="V448" s="20">
        <v>52.5</v>
      </c>
      <c r="W448" s="11">
        <f>+N448+L448+K448+I448+H448+Tableau1[[#This Row],[1/2TPS THERA]]</f>
        <v>0</v>
      </c>
      <c r="X448" s="20">
        <f>IF(U448="",0,Tableau1[[#This Row],[Somme toutes absences subies]]/Tableau1[[#This Row],[HTHEO]])</f>
        <v>0</v>
      </c>
      <c r="Y448" s="15" t="e">
        <f>VLOOKUP(Tableau1[[#This Row],[Cost Cent]],Tableau3[#All],2,0)</f>
        <v>#N/A</v>
      </c>
      <c r="Z448" s="20" t="e">
        <f>VLOOKUP(Tableau1[[#This Row],[Cost Cent]],Tableau3[#All],3,0)</f>
        <v>#N/A</v>
      </c>
      <c r="AA448" s="15" t="str">
        <f>Tableau1[[#This Row],[Statut]]</f>
        <v>ETAM</v>
      </c>
      <c r="AB4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49" spans="1:28" x14ac:dyDescent="0.2">
      <c r="A449" s="22">
        <v>44228</v>
      </c>
      <c r="B449" s="25">
        <v>448</v>
      </c>
      <c r="C449" s="25" t="s">
        <v>529</v>
      </c>
      <c r="D449" s="10" t="s">
        <v>10</v>
      </c>
      <c r="E449" s="25">
        <v>448</v>
      </c>
      <c r="F449" s="23"/>
      <c r="G449" s="20"/>
      <c r="H449" s="24"/>
      <c r="I449" s="24"/>
      <c r="J449" s="20"/>
      <c r="K449" s="24"/>
      <c r="L449" s="24"/>
      <c r="M449" s="20"/>
      <c r="N449" s="20"/>
      <c r="O449" s="20"/>
      <c r="P449" s="20"/>
      <c r="Q449" s="20"/>
      <c r="R449" s="20"/>
      <c r="S449" s="20"/>
      <c r="T449" s="20"/>
      <c r="U449" s="20">
        <v>150</v>
      </c>
      <c r="V449" s="20">
        <v>105</v>
      </c>
      <c r="W449" s="11">
        <f>+N449+L449+K449+I449+H449+Tableau1[[#This Row],[1/2TPS THERA]]</f>
        <v>0</v>
      </c>
      <c r="X449" s="20">
        <f>IF(U449="",0,Tableau1[[#This Row],[Somme toutes absences subies]]/Tableau1[[#This Row],[HTHEO]])</f>
        <v>0</v>
      </c>
      <c r="Y449" s="15" t="e">
        <f>VLOOKUP(Tableau1[[#This Row],[Cost Cent]],Tableau3[#All],2,0)</f>
        <v>#N/A</v>
      </c>
      <c r="Z449" s="20" t="e">
        <f>VLOOKUP(Tableau1[[#This Row],[Cost Cent]],Tableau3[#All],3,0)</f>
        <v>#N/A</v>
      </c>
      <c r="AA449" s="15" t="str">
        <f>Tableau1[[#This Row],[Statut]]</f>
        <v>Cadres</v>
      </c>
      <c r="AB44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50" spans="1:28" x14ac:dyDescent="0.2">
      <c r="A450" s="22">
        <v>44228</v>
      </c>
      <c r="B450" s="25">
        <v>449</v>
      </c>
      <c r="C450" s="25" t="s">
        <v>530</v>
      </c>
      <c r="D450" s="25" t="s">
        <v>34</v>
      </c>
      <c r="E450" s="25">
        <v>449</v>
      </c>
      <c r="F450" s="23"/>
      <c r="G450" s="20"/>
      <c r="H450" s="24"/>
      <c r="I450" s="24"/>
      <c r="J450" s="20"/>
      <c r="K450" s="24"/>
      <c r="L450" s="24"/>
      <c r="M450" s="20"/>
      <c r="N450" s="20"/>
      <c r="O450" s="20"/>
      <c r="P450" s="20"/>
      <c r="Q450" s="20"/>
      <c r="R450" s="20"/>
      <c r="S450" s="20"/>
      <c r="T450" s="20"/>
      <c r="U450" s="20">
        <v>150</v>
      </c>
      <c r="V450" s="20">
        <v>142.5</v>
      </c>
      <c r="W450" s="11">
        <f>+N450+L450+K450+I450+H450+Tableau1[[#This Row],[1/2TPS THERA]]</f>
        <v>0</v>
      </c>
      <c r="X450" s="20">
        <f>IF(U450="",0,Tableau1[[#This Row],[Somme toutes absences subies]]/Tableau1[[#This Row],[HTHEO]])</f>
        <v>0</v>
      </c>
      <c r="Y450" s="15" t="e">
        <f>VLOOKUP(Tableau1[[#This Row],[Cost Cent]],Tableau3[#All],2,0)</f>
        <v>#N/A</v>
      </c>
      <c r="Z450" s="20" t="e">
        <f>VLOOKUP(Tableau1[[#This Row],[Cost Cent]],Tableau3[#All],3,0)</f>
        <v>#N/A</v>
      </c>
      <c r="AA450" s="15" t="str">
        <f>Tableau1[[#This Row],[Statut]]</f>
        <v>Ouvrier</v>
      </c>
      <c r="AB45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51" spans="1:28" x14ac:dyDescent="0.2">
      <c r="A451" s="22">
        <v>44228</v>
      </c>
      <c r="B451" s="25">
        <v>450</v>
      </c>
      <c r="C451" s="25" t="s">
        <v>531</v>
      </c>
      <c r="D451" s="25" t="s">
        <v>34</v>
      </c>
      <c r="E451" s="25">
        <v>450</v>
      </c>
      <c r="F451" s="23"/>
      <c r="G451" s="20"/>
      <c r="H451" s="24"/>
      <c r="I451" s="24"/>
      <c r="J451" s="20"/>
      <c r="K451" s="24"/>
      <c r="L451" s="24"/>
      <c r="M451" s="20"/>
      <c r="N451" s="20"/>
      <c r="O451" s="20"/>
      <c r="P451" s="20"/>
      <c r="Q451" s="20"/>
      <c r="R451" s="20"/>
      <c r="S451" s="20"/>
      <c r="T451" s="20"/>
      <c r="U451" s="20">
        <v>150</v>
      </c>
      <c r="V451" s="20">
        <v>142.5</v>
      </c>
      <c r="W451" s="11">
        <f>+N451+L451+K451+I451+H451+Tableau1[[#This Row],[1/2TPS THERA]]</f>
        <v>0</v>
      </c>
      <c r="X451" s="20">
        <f>IF(U451="",0,Tableau1[[#This Row],[Somme toutes absences subies]]/Tableau1[[#This Row],[HTHEO]])</f>
        <v>0</v>
      </c>
      <c r="Y451" s="15" t="e">
        <f>VLOOKUP(Tableau1[[#This Row],[Cost Cent]],Tableau3[#All],2,0)</f>
        <v>#N/A</v>
      </c>
      <c r="Z451" s="20" t="e">
        <f>VLOOKUP(Tableau1[[#This Row],[Cost Cent]],Tableau3[#All],3,0)</f>
        <v>#N/A</v>
      </c>
      <c r="AA451" s="15" t="str">
        <f>Tableau1[[#This Row],[Statut]]</f>
        <v>Ouvrier</v>
      </c>
      <c r="AB4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52" spans="1:28" x14ac:dyDescent="0.2">
      <c r="A452" s="22">
        <v>44228</v>
      </c>
      <c r="B452" s="25">
        <v>451</v>
      </c>
      <c r="C452" s="25" t="s">
        <v>532</v>
      </c>
      <c r="D452" s="10" t="s">
        <v>10</v>
      </c>
      <c r="E452" s="25">
        <v>451</v>
      </c>
      <c r="F452" s="23"/>
      <c r="G452" s="20"/>
      <c r="H452" s="24"/>
      <c r="I452" s="24"/>
      <c r="J452" s="20"/>
      <c r="K452" s="24"/>
      <c r="L452" s="24"/>
      <c r="M452" s="20"/>
      <c r="N452" s="20"/>
      <c r="O452" s="20"/>
      <c r="P452" s="20"/>
      <c r="Q452" s="20"/>
      <c r="R452" s="20"/>
      <c r="S452" s="20"/>
      <c r="T452" s="20"/>
      <c r="U452" s="20">
        <v>150</v>
      </c>
      <c r="V452" s="20">
        <v>127.5</v>
      </c>
      <c r="W452" s="11">
        <f>+N452+L452+K452+I452+H452+Tableau1[[#This Row],[1/2TPS THERA]]</f>
        <v>0</v>
      </c>
      <c r="X452" s="20">
        <f>IF(U452="",0,Tableau1[[#This Row],[Somme toutes absences subies]]/Tableau1[[#This Row],[HTHEO]])</f>
        <v>0</v>
      </c>
      <c r="Y452" s="15" t="e">
        <f>VLOOKUP(Tableau1[[#This Row],[Cost Cent]],Tableau3[#All],2,0)</f>
        <v>#N/A</v>
      </c>
      <c r="Z452" s="20" t="e">
        <f>VLOOKUP(Tableau1[[#This Row],[Cost Cent]],Tableau3[#All],3,0)</f>
        <v>#N/A</v>
      </c>
      <c r="AA452" s="15" t="str">
        <f>Tableau1[[#This Row],[Statut]]</f>
        <v>Cadres</v>
      </c>
      <c r="AB45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53" spans="1:28" x14ac:dyDescent="0.2">
      <c r="A453" s="22">
        <v>44228</v>
      </c>
      <c r="B453" s="25">
        <v>452</v>
      </c>
      <c r="C453" s="25" t="s">
        <v>533</v>
      </c>
      <c r="D453" s="10" t="s">
        <v>10</v>
      </c>
      <c r="E453" s="25">
        <v>452</v>
      </c>
      <c r="F453" s="23"/>
      <c r="G453" s="20"/>
      <c r="H453" s="24"/>
      <c r="I453" s="24"/>
      <c r="J453" s="20"/>
      <c r="K453" s="24"/>
      <c r="L453" s="24"/>
      <c r="M453" s="20"/>
      <c r="N453" s="20"/>
      <c r="O453" s="20"/>
      <c r="P453" s="20"/>
      <c r="Q453" s="20"/>
      <c r="R453" s="20"/>
      <c r="S453" s="20"/>
      <c r="T453" s="20"/>
      <c r="U453" s="20">
        <v>150</v>
      </c>
      <c r="V453" s="20">
        <v>30</v>
      </c>
      <c r="W453" s="11">
        <f>+N453+L453+K453+I453+H453+Tableau1[[#This Row],[1/2TPS THERA]]</f>
        <v>0</v>
      </c>
      <c r="X453" s="20">
        <f>IF(U453="",0,Tableau1[[#This Row],[Somme toutes absences subies]]/Tableau1[[#This Row],[HTHEO]])</f>
        <v>0</v>
      </c>
      <c r="Y453" s="15" t="e">
        <f>VLOOKUP(Tableau1[[#This Row],[Cost Cent]],Tableau3[#All],2,0)</f>
        <v>#N/A</v>
      </c>
      <c r="Z453" s="20" t="e">
        <f>VLOOKUP(Tableau1[[#This Row],[Cost Cent]],Tableau3[#All],3,0)</f>
        <v>#N/A</v>
      </c>
      <c r="AA453" s="15" t="str">
        <f>Tableau1[[#This Row],[Statut]]</f>
        <v>Cadres</v>
      </c>
      <c r="AB45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54" spans="1:28" x14ac:dyDescent="0.2">
      <c r="A454" s="22">
        <v>44228</v>
      </c>
      <c r="B454" s="25">
        <v>453</v>
      </c>
      <c r="C454" s="25" t="s">
        <v>534</v>
      </c>
      <c r="D454" s="10" t="s">
        <v>4</v>
      </c>
      <c r="E454" s="25">
        <v>453</v>
      </c>
      <c r="F454" s="23"/>
      <c r="G454" s="20"/>
      <c r="H454" s="24"/>
      <c r="I454" s="24"/>
      <c r="J454" s="20"/>
      <c r="K454" s="24"/>
      <c r="L454" s="24"/>
      <c r="M454" s="20"/>
      <c r="N454" s="20"/>
      <c r="O454" s="20"/>
      <c r="P454" s="20"/>
      <c r="Q454" s="20"/>
      <c r="R454" s="20"/>
      <c r="S454" s="20">
        <v>7.5</v>
      </c>
      <c r="T454" s="20"/>
      <c r="U454" s="20">
        <v>150</v>
      </c>
      <c r="V454" s="20">
        <v>15</v>
      </c>
      <c r="W454" s="11">
        <f>+N454+L454+K454+I454+H454+Tableau1[[#This Row],[1/2TPS THERA]]</f>
        <v>0</v>
      </c>
      <c r="X454" s="20">
        <f>IF(U454="",0,Tableau1[[#This Row],[Somme toutes absences subies]]/Tableau1[[#This Row],[HTHEO]])</f>
        <v>0</v>
      </c>
      <c r="Y454" s="15" t="e">
        <f>VLOOKUP(Tableau1[[#This Row],[Cost Cent]],Tableau3[#All],2,0)</f>
        <v>#N/A</v>
      </c>
      <c r="Z454" s="20" t="e">
        <f>VLOOKUP(Tableau1[[#This Row],[Cost Cent]],Tableau3[#All],3,0)</f>
        <v>#N/A</v>
      </c>
      <c r="AA454" s="15" t="str">
        <f>Tableau1[[#This Row],[Statut]]</f>
        <v>ETAM</v>
      </c>
      <c r="AB4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55" spans="1:28" x14ac:dyDescent="0.2">
      <c r="A455" s="22">
        <v>44228</v>
      </c>
      <c r="B455" s="25">
        <v>454</v>
      </c>
      <c r="C455" s="25" t="s">
        <v>535</v>
      </c>
      <c r="D455" s="10" t="s">
        <v>4</v>
      </c>
      <c r="E455" s="25">
        <v>454</v>
      </c>
      <c r="F455" s="23"/>
      <c r="G455" s="20"/>
      <c r="H455" s="24"/>
      <c r="I455" s="24"/>
      <c r="J455" s="20"/>
      <c r="K455" s="24"/>
      <c r="L455" s="24"/>
      <c r="M455" s="20"/>
      <c r="N455" s="20"/>
      <c r="O455" s="20"/>
      <c r="P455" s="20"/>
      <c r="Q455" s="20"/>
      <c r="R455" s="20"/>
      <c r="S455" s="20"/>
      <c r="T455" s="20"/>
      <c r="U455" s="20">
        <v>150</v>
      </c>
      <c r="V455" s="20">
        <v>150</v>
      </c>
      <c r="W455" s="11">
        <f>+N455+L455+K455+I455+H455+Tableau1[[#This Row],[1/2TPS THERA]]</f>
        <v>0</v>
      </c>
      <c r="X455" s="20">
        <f>IF(U455="",0,Tableau1[[#This Row],[Somme toutes absences subies]]/Tableau1[[#This Row],[HTHEO]])</f>
        <v>0</v>
      </c>
      <c r="Y455" s="15" t="e">
        <f>VLOOKUP(Tableau1[[#This Row],[Cost Cent]],Tableau3[#All],2,0)</f>
        <v>#N/A</v>
      </c>
      <c r="Z455" s="20" t="e">
        <f>VLOOKUP(Tableau1[[#This Row],[Cost Cent]],Tableau3[#All],3,0)</f>
        <v>#N/A</v>
      </c>
      <c r="AA455" s="15" t="str">
        <f>Tableau1[[#This Row],[Statut]]</f>
        <v>ETAM</v>
      </c>
      <c r="AB4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56" spans="1:28" x14ac:dyDescent="0.2">
      <c r="A456" s="22">
        <v>44228</v>
      </c>
      <c r="B456" s="25">
        <v>455</v>
      </c>
      <c r="C456" s="25" t="s">
        <v>536</v>
      </c>
      <c r="D456" s="25" t="s">
        <v>34</v>
      </c>
      <c r="E456" s="25">
        <v>455</v>
      </c>
      <c r="F456" s="23"/>
      <c r="G456" s="20"/>
      <c r="H456" s="24"/>
      <c r="I456" s="24"/>
      <c r="J456" s="20"/>
      <c r="K456" s="24"/>
      <c r="L456" s="24"/>
      <c r="M456" s="20"/>
      <c r="N456" s="20"/>
      <c r="O456" s="20"/>
      <c r="P456" s="20"/>
      <c r="Q456" s="20"/>
      <c r="R456" s="20"/>
      <c r="S456" s="20"/>
      <c r="T456" s="20"/>
      <c r="U456" s="20">
        <v>150</v>
      </c>
      <c r="V456" s="20">
        <v>142.5</v>
      </c>
      <c r="W456" s="11">
        <f>+N456+L456+K456+I456+H456+Tableau1[[#This Row],[1/2TPS THERA]]</f>
        <v>0</v>
      </c>
      <c r="X456" s="20">
        <f>IF(U456="",0,Tableau1[[#This Row],[Somme toutes absences subies]]/Tableau1[[#This Row],[HTHEO]])</f>
        <v>0</v>
      </c>
      <c r="Y456" s="15" t="e">
        <f>VLOOKUP(Tableau1[[#This Row],[Cost Cent]],Tableau3[#All],2,0)</f>
        <v>#N/A</v>
      </c>
      <c r="Z456" s="20" t="e">
        <f>VLOOKUP(Tableau1[[#This Row],[Cost Cent]],Tableau3[#All],3,0)</f>
        <v>#N/A</v>
      </c>
      <c r="AA456" s="15" t="str">
        <f>Tableau1[[#This Row],[Statut]]</f>
        <v>Ouvrier</v>
      </c>
      <c r="AB4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57" spans="1:28" x14ac:dyDescent="0.2">
      <c r="A457" s="22">
        <v>44228</v>
      </c>
      <c r="B457" s="25">
        <v>456</v>
      </c>
      <c r="C457" s="25" t="s">
        <v>537</v>
      </c>
      <c r="D457" s="10" t="s">
        <v>4</v>
      </c>
      <c r="E457" s="25">
        <v>456</v>
      </c>
      <c r="F457" s="23"/>
      <c r="G457" s="20"/>
      <c r="H457" s="24"/>
      <c r="I457" s="24"/>
      <c r="J457" s="20"/>
      <c r="K457" s="24"/>
      <c r="L457" s="24"/>
      <c r="M457" s="20"/>
      <c r="N457" s="20"/>
      <c r="O457" s="20"/>
      <c r="P457" s="20"/>
      <c r="Q457" s="20"/>
      <c r="R457" s="20"/>
      <c r="S457" s="20"/>
      <c r="T457" s="20"/>
      <c r="U457" s="20">
        <v>150</v>
      </c>
      <c r="V457" s="20">
        <v>105</v>
      </c>
      <c r="W457" s="11">
        <f>+N457+L457+K457+I457+H457+Tableau1[[#This Row],[1/2TPS THERA]]</f>
        <v>0</v>
      </c>
      <c r="X457" s="20">
        <f>IF(U457="",0,Tableau1[[#This Row],[Somme toutes absences subies]]/Tableau1[[#This Row],[HTHEO]])</f>
        <v>0</v>
      </c>
      <c r="Y457" s="15" t="e">
        <f>VLOOKUP(Tableau1[[#This Row],[Cost Cent]],Tableau3[#All],2,0)</f>
        <v>#N/A</v>
      </c>
      <c r="Z457" s="20" t="e">
        <f>VLOOKUP(Tableau1[[#This Row],[Cost Cent]],Tableau3[#All],3,0)</f>
        <v>#N/A</v>
      </c>
      <c r="AA457" s="15" t="str">
        <f>Tableau1[[#This Row],[Statut]]</f>
        <v>ETAM</v>
      </c>
      <c r="AB45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58" spans="1:28" x14ac:dyDescent="0.2">
      <c r="A458" s="22">
        <v>44228</v>
      </c>
      <c r="B458" s="25">
        <v>457</v>
      </c>
      <c r="C458" s="25" t="s">
        <v>538</v>
      </c>
      <c r="D458" s="10" t="s">
        <v>4</v>
      </c>
      <c r="E458" s="25">
        <v>457</v>
      </c>
      <c r="F458" s="23"/>
      <c r="G458" s="20"/>
      <c r="H458" s="24"/>
      <c r="I458" s="24"/>
      <c r="J458" s="20"/>
      <c r="K458" s="24"/>
      <c r="L458" s="24"/>
      <c r="M458" s="20"/>
      <c r="N458" s="20"/>
      <c r="O458" s="20"/>
      <c r="P458" s="20"/>
      <c r="Q458" s="20"/>
      <c r="R458" s="20"/>
      <c r="S458" s="20"/>
      <c r="T458" s="20"/>
      <c r="U458" s="20">
        <v>150</v>
      </c>
      <c r="V458" s="20">
        <v>105</v>
      </c>
      <c r="W458" s="11">
        <f>+N458+L458+K458+I458+H458+Tableau1[[#This Row],[1/2TPS THERA]]</f>
        <v>0</v>
      </c>
      <c r="X458" s="20">
        <f>IF(U458="",0,Tableau1[[#This Row],[Somme toutes absences subies]]/Tableau1[[#This Row],[HTHEO]])</f>
        <v>0</v>
      </c>
      <c r="Y458" s="15" t="e">
        <f>VLOOKUP(Tableau1[[#This Row],[Cost Cent]],Tableau3[#All],2,0)</f>
        <v>#N/A</v>
      </c>
      <c r="Z458" s="20" t="e">
        <f>VLOOKUP(Tableau1[[#This Row],[Cost Cent]],Tableau3[#All],3,0)</f>
        <v>#N/A</v>
      </c>
      <c r="AA458" s="15" t="str">
        <f>Tableau1[[#This Row],[Statut]]</f>
        <v>ETAM</v>
      </c>
      <c r="AB45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59" spans="1:28" x14ac:dyDescent="0.2">
      <c r="A459" s="22">
        <v>44228</v>
      </c>
      <c r="B459" s="25">
        <v>458</v>
      </c>
      <c r="C459" s="25" t="s">
        <v>539</v>
      </c>
      <c r="D459" s="10" t="s">
        <v>4</v>
      </c>
      <c r="E459" s="25">
        <v>458</v>
      </c>
      <c r="F459" s="23"/>
      <c r="G459" s="20"/>
      <c r="H459" s="24"/>
      <c r="I459" s="24"/>
      <c r="J459" s="20"/>
      <c r="K459" s="24"/>
      <c r="L459" s="24"/>
      <c r="M459" s="20"/>
      <c r="N459" s="20"/>
      <c r="O459" s="20"/>
      <c r="P459" s="20"/>
      <c r="Q459" s="20"/>
      <c r="R459" s="20"/>
      <c r="S459" s="20"/>
      <c r="T459" s="20"/>
      <c r="U459" s="20">
        <v>150</v>
      </c>
      <c r="V459" s="20">
        <v>142.5</v>
      </c>
      <c r="W459" s="11">
        <f>+N459+L459+K459+I459+H459+Tableau1[[#This Row],[1/2TPS THERA]]</f>
        <v>0</v>
      </c>
      <c r="X459" s="20">
        <f>IF(U459="",0,Tableau1[[#This Row],[Somme toutes absences subies]]/Tableau1[[#This Row],[HTHEO]])</f>
        <v>0</v>
      </c>
      <c r="Y459" s="15" t="e">
        <f>VLOOKUP(Tableau1[[#This Row],[Cost Cent]],Tableau3[#All],2,0)</f>
        <v>#N/A</v>
      </c>
      <c r="Z459" s="20" t="e">
        <f>VLOOKUP(Tableau1[[#This Row],[Cost Cent]],Tableau3[#All],3,0)</f>
        <v>#N/A</v>
      </c>
      <c r="AA459" s="15" t="str">
        <f>Tableau1[[#This Row],[Statut]]</f>
        <v>ETAM</v>
      </c>
      <c r="AB4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0" spans="1:28" x14ac:dyDescent="0.2">
      <c r="A460" s="22">
        <v>44228</v>
      </c>
      <c r="B460" s="25">
        <v>459</v>
      </c>
      <c r="C460" s="25" t="s">
        <v>540</v>
      </c>
      <c r="D460" s="10" t="s">
        <v>4</v>
      </c>
      <c r="E460" s="25">
        <v>459</v>
      </c>
      <c r="F460" s="23"/>
      <c r="G460" s="20"/>
      <c r="H460" s="24"/>
      <c r="I460" s="24"/>
      <c r="J460" s="20"/>
      <c r="K460" s="24"/>
      <c r="L460" s="24"/>
      <c r="M460" s="20"/>
      <c r="N460" s="20"/>
      <c r="O460" s="20"/>
      <c r="P460" s="20"/>
      <c r="Q460" s="20"/>
      <c r="R460" s="20"/>
      <c r="S460" s="20"/>
      <c r="T460" s="20"/>
      <c r="U460" s="20">
        <v>150</v>
      </c>
      <c r="V460" s="20">
        <v>75</v>
      </c>
      <c r="W460" s="11">
        <f>+N460+L460+K460+I460+H460+Tableau1[[#This Row],[1/2TPS THERA]]</f>
        <v>0</v>
      </c>
      <c r="X460" s="20">
        <f>IF(U460="",0,Tableau1[[#This Row],[Somme toutes absences subies]]/Tableau1[[#This Row],[HTHEO]])</f>
        <v>0</v>
      </c>
      <c r="Y460" s="15" t="e">
        <f>VLOOKUP(Tableau1[[#This Row],[Cost Cent]],Tableau3[#All],2,0)</f>
        <v>#N/A</v>
      </c>
      <c r="Z460" s="20" t="e">
        <f>VLOOKUP(Tableau1[[#This Row],[Cost Cent]],Tableau3[#All],3,0)</f>
        <v>#N/A</v>
      </c>
      <c r="AA460" s="15" t="str">
        <f>Tableau1[[#This Row],[Statut]]</f>
        <v>ETAM</v>
      </c>
      <c r="AB46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1" spans="1:28" x14ac:dyDescent="0.2">
      <c r="A461" s="22">
        <v>44228</v>
      </c>
      <c r="B461" s="25">
        <v>460</v>
      </c>
      <c r="C461" s="25" t="s">
        <v>541</v>
      </c>
      <c r="D461" s="10" t="s">
        <v>4</v>
      </c>
      <c r="E461" s="25">
        <v>460</v>
      </c>
      <c r="F461" s="23"/>
      <c r="G461" s="20"/>
      <c r="H461" s="24"/>
      <c r="I461" s="24"/>
      <c r="J461" s="20"/>
      <c r="K461" s="24"/>
      <c r="L461" s="24"/>
      <c r="M461" s="20"/>
      <c r="N461" s="20"/>
      <c r="O461" s="20"/>
      <c r="P461" s="20"/>
      <c r="Q461" s="20"/>
      <c r="R461" s="20"/>
      <c r="S461" s="20"/>
      <c r="T461" s="20"/>
      <c r="U461" s="20">
        <v>150</v>
      </c>
      <c r="V461" s="20">
        <v>135</v>
      </c>
      <c r="W461" s="11">
        <f>+N461+L461+K461+I461+H461+Tableau1[[#This Row],[1/2TPS THERA]]</f>
        <v>0</v>
      </c>
      <c r="X461" s="20">
        <f>IF(U461="",0,Tableau1[[#This Row],[Somme toutes absences subies]]/Tableau1[[#This Row],[HTHEO]])</f>
        <v>0</v>
      </c>
      <c r="Y461" s="15" t="e">
        <f>VLOOKUP(Tableau1[[#This Row],[Cost Cent]],Tableau3[#All],2,0)</f>
        <v>#N/A</v>
      </c>
      <c r="Z461" s="20" t="e">
        <f>VLOOKUP(Tableau1[[#This Row],[Cost Cent]],Tableau3[#All],3,0)</f>
        <v>#N/A</v>
      </c>
      <c r="AA461" s="15" t="str">
        <f>Tableau1[[#This Row],[Statut]]</f>
        <v>ETAM</v>
      </c>
      <c r="AB4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2" spans="1:28" x14ac:dyDescent="0.2">
      <c r="A462" s="22">
        <v>44228</v>
      </c>
      <c r="B462" s="25">
        <v>461</v>
      </c>
      <c r="C462" s="25" t="s">
        <v>542</v>
      </c>
      <c r="D462" s="25" t="s">
        <v>34</v>
      </c>
      <c r="E462" s="25">
        <v>461</v>
      </c>
      <c r="F462" s="23"/>
      <c r="G462" s="20"/>
      <c r="H462" s="24"/>
      <c r="I462" s="24"/>
      <c r="J462" s="20"/>
      <c r="K462" s="24"/>
      <c r="L462" s="24"/>
      <c r="M462" s="20"/>
      <c r="N462" s="20"/>
      <c r="O462" s="20"/>
      <c r="P462" s="20"/>
      <c r="Q462" s="20"/>
      <c r="R462" s="20"/>
      <c r="S462" s="20"/>
      <c r="T462" s="20"/>
      <c r="U462" s="20">
        <v>150</v>
      </c>
      <c r="V462" s="20">
        <v>142.5</v>
      </c>
      <c r="W462" s="11">
        <f>+N462+L462+K462+I462+H462+Tableau1[[#This Row],[1/2TPS THERA]]</f>
        <v>0</v>
      </c>
      <c r="X462" s="20">
        <f>IF(U462="",0,Tableau1[[#This Row],[Somme toutes absences subies]]/Tableau1[[#This Row],[HTHEO]])</f>
        <v>0</v>
      </c>
      <c r="Y462" s="15" t="e">
        <f>VLOOKUP(Tableau1[[#This Row],[Cost Cent]],Tableau3[#All],2,0)</f>
        <v>#N/A</v>
      </c>
      <c r="Z462" s="20" t="e">
        <f>VLOOKUP(Tableau1[[#This Row],[Cost Cent]],Tableau3[#All],3,0)</f>
        <v>#N/A</v>
      </c>
      <c r="AA462" s="15" t="str">
        <f>Tableau1[[#This Row],[Statut]]</f>
        <v>Ouvrier</v>
      </c>
      <c r="AB46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3" spans="1:28" x14ac:dyDescent="0.2">
      <c r="A463" s="22">
        <v>44228</v>
      </c>
      <c r="B463" s="25">
        <v>462</v>
      </c>
      <c r="C463" s="25" t="s">
        <v>543</v>
      </c>
      <c r="D463" s="10" t="s">
        <v>4</v>
      </c>
      <c r="E463" s="25">
        <v>462</v>
      </c>
      <c r="F463" s="23"/>
      <c r="G463" s="20"/>
      <c r="H463" s="24"/>
      <c r="I463" s="24"/>
      <c r="J463" s="20"/>
      <c r="K463" s="24"/>
      <c r="L463" s="24"/>
      <c r="M463" s="20"/>
      <c r="N463" s="20"/>
      <c r="O463" s="20"/>
      <c r="P463" s="20"/>
      <c r="Q463" s="20"/>
      <c r="R463" s="20"/>
      <c r="S463" s="20"/>
      <c r="T463" s="20"/>
      <c r="U463" s="20">
        <v>150</v>
      </c>
      <c r="V463" s="20">
        <v>52.5</v>
      </c>
      <c r="W463" s="11">
        <f>+N463+L463+K463+I463+H463+Tableau1[[#This Row],[1/2TPS THERA]]</f>
        <v>0</v>
      </c>
      <c r="X463" s="20">
        <f>IF(U463="",0,Tableau1[[#This Row],[Somme toutes absences subies]]/Tableau1[[#This Row],[HTHEO]])</f>
        <v>0</v>
      </c>
      <c r="Y463" s="15" t="e">
        <f>VLOOKUP(Tableau1[[#This Row],[Cost Cent]],Tableau3[#All],2,0)</f>
        <v>#N/A</v>
      </c>
      <c r="Z463" s="20" t="e">
        <f>VLOOKUP(Tableau1[[#This Row],[Cost Cent]],Tableau3[#All],3,0)</f>
        <v>#N/A</v>
      </c>
      <c r="AA463" s="15" t="str">
        <f>Tableau1[[#This Row],[Statut]]</f>
        <v>ETAM</v>
      </c>
      <c r="AB46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4" spans="1:28" x14ac:dyDescent="0.2">
      <c r="A464" s="22">
        <v>44228</v>
      </c>
      <c r="B464" s="25">
        <v>463</v>
      </c>
      <c r="C464" s="25" t="s">
        <v>544</v>
      </c>
      <c r="D464" s="10" t="s">
        <v>4</v>
      </c>
      <c r="E464" s="25">
        <v>463</v>
      </c>
      <c r="F464" s="23"/>
      <c r="G464" s="20"/>
      <c r="H464" s="24"/>
      <c r="I464" s="24"/>
      <c r="J464" s="20"/>
      <c r="K464" s="24"/>
      <c r="L464" s="24"/>
      <c r="M464" s="20"/>
      <c r="N464" s="20"/>
      <c r="O464" s="20"/>
      <c r="P464" s="20"/>
      <c r="Q464" s="20"/>
      <c r="R464" s="20"/>
      <c r="S464" s="20"/>
      <c r="T464" s="20">
        <v>41.25</v>
      </c>
      <c r="U464" s="20">
        <v>150</v>
      </c>
      <c r="V464" s="20">
        <v>120</v>
      </c>
      <c r="W464" s="11">
        <f>+N464+L464+K464+I464+H464+Tableau1[[#This Row],[1/2TPS THERA]]</f>
        <v>0</v>
      </c>
      <c r="X464" s="20">
        <f>IF(U464="",0,Tableau1[[#This Row],[Somme toutes absences subies]]/Tableau1[[#This Row],[HTHEO]])</f>
        <v>0</v>
      </c>
      <c r="Y464" s="15" t="e">
        <f>VLOOKUP(Tableau1[[#This Row],[Cost Cent]],Tableau3[#All],2,0)</f>
        <v>#N/A</v>
      </c>
      <c r="Z464" s="20" t="e">
        <f>VLOOKUP(Tableau1[[#This Row],[Cost Cent]],Tableau3[#All],3,0)</f>
        <v>#N/A</v>
      </c>
      <c r="AA464" s="15" t="str">
        <f>Tableau1[[#This Row],[Statut]]</f>
        <v>ETAM</v>
      </c>
      <c r="AB4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5" spans="1:28" x14ac:dyDescent="0.2">
      <c r="A465" s="22">
        <v>44228</v>
      </c>
      <c r="B465" s="25">
        <v>464</v>
      </c>
      <c r="C465" s="25" t="s">
        <v>545</v>
      </c>
      <c r="D465" s="25" t="s">
        <v>34</v>
      </c>
      <c r="E465" s="25">
        <v>464</v>
      </c>
      <c r="F465" s="23"/>
      <c r="G465" s="20"/>
      <c r="H465" s="24"/>
      <c r="I465" s="24"/>
      <c r="J465" s="20"/>
      <c r="K465" s="24"/>
      <c r="L465" s="24"/>
      <c r="M465" s="20"/>
      <c r="N465" s="20"/>
      <c r="O465" s="20"/>
      <c r="P465" s="20"/>
      <c r="Q465" s="20"/>
      <c r="R465" s="20"/>
      <c r="S465" s="20"/>
      <c r="T465" s="20"/>
      <c r="U465" s="20">
        <v>150</v>
      </c>
      <c r="V465" s="20">
        <v>142.5</v>
      </c>
      <c r="W465" s="11">
        <f>+N465+L465+K465+I465+H465+Tableau1[[#This Row],[1/2TPS THERA]]</f>
        <v>0</v>
      </c>
      <c r="X465" s="20">
        <f>IF(U465="",0,Tableau1[[#This Row],[Somme toutes absences subies]]/Tableau1[[#This Row],[HTHEO]])</f>
        <v>0</v>
      </c>
      <c r="Y465" s="15" t="e">
        <f>VLOOKUP(Tableau1[[#This Row],[Cost Cent]],Tableau3[#All],2,0)</f>
        <v>#N/A</v>
      </c>
      <c r="Z465" s="20" t="e">
        <f>VLOOKUP(Tableau1[[#This Row],[Cost Cent]],Tableau3[#All],3,0)</f>
        <v>#N/A</v>
      </c>
      <c r="AA465" s="15" t="str">
        <f>Tableau1[[#This Row],[Statut]]</f>
        <v>Ouvrier</v>
      </c>
      <c r="AB46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6" spans="1:28" x14ac:dyDescent="0.2">
      <c r="A466" s="22">
        <v>44228</v>
      </c>
      <c r="B466" s="25">
        <v>465</v>
      </c>
      <c r="C466" s="25" t="s">
        <v>546</v>
      </c>
      <c r="D466" s="25" t="s">
        <v>34</v>
      </c>
      <c r="E466" s="25">
        <v>465</v>
      </c>
      <c r="F466" s="23"/>
      <c r="G466" s="20"/>
      <c r="H466" s="24"/>
      <c r="I466" s="24"/>
      <c r="J466" s="20"/>
      <c r="K466" s="24"/>
      <c r="L466" s="24"/>
      <c r="M466" s="20"/>
      <c r="N466" s="20"/>
      <c r="O466" s="20"/>
      <c r="P466" s="20"/>
      <c r="Q466" s="20"/>
      <c r="R466" s="20"/>
      <c r="S466" s="20"/>
      <c r="T466" s="20"/>
      <c r="U466" s="20">
        <v>150</v>
      </c>
      <c r="V466" s="20">
        <v>112.5</v>
      </c>
      <c r="W466" s="11">
        <f>+N466+L466+K466+I466+H466+Tableau1[[#This Row],[1/2TPS THERA]]</f>
        <v>0</v>
      </c>
      <c r="X466" s="20">
        <f>IF(U466="",0,Tableau1[[#This Row],[Somme toutes absences subies]]/Tableau1[[#This Row],[HTHEO]])</f>
        <v>0</v>
      </c>
      <c r="Y466" s="15" t="e">
        <f>VLOOKUP(Tableau1[[#This Row],[Cost Cent]],Tableau3[#All],2,0)</f>
        <v>#N/A</v>
      </c>
      <c r="Z466" s="20" t="e">
        <f>VLOOKUP(Tableau1[[#This Row],[Cost Cent]],Tableau3[#All],3,0)</f>
        <v>#N/A</v>
      </c>
      <c r="AA466" s="15" t="str">
        <f>Tableau1[[#This Row],[Statut]]</f>
        <v>Ouvrier</v>
      </c>
      <c r="AB4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7" spans="1:28" x14ac:dyDescent="0.2">
      <c r="A467" s="22">
        <v>44228</v>
      </c>
      <c r="B467" s="25">
        <v>466</v>
      </c>
      <c r="C467" s="25" t="s">
        <v>547</v>
      </c>
      <c r="D467" s="10" t="s">
        <v>4</v>
      </c>
      <c r="E467" s="25">
        <v>466</v>
      </c>
      <c r="F467" s="23"/>
      <c r="G467" s="20"/>
      <c r="H467" s="24"/>
      <c r="I467" s="24"/>
      <c r="J467" s="20"/>
      <c r="K467" s="24"/>
      <c r="L467" s="24"/>
      <c r="M467" s="20"/>
      <c r="N467" s="20"/>
      <c r="O467" s="20"/>
      <c r="P467" s="20"/>
      <c r="Q467" s="20"/>
      <c r="R467" s="20"/>
      <c r="S467" s="20"/>
      <c r="T467" s="20"/>
      <c r="U467" s="20">
        <v>150</v>
      </c>
      <c r="V467" s="20">
        <v>127.5</v>
      </c>
      <c r="W467" s="11">
        <f>+N467+L467+K467+I467+H467+Tableau1[[#This Row],[1/2TPS THERA]]</f>
        <v>0</v>
      </c>
      <c r="X467" s="20">
        <f>IF(U467="",0,Tableau1[[#This Row],[Somme toutes absences subies]]/Tableau1[[#This Row],[HTHEO]])</f>
        <v>0</v>
      </c>
      <c r="Y467" s="15" t="e">
        <f>VLOOKUP(Tableau1[[#This Row],[Cost Cent]],Tableau3[#All],2,0)</f>
        <v>#N/A</v>
      </c>
      <c r="Z467" s="20" t="e">
        <f>VLOOKUP(Tableau1[[#This Row],[Cost Cent]],Tableau3[#All],3,0)</f>
        <v>#N/A</v>
      </c>
      <c r="AA467" s="15" t="str">
        <f>Tableau1[[#This Row],[Statut]]</f>
        <v>ETAM</v>
      </c>
      <c r="AB46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8" spans="1:28" x14ac:dyDescent="0.2">
      <c r="A468" s="22">
        <v>44228</v>
      </c>
      <c r="B468" s="25">
        <v>467</v>
      </c>
      <c r="C468" s="25" t="s">
        <v>548</v>
      </c>
      <c r="D468" s="25" t="s">
        <v>34</v>
      </c>
      <c r="E468" s="25">
        <v>467</v>
      </c>
      <c r="F468" s="23"/>
      <c r="G468" s="20"/>
      <c r="H468" s="24"/>
      <c r="I468" s="24"/>
      <c r="J468" s="20"/>
      <c r="K468" s="24"/>
      <c r="L468" s="24"/>
      <c r="M468" s="20"/>
      <c r="N468" s="20"/>
      <c r="O468" s="20"/>
      <c r="P468" s="20"/>
      <c r="Q468" s="20"/>
      <c r="R468" s="20"/>
      <c r="S468" s="20"/>
      <c r="T468" s="20"/>
      <c r="U468" s="20">
        <v>150</v>
      </c>
      <c r="V468" s="20">
        <v>150</v>
      </c>
      <c r="W468" s="11">
        <f>+N468+L468+K468+I468+H468+Tableau1[[#This Row],[1/2TPS THERA]]</f>
        <v>0</v>
      </c>
      <c r="X468" s="20">
        <f>IF(U468="",0,Tableau1[[#This Row],[Somme toutes absences subies]]/Tableau1[[#This Row],[HTHEO]])</f>
        <v>0</v>
      </c>
      <c r="Y468" s="15" t="e">
        <f>VLOOKUP(Tableau1[[#This Row],[Cost Cent]],Tableau3[#All],2,0)</f>
        <v>#N/A</v>
      </c>
      <c r="Z468" s="20" t="e">
        <f>VLOOKUP(Tableau1[[#This Row],[Cost Cent]],Tableau3[#All],3,0)</f>
        <v>#N/A</v>
      </c>
      <c r="AA468" s="15" t="str">
        <f>Tableau1[[#This Row],[Statut]]</f>
        <v>Ouvrier</v>
      </c>
      <c r="AB46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69" spans="1:28" x14ac:dyDescent="0.2">
      <c r="A469" s="22">
        <v>44228</v>
      </c>
      <c r="B469" s="25">
        <v>468</v>
      </c>
      <c r="C469" s="25" t="s">
        <v>549</v>
      </c>
      <c r="D469" s="10" t="s">
        <v>10</v>
      </c>
      <c r="E469" s="25">
        <v>468</v>
      </c>
      <c r="F469" s="23">
        <v>1</v>
      </c>
      <c r="G469" s="20">
        <v>7.5</v>
      </c>
      <c r="H469" s="24">
        <v>7.5</v>
      </c>
      <c r="I469" s="24"/>
      <c r="J469" s="20"/>
      <c r="K469" s="24"/>
      <c r="L469" s="24"/>
      <c r="M469" s="20"/>
      <c r="N469" s="20"/>
      <c r="O469" s="20"/>
      <c r="P469" s="20"/>
      <c r="Q469" s="20"/>
      <c r="R469" s="20"/>
      <c r="S469" s="20"/>
      <c r="T469" s="20"/>
      <c r="U469" s="20">
        <v>150</v>
      </c>
      <c r="V469" s="20">
        <v>127.5</v>
      </c>
      <c r="W469" s="11">
        <f>+N469+L469+K469+I469+H469+Tableau1[[#This Row],[1/2TPS THERA]]</f>
        <v>7.5</v>
      </c>
      <c r="X469" s="20">
        <f>IF(U469="",0,Tableau1[[#This Row],[Somme toutes absences subies]]/Tableau1[[#This Row],[HTHEO]])</f>
        <v>0.05</v>
      </c>
      <c r="Y469" s="15" t="e">
        <f>VLOOKUP(Tableau1[[#This Row],[Cost Cent]],Tableau3[#All],2,0)</f>
        <v>#N/A</v>
      </c>
      <c r="Z469" s="20" t="e">
        <f>VLOOKUP(Tableau1[[#This Row],[Cost Cent]],Tableau3[#All],3,0)</f>
        <v>#N/A</v>
      </c>
      <c r="AA469" s="15" t="str">
        <f>Tableau1[[#This Row],[Statut]]</f>
        <v>Cadres</v>
      </c>
      <c r="AB46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70" spans="1:28" x14ac:dyDescent="0.2">
      <c r="A470" s="22">
        <v>44228</v>
      </c>
      <c r="B470" s="25">
        <v>469</v>
      </c>
      <c r="C470" s="25" t="s">
        <v>550</v>
      </c>
      <c r="D470" s="25" t="s">
        <v>34</v>
      </c>
      <c r="E470" s="25">
        <v>469</v>
      </c>
      <c r="F470" s="23"/>
      <c r="G470" s="20"/>
      <c r="H470" s="24"/>
      <c r="I470" s="24"/>
      <c r="J470" s="20"/>
      <c r="K470" s="24"/>
      <c r="L470" s="24"/>
      <c r="M470" s="20"/>
      <c r="N470" s="20"/>
      <c r="O470" s="20"/>
      <c r="P470" s="20"/>
      <c r="Q470" s="20"/>
      <c r="R470" s="20"/>
      <c r="S470" s="20"/>
      <c r="T470" s="20"/>
      <c r="U470" s="20">
        <v>150</v>
      </c>
      <c r="V470" s="20">
        <v>142.5</v>
      </c>
      <c r="W470" s="11">
        <f>+N470+L470+K470+I470+H470+Tableau1[[#This Row],[1/2TPS THERA]]</f>
        <v>0</v>
      </c>
      <c r="X470" s="20">
        <f>IF(U470="",0,Tableau1[[#This Row],[Somme toutes absences subies]]/Tableau1[[#This Row],[HTHEO]])</f>
        <v>0</v>
      </c>
      <c r="Y470" s="15" t="e">
        <f>VLOOKUP(Tableau1[[#This Row],[Cost Cent]],Tableau3[#All],2,0)</f>
        <v>#N/A</v>
      </c>
      <c r="Z470" s="20" t="e">
        <f>VLOOKUP(Tableau1[[#This Row],[Cost Cent]],Tableau3[#All],3,0)</f>
        <v>#N/A</v>
      </c>
      <c r="AA470" s="15" t="str">
        <f>Tableau1[[#This Row],[Statut]]</f>
        <v>Ouvrier</v>
      </c>
      <c r="AB4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71" spans="1:28" x14ac:dyDescent="0.2">
      <c r="A471" s="22">
        <v>44228</v>
      </c>
      <c r="B471" s="25">
        <v>470</v>
      </c>
      <c r="C471" s="25" t="s">
        <v>551</v>
      </c>
      <c r="D471" s="10" t="s">
        <v>4</v>
      </c>
      <c r="E471" s="25">
        <v>470</v>
      </c>
      <c r="F471" s="23"/>
      <c r="G471" s="20"/>
      <c r="H471" s="24"/>
      <c r="I471" s="24"/>
      <c r="J471" s="20"/>
      <c r="K471" s="24"/>
      <c r="L471" s="24"/>
      <c r="M471" s="20"/>
      <c r="N471" s="20"/>
      <c r="O471" s="20"/>
      <c r="P471" s="20"/>
      <c r="Q471" s="20"/>
      <c r="R471" s="20"/>
      <c r="S471" s="20"/>
      <c r="T471" s="20"/>
      <c r="U471" s="20">
        <v>150</v>
      </c>
      <c r="V471" s="20">
        <v>90</v>
      </c>
      <c r="W471" s="11">
        <f>+N471+L471+K471+I471+H471+Tableau1[[#This Row],[1/2TPS THERA]]</f>
        <v>0</v>
      </c>
      <c r="X471" s="20">
        <f>IF(U471="",0,Tableau1[[#This Row],[Somme toutes absences subies]]/Tableau1[[#This Row],[HTHEO]])</f>
        <v>0</v>
      </c>
      <c r="Y471" s="15" t="e">
        <f>VLOOKUP(Tableau1[[#This Row],[Cost Cent]],Tableau3[#All],2,0)</f>
        <v>#N/A</v>
      </c>
      <c r="Z471" s="20" t="e">
        <f>VLOOKUP(Tableau1[[#This Row],[Cost Cent]],Tableau3[#All],3,0)</f>
        <v>#N/A</v>
      </c>
      <c r="AA471" s="15" t="str">
        <f>Tableau1[[#This Row],[Statut]]</f>
        <v>ETAM</v>
      </c>
      <c r="AB4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72" spans="1:28" x14ac:dyDescent="0.2">
      <c r="A472" s="22">
        <v>44228</v>
      </c>
      <c r="B472" s="25">
        <v>471</v>
      </c>
      <c r="C472" s="25" t="s">
        <v>552</v>
      </c>
      <c r="D472" s="25" t="s">
        <v>34</v>
      </c>
      <c r="E472" s="25">
        <v>471</v>
      </c>
      <c r="F472" s="23"/>
      <c r="G472" s="20"/>
      <c r="H472" s="24"/>
      <c r="I472" s="24"/>
      <c r="J472" s="20"/>
      <c r="K472" s="24"/>
      <c r="L472" s="24"/>
      <c r="M472" s="20"/>
      <c r="N472" s="20"/>
      <c r="O472" s="20"/>
      <c r="P472" s="20"/>
      <c r="Q472" s="20"/>
      <c r="R472" s="20"/>
      <c r="S472" s="20"/>
      <c r="T472" s="20"/>
      <c r="U472" s="20">
        <v>150</v>
      </c>
      <c r="V472" s="20">
        <v>150</v>
      </c>
      <c r="W472" s="11">
        <f>+N472+L472+K472+I472+H472+Tableau1[[#This Row],[1/2TPS THERA]]</f>
        <v>0</v>
      </c>
      <c r="X472" s="20">
        <f>IF(U472="",0,Tableau1[[#This Row],[Somme toutes absences subies]]/Tableau1[[#This Row],[HTHEO]])</f>
        <v>0</v>
      </c>
      <c r="Y472" s="15" t="e">
        <f>VLOOKUP(Tableau1[[#This Row],[Cost Cent]],Tableau3[#All],2,0)</f>
        <v>#N/A</v>
      </c>
      <c r="Z472" s="20" t="e">
        <f>VLOOKUP(Tableau1[[#This Row],[Cost Cent]],Tableau3[#All],3,0)</f>
        <v>#N/A</v>
      </c>
      <c r="AA472" s="15" t="str">
        <f>Tableau1[[#This Row],[Statut]]</f>
        <v>Ouvrier</v>
      </c>
      <c r="AB47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73" spans="1:28" x14ac:dyDescent="0.2">
      <c r="A473" s="22">
        <v>44228</v>
      </c>
      <c r="B473" s="25">
        <v>472</v>
      </c>
      <c r="C473" s="25" t="s">
        <v>553</v>
      </c>
      <c r="D473" s="25" t="s">
        <v>34</v>
      </c>
      <c r="E473" s="25">
        <v>472</v>
      </c>
      <c r="F473" s="23"/>
      <c r="G473" s="20"/>
      <c r="H473" s="24"/>
      <c r="I473" s="24"/>
      <c r="J473" s="20"/>
      <c r="K473" s="24"/>
      <c r="L473" s="24"/>
      <c r="M473" s="20"/>
      <c r="N473" s="20"/>
      <c r="O473" s="20"/>
      <c r="P473" s="20"/>
      <c r="Q473" s="20"/>
      <c r="R473" s="20"/>
      <c r="S473" s="20"/>
      <c r="T473" s="20"/>
      <c r="U473" s="20">
        <v>150</v>
      </c>
      <c r="V473" s="20">
        <v>150</v>
      </c>
      <c r="W473" s="11">
        <f>+N473+L473+K473+I473+H473+Tableau1[[#This Row],[1/2TPS THERA]]</f>
        <v>0</v>
      </c>
      <c r="X473" s="20">
        <f>IF(U473="",0,Tableau1[[#This Row],[Somme toutes absences subies]]/Tableau1[[#This Row],[HTHEO]])</f>
        <v>0</v>
      </c>
      <c r="Y473" s="15" t="e">
        <f>VLOOKUP(Tableau1[[#This Row],[Cost Cent]],Tableau3[#All],2,0)</f>
        <v>#N/A</v>
      </c>
      <c r="Z473" s="20" t="e">
        <f>VLOOKUP(Tableau1[[#This Row],[Cost Cent]],Tableau3[#All],3,0)</f>
        <v>#N/A</v>
      </c>
      <c r="AA473" s="15" t="str">
        <f>Tableau1[[#This Row],[Statut]]</f>
        <v>Ouvrier</v>
      </c>
      <c r="AB47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74" spans="1:28" x14ac:dyDescent="0.2">
      <c r="A474" s="22">
        <v>44228</v>
      </c>
      <c r="B474" s="25">
        <v>473</v>
      </c>
      <c r="C474" s="25" t="s">
        <v>554</v>
      </c>
      <c r="D474" s="10" t="s">
        <v>10</v>
      </c>
      <c r="E474" s="25">
        <v>473</v>
      </c>
      <c r="F474" s="23"/>
      <c r="G474" s="20"/>
      <c r="H474" s="24"/>
      <c r="I474" s="24"/>
      <c r="J474" s="20"/>
      <c r="K474" s="24"/>
      <c r="L474" s="24"/>
      <c r="M474" s="20"/>
      <c r="N474" s="20"/>
      <c r="O474" s="20"/>
      <c r="P474" s="20"/>
      <c r="Q474" s="20"/>
      <c r="R474" s="20"/>
      <c r="S474" s="20"/>
      <c r="T474" s="20">
        <v>7.5</v>
      </c>
      <c r="U474" s="20">
        <v>150</v>
      </c>
      <c r="V474" s="20">
        <v>150</v>
      </c>
      <c r="W474" s="11">
        <f>+N474+L474+K474+I474+H474+Tableau1[[#This Row],[1/2TPS THERA]]</f>
        <v>0</v>
      </c>
      <c r="X474" s="20">
        <f>IF(U474="",0,Tableau1[[#This Row],[Somme toutes absences subies]]/Tableau1[[#This Row],[HTHEO]])</f>
        <v>0</v>
      </c>
      <c r="Y474" s="15" t="e">
        <f>VLOOKUP(Tableau1[[#This Row],[Cost Cent]],Tableau3[#All],2,0)</f>
        <v>#N/A</v>
      </c>
      <c r="Z474" s="20" t="e">
        <f>VLOOKUP(Tableau1[[#This Row],[Cost Cent]],Tableau3[#All],3,0)</f>
        <v>#N/A</v>
      </c>
      <c r="AA474" s="15" t="str">
        <f>Tableau1[[#This Row],[Statut]]</f>
        <v>Cadres</v>
      </c>
      <c r="AB47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75" spans="1:28" x14ac:dyDescent="0.2">
      <c r="A475" s="22">
        <v>44228</v>
      </c>
      <c r="B475" s="25">
        <v>474</v>
      </c>
      <c r="C475" s="25" t="s">
        <v>555</v>
      </c>
      <c r="D475" s="10" t="s">
        <v>4</v>
      </c>
      <c r="E475" s="25">
        <v>474</v>
      </c>
      <c r="F475" s="23"/>
      <c r="G475" s="20"/>
      <c r="H475" s="24"/>
      <c r="I475" s="24"/>
      <c r="J475" s="20"/>
      <c r="K475" s="24"/>
      <c r="L475" s="24"/>
      <c r="M475" s="20"/>
      <c r="N475" s="20"/>
      <c r="O475" s="20"/>
      <c r="P475" s="20"/>
      <c r="Q475" s="20"/>
      <c r="R475" s="20"/>
      <c r="S475" s="20"/>
      <c r="T475" s="20">
        <v>37.5</v>
      </c>
      <c r="U475" s="20">
        <v>150</v>
      </c>
      <c r="V475" s="20">
        <v>105</v>
      </c>
      <c r="W475" s="11">
        <f>+N475+L475+K475+I475+H475+Tableau1[[#This Row],[1/2TPS THERA]]</f>
        <v>0</v>
      </c>
      <c r="X475" s="20">
        <f>IF(U475="",0,Tableau1[[#This Row],[Somme toutes absences subies]]/Tableau1[[#This Row],[HTHEO]])</f>
        <v>0</v>
      </c>
      <c r="Y475" s="15" t="e">
        <f>VLOOKUP(Tableau1[[#This Row],[Cost Cent]],Tableau3[#All],2,0)</f>
        <v>#N/A</v>
      </c>
      <c r="Z475" s="20" t="e">
        <f>VLOOKUP(Tableau1[[#This Row],[Cost Cent]],Tableau3[#All],3,0)</f>
        <v>#N/A</v>
      </c>
      <c r="AA475" s="15" t="str">
        <f>Tableau1[[#This Row],[Statut]]</f>
        <v>ETAM</v>
      </c>
      <c r="AB4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76" spans="1:28" x14ac:dyDescent="0.2">
      <c r="A476" s="22">
        <v>44228</v>
      </c>
      <c r="B476" s="25">
        <v>475</v>
      </c>
      <c r="C476" s="25" t="s">
        <v>556</v>
      </c>
      <c r="D476" s="10" t="s">
        <v>10</v>
      </c>
      <c r="E476" s="25">
        <v>475</v>
      </c>
      <c r="F476" s="23"/>
      <c r="G476" s="20"/>
      <c r="H476" s="24"/>
      <c r="I476" s="24"/>
      <c r="J476" s="20"/>
      <c r="K476" s="24"/>
      <c r="L476" s="24"/>
      <c r="M476" s="20"/>
      <c r="N476" s="20"/>
      <c r="O476" s="20"/>
      <c r="P476" s="20"/>
      <c r="Q476" s="20"/>
      <c r="R476" s="20"/>
      <c r="S476" s="20"/>
      <c r="T476" s="20"/>
      <c r="U476" s="20">
        <v>150</v>
      </c>
      <c r="V476" s="20">
        <v>150</v>
      </c>
      <c r="W476" s="11">
        <f>+N476+L476+K476+I476+H476+Tableau1[[#This Row],[1/2TPS THERA]]</f>
        <v>0</v>
      </c>
      <c r="X476" s="20">
        <f>IF(U476="",0,Tableau1[[#This Row],[Somme toutes absences subies]]/Tableau1[[#This Row],[HTHEO]])</f>
        <v>0</v>
      </c>
      <c r="Y476" s="15" t="e">
        <f>VLOOKUP(Tableau1[[#This Row],[Cost Cent]],Tableau3[#All],2,0)</f>
        <v>#N/A</v>
      </c>
      <c r="Z476" s="20" t="e">
        <f>VLOOKUP(Tableau1[[#This Row],[Cost Cent]],Tableau3[#All],3,0)</f>
        <v>#N/A</v>
      </c>
      <c r="AA476" s="15" t="str">
        <f>Tableau1[[#This Row],[Statut]]</f>
        <v>Cadres</v>
      </c>
      <c r="AB47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77" spans="1:28" x14ac:dyDescent="0.2">
      <c r="A477" s="22">
        <v>44228</v>
      </c>
      <c r="B477" s="25">
        <v>476</v>
      </c>
      <c r="C477" s="25" t="s">
        <v>557</v>
      </c>
      <c r="D477" s="10" t="s">
        <v>4</v>
      </c>
      <c r="E477" s="25">
        <v>476</v>
      </c>
      <c r="F477" s="23"/>
      <c r="G477" s="20"/>
      <c r="H477" s="24"/>
      <c r="I477" s="24"/>
      <c r="J477" s="20"/>
      <c r="K477" s="24"/>
      <c r="L477" s="24"/>
      <c r="M477" s="20"/>
      <c r="N477" s="20"/>
      <c r="O477" s="20"/>
      <c r="P477" s="20"/>
      <c r="Q477" s="20"/>
      <c r="R477" s="20"/>
      <c r="S477" s="20"/>
      <c r="T477" s="20"/>
      <c r="U477" s="20">
        <v>150</v>
      </c>
      <c r="V477" s="20">
        <v>150</v>
      </c>
      <c r="W477" s="11">
        <f>+N477+L477+K477+I477+H477+Tableau1[[#This Row],[1/2TPS THERA]]</f>
        <v>0</v>
      </c>
      <c r="X477" s="20">
        <f>IF(U477="",0,Tableau1[[#This Row],[Somme toutes absences subies]]/Tableau1[[#This Row],[HTHEO]])</f>
        <v>0</v>
      </c>
      <c r="Y477" s="15" t="e">
        <f>VLOOKUP(Tableau1[[#This Row],[Cost Cent]],Tableau3[#All],2,0)</f>
        <v>#N/A</v>
      </c>
      <c r="Z477" s="20" t="e">
        <f>VLOOKUP(Tableau1[[#This Row],[Cost Cent]],Tableau3[#All],3,0)</f>
        <v>#N/A</v>
      </c>
      <c r="AA477" s="15" t="str">
        <f>Tableau1[[#This Row],[Statut]]</f>
        <v>ETAM</v>
      </c>
      <c r="AB4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78" spans="1:28" x14ac:dyDescent="0.2">
      <c r="A478" s="22">
        <v>44228</v>
      </c>
      <c r="B478" s="25">
        <v>477</v>
      </c>
      <c r="C478" s="25" t="s">
        <v>558</v>
      </c>
      <c r="D478" s="10" t="s">
        <v>10</v>
      </c>
      <c r="E478" s="25">
        <v>477</v>
      </c>
      <c r="F478" s="23"/>
      <c r="G478" s="20"/>
      <c r="H478" s="24"/>
      <c r="I478" s="24"/>
      <c r="J478" s="20"/>
      <c r="K478" s="24"/>
      <c r="L478" s="24"/>
      <c r="M478" s="20"/>
      <c r="N478" s="20"/>
      <c r="O478" s="20"/>
      <c r="P478" s="20"/>
      <c r="Q478" s="20"/>
      <c r="R478" s="20"/>
      <c r="S478" s="20"/>
      <c r="T478" s="20"/>
      <c r="U478" s="20">
        <v>150</v>
      </c>
      <c r="V478" s="20">
        <v>142.5</v>
      </c>
      <c r="W478" s="11">
        <f>+N478+L478+K478+I478+H478+Tableau1[[#This Row],[1/2TPS THERA]]</f>
        <v>0</v>
      </c>
      <c r="X478" s="20">
        <f>IF(U478="",0,Tableau1[[#This Row],[Somme toutes absences subies]]/Tableau1[[#This Row],[HTHEO]])</f>
        <v>0</v>
      </c>
      <c r="Y478" s="15" t="e">
        <f>VLOOKUP(Tableau1[[#This Row],[Cost Cent]],Tableau3[#All],2,0)</f>
        <v>#N/A</v>
      </c>
      <c r="Z478" s="20" t="e">
        <f>VLOOKUP(Tableau1[[#This Row],[Cost Cent]],Tableau3[#All],3,0)</f>
        <v>#N/A</v>
      </c>
      <c r="AA478" s="15" t="str">
        <f>Tableau1[[#This Row],[Statut]]</f>
        <v>Cadres</v>
      </c>
      <c r="AB47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79" spans="1:28" x14ac:dyDescent="0.2">
      <c r="A479" s="22">
        <v>44228</v>
      </c>
      <c r="B479" s="25">
        <v>478</v>
      </c>
      <c r="C479" s="25" t="s">
        <v>559</v>
      </c>
      <c r="D479" s="10" t="s">
        <v>10</v>
      </c>
      <c r="E479" s="25">
        <v>478</v>
      </c>
      <c r="F479" s="23"/>
      <c r="G479" s="20"/>
      <c r="H479" s="24"/>
      <c r="I479" s="24"/>
      <c r="J479" s="20"/>
      <c r="K479" s="24"/>
      <c r="L479" s="24"/>
      <c r="M479" s="20"/>
      <c r="N479" s="20"/>
      <c r="O479" s="20"/>
      <c r="P479" s="20"/>
      <c r="Q479" s="20"/>
      <c r="R479" s="20"/>
      <c r="S479" s="20"/>
      <c r="T479" s="20"/>
      <c r="U479" s="20">
        <v>150</v>
      </c>
      <c r="V479" s="20">
        <v>150</v>
      </c>
      <c r="W479" s="11">
        <f>+N479+L479+K479+I479+H479+Tableau1[[#This Row],[1/2TPS THERA]]</f>
        <v>0</v>
      </c>
      <c r="X479" s="20">
        <f>IF(U479="",0,Tableau1[[#This Row],[Somme toutes absences subies]]/Tableau1[[#This Row],[HTHEO]])</f>
        <v>0</v>
      </c>
      <c r="Y479" s="15" t="e">
        <f>VLOOKUP(Tableau1[[#This Row],[Cost Cent]],Tableau3[#All],2,0)</f>
        <v>#N/A</v>
      </c>
      <c r="Z479" s="20" t="e">
        <f>VLOOKUP(Tableau1[[#This Row],[Cost Cent]],Tableau3[#All],3,0)</f>
        <v>#N/A</v>
      </c>
      <c r="AA479" s="15" t="str">
        <f>Tableau1[[#This Row],[Statut]]</f>
        <v>Cadres</v>
      </c>
      <c r="AB47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80" spans="1:28" x14ac:dyDescent="0.2">
      <c r="A480" s="22">
        <v>44228</v>
      </c>
      <c r="B480" s="25">
        <v>479</v>
      </c>
      <c r="C480" s="25" t="s">
        <v>560</v>
      </c>
      <c r="D480" s="10" t="s">
        <v>10</v>
      </c>
      <c r="E480" s="25">
        <v>479</v>
      </c>
      <c r="F480" s="23"/>
      <c r="G480" s="20"/>
      <c r="H480" s="24"/>
      <c r="I480" s="24"/>
      <c r="J480" s="20"/>
      <c r="K480" s="24"/>
      <c r="L480" s="24"/>
      <c r="M480" s="20"/>
      <c r="N480" s="20"/>
      <c r="O480" s="20"/>
      <c r="P480" s="20"/>
      <c r="Q480" s="20"/>
      <c r="R480" s="20"/>
      <c r="S480" s="20"/>
      <c r="T480" s="20"/>
      <c r="U480" s="20">
        <v>150</v>
      </c>
      <c r="V480" s="20">
        <v>150</v>
      </c>
      <c r="W480" s="11">
        <f>+N480+L480+K480+I480+H480+Tableau1[[#This Row],[1/2TPS THERA]]</f>
        <v>0</v>
      </c>
      <c r="X480" s="20">
        <f>IF(U480="",0,Tableau1[[#This Row],[Somme toutes absences subies]]/Tableau1[[#This Row],[HTHEO]])</f>
        <v>0</v>
      </c>
      <c r="Y480" s="15" t="e">
        <f>VLOOKUP(Tableau1[[#This Row],[Cost Cent]],Tableau3[#All],2,0)</f>
        <v>#N/A</v>
      </c>
      <c r="Z480" s="20" t="e">
        <f>VLOOKUP(Tableau1[[#This Row],[Cost Cent]],Tableau3[#All],3,0)</f>
        <v>#N/A</v>
      </c>
      <c r="AA480" s="15" t="str">
        <f>Tableau1[[#This Row],[Statut]]</f>
        <v>Cadres</v>
      </c>
      <c r="AB48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81" spans="1:28" x14ac:dyDescent="0.2">
      <c r="A481" s="22">
        <v>44228</v>
      </c>
      <c r="B481" s="25">
        <v>480</v>
      </c>
      <c r="C481" s="25" t="s">
        <v>561</v>
      </c>
      <c r="D481" s="10" t="s">
        <v>10</v>
      </c>
      <c r="E481" s="25">
        <v>480</v>
      </c>
      <c r="F481" s="23"/>
      <c r="G481" s="20"/>
      <c r="H481" s="24"/>
      <c r="I481" s="24"/>
      <c r="J481" s="20"/>
      <c r="K481" s="24"/>
      <c r="L481" s="24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11">
        <f>+N481+L481+K481+I481+H481+Tableau1[[#This Row],[1/2TPS THERA]]</f>
        <v>0</v>
      </c>
      <c r="X481" s="20">
        <f>IF(U481="",0,Tableau1[[#This Row],[Somme toutes absences subies]]/Tableau1[[#This Row],[HTHEO]])</f>
        <v>0</v>
      </c>
      <c r="Y481" s="15" t="e">
        <f>VLOOKUP(Tableau1[[#This Row],[Cost Cent]],Tableau3[#All],2,0)</f>
        <v>#N/A</v>
      </c>
      <c r="Z481" s="20" t="e">
        <f>VLOOKUP(Tableau1[[#This Row],[Cost Cent]],Tableau3[#All],3,0)</f>
        <v>#N/A</v>
      </c>
      <c r="AA481" s="15" t="str">
        <f>Tableau1[[#This Row],[Statut]]</f>
        <v>Cadres</v>
      </c>
      <c r="AB48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82" spans="1:28" x14ac:dyDescent="0.2">
      <c r="A482" s="22">
        <v>44228</v>
      </c>
      <c r="B482" s="25">
        <v>481</v>
      </c>
      <c r="C482" s="25" t="s">
        <v>562</v>
      </c>
      <c r="D482" s="10" t="s">
        <v>4</v>
      </c>
      <c r="E482" s="25">
        <v>481</v>
      </c>
      <c r="F482" s="23"/>
      <c r="G482" s="20"/>
      <c r="H482" s="24"/>
      <c r="I482" s="24"/>
      <c r="J482" s="20"/>
      <c r="K482" s="24"/>
      <c r="L482" s="24"/>
      <c r="M482" s="20"/>
      <c r="N482" s="20"/>
      <c r="O482" s="20"/>
      <c r="P482" s="20"/>
      <c r="Q482" s="20"/>
      <c r="R482" s="20"/>
      <c r="S482" s="20"/>
      <c r="T482" s="20"/>
      <c r="U482" s="20">
        <v>150</v>
      </c>
      <c r="V482" s="20">
        <v>127.5</v>
      </c>
      <c r="W482" s="11">
        <f>+N482+L482+K482+I482+H482+Tableau1[[#This Row],[1/2TPS THERA]]</f>
        <v>0</v>
      </c>
      <c r="X482" s="20">
        <f>IF(U482="",0,Tableau1[[#This Row],[Somme toutes absences subies]]/Tableau1[[#This Row],[HTHEO]])</f>
        <v>0</v>
      </c>
      <c r="Y482" s="15" t="e">
        <f>VLOOKUP(Tableau1[[#This Row],[Cost Cent]],Tableau3[#All],2,0)</f>
        <v>#N/A</v>
      </c>
      <c r="Z482" s="20" t="e">
        <f>VLOOKUP(Tableau1[[#This Row],[Cost Cent]],Tableau3[#All],3,0)</f>
        <v>#N/A</v>
      </c>
      <c r="AA482" s="15" t="str">
        <f>Tableau1[[#This Row],[Statut]]</f>
        <v>ETAM</v>
      </c>
      <c r="AB48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83" spans="1:28" x14ac:dyDescent="0.2">
      <c r="A483" s="22">
        <v>44228</v>
      </c>
      <c r="B483" s="25">
        <v>482</v>
      </c>
      <c r="C483" s="25" t="s">
        <v>563</v>
      </c>
      <c r="D483" s="10" t="s">
        <v>4</v>
      </c>
      <c r="E483" s="25">
        <v>482</v>
      </c>
      <c r="F483" s="23"/>
      <c r="G483" s="20"/>
      <c r="H483" s="24"/>
      <c r="I483" s="24"/>
      <c r="J483" s="20"/>
      <c r="K483" s="24"/>
      <c r="L483" s="24"/>
      <c r="M483" s="20"/>
      <c r="N483" s="20"/>
      <c r="O483" s="20"/>
      <c r="P483" s="20"/>
      <c r="Q483" s="20"/>
      <c r="R483" s="20"/>
      <c r="S483" s="20"/>
      <c r="T483" s="20"/>
      <c r="U483" s="20">
        <v>150</v>
      </c>
      <c r="V483" s="20">
        <v>112.5</v>
      </c>
      <c r="W483" s="11">
        <f>+N483+L483+K483+I483+H483+Tableau1[[#This Row],[1/2TPS THERA]]</f>
        <v>0</v>
      </c>
      <c r="X483" s="20">
        <f>IF(U483="",0,Tableau1[[#This Row],[Somme toutes absences subies]]/Tableau1[[#This Row],[HTHEO]])</f>
        <v>0</v>
      </c>
      <c r="Y483" s="15" t="e">
        <f>VLOOKUP(Tableau1[[#This Row],[Cost Cent]],Tableau3[#All],2,0)</f>
        <v>#N/A</v>
      </c>
      <c r="Z483" s="20" t="e">
        <f>VLOOKUP(Tableau1[[#This Row],[Cost Cent]],Tableau3[#All],3,0)</f>
        <v>#N/A</v>
      </c>
      <c r="AA483" s="15" t="str">
        <f>Tableau1[[#This Row],[Statut]]</f>
        <v>ETAM</v>
      </c>
      <c r="AB4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84" spans="1:28" x14ac:dyDescent="0.2">
      <c r="A484" s="22">
        <v>44228</v>
      </c>
      <c r="B484" s="25">
        <v>483</v>
      </c>
      <c r="C484" s="25" t="s">
        <v>564</v>
      </c>
      <c r="D484" s="10" t="s">
        <v>10</v>
      </c>
      <c r="E484" s="25">
        <v>483</v>
      </c>
      <c r="F484" s="23"/>
      <c r="G484" s="20"/>
      <c r="H484" s="24"/>
      <c r="I484" s="24"/>
      <c r="J484" s="20"/>
      <c r="K484" s="24"/>
      <c r="L484" s="24"/>
      <c r="M484" s="20"/>
      <c r="N484" s="20"/>
      <c r="O484" s="20"/>
      <c r="P484" s="20"/>
      <c r="Q484" s="20"/>
      <c r="R484" s="20"/>
      <c r="S484" s="20"/>
      <c r="T484" s="20"/>
      <c r="U484" s="20">
        <v>150</v>
      </c>
      <c r="V484" s="20">
        <v>45</v>
      </c>
      <c r="W484" s="11">
        <f>+N484+L484+K484+I484+H484+Tableau1[[#This Row],[1/2TPS THERA]]</f>
        <v>0</v>
      </c>
      <c r="X484" s="20">
        <f>IF(U484="",0,Tableau1[[#This Row],[Somme toutes absences subies]]/Tableau1[[#This Row],[HTHEO]])</f>
        <v>0</v>
      </c>
      <c r="Y484" s="15" t="e">
        <f>VLOOKUP(Tableau1[[#This Row],[Cost Cent]],Tableau3[#All],2,0)</f>
        <v>#N/A</v>
      </c>
      <c r="Z484" s="20" t="e">
        <f>VLOOKUP(Tableau1[[#This Row],[Cost Cent]],Tableau3[#All],3,0)</f>
        <v>#N/A</v>
      </c>
      <c r="AA484" s="15" t="str">
        <f>Tableau1[[#This Row],[Statut]]</f>
        <v>Cadres</v>
      </c>
      <c r="AB48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85" spans="1:28" x14ac:dyDescent="0.2">
      <c r="A485" s="22">
        <v>44228</v>
      </c>
      <c r="B485" s="25">
        <v>484</v>
      </c>
      <c r="C485" s="25" t="s">
        <v>565</v>
      </c>
      <c r="D485" s="10" t="s">
        <v>4</v>
      </c>
      <c r="E485" s="25">
        <v>484</v>
      </c>
      <c r="F485" s="23"/>
      <c r="G485" s="20"/>
      <c r="H485" s="24"/>
      <c r="I485" s="24"/>
      <c r="J485" s="20"/>
      <c r="K485" s="24"/>
      <c r="L485" s="24"/>
      <c r="M485" s="20"/>
      <c r="N485" s="20"/>
      <c r="O485" s="20"/>
      <c r="P485" s="20"/>
      <c r="Q485" s="20"/>
      <c r="R485" s="20"/>
      <c r="S485" s="20"/>
      <c r="T485" s="20">
        <v>37.5</v>
      </c>
      <c r="U485" s="20">
        <v>150</v>
      </c>
      <c r="V485" s="20">
        <v>37.5</v>
      </c>
      <c r="W485" s="11">
        <f>+N485+L485+K485+I485+H485+Tableau1[[#This Row],[1/2TPS THERA]]</f>
        <v>0</v>
      </c>
      <c r="X485" s="20">
        <f>IF(U485="",0,Tableau1[[#This Row],[Somme toutes absences subies]]/Tableau1[[#This Row],[HTHEO]])</f>
        <v>0</v>
      </c>
      <c r="Y485" s="15" t="e">
        <f>VLOOKUP(Tableau1[[#This Row],[Cost Cent]],Tableau3[#All],2,0)</f>
        <v>#N/A</v>
      </c>
      <c r="Z485" s="20" t="e">
        <f>VLOOKUP(Tableau1[[#This Row],[Cost Cent]],Tableau3[#All],3,0)</f>
        <v>#N/A</v>
      </c>
      <c r="AA485" s="15" t="str">
        <f>Tableau1[[#This Row],[Statut]]</f>
        <v>ETAM</v>
      </c>
      <c r="AB48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86" spans="1:28" x14ac:dyDescent="0.2">
      <c r="A486" s="22">
        <v>44228</v>
      </c>
      <c r="B486" s="25">
        <v>485</v>
      </c>
      <c r="C486" s="25" t="s">
        <v>566</v>
      </c>
      <c r="D486" s="10" t="s">
        <v>4</v>
      </c>
      <c r="E486" s="25">
        <v>485</v>
      </c>
      <c r="F486" s="23"/>
      <c r="G486" s="20"/>
      <c r="H486" s="24"/>
      <c r="I486" s="24"/>
      <c r="J486" s="20"/>
      <c r="K486" s="24"/>
      <c r="L486" s="24"/>
      <c r="M486" s="20"/>
      <c r="N486" s="20"/>
      <c r="O486" s="20"/>
      <c r="P486" s="20"/>
      <c r="Q486" s="20"/>
      <c r="R486" s="20"/>
      <c r="S486" s="20"/>
      <c r="T486" s="20"/>
      <c r="U486" s="20">
        <v>150</v>
      </c>
      <c r="V486" s="20">
        <v>142.5</v>
      </c>
      <c r="W486" s="11">
        <f>+N486+L486+K486+I486+H486+Tableau1[[#This Row],[1/2TPS THERA]]</f>
        <v>0</v>
      </c>
      <c r="X486" s="20">
        <f>IF(U486="",0,Tableau1[[#This Row],[Somme toutes absences subies]]/Tableau1[[#This Row],[HTHEO]])</f>
        <v>0</v>
      </c>
      <c r="Y486" s="15" t="e">
        <f>VLOOKUP(Tableau1[[#This Row],[Cost Cent]],Tableau3[#All],2,0)</f>
        <v>#N/A</v>
      </c>
      <c r="Z486" s="20" t="e">
        <f>VLOOKUP(Tableau1[[#This Row],[Cost Cent]],Tableau3[#All],3,0)</f>
        <v>#N/A</v>
      </c>
      <c r="AA486" s="15" t="str">
        <f>Tableau1[[#This Row],[Statut]]</f>
        <v>ETAM</v>
      </c>
      <c r="AB48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87" spans="1:28" x14ac:dyDescent="0.2">
      <c r="A487" s="22">
        <v>44228</v>
      </c>
      <c r="B487" s="25">
        <v>486</v>
      </c>
      <c r="C487" s="25" t="s">
        <v>567</v>
      </c>
      <c r="D487" s="10" t="s">
        <v>10</v>
      </c>
      <c r="E487" s="25">
        <v>486</v>
      </c>
      <c r="F487" s="23"/>
      <c r="G487" s="20"/>
      <c r="H487" s="24"/>
      <c r="I487" s="24"/>
      <c r="J487" s="20"/>
      <c r="K487" s="24"/>
      <c r="L487" s="24"/>
      <c r="M487" s="20"/>
      <c r="N487" s="20"/>
      <c r="O487" s="20"/>
      <c r="P487" s="20"/>
      <c r="Q487" s="20"/>
      <c r="R487" s="20"/>
      <c r="S487" s="20"/>
      <c r="T487" s="20"/>
      <c r="U487" s="20">
        <v>150</v>
      </c>
      <c r="V487" s="20">
        <v>22.5</v>
      </c>
      <c r="W487" s="11">
        <f>+N487+L487+K487+I487+H487+Tableau1[[#This Row],[1/2TPS THERA]]</f>
        <v>0</v>
      </c>
      <c r="X487" s="20">
        <f>IF(U487="",0,Tableau1[[#This Row],[Somme toutes absences subies]]/Tableau1[[#This Row],[HTHEO]])</f>
        <v>0</v>
      </c>
      <c r="Y487" s="15" t="e">
        <f>VLOOKUP(Tableau1[[#This Row],[Cost Cent]],Tableau3[#All],2,0)</f>
        <v>#N/A</v>
      </c>
      <c r="Z487" s="20" t="e">
        <f>VLOOKUP(Tableau1[[#This Row],[Cost Cent]],Tableau3[#All],3,0)</f>
        <v>#N/A</v>
      </c>
      <c r="AA487" s="15" t="str">
        <f>Tableau1[[#This Row],[Statut]]</f>
        <v>Cadres</v>
      </c>
      <c r="AB48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88" spans="1:28" x14ac:dyDescent="0.2">
      <c r="A488" s="22">
        <v>44228</v>
      </c>
      <c r="B488" s="25">
        <v>487</v>
      </c>
      <c r="C488" s="25" t="s">
        <v>568</v>
      </c>
      <c r="D488" s="25" t="s">
        <v>34</v>
      </c>
      <c r="E488" s="25">
        <v>487</v>
      </c>
      <c r="F488" s="23">
        <v>0</v>
      </c>
      <c r="G488" s="20">
        <v>75</v>
      </c>
      <c r="H488" s="24">
        <v>75</v>
      </c>
      <c r="I488" s="24"/>
      <c r="J488" s="20"/>
      <c r="K488" s="24"/>
      <c r="L488" s="24"/>
      <c r="M488" s="20"/>
      <c r="N488" s="20"/>
      <c r="O488" s="20"/>
      <c r="P488" s="20"/>
      <c r="Q488" s="20"/>
      <c r="R488" s="20"/>
      <c r="S488" s="20"/>
      <c r="T488" s="20"/>
      <c r="U488" s="20">
        <v>150</v>
      </c>
      <c r="V488" s="20">
        <v>52.5</v>
      </c>
      <c r="W488" s="11">
        <f>+N488+L488+K488+I488+H488+Tableau1[[#This Row],[1/2TPS THERA]]</f>
        <v>75</v>
      </c>
      <c r="X488" s="20">
        <f>IF(U488="",0,Tableau1[[#This Row],[Somme toutes absences subies]]/Tableau1[[#This Row],[HTHEO]])</f>
        <v>0.5</v>
      </c>
      <c r="Y488" s="15" t="e">
        <f>VLOOKUP(Tableau1[[#This Row],[Cost Cent]],Tableau3[#All],2,0)</f>
        <v>#N/A</v>
      </c>
      <c r="Z488" s="20" t="e">
        <f>VLOOKUP(Tableau1[[#This Row],[Cost Cent]],Tableau3[#All],3,0)</f>
        <v>#N/A</v>
      </c>
      <c r="AA488" s="15" t="str">
        <f>Tableau1[[#This Row],[Statut]]</f>
        <v>Ouvrier</v>
      </c>
      <c r="AB48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0.40633888663145062</v>
      </c>
    </row>
    <row r="489" spans="1:28" x14ac:dyDescent="0.2">
      <c r="A489" s="22">
        <v>44228</v>
      </c>
      <c r="B489" s="25">
        <v>488</v>
      </c>
      <c r="C489" s="25" t="s">
        <v>569</v>
      </c>
      <c r="D489" s="25" t="s">
        <v>34</v>
      </c>
      <c r="E489" s="25">
        <v>488</v>
      </c>
      <c r="F489" s="23"/>
      <c r="G489" s="20"/>
      <c r="H489" s="24"/>
      <c r="I489" s="24"/>
      <c r="J489" s="20"/>
      <c r="K489" s="24"/>
      <c r="L489" s="24"/>
      <c r="M489" s="20"/>
      <c r="N489" s="20"/>
      <c r="O489" s="20"/>
      <c r="P489" s="20"/>
      <c r="Q489" s="20"/>
      <c r="R489" s="20"/>
      <c r="S489" s="20"/>
      <c r="T489" s="20"/>
      <c r="U489" s="20">
        <v>150</v>
      </c>
      <c r="V489" s="20">
        <v>150</v>
      </c>
      <c r="W489" s="11">
        <f>+N489+L489+K489+I489+H489+Tableau1[[#This Row],[1/2TPS THERA]]</f>
        <v>0</v>
      </c>
      <c r="X489" s="20">
        <f>IF(U489="",0,Tableau1[[#This Row],[Somme toutes absences subies]]/Tableau1[[#This Row],[HTHEO]])</f>
        <v>0</v>
      </c>
      <c r="Y489" s="15" t="e">
        <f>VLOOKUP(Tableau1[[#This Row],[Cost Cent]],Tableau3[#All],2,0)</f>
        <v>#N/A</v>
      </c>
      <c r="Z489" s="20" t="e">
        <f>VLOOKUP(Tableau1[[#This Row],[Cost Cent]],Tableau3[#All],3,0)</f>
        <v>#N/A</v>
      </c>
      <c r="AA489" s="15" t="str">
        <f>Tableau1[[#This Row],[Statut]]</f>
        <v>Ouvrier</v>
      </c>
      <c r="AB4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0" spans="1:28" x14ac:dyDescent="0.2">
      <c r="A490" s="22">
        <v>44228</v>
      </c>
      <c r="B490" s="25">
        <v>489</v>
      </c>
      <c r="C490" s="25" t="s">
        <v>570</v>
      </c>
      <c r="D490" s="10" t="s">
        <v>4</v>
      </c>
      <c r="E490" s="25">
        <v>489</v>
      </c>
      <c r="F490" s="23"/>
      <c r="G490" s="20"/>
      <c r="H490" s="24"/>
      <c r="I490" s="24"/>
      <c r="J490" s="20"/>
      <c r="K490" s="24"/>
      <c r="L490" s="24"/>
      <c r="M490" s="20"/>
      <c r="N490" s="20"/>
      <c r="O490" s="20"/>
      <c r="P490" s="20"/>
      <c r="Q490" s="20"/>
      <c r="R490" s="20"/>
      <c r="S490" s="20"/>
      <c r="T490" s="20"/>
      <c r="U490" s="20">
        <v>150</v>
      </c>
      <c r="V490" s="20">
        <v>142.5</v>
      </c>
      <c r="W490" s="11">
        <f>+N490+L490+K490+I490+H490+Tableau1[[#This Row],[1/2TPS THERA]]</f>
        <v>0</v>
      </c>
      <c r="X490" s="20">
        <f>IF(U490="",0,Tableau1[[#This Row],[Somme toutes absences subies]]/Tableau1[[#This Row],[HTHEO]])</f>
        <v>0</v>
      </c>
      <c r="Y490" s="15" t="e">
        <f>VLOOKUP(Tableau1[[#This Row],[Cost Cent]],Tableau3[#All],2,0)</f>
        <v>#N/A</v>
      </c>
      <c r="Z490" s="20" t="e">
        <f>VLOOKUP(Tableau1[[#This Row],[Cost Cent]],Tableau3[#All],3,0)</f>
        <v>#N/A</v>
      </c>
      <c r="AA490" s="15" t="str">
        <f>Tableau1[[#This Row],[Statut]]</f>
        <v>ETAM</v>
      </c>
      <c r="AB49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1" spans="1:28" x14ac:dyDescent="0.2">
      <c r="A491" s="22">
        <v>44228</v>
      </c>
      <c r="B491" s="25">
        <v>490</v>
      </c>
      <c r="C491" s="25" t="s">
        <v>571</v>
      </c>
      <c r="D491" s="10" t="s">
        <v>10</v>
      </c>
      <c r="E491" s="25">
        <v>490</v>
      </c>
      <c r="F491" s="23"/>
      <c r="G491" s="20"/>
      <c r="H491" s="24"/>
      <c r="I491" s="24"/>
      <c r="J491" s="20"/>
      <c r="K491" s="24"/>
      <c r="L491" s="24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11">
        <f>+N491+L491+K491+I491+H491+Tableau1[[#This Row],[1/2TPS THERA]]</f>
        <v>0</v>
      </c>
      <c r="X491" s="20">
        <f>IF(U491="",0,Tableau1[[#This Row],[Somme toutes absences subies]]/Tableau1[[#This Row],[HTHEO]])</f>
        <v>0</v>
      </c>
      <c r="Y491" s="15" t="e">
        <f>VLOOKUP(Tableau1[[#This Row],[Cost Cent]],Tableau3[#All],2,0)</f>
        <v>#N/A</v>
      </c>
      <c r="Z491" s="20" t="e">
        <f>VLOOKUP(Tableau1[[#This Row],[Cost Cent]],Tableau3[#All],3,0)</f>
        <v>#N/A</v>
      </c>
      <c r="AA491" s="15" t="str">
        <f>Tableau1[[#This Row],[Statut]]</f>
        <v>Cadres</v>
      </c>
      <c r="AB49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92" spans="1:28" x14ac:dyDescent="0.2">
      <c r="A492" s="22">
        <v>44228</v>
      </c>
      <c r="B492" s="25">
        <v>491</v>
      </c>
      <c r="C492" s="25" t="s">
        <v>572</v>
      </c>
      <c r="D492" s="10" t="s">
        <v>4</v>
      </c>
      <c r="E492" s="25">
        <v>491</v>
      </c>
      <c r="F492" s="23"/>
      <c r="G492" s="20"/>
      <c r="H492" s="24"/>
      <c r="I492" s="24"/>
      <c r="J492" s="20"/>
      <c r="K492" s="24"/>
      <c r="L492" s="24"/>
      <c r="M492" s="20"/>
      <c r="N492" s="20"/>
      <c r="O492" s="20"/>
      <c r="P492" s="20"/>
      <c r="Q492" s="20"/>
      <c r="R492" s="20"/>
      <c r="S492" s="20"/>
      <c r="T492" s="20">
        <v>3.75</v>
      </c>
      <c r="U492" s="20">
        <v>150</v>
      </c>
      <c r="V492" s="20">
        <v>97.5</v>
      </c>
      <c r="W492" s="11">
        <f>+N492+L492+K492+I492+H492+Tableau1[[#This Row],[1/2TPS THERA]]</f>
        <v>0</v>
      </c>
      <c r="X492" s="20">
        <f>IF(U492="",0,Tableau1[[#This Row],[Somme toutes absences subies]]/Tableau1[[#This Row],[HTHEO]])</f>
        <v>0</v>
      </c>
      <c r="Y492" s="15" t="e">
        <f>VLOOKUP(Tableau1[[#This Row],[Cost Cent]],Tableau3[#All],2,0)</f>
        <v>#N/A</v>
      </c>
      <c r="Z492" s="20" t="e">
        <f>VLOOKUP(Tableau1[[#This Row],[Cost Cent]],Tableau3[#All],3,0)</f>
        <v>#N/A</v>
      </c>
      <c r="AA492" s="15" t="str">
        <f>Tableau1[[#This Row],[Statut]]</f>
        <v>ETAM</v>
      </c>
      <c r="AB4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3" spans="1:28" x14ac:dyDescent="0.2">
      <c r="A493" s="22">
        <v>44228</v>
      </c>
      <c r="B493" s="25">
        <v>492</v>
      </c>
      <c r="C493" s="25" t="s">
        <v>573</v>
      </c>
      <c r="D493" s="10" t="s">
        <v>4</v>
      </c>
      <c r="E493" s="25">
        <v>492</v>
      </c>
      <c r="F493" s="23"/>
      <c r="G493" s="20"/>
      <c r="H493" s="24"/>
      <c r="I493" s="24"/>
      <c r="J493" s="20"/>
      <c r="K493" s="24"/>
      <c r="L493" s="24"/>
      <c r="M493" s="20"/>
      <c r="N493" s="20"/>
      <c r="O493" s="20"/>
      <c r="P493" s="20"/>
      <c r="Q493" s="20"/>
      <c r="R493" s="20"/>
      <c r="S493" s="20"/>
      <c r="T493" s="20"/>
      <c r="U493" s="20">
        <v>150</v>
      </c>
      <c r="V493" s="20">
        <v>187.5</v>
      </c>
      <c r="W493" s="11">
        <f>+N493+L493+K493+I493+H493+Tableau1[[#This Row],[1/2TPS THERA]]</f>
        <v>0</v>
      </c>
      <c r="X493" s="20">
        <f>IF(U493="",0,Tableau1[[#This Row],[Somme toutes absences subies]]/Tableau1[[#This Row],[HTHEO]])</f>
        <v>0</v>
      </c>
      <c r="Y493" s="15" t="e">
        <f>VLOOKUP(Tableau1[[#This Row],[Cost Cent]],Tableau3[#All],2,0)</f>
        <v>#N/A</v>
      </c>
      <c r="Z493" s="20" t="e">
        <f>VLOOKUP(Tableau1[[#This Row],[Cost Cent]],Tableau3[#All],3,0)</f>
        <v>#N/A</v>
      </c>
      <c r="AA493" s="15" t="str">
        <f>Tableau1[[#This Row],[Statut]]</f>
        <v>ETAM</v>
      </c>
      <c r="AB49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4" spans="1:28" x14ac:dyDescent="0.2">
      <c r="A494" s="22">
        <v>44228</v>
      </c>
      <c r="B494" s="25">
        <v>493</v>
      </c>
      <c r="C494" s="25" t="s">
        <v>574</v>
      </c>
      <c r="D494" s="10" t="s">
        <v>4</v>
      </c>
      <c r="E494" s="25">
        <v>493</v>
      </c>
      <c r="F494" s="23"/>
      <c r="G494" s="20"/>
      <c r="H494" s="24"/>
      <c r="I494" s="24"/>
      <c r="J494" s="20"/>
      <c r="K494" s="24"/>
      <c r="L494" s="24"/>
      <c r="M494" s="20"/>
      <c r="N494" s="20"/>
      <c r="O494" s="20"/>
      <c r="P494" s="20"/>
      <c r="Q494" s="20"/>
      <c r="R494" s="20"/>
      <c r="S494" s="20"/>
      <c r="T494" s="20"/>
      <c r="U494" s="20">
        <v>150</v>
      </c>
      <c r="V494" s="20">
        <v>150</v>
      </c>
      <c r="W494" s="11">
        <f>+N494+L494+K494+I494+H494+Tableau1[[#This Row],[1/2TPS THERA]]</f>
        <v>0</v>
      </c>
      <c r="X494" s="20">
        <f>IF(U494="",0,Tableau1[[#This Row],[Somme toutes absences subies]]/Tableau1[[#This Row],[HTHEO]])</f>
        <v>0</v>
      </c>
      <c r="Y494" s="15" t="e">
        <f>VLOOKUP(Tableau1[[#This Row],[Cost Cent]],Tableau3[#All],2,0)</f>
        <v>#N/A</v>
      </c>
      <c r="Z494" s="20" t="e">
        <f>VLOOKUP(Tableau1[[#This Row],[Cost Cent]],Tableau3[#All],3,0)</f>
        <v>#N/A</v>
      </c>
      <c r="AA494" s="15" t="str">
        <f>Tableau1[[#This Row],[Statut]]</f>
        <v>ETAM</v>
      </c>
      <c r="AB4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5" spans="1:28" x14ac:dyDescent="0.2">
      <c r="A495" s="22">
        <v>44228</v>
      </c>
      <c r="B495" s="25">
        <v>494</v>
      </c>
      <c r="C495" s="25" t="s">
        <v>575</v>
      </c>
      <c r="D495" s="25" t="s">
        <v>34</v>
      </c>
      <c r="E495" s="25">
        <v>494</v>
      </c>
      <c r="F495" s="23"/>
      <c r="G495" s="20"/>
      <c r="H495" s="24"/>
      <c r="I495" s="24"/>
      <c r="J495" s="20"/>
      <c r="K495" s="24"/>
      <c r="L495" s="24"/>
      <c r="M495" s="20"/>
      <c r="N495" s="20"/>
      <c r="O495" s="20"/>
      <c r="P495" s="20"/>
      <c r="Q495" s="20"/>
      <c r="R495" s="20"/>
      <c r="S495" s="20"/>
      <c r="T495" s="20"/>
      <c r="U495" s="20">
        <v>150</v>
      </c>
      <c r="V495" s="20">
        <v>142.5</v>
      </c>
      <c r="W495" s="11">
        <f>+N495+L495+K495+I495+H495+Tableau1[[#This Row],[1/2TPS THERA]]</f>
        <v>0</v>
      </c>
      <c r="X495" s="20">
        <f>IF(U495="",0,Tableau1[[#This Row],[Somme toutes absences subies]]/Tableau1[[#This Row],[HTHEO]])</f>
        <v>0</v>
      </c>
      <c r="Y495" s="15" t="e">
        <f>VLOOKUP(Tableau1[[#This Row],[Cost Cent]],Tableau3[#All],2,0)</f>
        <v>#N/A</v>
      </c>
      <c r="Z495" s="20" t="e">
        <f>VLOOKUP(Tableau1[[#This Row],[Cost Cent]],Tableau3[#All],3,0)</f>
        <v>#N/A</v>
      </c>
      <c r="AA495" s="15" t="str">
        <f>Tableau1[[#This Row],[Statut]]</f>
        <v>Ouvrier</v>
      </c>
      <c r="AB49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6" spans="1:28" x14ac:dyDescent="0.2">
      <c r="A496" s="22">
        <v>44228</v>
      </c>
      <c r="B496" s="25">
        <v>495</v>
      </c>
      <c r="C496" s="25" t="s">
        <v>576</v>
      </c>
      <c r="D496" s="25" t="s">
        <v>34</v>
      </c>
      <c r="E496" s="25">
        <v>495</v>
      </c>
      <c r="F496" s="23"/>
      <c r="G496" s="20"/>
      <c r="H496" s="24"/>
      <c r="I496" s="24"/>
      <c r="J496" s="20"/>
      <c r="K496" s="24"/>
      <c r="L496" s="24"/>
      <c r="M496" s="20"/>
      <c r="N496" s="20"/>
      <c r="O496" s="20"/>
      <c r="P496" s="20"/>
      <c r="Q496" s="20"/>
      <c r="R496" s="20"/>
      <c r="S496" s="20"/>
      <c r="T496" s="20"/>
      <c r="U496" s="20">
        <v>150</v>
      </c>
      <c r="V496" s="20">
        <v>135</v>
      </c>
      <c r="W496" s="11">
        <f>+N496+L496+K496+I496+H496+Tableau1[[#This Row],[1/2TPS THERA]]</f>
        <v>0</v>
      </c>
      <c r="X496" s="20">
        <f>IF(U496="",0,Tableau1[[#This Row],[Somme toutes absences subies]]/Tableau1[[#This Row],[HTHEO]])</f>
        <v>0</v>
      </c>
      <c r="Y496" s="15" t="e">
        <f>VLOOKUP(Tableau1[[#This Row],[Cost Cent]],Tableau3[#All],2,0)</f>
        <v>#N/A</v>
      </c>
      <c r="Z496" s="20" t="e">
        <f>VLOOKUP(Tableau1[[#This Row],[Cost Cent]],Tableau3[#All],3,0)</f>
        <v>#N/A</v>
      </c>
      <c r="AA496" s="15" t="str">
        <f>Tableau1[[#This Row],[Statut]]</f>
        <v>Ouvrier</v>
      </c>
      <c r="AB49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7" spans="1:28" x14ac:dyDescent="0.2">
      <c r="A497" s="22">
        <v>44228</v>
      </c>
      <c r="B497" s="25">
        <v>496</v>
      </c>
      <c r="C497" s="25" t="s">
        <v>577</v>
      </c>
      <c r="D497" s="10" t="s">
        <v>10</v>
      </c>
      <c r="E497" s="25">
        <v>496</v>
      </c>
      <c r="F497" s="23">
        <v>0</v>
      </c>
      <c r="G497" s="20">
        <v>37.5</v>
      </c>
      <c r="H497" s="24">
        <v>37.5</v>
      </c>
      <c r="I497" s="24"/>
      <c r="J497" s="20"/>
      <c r="K497" s="24"/>
      <c r="L497" s="24"/>
      <c r="M497" s="20"/>
      <c r="N497" s="20"/>
      <c r="O497" s="20"/>
      <c r="P497" s="20"/>
      <c r="Q497" s="20"/>
      <c r="R497" s="20"/>
      <c r="S497" s="20"/>
      <c r="T497" s="20"/>
      <c r="U497" s="20">
        <v>150</v>
      </c>
      <c r="V497" s="20">
        <v>112.5</v>
      </c>
      <c r="W497" s="11">
        <f>+N497+L497+K497+I497+H497+Tableau1[[#This Row],[1/2TPS THERA]]</f>
        <v>37.5</v>
      </c>
      <c r="X497" s="20">
        <f>IF(U497="",0,Tableau1[[#This Row],[Somme toutes absences subies]]/Tableau1[[#This Row],[HTHEO]])</f>
        <v>0.25</v>
      </c>
      <c r="Y497" s="15" t="e">
        <f>VLOOKUP(Tableau1[[#This Row],[Cost Cent]],Tableau3[#All],2,0)</f>
        <v>#N/A</v>
      </c>
      <c r="Z497" s="20" t="e">
        <f>VLOOKUP(Tableau1[[#This Row],[Cost Cent]],Tableau3[#All],3,0)</f>
        <v>#N/A</v>
      </c>
      <c r="AA497" s="15" t="str">
        <f>Tableau1[[#This Row],[Statut]]</f>
        <v>Cadres</v>
      </c>
      <c r="AB49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498" spans="1:28" x14ac:dyDescent="0.2">
      <c r="A498" s="22">
        <v>44228</v>
      </c>
      <c r="B498" s="25">
        <v>497</v>
      </c>
      <c r="C498" s="25" t="s">
        <v>578</v>
      </c>
      <c r="D498" s="10" t="s">
        <v>4</v>
      </c>
      <c r="E498" s="25">
        <v>497</v>
      </c>
      <c r="F498" s="23"/>
      <c r="G498" s="20"/>
      <c r="H498" s="24"/>
      <c r="I498" s="24"/>
      <c r="J498" s="20"/>
      <c r="K498" s="24"/>
      <c r="L498" s="24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11">
        <f>+N498+L498+K498+I498+H498+Tableau1[[#This Row],[1/2TPS THERA]]</f>
        <v>0</v>
      </c>
      <c r="X498" s="20">
        <f>IF(U498="",0,Tableau1[[#This Row],[Somme toutes absences subies]]/Tableau1[[#This Row],[HTHEO]])</f>
        <v>0</v>
      </c>
      <c r="Y498" s="15" t="e">
        <f>VLOOKUP(Tableau1[[#This Row],[Cost Cent]],Tableau3[#All],2,0)</f>
        <v>#N/A</v>
      </c>
      <c r="Z498" s="20" t="e">
        <f>VLOOKUP(Tableau1[[#This Row],[Cost Cent]],Tableau3[#All],3,0)</f>
        <v>#N/A</v>
      </c>
      <c r="AA498" s="15" t="str">
        <f>Tableau1[[#This Row],[Statut]]</f>
        <v>ETAM</v>
      </c>
      <c r="AB49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499" spans="1:28" x14ac:dyDescent="0.2">
      <c r="A499" s="22">
        <v>44228</v>
      </c>
      <c r="B499" s="25">
        <v>498</v>
      </c>
      <c r="C499" s="25" t="s">
        <v>579</v>
      </c>
      <c r="D499" s="25" t="s">
        <v>34</v>
      </c>
      <c r="E499" s="25">
        <v>498</v>
      </c>
      <c r="F499" s="23"/>
      <c r="G499" s="20"/>
      <c r="H499" s="24"/>
      <c r="I499" s="24"/>
      <c r="J499" s="20"/>
      <c r="K499" s="24"/>
      <c r="L499" s="24"/>
      <c r="M499" s="20"/>
      <c r="N499" s="20"/>
      <c r="O499" s="20"/>
      <c r="P499" s="20"/>
      <c r="Q499" s="20"/>
      <c r="R499" s="20"/>
      <c r="S499" s="20"/>
      <c r="T499" s="20"/>
      <c r="U499" s="20">
        <v>150</v>
      </c>
      <c r="V499" s="20">
        <v>150</v>
      </c>
      <c r="W499" s="11">
        <f>+N499+L499+K499+I499+H499+Tableau1[[#This Row],[1/2TPS THERA]]</f>
        <v>0</v>
      </c>
      <c r="X499" s="20">
        <f>IF(U499="",0,Tableau1[[#This Row],[Somme toutes absences subies]]/Tableau1[[#This Row],[HTHEO]])</f>
        <v>0</v>
      </c>
      <c r="Y499" s="15" t="e">
        <f>VLOOKUP(Tableau1[[#This Row],[Cost Cent]],Tableau3[#All],2,0)</f>
        <v>#N/A</v>
      </c>
      <c r="Z499" s="20" t="e">
        <f>VLOOKUP(Tableau1[[#This Row],[Cost Cent]],Tableau3[#All],3,0)</f>
        <v>#N/A</v>
      </c>
      <c r="AA499" s="15" t="str">
        <f>Tableau1[[#This Row],[Statut]]</f>
        <v>Ouvrier</v>
      </c>
      <c r="AB49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00" spans="1:28" x14ac:dyDescent="0.2">
      <c r="A500" s="22">
        <v>44228</v>
      </c>
      <c r="B500" s="25">
        <v>499</v>
      </c>
      <c r="C500" s="25" t="s">
        <v>580</v>
      </c>
      <c r="D500" s="25" t="s">
        <v>34</v>
      </c>
      <c r="E500" s="25">
        <v>499</v>
      </c>
      <c r="F500" s="23"/>
      <c r="G500" s="20"/>
      <c r="H500" s="24"/>
      <c r="I500" s="24"/>
      <c r="J500" s="20"/>
      <c r="K500" s="24"/>
      <c r="L500" s="24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11">
        <f>+N500+L500+K500+I500+H500+Tableau1[[#This Row],[1/2TPS THERA]]</f>
        <v>0</v>
      </c>
      <c r="X500" s="20">
        <f>IF(U500="",0,Tableau1[[#This Row],[Somme toutes absences subies]]/Tableau1[[#This Row],[HTHEO]])</f>
        <v>0</v>
      </c>
      <c r="Y500" s="15" t="e">
        <f>VLOOKUP(Tableau1[[#This Row],[Cost Cent]],Tableau3[#All],2,0)</f>
        <v>#N/A</v>
      </c>
      <c r="Z500" s="20" t="e">
        <f>VLOOKUP(Tableau1[[#This Row],[Cost Cent]],Tableau3[#All],3,0)</f>
        <v>#N/A</v>
      </c>
      <c r="AA500" s="15" t="str">
        <f>Tableau1[[#This Row],[Statut]]</f>
        <v>Ouvrier</v>
      </c>
      <c r="AB5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01" spans="1:28" x14ac:dyDescent="0.2">
      <c r="A501" s="22">
        <v>44228</v>
      </c>
      <c r="B501" s="25">
        <v>500</v>
      </c>
      <c r="C501" s="25" t="s">
        <v>581</v>
      </c>
      <c r="D501" s="10" t="s">
        <v>10</v>
      </c>
      <c r="E501" s="25">
        <v>500</v>
      </c>
      <c r="F501" s="23"/>
      <c r="G501" s="20"/>
      <c r="H501" s="24"/>
      <c r="I501" s="24"/>
      <c r="J501" s="20"/>
      <c r="K501" s="24"/>
      <c r="L501" s="24"/>
      <c r="M501" s="20"/>
      <c r="N501" s="20"/>
      <c r="O501" s="20"/>
      <c r="P501" s="20"/>
      <c r="Q501" s="20"/>
      <c r="R501" s="20"/>
      <c r="S501" s="20"/>
      <c r="T501" s="20">
        <v>7.5</v>
      </c>
      <c r="U501" s="20">
        <v>150</v>
      </c>
      <c r="V501" s="20">
        <v>142.5</v>
      </c>
      <c r="W501" s="11">
        <f>+N501+L501+K501+I501+H501+Tableau1[[#This Row],[1/2TPS THERA]]</f>
        <v>0</v>
      </c>
      <c r="X501" s="20">
        <f>IF(U501="",0,Tableau1[[#This Row],[Somme toutes absences subies]]/Tableau1[[#This Row],[HTHEO]])</f>
        <v>0</v>
      </c>
      <c r="Y501" s="15" t="e">
        <f>VLOOKUP(Tableau1[[#This Row],[Cost Cent]],Tableau3[#All],2,0)</f>
        <v>#N/A</v>
      </c>
      <c r="Z501" s="20" t="e">
        <f>VLOOKUP(Tableau1[[#This Row],[Cost Cent]],Tableau3[#All],3,0)</f>
        <v>#N/A</v>
      </c>
      <c r="AA501" s="15" t="str">
        <f>Tableau1[[#This Row],[Statut]]</f>
        <v>Cadres</v>
      </c>
      <c r="AB50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02" spans="1:28" x14ac:dyDescent="0.2">
      <c r="A502" s="22">
        <v>44228</v>
      </c>
      <c r="B502" s="25">
        <v>501</v>
      </c>
      <c r="C502" s="25" t="s">
        <v>582</v>
      </c>
      <c r="D502" s="10" t="s">
        <v>10</v>
      </c>
      <c r="E502" s="25">
        <v>501</v>
      </c>
      <c r="F502" s="23"/>
      <c r="G502" s="20"/>
      <c r="H502" s="24"/>
      <c r="I502" s="24"/>
      <c r="J502" s="20"/>
      <c r="K502" s="24"/>
      <c r="L502" s="24"/>
      <c r="M502" s="20"/>
      <c r="N502" s="20"/>
      <c r="O502" s="20"/>
      <c r="P502" s="20"/>
      <c r="Q502" s="20"/>
      <c r="R502" s="20"/>
      <c r="S502" s="20"/>
      <c r="T502" s="20">
        <v>41.25</v>
      </c>
      <c r="U502" s="20">
        <v>150</v>
      </c>
      <c r="V502" s="20">
        <v>97.5</v>
      </c>
      <c r="W502" s="11">
        <f>+N502+L502+K502+I502+H502+Tableau1[[#This Row],[1/2TPS THERA]]</f>
        <v>0</v>
      </c>
      <c r="X502" s="20">
        <f>IF(U502="",0,Tableau1[[#This Row],[Somme toutes absences subies]]/Tableau1[[#This Row],[HTHEO]])</f>
        <v>0</v>
      </c>
      <c r="Y502" s="15" t="e">
        <f>VLOOKUP(Tableau1[[#This Row],[Cost Cent]],Tableau3[#All],2,0)</f>
        <v>#N/A</v>
      </c>
      <c r="Z502" s="20" t="e">
        <f>VLOOKUP(Tableau1[[#This Row],[Cost Cent]],Tableau3[#All],3,0)</f>
        <v>#N/A</v>
      </c>
      <c r="AA502" s="15" t="str">
        <f>Tableau1[[#This Row],[Statut]]</f>
        <v>Cadres</v>
      </c>
      <c r="AB50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03" spans="1:28" x14ac:dyDescent="0.2">
      <c r="A503" s="22">
        <v>44228</v>
      </c>
      <c r="B503" s="25">
        <v>502</v>
      </c>
      <c r="C503" s="25" t="s">
        <v>583</v>
      </c>
      <c r="D503" s="10" t="s">
        <v>10</v>
      </c>
      <c r="E503" s="25">
        <v>502</v>
      </c>
      <c r="F503" s="23"/>
      <c r="G503" s="20"/>
      <c r="H503" s="24"/>
      <c r="I503" s="24"/>
      <c r="J503" s="20"/>
      <c r="K503" s="24"/>
      <c r="L503" s="24"/>
      <c r="M503" s="20"/>
      <c r="N503" s="20"/>
      <c r="O503" s="20"/>
      <c r="P503" s="20"/>
      <c r="Q503" s="20"/>
      <c r="R503" s="20"/>
      <c r="S503" s="20"/>
      <c r="T503" s="20"/>
      <c r="U503" s="20">
        <v>150</v>
      </c>
      <c r="V503" s="20">
        <v>105</v>
      </c>
      <c r="W503" s="11">
        <f>+N503+L503+K503+I503+H503+Tableau1[[#This Row],[1/2TPS THERA]]</f>
        <v>0</v>
      </c>
      <c r="X503" s="20">
        <f>IF(U503="",0,Tableau1[[#This Row],[Somme toutes absences subies]]/Tableau1[[#This Row],[HTHEO]])</f>
        <v>0</v>
      </c>
      <c r="Y503" s="15" t="e">
        <f>VLOOKUP(Tableau1[[#This Row],[Cost Cent]],Tableau3[#All],2,0)</f>
        <v>#N/A</v>
      </c>
      <c r="Z503" s="20" t="e">
        <f>VLOOKUP(Tableau1[[#This Row],[Cost Cent]],Tableau3[#All],3,0)</f>
        <v>#N/A</v>
      </c>
      <c r="AA503" s="15" t="str">
        <f>Tableau1[[#This Row],[Statut]]</f>
        <v>Cadres</v>
      </c>
      <c r="AB50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04" spans="1:28" x14ac:dyDescent="0.2">
      <c r="A504" s="22">
        <v>44228</v>
      </c>
      <c r="B504" s="25">
        <v>503</v>
      </c>
      <c r="C504" s="25" t="s">
        <v>584</v>
      </c>
      <c r="D504" s="25" t="s">
        <v>34</v>
      </c>
      <c r="E504" s="25">
        <v>503</v>
      </c>
      <c r="F504" s="23"/>
      <c r="G504" s="20"/>
      <c r="H504" s="24"/>
      <c r="I504" s="24"/>
      <c r="J504" s="20"/>
      <c r="K504" s="24"/>
      <c r="L504" s="24"/>
      <c r="M504" s="20"/>
      <c r="N504" s="20"/>
      <c r="O504" s="20"/>
      <c r="P504" s="20"/>
      <c r="Q504" s="20"/>
      <c r="R504" s="20"/>
      <c r="S504" s="20"/>
      <c r="T504" s="20"/>
      <c r="U504" s="20">
        <v>150</v>
      </c>
      <c r="V504" s="20">
        <v>142.5</v>
      </c>
      <c r="W504" s="11">
        <f>+N504+L504+K504+I504+H504+Tableau1[[#This Row],[1/2TPS THERA]]</f>
        <v>0</v>
      </c>
      <c r="X504" s="20">
        <f>IF(U504="",0,Tableau1[[#This Row],[Somme toutes absences subies]]/Tableau1[[#This Row],[HTHEO]])</f>
        <v>0</v>
      </c>
      <c r="Y504" s="15" t="e">
        <f>VLOOKUP(Tableau1[[#This Row],[Cost Cent]],Tableau3[#All],2,0)</f>
        <v>#N/A</v>
      </c>
      <c r="Z504" s="20" t="e">
        <f>VLOOKUP(Tableau1[[#This Row],[Cost Cent]],Tableau3[#All],3,0)</f>
        <v>#N/A</v>
      </c>
      <c r="AA504" s="15" t="str">
        <f>Tableau1[[#This Row],[Statut]]</f>
        <v>Ouvrier</v>
      </c>
      <c r="AB50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05" spans="1:28" x14ac:dyDescent="0.2">
      <c r="A505" s="22">
        <v>44228</v>
      </c>
      <c r="B505" s="25">
        <v>504</v>
      </c>
      <c r="C505" s="25" t="s">
        <v>585</v>
      </c>
      <c r="D505" s="25" t="s">
        <v>34</v>
      </c>
      <c r="E505" s="25">
        <v>504</v>
      </c>
      <c r="F505" s="23"/>
      <c r="G505" s="20"/>
      <c r="H505" s="24"/>
      <c r="I505" s="24"/>
      <c r="J505" s="20"/>
      <c r="K505" s="24"/>
      <c r="L505" s="24"/>
      <c r="M505" s="20"/>
      <c r="N505" s="20"/>
      <c r="O505" s="20"/>
      <c r="P505" s="20"/>
      <c r="Q505" s="20"/>
      <c r="R505" s="20"/>
      <c r="S505" s="20"/>
      <c r="T505" s="20"/>
      <c r="U505" s="20">
        <v>150</v>
      </c>
      <c r="V505" s="20">
        <v>105</v>
      </c>
      <c r="W505" s="11">
        <f>+N505+L505+K505+I505+H505+Tableau1[[#This Row],[1/2TPS THERA]]</f>
        <v>0</v>
      </c>
      <c r="X505" s="20">
        <f>IF(U505="",0,Tableau1[[#This Row],[Somme toutes absences subies]]/Tableau1[[#This Row],[HTHEO]])</f>
        <v>0</v>
      </c>
      <c r="Y505" s="15" t="e">
        <f>VLOOKUP(Tableau1[[#This Row],[Cost Cent]],Tableau3[#All],2,0)</f>
        <v>#N/A</v>
      </c>
      <c r="Z505" s="20" t="e">
        <f>VLOOKUP(Tableau1[[#This Row],[Cost Cent]],Tableau3[#All],3,0)</f>
        <v>#N/A</v>
      </c>
      <c r="AA505" s="15" t="str">
        <f>Tableau1[[#This Row],[Statut]]</f>
        <v>Ouvrier</v>
      </c>
      <c r="AB50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06" spans="1:28" x14ac:dyDescent="0.2">
      <c r="A506" s="22">
        <v>44228</v>
      </c>
      <c r="B506" s="25">
        <v>505</v>
      </c>
      <c r="C506" s="25" t="s">
        <v>586</v>
      </c>
      <c r="D506" s="10" t="s">
        <v>4</v>
      </c>
      <c r="E506" s="25">
        <v>505</v>
      </c>
      <c r="F506" s="23"/>
      <c r="G506" s="20"/>
      <c r="H506" s="24"/>
      <c r="I506" s="24"/>
      <c r="J506" s="20"/>
      <c r="K506" s="24"/>
      <c r="L506" s="24"/>
      <c r="M506" s="20"/>
      <c r="N506" s="20"/>
      <c r="O506" s="20"/>
      <c r="P506" s="20"/>
      <c r="Q506" s="20"/>
      <c r="R506" s="20"/>
      <c r="S506" s="20"/>
      <c r="T506" s="20"/>
      <c r="U506" s="20">
        <v>150</v>
      </c>
      <c r="V506" s="20">
        <v>112.5</v>
      </c>
      <c r="W506" s="11">
        <f>+N506+L506+K506+I506+H506+Tableau1[[#This Row],[1/2TPS THERA]]</f>
        <v>0</v>
      </c>
      <c r="X506" s="20">
        <f>IF(U506="",0,Tableau1[[#This Row],[Somme toutes absences subies]]/Tableau1[[#This Row],[HTHEO]])</f>
        <v>0</v>
      </c>
      <c r="Y506" s="15" t="e">
        <f>VLOOKUP(Tableau1[[#This Row],[Cost Cent]],Tableau3[#All],2,0)</f>
        <v>#N/A</v>
      </c>
      <c r="Z506" s="20" t="e">
        <f>VLOOKUP(Tableau1[[#This Row],[Cost Cent]],Tableau3[#All],3,0)</f>
        <v>#N/A</v>
      </c>
      <c r="AA506" s="15" t="str">
        <f>Tableau1[[#This Row],[Statut]]</f>
        <v>ETAM</v>
      </c>
      <c r="AB50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07" spans="1:28" x14ac:dyDescent="0.2">
      <c r="A507" s="22">
        <v>44228</v>
      </c>
      <c r="B507" s="25">
        <v>506</v>
      </c>
      <c r="C507" s="25" t="s">
        <v>587</v>
      </c>
      <c r="D507" s="10" t="s">
        <v>10</v>
      </c>
      <c r="E507" s="25">
        <v>506</v>
      </c>
      <c r="F507" s="23"/>
      <c r="G507" s="20"/>
      <c r="H507" s="24"/>
      <c r="I507" s="24"/>
      <c r="J507" s="20"/>
      <c r="K507" s="24"/>
      <c r="L507" s="24"/>
      <c r="M507" s="20"/>
      <c r="N507" s="20"/>
      <c r="O507" s="20"/>
      <c r="P507" s="20"/>
      <c r="Q507" s="20"/>
      <c r="R507" s="20"/>
      <c r="S507" s="20"/>
      <c r="T507" s="20"/>
      <c r="U507" s="20">
        <v>150</v>
      </c>
      <c r="V507" s="20">
        <v>112.5</v>
      </c>
      <c r="W507" s="11">
        <f>+N507+L507+K507+I507+H507+Tableau1[[#This Row],[1/2TPS THERA]]</f>
        <v>0</v>
      </c>
      <c r="X507" s="20">
        <f>IF(U507="",0,Tableau1[[#This Row],[Somme toutes absences subies]]/Tableau1[[#This Row],[HTHEO]])</f>
        <v>0</v>
      </c>
      <c r="Y507" s="15" t="e">
        <f>VLOOKUP(Tableau1[[#This Row],[Cost Cent]],Tableau3[#All],2,0)</f>
        <v>#N/A</v>
      </c>
      <c r="Z507" s="20" t="e">
        <f>VLOOKUP(Tableau1[[#This Row],[Cost Cent]],Tableau3[#All],3,0)</f>
        <v>#N/A</v>
      </c>
      <c r="AA507" s="15" t="str">
        <f>Tableau1[[#This Row],[Statut]]</f>
        <v>Cadres</v>
      </c>
      <c r="AB50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08" spans="1:28" x14ac:dyDescent="0.2">
      <c r="A508" s="22">
        <v>44228</v>
      </c>
      <c r="B508" s="25">
        <v>507</v>
      </c>
      <c r="C508" s="25" t="s">
        <v>588</v>
      </c>
      <c r="D508" s="25" t="s">
        <v>34</v>
      </c>
      <c r="E508" s="25">
        <v>507</v>
      </c>
      <c r="F508" s="23"/>
      <c r="G508" s="20"/>
      <c r="H508" s="24"/>
      <c r="I508" s="24"/>
      <c r="J508" s="20"/>
      <c r="K508" s="24"/>
      <c r="L508" s="24"/>
      <c r="M508" s="20"/>
      <c r="N508" s="20"/>
      <c r="O508" s="20"/>
      <c r="P508" s="20"/>
      <c r="Q508" s="20"/>
      <c r="R508" s="20"/>
      <c r="S508" s="20"/>
      <c r="T508" s="20"/>
      <c r="U508" s="20">
        <v>150</v>
      </c>
      <c r="V508" s="20"/>
      <c r="W508" s="11">
        <f>+N508+L508+K508+I508+H508+Tableau1[[#This Row],[1/2TPS THERA]]</f>
        <v>0</v>
      </c>
      <c r="X508" s="20">
        <f>IF(U508="",0,Tableau1[[#This Row],[Somme toutes absences subies]]/Tableau1[[#This Row],[HTHEO]])</f>
        <v>0</v>
      </c>
      <c r="Y508" s="15" t="e">
        <f>VLOOKUP(Tableau1[[#This Row],[Cost Cent]],Tableau3[#All],2,0)</f>
        <v>#N/A</v>
      </c>
      <c r="Z508" s="20" t="e">
        <f>VLOOKUP(Tableau1[[#This Row],[Cost Cent]],Tableau3[#All],3,0)</f>
        <v>#N/A</v>
      </c>
      <c r="AA508" s="15" t="str">
        <f>Tableau1[[#This Row],[Statut]]</f>
        <v>Ouvrier</v>
      </c>
      <c r="AB50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09" spans="1:28" x14ac:dyDescent="0.2">
      <c r="A509" s="22">
        <v>44228</v>
      </c>
      <c r="B509" s="25">
        <v>508</v>
      </c>
      <c r="C509" s="25" t="s">
        <v>589</v>
      </c>
      <c r="D509" s="10" t="s">
        <v>10</v>
      </c>
      <c r="E509" s="25">
        <v>508</v>
      </c>
      <c r="F509" s="23"/>
      <c r="G509" s="20"/>
      <c r="H509" s="24"/>
      <c r="I509" s="24"/>
      <c r="J509" s="20"/>
      <c r="K509" s="24"/>
      <c r="L509" s="24"/>
      <c r="M509" s="20"/>
      <c r="N509" s="20"/>
      <c r="O509" s="20"/>
      <c r="P509" s="20"/>
      <c r="Q509" s="20"/>
      <c r="R509" s="20"/>
      <c r="S509" s="20"/>
      <c r="T509" s="20"/>
      <c r="U509" s="20">
        <v>150</v>
      </c>
      <c r="V509" s="20">
        <v>142.5</v>
      </c>
      <c r="W509" s="11">
        <f>+N509+L509+K509+I509+H509+Tableau1[[#This Row],[1/2TPS THERA]]</f>
        <v>0</v>
      </c>
      <c r="X509" s="20">
        <f>IF(U509="",0,Tableau1[[#This Row],[Somme toutes absences subies]]/Tableau1[[#This Row],[HTHEO]])</f>
        <v>0</v>
      </c>
      <c r="Y509" s="15" t="e">
        <f>VLOOKUP(Tableau1[[#This Row],[Cost Cent]],Tableau3[#All],2,0)</f>
        <v>#N/A</v>
      </c>
      <c r="Z509" s="20" t="e">
        <f>VLOOKUP(Tableau1[[#This Row],[Cost Cent]],Tableau3[#All],3,0)</f>
        <v>#N/A</v>
      </c>
      <c r="AA509" s="15" t="str">
        <f>Tableau1[[#This Row],[Statut]]</f>
        <v>Cadres</v>
      </c>
      <c r="AB50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10" spans="1:28" x14ac:dyDescent="0.2">
      <c r="A510" s="22">
        <v>44228</v>
      </c>
      <c r="B510" s="25">
        <v>509</v>
      </c>
      <c r="C510" s="25" t="s">
        <v>590</v>
      </c>
      <c r="D510" s="25" t="s">
        <v>34</v>
      </c>
      <c r="E510" s="25">
        <v>509</v>
      </c>
      <c r="F510" s="23"/>
      <c r="G510" s="20"/>
      <c r="H510" s="24"/>
      <c r="I510" s="24"/>
      <c r="J510" s="20"/>
      <c r="K510" s="24"/>
      <c r="L510" s="24"/>
      <c r="M510" s="20"/>
      <c r="N510" s="20"/>
      <c r="O510" s="20"/>
      <c r="P510" s="20"/>
      <c r="Q510" s="20"/>
      <c r="R510" s="20"/>
      <c r="S510" s="20"/>
      <c r="T510" s="20"/>
      <c r="U510" s="20">
        <v>150</v>
      </c>
      <c r="V510" s="20">
        <v>150</v>
      </c>
      <c r="W510" s="11">
        <f>+N510+L510+K510+I510+H510+Tableau1[[#This Row],[1/2TPS THERA]]</f>
        <v>0</v>
      </c>
      <c r="X510" s="20">
        <f>IF(U510="",0,Tableau1[[#This Row],[Somme toutes absences subies]]/Tableau1[[#This Row],[HTHEO]])</f>
        <v>0</v>
      </c>
      <c r="Y510" s="15" t="e">
        <f>VLOOKUP(Tableau1[[#This Row],[Cost Cent]],Tableau3[#All],2,0)</f>
        <v>#N/A</v>
      </c>
      <c r="Z510" s="20" t="e">
        <f>VLOOKUP(Tableau1[[#This Row],[Cost Cent]],Tableau3[#All],3,0)</f>
        <v>#N/A</v>
      </c>
      <c r="AA510" s="15" t="str">
        <f>Tableau1[[#This Row],[Statut]]</f>
        <v>Ouvrier</v>
      </c>
      <c r="AB5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11" spans="1:28" x14ac:dyDescent="0.2">
      <c r="A511" s="22">
        <v>44228</v>
      </c>
      <c r="B511" s="25">
        <v>510</v>
      </c>
      <c r="C511" s="25" t="s">
        <v>591</v>
      </c>
      <c r="D511" s="25" t="s">
        <v>34</v>
      </c>
      <c r="E511" s="25">
        <v>510</v>
      </c>
      <c r="F511" s="23"/>
      <c r="G511" s="20"/>
      <c r="H511" s="24"/>
      <c r="I511" s="24"/>
      <c r="J511" s="20"/>
      <c r="K511" s="24"/>
      <c r="L511" s="24"/>
      <c r="M511" s="20"/>
      <c r="N511" s="20"/>
      <c r="O511" s="20"/>
      <c r="P511" s="20"/>
      <c r="Q511" s="20"/>
      <c r="R511" s="20"/>
      <c r="S511" s="20"/>
      <c r="T511" s="20"/>
      <c r="U511" s="20">
        <v>150</v>
      </c>
      <c r="V511" s="20">
        <v>135</v>
      </c>
      <c r="W511" s="11">
        <f>+N511+L511+K511+I511+H511+Tableau1[[#This Row],[1/2TPS THERA]]</f>
        <v>0</v>
      </c>
      <c r="X511" s="20">
        <f>IF(U511="",0,Tableau1[[#This Row],[Somme toutes absences subies]]/Tableau1[[#This Row],[HTHEO]])</f>
        <v>0</v>
      </c>
      <c r="Y511" s="15" t="e">
        <f>VLOOKUP(Tableau1[[#This Row],[Cost Cent]],Tableau3[#All],2,0)</f>
        <v>#N/A</v>
      </c>
      <c r="Z511" s="20" t="e">
        <f>VLOOKUP(Tableau1[[#This Row],[Cost Cent]],Tableau3[#All],3,0)</f>
        <v>#N/A</v>
      </c>
      <c r="AA511" s="15" t="str">
        <f>Tableau1[[#This Row],[Statut]]</f>
        <v>Ouvrier</v>
      </c>
      <c r="AB51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12" spans="1:28" x14ac:dyDescent="0.2">
      <c r="A512" s="22">
        <v>44228</v>
      </c>
      <c r="B512" s="25">
        <v>511</v>
      </c>
      <c r="C512" s="25" t="s">
        <v>592</v>
      </c>
      <c r="D512" s="10" t="s">
        <v>4</v>
      </c>
      <c r="E512" s="25">
        <v>511</v>
      </c>
      <c r="F512" s="23"/>
      <c r="G512" s="20"/>
      <c r="H512" s="24"/>
      <c r="I512" s="24"/>
      <c r="J512" s="20"/>
      <c r="K512" s="24"/>
      <c r="L512" s="24"/>
      <c r="M512" s="20"/>
      <c r="N512" s="20"/>
      <c r="O512" s="20"/>
      <c r="P512" s="20"/>
      <c r="Q512" s="20"/>
      <c r="R512" s="20"/>
      <c r="S512" s="20"/>
      <c r="T512" s="20"/>
      <c r="U512" s="20">
        <v>150</v>
      </c>
      <c r="V512" s="20">
        <v>30</v>
      </c>
      <c r="W512" s="11">
        <f>+N512+L512+K512+I512+H512+Tableau1[[#This Row],[1/2TPS THERA]]</f>
        <v>0</v>
      </c>
      <c r="X512" s="20">
        <f>IF(U512="",0,Tableau1[[#This Row],[Somme toutes absences subies]]/Tableau1[[#This Row],[HTHEO]])</f>
        <v>0</v>
      </c>
      <c r="Y512" s="15" t="e">
        <f>VLOOKUP(Tableau1[[#This Row],[Cost Cent]],Tableau3[#All],2,0)</f>
        <v>#N/A</v>
      </c>
      <c r="Z512" s="20" t="e">
        <f>VLOOKUP(Tableau1[[#This Row],[Cost Cent]],Tableau3[#All],3,0)</f>
        <v>#N/A</v>
      </c>
      <c r="AA512" s="15" t="str">
        <f>Tableau1[[#This Row],[Statut]]</f>
        <v>ETAM</v>
      </c>
      <c r="AB5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13" spans="1:28" x14ac:dyDescent="0.2">
      <c r="A513" s="22">
        <v>44228</v>
      </c>
      <c r="B513" s="25">
        <v>512</v>
      </c>
      <c r="C513" s="25" t="s">
        <v>593</v>
      </c>
      <c r="D513" s="10" t="s">
        <v>10</v>
      </c>
      <c r="E513" s="25">
        <v>512</v>
      </c>
      <c r="F513" s="23"/>
      <c r="G513" s="20"/>
      <c r="H513" s="24"/>
      <c r="I513" s="24"/>
      <c r="J513" s="20"/>
      <c r="K513" s="24"/>
      <c r="L513" s="24"/>
      <c r="M513" s="20"/>
      <c r="N513" s="20"/>
      <c r="O513" s="20"/>
      <c r="P513" s="20"/>
      <c r="Q513" s="20"/>
      <c r="R513" s="20"/>
      <c r="S513" s="20"/>
      <c r="T513" s="20"/>
      <c r="U513" s="20">
        <v>150</v>
      </c>
      <c r="V513" s="20">
        <v>127.5</v>
      </c>
      <c r="W513" s="11">
        <f>+N513+L513+K513+I513+H513+Tableau1[[#This Row],[1/2TPS THERA]]</f>
        <v>0</v>
      </c>
      <c r="X513" s="20">
        <f>IF(U513="",0,Tableau1[[#This Row],[Somme toutes absences subies]]/Tableau1[[#This Row],[HTHEO]])</f>
        <v>0</v>
      </c>
      <c r="Y513" s="15" t="e">
        <f>VLOOKUP(Tableau1[[#This Row],[Cost Cent]],Tableau3[#All],2,0)</f>
        <v>#N/A</v>
      </c>
      <c r="Z513" s="20" t="e">
        <f>VLOOKUP(Tableau1[[#This Row],[Cost Cent]],Tableau3[#All],3,0)</f>
        <v>#N/A</v>
      </c>
      <c r="AA513" s="15" t="str">
        <f>Tableau1[[#This Row],[Statut]]</f>
        <v>Cadres</v>
      </c>
      <c r="AB51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14" spans="1:28" x14ac:dyDescent="0.2">
      <c r="A514" s="22">
        <v>44228</v>
      </c>
      <c r="B514" s="25">
        <v>513</v>
      </c>
      <c r="C514" s="25" t="s">
        <v>594</v>
      </c>
      <c r="D514" s="25" t="s">
        <v>34</v>
      </c>
      <c r="E514" s="25">
        <v>513</v>
      </c>
      <c r="F514" s="23"/>
      <c r="G514" s="20"/>
      <c r="H514" s="24"/>
      <c r="I514" s="24"/>
      <c r="J514" s="20"/>
      <c r="K514" s="24"/>
      <c r="L514" s="24"/>
      <c r="M514" s="20"/>
      <c r="N514" s="20"/>
      <c r="O514" s="20"/>
      <c r="P514" s="20"/>
      <c r="Q514" s="20"/>
      <c r="R514" s="20"/>
      <c r="S514" s="20"/>
      <c r="T514" s="20"/>
      <c r="U514" s="20">
        <v>150</v>
      </c>
      <c r="V514" s="20">
        <v>150</v>
      </c>
      <c r="W514" s="11">
        <f>+N514+L514+K514+I514+H514+Tableau1[[#This Row],[1/2TPS THERA]]</f>
        <v>0</v>
      </c>
      <c r="X514" s="20">
        <f>IF(U514="",0,Tableau1[[#This Row],[Somme toutes absences subies]]/Tableau1[[#This Row],[HTHEO]])</f>
        <v>0</v>
      </c>
      <c r="Y514" s="15" t="e">
        <f>VLOOKUP(Tableau1[[#This Row],[Cost Cent]],Tableau3[#All],2,0)</f>
        <v>#N/A</v>
      </c>
      <c r="Z514" s="20" t="e">
        <f>VLOOKUP(Tableau1[[#This Row],[Cost Cent]],Tableau3[#All],3,0)</f>
        <v>#N/A</v>
      </c>
      <c r="AA514" s="15" t="str">
        <f>Tableau1[[#This Row],[Statut]]</f>
        <v>Ouvrier</v>
      </c>
      <c r="AB5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15" spans="1:28" x14ac:dyDescent="0.2">
      <c r="A515" s="22">
        <v>44228</v>
      </c>
      <c r="B515" s="25">
        <v>514</v>
      </c>
      <c r="C515" s="25" t="s">
        <v>595</v>
      </c>
      <c r="D515" s="10" t="s">
        <v>4</v>
      </c>
      <c r="E515" s="25">
        <v>514</v>
      </c>
      <c r="F515" s="23">
        <v>0</v>
      </c>
      <c r="G515" s="20">
        <v>67.5</v>
      </c>
      <c r="H515" s="24">
        <v>67.5</v>
      </c>
      <c r="I515" s="24"/>
      <c r="J515" s="20"/>
      <c r="K515" s="24"/>
      <c r="L515" s="24"/>
      <c r="M515" s="20"/>
      <c r="N515" s="20"/>
      <c r="O515" s="20"/>
      <c r="P515" s="20"/>
      <c r="Q515" s="20"/>
      <c r="R515" s="20"/>
      <c r="S515" s="20"/>
      <c r="T515" s="20"/>
      <c r="U515" s="20">
        <v>150</v>
      </c>
      <c r="V515" s="20">
        <v>82.5</v>
      </c>
      <c r="W515" s="11">
        <f>+N515+L515+K515+I515+H515+Tableau1[[#This Row],[1/2TPS THERA]]</f>
        <v>67.5</v>
      </c>
      <c r="X515" s="20">
        <f>IF(U515="",0,Tableau1[[#This Row],[Somme toutes absences subies]]/Tableau1[[#This Row],[HTHEO]])</f>
        <v>0.45</v>
      </c>
      <c r="Y515" s="15" t="e">
        <f>VLOOKUP(Tableau1[[#This Row],[Cost Cent]],Tableau3[#All],2,0)</f>
        <v>#N/A</v>
      </c>
      <c r="Z515" s="20" t="e">
        <f>VLOOKUP(Tableau1[[#This Row],[Cost Cent]],Tableau3[#All],3,0)</f>
        <v>#N/A</v>
      </c>
      <c r="AA515" s="15" t="str">
        <f>Tableau1[[#This Row],[Statut]]</f>
        <v>ETAM</v>
      </c>
      <c r="AB51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0.25174825174825177</v>
      </c>
    </row>
    <row r="516" spans="1:28" x14ac:dyDescent="0.2">
      <c r="A516" s="22">
        <v>44228</v>
      </c>
      <c r="B516" s="25">
        <v>515</v>
      </c>
      <c r="C516" s="25" t="s">
        <v>596</v>
      </c>
      <c r="D516" s="10" t="s">
        <v>10</v>
      </c>
      <c r="E516" s="25">
        <v>515</v>
      </c>
      <c r="F516" s="23"/>
      <c r="G516" s="20"/>
      <c r="H516" s="24"/>
      <c r="I516" s="24"/>
      <c r="J516" s="20"/>
      <c r="K516" s="24"/>
      <c r="L516" s="24"/>
      <c r="M516" s="20"/>
      <c r="N516" s="20"/>
      <c r="O516" s="20"/>
      <c r="P516" s="20"/>
      <c r="Q516" s="20"/>
      <c r="R516" s="20"/>
      <c r="S516" s="20"/>
      <c r="T516" s="20"/>
      <c r="U516" s="20">
        <v>150</v>
      </c>
      <c r="V516" s="20">
        <v>112.5</v>
      </c>
      <c r="W516" s="11">
        <f>+N516+L516+K516+I516+H516+Tableau1[[#This Row],[1/2TPS THERA]]</f>
        <v>0</v>
      </c>
      <c r="X516" s="20">
        <f>IF(U516="",0,Tableau1[[#This Row],[Somme toutes absences subies]]/Tableau1[[#This Row],[HTHEO]])</f>
        <v>0</v>
      </c>
      <c r="Y516" s="15" t="e">
        <f>VLOOKUP(Tableau1[[#This Row],[Cost Cent]],Tableau3[#All],2,0)</f>
        <v>#N/A</v>
      </c>
      <c r="Z516" s="20" t="e">
        <f>VLOOKUP(Tableau1[[#This Row],[Cost Cent]],Tableau3[#All],3,0)</f>
        <v>#N/A</v>
      </c>
      <c r="AA516" s="15" t="str">
        <f>Tableau1[[#This Row],[Statut]]</f>
        <v>Cadres</v>
      </c>
      <c r="AB51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17" spans="1:28" x14ac:dyDescent="0.2">
      <c r="A517" s="22">
        <v>44228</v>
      </c>
      <c r="B517" s="25">
        <v>516</v>
      </c>
      <c r="C517" s="25" t="s">
        <v>597</v>
      </c>
      <c r="D517" s="10" t="s">
        <v>10</v>
      </c>
      <c r="E517" s="25">
        <v>516</v>
      </c>
      <c r="F517" s="23">
        <v>2</v>
      </c>
      <c r="G517" s="20">
        <v>15</v>
      </c>
      <c r="H517" s="24">
        <v>15</v>
      </c>
      <c r="I517" s="24"/>
      <c r="J517" s="20"/>
      <c r="K517" s="24"/>
      <c r="L517" s="24"/>
      <c r="M517" s="20"/>
      <c r="N517" s="20"/>
      <c r="O517" s="20"/>
      <c r="P517" s="20"/>
      <c r="Q517" s="20"/>
      <c r="R517" s="20"/>
      <c r="S517" s="20"/>
      <c r="T517" s="20"/>
      <c r="U517" s="20">
        <v>150</v>
      </c>
      <c r="V517" s="20">
        <v>112.5</v>
      </c>
      <c r="W517" s="11">
        <f>+N517+L517+K517+I517+H517+Tableau1[[#This Row],[1/2TPS THERA]]</f>
        <v>15</v>
      </c>
      <c r="X517" s="20">
        <f>IF(U517="",0,Tableau1[[#This Row],[Somme toutes absences subies]]/Tableau1[[#This Row],[HTHEO]])</f>
        <v>0.1</v>
      </c>
      <c r="Y517" s="15" t="e">
        <f>VLOOKUP(Tableau1[[#This Row],[Cost Cent]],Tableau3[#All],2,0)</f>
        <v>#N/A</v>
      </c>
      <c r="Z517" s="20" t="e">
        <f>VLOOKUP(Tableau1[[#This Row],[Cost Cent]],Tableau3[#All],3,0)</f>
        <v>#N/A</v>
      </c>
      <c r="AA517" s="15" t="str">
        <f>Tableau1[[#This Row],[Statut]]</f>
        <v>Cadres</v>
      </c>
      <c r="AB51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18" spans="1:28" x14ac:dyDescent="0.2">
      <c r="A518" s="22">
        <v>44228</v>
      </c>
      <c r="B518" s="25">
        <v>517</v>
      </c>
      <c r="C518" s="25" t="s">
        <v>598</v>
      </c>
      <c r="D518" s="10" t="s">
        <v>4</v>
      </c>
      <c r="E518" s="25">
        <v>517</v>
      </c>
      <c r="F518" s="23"/>
      <c r="G518" s="20"/>
      <c r="H518" s="24"/>
      <c r="I518" s="24"/>
      <c r="J518" s="20"/>
      <c r="K518" s="24"/>
      <c r="L518" s="24"/>
      <c r="M518" s="20"/>
      <c r="N518" s="20"/>
      <c r="O518" s="20"/>
      <c r="P518" s="20"/>
      <c r="Q518" s="20"/>
      <c r="R518" s="20"/>
      <c r="S518" s="20"/>
      <c r="T518" s="20"/>
      <c r="U518" s="20">
        <v>150</v>
      </c>
      <c r="V518" s="20">
        <v>30</v>
      </c>
      <c r="W518" s="11">
        <f>+N518+L518+K518+I518+H518+Tableau1[[#This Row],[1/2TPS THERA]]</f>
        <v>0</v>
      </c>
      <c r="X518" s="20">
        <f>IF(U518="",0,Tableau1[[#This Row],[Somme toutes absences subies]]/Tableau1[[#This Row],[HTHEO]])</f>
        <v>0</v>
      </c>
      <c r="Y518" s="15" t="e">
        <f>VLOOKUP(Tableau1[[#This Row],[Cost Cent]],Tableau3[#All],2,0)</f>
        <v>#N/A</v>
      </c>
      <c r="Z518" s="20" t="e">
        <f>VLOOKUP(Tableau1[[#This Row],[Cost Cent]],Tableau3[#All],3,0)</f>
        <v>#N/A</v>
      </c>
      <c r="AA518" s="15" t="str">
        <f>Tableau1[[#This Row],[Statut]]</f>
        <v>ETAM</v>
      </c>
      <c r="AB5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19" spans="1:28" x14ac:dyDescent="0.2">
      <c r="A519" s="22">
        <v>44228</v>
      </c>
      <c r="B519" s="25">
        <v>518</v>
      </c>
      <c r="C519" s="25" t="s">
        <v>599</v>
      </c>
      <c r="D519" s="10" t="s">
        <v>10</v>
      </c>
      <c r="E519" s="25">
        <v>518</v>
      </c>
      <c r="F519" s="23"/>
      <c r="G519" s="20"/>
      <c r="H519" s="24"/>
      <c r="I519" s="24"/>
      <c r="J519" s="20"/>
      <c r="K519" s="24"/>
      <c r="L519" s="24"/>
      <c r="M519" s="20"/>
      <c r="N519" s="20"/>
      <c r="O519" s="20"/>
      <c r="P519" s="20"/>
      <c r="Q519" s="20"/>
      <c r="R519" s="20"/>
      <c r="S519" s="20"/>
      <c r="T519" s="20"/>
      <c r="U519" s="20">
        <v>150</v>
      </c>
      <c r="V519" s="20">
        <v>127.5</v>
      </c>
      <c r="W519" s="11">
        <f>+N519+L519+K519+I519+H519+Tableau1[[#This Row],[1/2TPS THERA]]</f>
        <v>0</v>
      </c>
      <c r="X519" s="20">
        <f>IF(U519="",0,Tableau1[[#This Row],[Somme toutes absences subies]]/Tableau1[[#This Row],[HTHEO]])</f>
        <v>0</v>
      </c>
      <c r="Y519" s="15" t="e">
        <f>VLOOKUP(Tableau1[[#This Row],[Cost Cent]],Tableau3[#All],2,0)</f>
        <v>#N/A</v>
      </c>
      <c r="Z519" s="20" t="e">
        <f>VLOOKUP(Tableau1[[#This Row],[Cost Cent]],Tableau3[#All],3,0)</f>
        <v>#N/A</v>
      </c>
      <c r="AA519" s="15" t="str">
        <f>Tableau1[[#This Row],[Statut]]</f>
        <v>Cadres</v>
      </c>
      <c r="AB51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20" spans="1:28" x14ac:dyDescent="0.2">
      <c r="A520" s="22">
        <v>44228</v>
      </c>
      <c r="B520" s="25">
        <v>519</v>
      </c>
      <c r="C520" s="25" t="s">
        <v>600</v>
      </c>
      <c r="D520" s="10" t="s">
        <v>4</v>
      </c>
      <c r="E520" s="25">
        <v>519</v>
      </c>
      <c r="F520" s="23"/>
      <c r="G520" s="20"/>
      <c r="H520" s="24"/>
      <c r="I520" s="24"/>
      <c r="J520" s="20"/>
      <c r="K520" s="24"/>
      <c r="L520" s="24"/>
      <c r="M520" s="20"/>
      <c r="N520" s="20"/>
      <c r="O520" s="20"/>
      <c r="P520" s="20"/>
      <c r="Q520" s="20"/>
      <c r="R520" s="20"/>
      <c r="S520" s="20"/>
      <c r="T520" s="20"/>
      <c r="U520" s="20">
        <v>150</v>
      </c>
      <c r="V520" s="20">
        <v>30</v>
      </c>
      <c r="W520" s="11">
        <f>+N520+L520+K520+I520+H520+Tableau1[[#This Row],[1/2TPS THERA]]</f>
        <v>0</v>
      </c>
      <c r="X520" s="20">
        <f>IF(U520="",0,Tableau1[[#This Row],[Somme toutes absences subies]]/Tableau1[[#This Row],[HTHEO]])</f>
        <v>0</v>
      </c>
      <c r="Y520" s="15" t="e">
        <f>VLOOKUP(Tableau1[[#This Row],[Cost Cent]],Tableau3[#All],2,0)</f>
        <v>#N/A</v>
      </c>
      <c r="Z520" s="20" t="e">
        <f>VLOOKUP(Tableau1[[#This Row],[Cost Cent]],Tableau3[#All],3,0)</f>
        <v>#N/A</v>
      </c>
      <c r="AA520" s="15" t="str">
        <f>Tableau1[[#This Row],[Statut]]</f>
        <v>ETAM</v>
      </c>
      <c r="AB52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21" spans="1:28" x14ac:dyDescent="0.2">
      <c r="A521" s="22">
        <v>44228</v>
      </c>
      <c r="B521" s="25">
        <v>520</v>
      </c>
      <c r="C521" s="25" t="s">
        <v>601</v>
      </c>
      <c r="D521" s="10" t="s">
        <v>4</v>
      </c>
      <c r="E521" s="25">
        <v>520</v>
      </c>
      <c r="F521" s="23"/>
      <c r="G521" s="20"/>
      <c r="H521" s="24"/>
      <c r="I521" s="24"/>
      <c r="J521" s="20"/>
      <c r="K521" s="24"/>
      <c r="L521" s="24"/>
      <c r="M521" s="20"/>
      <c r="N521" s="20"/>
      <c r="O521" s="20"/>
      <c r="P521" s="20"/>
      <c r="Q521" s="20"/>
      <c r="R521" s="20"/>
      <c r="S521" s="20"/>
      <c r="T521" s="20"/>
      <c r="U521" s="20">
        <v>150</v>
      </c>
      <c r="V521" s="20">
        <v>75</v>
      </c>
      <c r="W521" s="11">
        <f>+N521+L521+K521+I521+H521+Tableau1[[#This Row],[1/2TPS THERA]]</f>
        <v>0</v>
      </c>
      <c r="X521" s="20">
        <f>IF(U521="",0,Tableau1[[#This Row],[Somme toutes absences subies]]/Tableau1[[#This Row],[HTHEO]])</f>
        <v>0</v>
      </c>
      <c r="Y521" s="15" t="e">
        <f>VLOOKUP(Tableau1[[#This Row],[Cost Cent]],Tableau3[#All],2,0)</f>
        <v>#N/A</v>
      </c>
      <c r="Z521" s="20" t="e">
        <f>VLOOKUP(Tableau1[[#This Row],[Cost Cent]],Tableau3[#All],3,0)</f>
        <v>#N/A</v>
      </c>
      <c r="AA521" s="15" t="str">
        <f>Tableau1[[#This Row],[Statut]]</f>
        <v>ETAM</v>
      </c>
      <c r="AB5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22" spans="1:28" x14ac:dyDescent="0.2">
      <c r="A522" s="22">
        <v>44228</v>
      </c>
      <c r="B522" s="25">
        <v>521</v>
      </c>
      <c r="C522" s="25" t="s">
        <v>602</v>
      </c>
      <c r="D522" s="10" t="s">
        <v>10</v>
      </c>
      <c r="E522" s="25">
        <v>521</v>
      </c>
      <c r="F522" s="23"/>
      <c r="G522" s="20"/>
      <c r="H522" s="24"/>
      <c r="I522" s="24"/>
      <c r="J522" s="20"/>
      <c r="K522" s="24"/>
      <c r="L522" s="24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11">
        <f>+N522+L522+K522+I522+H522+Tableau1[[#This Row],[1/2TPS THERA]]</f>
        <v>0</v>
      </c>
      <c r="X522" s="20">
        <f>IF(U522="",0,Tableau1[[#This Row],[Somme toutes absences subies]]/Tableau1[[#This Row],[HTHEO]])</f>
        <v>0</v>
      </c>
      <c r="Y522" s="15" t="e">
        <f>VLOOKUP(Tableau1[[#This Row],[Cost Cent]],Tableau3[#All],2,0)</f>
        <v>#N/A</v>
      </c>
      <c r="Z522" s="20" t="e">
        <f>VLOOKUP(Tableau1[[#This Row],[Cost Cent]],Tableau3[#All],3,0)</f>
        <v>#N/A</v>
      </c>
      <c r="AA522" s="15" t="str">
        <f>Tableau1[[#This Row],[Statut]]</f>
        <v>Cadres</v>
      </c>
      <c r="AB52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23" spans="1:28" x14ac:dyDescent="0.2">
      <c r="A523" s="22">
        <v>44228</v>
      </c>
      <c r="B523" s="25">
        <v>522</v>
      </c>
      <c r="C523" s="25" t="s">
        <v>603</v>
      </c>
      <c r="D523" s="10" t="s">
        <v>4</v>
      </c>
      <c r="E523" s="25">
        <v>522</v>
      </c>
      <c r="F523" s="23"/>
      <c r="G523" s="20"/>
      <c r="H523" s="24"/>
      <c r="I523" s="24"/>
      <c r="J523" s="20"/>
      <c r="K523" s="24"/>
      <c r="L523" s="24"/>
      <c r="M523" s="20"/>
      <c r="N523" s="20"/>
      <c r="O523" s="20"/>
      <c r="P523" s="20"/>
      <c r="Q523" s="20"/>
      <c r="R523" s="20"/>
      <c r="S523" s="20"/>
      <c r="T523" s="20"/>
      <c r="U523" s="20">
        <v>150</v>
      </c>
      <c r="V523" s="20">
        <v>135</v>
      </c>
      <c r="W523" s="11">
        <f>+N523+L523+K523+I523+H523+Tableau1[[#This Row],[1/2TPS THERA]]</f>
        <v>0</v>
      </c>
      <c r="X523" s="20">
        <f>IF(U523="",0,Tableau1[[#This Row],[Somme toutes absences subies]]/Tableau1[[#This Row],[HTHEO]])</f>
        <v>0</v>
      </c>
      <c r="Y523" s="15" t="e">
        <f>VLOOKUP(Tableau1[[#This Row],[Cost Cent]],Tableau3[#All],2,0)</f>
        <v>#N/A</v>
      </c>
      <c r="Z523" s="20" t="e">
        <f>VLOOKUP(Tableau1[[#This Row],[Cost Cent]],Tableau3[#All],3,0)</f>
        <v>#N/A</v>
      </c>
      <c r="AA523" s="15" t="str">
        <f>Tableau1[[#This Row],[Statut]]</f>
        <v>ETAM</v>
      </c>
      <c r="AB52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24" spans="1:28" x14ac:dyDescent="0.2">
      <c r="A524" s="22">
        <v>44228</v>
      </c>
      <c r="B524" s="25">
        <v>523</v>
      </c>
      <c r="C524" s="25" t="s">
        <v>604</v>
      </c>
      <c r="D524" s="10" t="s">
        <v>10</v>
      </c>
      <c r="E524" s="25">
        <v>523</v>
      </c>
      <c r="F524" s="23"/>
      <c r="G524" s="20"/>
      <c r="H524" s="24"/>
      <c r="I524" s="24"/>
      <c r="J524" s="20"/>
      <c r="K524" s="24"/>
      <c r="L524" s="24"/>
      <c r="M524" s="20"/>
      <c r="N524" s="20"/>
      <c r="O524" s="20"/>
      <c r="P524" s="20"/>
      <c r="Q524" s="20"/>
      <c r="R524" s="20"/>
      <c r="S524" s="20"/>
      <c r="T524" s="20"/>
      <c r="U524" s="20">
        <v>150</v>
      </c>
      <c r="V524" s="20">
        <v>142.5</v>
      </c>
      <c r="W524" s="11">
        <f>+N524+L524+K524+I524+H524+Tableau1[[#This Row],[1/2TPS THERA]]</f>
        <v>0</v>
      </c>
      <c r="X524" s="20">
        <f>IF(U524="",0,Tableau1[[#This Row],[Somme toutes absences subies]]/Tableau1[[#This Row],[HTHEO]])</f>
        <v>0</v>
      </c>
      <c r="Y524" s="15" t="e">
        <f>VLOOKUP(Tableau1[[#This Row],[Cost Cent]],Tableau3[#All],2,0)</f>
        <v>#N/A</v>
      </c>
      <c r="Z524" s="20" t="e">
        <f>VLOOKUP(Tableau1[[#This Row],[Cost Cent]],Tableau3[#All],3,0)</f>
        <v>#N/A</v>
      </c>
      <c r="AA524" s="15" t="str">
        <f>Tableau1[[#This Row],[Statut]]</f>
        <v>Cadres</v>
      </c>
      <c r="AB52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25" spans="1:28" x14ac:dyDescent="0.2">
      <c r="A525" s="22">
        <v>44228</v>
      </c>
      <c r="B525" s="25">
        <v>524</v>
      </c>
      <c r="C525" s="25" t="s">
        <v>605</v>
      </c>
      <c r="D525" s="10" t="s">
        <v>10</v>
      </c>
      <c r="E525" s="25">
        <v>524</v>
      </c>
      <c r="F525" s="23"/>
      <c r="G525" s="20"/>
      <c r="H525" s="24"/>
      <c r="I525" s="24"/>
      <c r="J525" s="20"/>
      <c r="K525" s="24"/>
      <c r="L525" s="24"/>
      <c r="M525" s="20"/>
      <c r="N525" s="20"/>
      <c r="O525" s="20"/>
      <c r="P525" s="20"/>
      <c r="Q525" s="20"/>
      <c r="R525" s="20"/>
      <c r="S525" s="20"/>
      <c r="T525" s="20">
        <v>3.75</v>
      </c>
      <c r="U525" s="20">
        <v>150</v>
      </c>
      <c r="V525" s="20">
        <v>127.5</v>
      </c>
      <c r="W525" s="11">
        <f>+N525+L525+K525+I525+H525+Tableau1[[#This Row],[1/2TPS THERA]]</f>
        <v>0</v>
      </c>
      <c r="X525" s="20">
        <f>IF(U525="",0,Tableau1[[#This Row],[Somme toutes absences subies]]/Tableau1[[#This Row],[HTHEO]])</f>
        <v>0</v>
      </c>
      <c r="Y525" s="15" t="e">
        <f>VLOOKUP(Tableau1[[#This Row],[Cost Cent]],Tableau3[#All],2,0)</f>
        <v>#N/A</v>
      </c>
      <c r="Z525" s="20" t="e">
        <f>VLOOKUP(Tableau1[[#This Row],[Cost Cent]],Tableau3[#All],3,0)</f>
        <v>#N/A</v>
      </c>
      <c r="AA525" s="15" t="str">
        <f>Tableau1[[#This Row],[Statut]]</f>
        <v>Cadres</v>
      </c>
      <c r="AB52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26" spans="1:28" x14ac:dyDescent="0.2">
      <c r="A526" s="22">
        <v>44228</v>
      </c>
      <c r="B526" s="25">
        <v>525</v>
      </c>
      <c r="C526" s="25" t="s">
        <v>606</v>
      </c>
      <c r="D526" s="10" t="s">
        <v>10</v>
      </c>
      <c r="E526" s="25">
        <v>525</v>
      </c>
      <c r="F526" s="23"/>
      <c r="G526" s="20"/>
      <c r="H526" s="24"/>
      <c r="I526" s="24"/>
      <c r="J526" s="20"/>
      <c r="K526" s="24"/>
      <c r="L526" s="24"/>
      <c r="M526" s="20"/>
      <c r="N526" s="20"/>
      <c r="O526" s="20"/>
      <c r="P526" s="20"/>
      <c r="Q526" s="20"/>
      <c r="R526" s="20"/>
      <c r="S526" s="20"/>
      <c r="T526" s="20"/>
      <c r="U526" s="20">
        <v>150</v>
      </c>
      <c r="V526" s="20">
        <v>90</v>
      </c>
      <c r="W526" s="11">
        <f>+N526+L526+K526+I526+H526+Tableau1[[#This Row],[1/2TPS THERA]]</f>
        <v>0</v>
      </c>
      <c r="X526" s="20">
        <f>IF(U526="",0,Tableau1[[#This Row],[Somme toutes absences subies]]/Tableau1[[#This Row],[HTHEO]])</f>
        <v>0</v>
      </c>
      <c r="Y526" s="15" t="e">
        <f>VLOOKUP(Tableau1[[#This Row],[Cost Cent]],Tableau3[#All],2,0)</f>
        <v>#N/A</v>
      </c>
      <c r="Z526" s="20" t="e">
        <f>VLOOKUP(Tableau1[[#This Row],[Cost Cent]],Tableau3[#All],3,0)</f>
        <v>#N/A</v>
      </c>
      <c r="AA526" s="15" t="str">
        <f>Tableau1[[#This Row],[Statut]]</f>
        <v>Cadres</v>
      </c>
      <c r="AB52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27" spans="1:28" x14ac:dyDescent="0.2">
      <c r="A527" s="22">
        <v>44228</v>
      </c>
      <c r="B527" s="25">
        <v>526</v>
      </c>
      <c r="C527" s="25" t="s">
        <v>607</v>
      </c>
      <c r="D527" s="10" t="s">
        <v>4</v>
      </c>
      <c r="E527" s="25">
        <v>526</v>
      </c>
      <c r="F527" s="23">
        <v>0</v>
      </c>
      <c r="G527" s="20">
        <v>52.5</v>
      </c>
      <c r="H527" s="24">
        <v>52.5</v>
      </c>
      <c r="I527" s="24"/>
      <c r="J527" s="20"/>
      <c r="K527" s="24"/>
      <c r="L527" s="24"/>
      <c r="M527" s="20"/>
      <c r="N527" s="20"/>
      <c r="O527" s="20"/>
      <c r="P527" s="20"/>
      <c r="Q527" s="20"/>
      <c r="R527" s="20"/>
      <c r="S527" s="20"/>
      <c r="T527" s="20">
        <v>3.75</v>
      </c>
      <c r="U527" s="20">
        <v>150</v>
      </c>
      <c r="V527" s="20">
        <v>22.5</v>
      </c>
      <c r="W527" s="11">
        <f>+N527+L527+K527+I527+H527+Tableau1[[#This Row],[1/2TPS THERA]]</f>
        <v>52.5</v>
      </c>
      <c r="X527" s="20">
        <f>IF(U527="",0,Tableau1[[#This Row],[Somme toutes absences subies]]/Tableau1[[#This Row],[HTHEO]])</f>
        <v>0.35</v>
      </c>
      <c r="Y527" s="15" t="e">
        <f>VLOOKUP(Tableau1[[#This Row],[Cost Cent]],Tableau3[#All],2,0)</f>
        <v>#N/A</v>
      </c>
      <c r="Z527" s="20" t="e">
        <f>VLOOKUP(Tableau1[[#This Row],[Cost Cent]],Tableau3[#All],3,0)</f>
        <v>#N/A</v>
      </c>
      <c r="AA527" s="15" t="str">
        <f>Tableau1[[#This Row],[Statut]]</f>
        <v>ETAM</v>
      </c>
      <c r="AB5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0.19580419580419581</v>
      </c>
    </row>
    <row r="528" spans="1:28" x14ac:dyDescent="0.2">
      <c r="A528" s="22">
        <v>44228</v>
      </c>
      <c r="B528" s="25">
        <v>527</v>
      </c>
      <c r="C528" s="25" t="s">
        <v>608</v>
      </c>
      <c r="D528" s="25" t="s">
        <v>34</v>
      </c>
      <c r="E528" s="25">
        <v>527</v>
      </c>
      <c r="F528" s="23">
        <v>2</v>
      </c>
      <c r="G528" s="20">
        <v>15</v>
      </c>
      <c r="H528" s="24">
        <v>15</v>
      </c>
      <c r="I528" s="24"/>
      <c r="J528" s="20"/>
      <c r="K528" s="24"/>
      <c r="L528" s="24"/>
      <c r="M528" s="20"/>
      <c r="N528" s="20"/>
      <c r="O528" s="20"/>
      <c r="P528" s="20"/>
      <c r="Q528" s="20"/>
      <c r="R528" s="20"/>
      <c r="S528" s="20"/>
      <c r="T528" s="20"/>
      <c r="U528" s="20">
        <v>150</v>
      </c>
      <c r="V528" s="20">
        <v>127.5</v>
      </c>
      <c r="W528" s="11">
        <f>+N528+L528+K528+I528+H528+Tableau1[[#This Row],[1/2TPS THERA]]</f>
        <v>15</v>
      </c>
      <c r="X528" s="20">
        <f>IF(U528="",0,Tableau1[[#This Row],[Somme toutes absences subies]]/Tableau1[[#This Row],[HTHEO]])</f>
        <v>0.1</v>
      </c>
      <c r="Y528" s="15" t="e">
        <f>VLOOKUP(Tableau1[[#This Row],[Cost Cent]],Tableau3[#All],2,0)</f>
        <v>#N/A</v>
      </c>
      <c r="Z528" s="20" t="e">
        <f>VLOOKUP(Tableau1[[#This Row],[Cost Cent]],Tableau3[#All],3,0)</f>
        <v>#N/A</v>
      </c>
      <c r="AA528" s="15" t="str">
        <f>Tableau1[[#This Row],[Statut]]</f>
        <v>Ouvrier</v>
      </c>
      <c r="AB52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8.1267777326290119E-2</v>
      </c>
    </row>
    <row r="529" spans="1:28" x14ac:dyDescent="0.2">
      <c r="A529" s="22">
        <v>44228</v>
      </c>
      <c r="B529" s="25">
        <v>528</v>
      </c>
      <c r="C529" s="25" t="s">
        <v>609</v>
      </c>
      <c r="D529" s="10" t="s">
        <v>4</v>
      </c>
      <c r="E529" s="25">
        <v>528</v>
      </c>
      <c r="F529" s="23"/>
      <c r="G529" s="20"/>
      <c r="H529" s="24"/>
      <c r="I529" s="24"/>
      <c r="J529" s="20"/>
      <c r="K529" s="24"/>
      <c r="L529" s="24"/>
      <c r="M529" s="20"/>
      <c r="N529" s="20"/>
      <c r="O529" s="20"/>
      <c r="P529" s="20"/>
      <c r="Q529" s="20"/>
      <c r="R529" s="20"/>
      <c r="S529" s="20"/>
      <c r="T529" s="20"/>
      <c r="U529" s="20">
        <v>150</v>
      </c>
      <c r="V529" s="20">
        <v>45</v>
      </c>
      <c r="W529" s="11">
        <f>+N529+L529+K529+I529+H529+Tableau1[[#This Row],[1/2TPS THERA]]</f>
        <v>0</v>
      </c>
      <c r="X529" s="20">
        <f>IF(U529="",0,Tableau1[[#This Row],[Somme toutes absences subies]]/Tableau1[[#This Row],[HTHEO]])</f>
        <v>0</v>
      </c>
      <c r="Y529" s="15" t="e">
        <f>VLOOKUP(Tableau1[[#This Row],[Cost Cent]],Tableau3[#All],2,0)</f>
        <v>#N/A</v>
      </c>
      <c r="Z529" s="20" t="e">
        <f>VLOOKUP(Tableau1[[#This Row],[Cost Cent]],Tableau3[#All],3,0)</f>
        <v>#N/A</v>
      </c>
      <c r="AA529" s="15" t="str">
        <f>Tableau1[[#This Row],[Statut]]</f>
        <v>ETAM</v>
      </c>
      <c r="AB52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30" spans="1:28" x14ac:dyDescent="0.2">
      <c r="A530" s="22">
        <v>44228</v>
      </c>
      <c r="B530" s="25">
        <v>529</v>
      </c>
      <c r="C530" s="25" t="s">
        <v>610</v>
      </c>
      <c r="D530" s="25" t="s">
        <v>34</v>
      </c>
      <c r="E530" s="25">
        <v>529</v>
      </c>
      <c r="F530" s="23"/>
      <c r="G530" s="20"/>
      <c r="H530" s="24"/>
      <c r="I530" s="24"/>
      <c r="J530" s="20"/>
      <c r="K530" s="24"/>
      <c r="L530" s="24"/>
      <c r="M530" s="20"/>
      <c r="N530" s="20"/>
      <c r="O530" s="20"/>
      <c r="P530" s="20"/>
      <c r="Q530" s="20"/>
      <c r="R530" s="20"/>
      <c r="S530" s="20"/>
      <c r="T530" s="20"/>
      <c r="U530" s="20">
        <v>150</v>
      </c>
      <c r="V530" s="20">
        <v>120</v>
      </c>
      <c r="W530" s="11">
        <f>+N530+L530+K530+I530+H530+Tableau1[[#This Row],[1/2TPS THERA]]</f>
        <v>0</v>
      </c>
      <c r="X530" s="20">
        <f>IF(U530="",0,Tableau1[[#This Row],[Somme toutes absences subies]]/Tableau1[[#This Row],[HTHEO]])</f>
        <v>0</v>
      </c>
      <c r="Y530" s="15" t="e">
        <f>VLOOKUP(Tableau1[[#This Row],[Cost Cent]],Tableau3[#All],2,0)</f>
        <v>#N/A</v>
      </c>
      <c r="Z530" s="20" t="e">
        <f>VLOOKUP(Tableau1[[#This Row],[Cost Cent]],Tableau3[#All],3,0)</f>
        <v>#N/A</v>
      </c>
      <c r="AA530" s="15" t="str">
        <f>Tableau1[[#This Row],[Statut]]</f>
        <v>Ouvrier</v>
      </c>
      <c r="AB5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31" spans="1:28" x14ac:dyDescent="0.2">
      <c r="A531" s="22">
        <v>44228</v>
      </c>
      <c r="B531" s="25">
        <v>530</v>
      </c>
      <c r="C531" s="25" t="s">
        <v>611</v>
      </c>
      <c r="D531" s="10" t="s">
        <v>10</v>
      </c>
      <c r="E531" s="25">
        <v>530</v>
      </c>
      <c r="F531" s="23"/>
      <c r="G531" s="20"/>
      <c r="H531" s="24"/>
      <c r="I531" s="24"/>
      <c r="J531" s="20"/>
      <c r="K531" s="24"/>
      <c r="L531" s="24"/>
      <c r="M531" s="20"/>
      <c r="N531" s="20"/>
      <c r="O531" s="20"/>
      <c r="P531" s="20"/>
      <c r="Q531" s="20"/>
      <c r="R531" s="20"/>
      <c r="S531" s="20"/>
      <c r="T531" s="20"/>
      <c r="U531" s="20">
        <v>150</v>
      </c>
      <c r="V531" s="20">
        <v>135</v>
      </c>
      <c r="W531" s="11">
        <f>+N531+L531+K531+I531+H531+Tableau1[[#This Row],[1/2TPS THERA]]</f>
        <v>0</v>
      </c>
      <c r="X531" s="20">
        <f>IF(U531="",0,Tableau1[[#This Row],[Somme toutes absences subies]]/Tableau1[[#This Row],[HTHEO]])</f>
        <v>0</v>
      </c>
      <c r="Y531" s="15" t="e">
        <f>VLOOKUP(Tableau1[[#This Row],[Cost Cent]],Tableau3[#All],2,0)</f>
        <v>#N/A</v>
      </c>
      <c r="Z531" s="20" t="e">
        <f>VLOOKUP(Tableau1[[#This Row],[Cost Cent]],Tableau3[#All],3,0)</f>
        <v>#N/A</v>
      </c>
      <c r="AA531" s="15" t="str">
        <f>Tableau1[[#This Row],[Statut]]</f>
        <v>Cadres</v>
      </c>
      <c r="AB53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32" spans="1:28" x14ac:dyDescent="0.2">
      <c r="A532" s="22">
        <v>44228</v>
      </c>
      <c r="B532" s="25">
        <v>531</v>
      </c>
      <c r="C532" s="25" t="s">
        <v>612</v>
      </c>
      <c r="D532" s="10" t="s">
        <v>10</v>
      </c>
      <c r="E532" s="25">
        <v>531</v>
      </c>
      <c r="F532" s="23"/>
      <c r="G532" s="20"/>
      <c r="H532" s="24"/>
      <c r="I532" s="24"/>
      <c r="J532" s="20"/>
      <c r="K532" s="24"/>
      <c r="L532" s="24"/>
      <c r="M532" s="20"/>
      <c r="N532" s="20"/>
      <c r="O532" s="20"/>
      <c r="P532" s="20"/>
      <c r="Q532" s="20"/>
      <c r="R532" s="20"/>
      <c r="S532" s="20"/>
      <c r="T532" s="20"/>
      <c r="U532" s="20">
        <v>150</v>
      </c>
      <c r="V532" s="20">
        <v>60</v>
      </c>
      <c r="W532" s="11">
        <f>+N532+L532+K532+I532+H532+Tableau1[[#This Row],[1/2TPS THERA]]</f>
        <v>0</v>
      </c>
      <c r="X532" s="20">
        <f>IF(U532="",0,Tableau1[[#This Row],[Somme toutes absences subies]]/Tableau1[[#This Row],[HTHEO]])</f>
        <v>0</v>
      </c>
      <c r="Y532" s="15" t="e">
        <f>VLOOKUP(Tableau1[[#This Row],[Cost Cent]],Tableau3[#All],2,0)</f>
        <v>#N/A</v>
      </c>
      <c r="Z532" s="20" t="e">
        <f>VLOOKUP(Tableau1[[#This Row],[Cost Cent]],Tableau3[#All],3,0)</f>
        <v>#N/A</v>
      </c>
      <c r="AA532" s="15" t="str">
        <f>Tableau1[[#This Row],[Statut]]</f>
        <v>Cadres</v>
      </c>
      <c r="AB53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33" spans="1:28" x14ac:dyDescent="0.2">
      <c r="A533" s="22">
        <v>44228</v>
      </c>
      <c r="B533" s="25">
        <v>532</v>
      </c>
      <c r="C533" s="25" t="s">
        <v>613</v>
      </c>
      <c r="D533" s="25" t="s">
        <v>34</v>
      </c>
      <c r="E533" s="25">
        <v>532</v>
      </c>
      <c r="F533" s="23"/>
      <c r="G533" s="20"/>
      <c r="H533" s="24"/>
      <c r="I533" s="24"/>
      <c r="J533" s="20"/>
      <c r="K533" s="24"/>
      <c r="L533" s="24"/>
      <c r="M533" s="20"/>
      <c r="N533" s="20"/>
      <c r="O533" s="20"/>
      <c r="P533" s="20"/>
      <c r="Q533" s="20"/>
      <c r="R533" s="20"/>
      <c r="S533" s="20"/>
      <c r="T533" s="20"/>
      <c r="U533" s="20">
        <v>150</v>
      </c>
      <c r="V533" s="20">
        <v>120</v>
      </c>
      <c r="W533" s="11">
        <f>+N533+L533+K533+I533+H533+Tableau1[[#This Row],[1/2TPS THERA]]</f>
        <v>0</v>
      </c>
      <c r="X533" s="20">
        <f>IF(U533="",0,Tableau1[[#This Row],[Somme toutes absences subies]]/Tableau1[[#This Row],[HTHEO]])</f>
        <v>0</v>
      </c>
      <c r="Y533" s="15" t="e">
        <f>VLOOKUP(Tableau1[[#This Row],[Cost Cent]],Tableau3[#All],2,0)</f>
        <v>#N/A</v>
      </c>
      <c r="Z533" s="20" t="e">
        <f>VLOOKUP(Tableau1[[#This Row],[Cost Cent]],Tableau3[#All],3,0)</f>
        <v>#N/A</v>
      </c>
      <c r="AA533" s="15" t="str">
        <f>Tableau1[[#This Row],[Statut]]</f>
        <v>Ouvrier</v>
      </c>
      <c r="AB53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34" spans="1:28" x14ac:dyDescent="0.2">
      <c r="A534" s="22">
        <v>44228</v>
      </c>
      <c r="B534" s="25">
        <v>533</v>
      </c>
      <c r="C534" s="25" t="s">
        <v>614</v>
      </c>
      <c r="D534" s="10" t="s">
        <v>4</v>
      </c>
      <c r="E534" s="25">
        <v>533</v>
      </c>
      <c r="F534" s="23"/>
      <c r="G534" s="20"/>
      <c r="H534" s="24"/>
      <c r="I534" s="24"/>
      <c r="J534" s="20"/>
      <c r="K534" s="24"/>
      <c r="L534" s="24"/>
      <c r="M534" s="20"/>
      <c r="N534" s="20"/>
      <c r="O534" s="20"/>
      <c r="P534" s="20"/>
      <c r="Q534" s="20"/>
      <c r="R534" s="20"/>
      <c r="S534" s="20"/>
      <c r="T534" s="20"/>
      <c r="U534" s="20">
        <v>150</v>
      </c>
      <c r="V534" s="20">
        <v>15</v>
      </c>
      <c r="W534" s="11">
        <f>+N534+L534+K534+I534+H534+Tableau1[[#This Row],[1/2TPS THERA]]</f>
        <v>0</v>
      </c>
      <c r="X534" s="20">
        <f>IF(U534="",0,Tableau1[[#This Row],[Somme toutes absences subies]]/Tableau1[[#This Row],[HTHEO]])</f>
        <v>0</v>
      </c>
      <c r="Y534" s="15" t="e">
        <f>VLOOKUP(Tableau1[[#This Row],[Cost Cent]],Tableau3[#All],2,0)</f>
        <v>#N/A</v>
      </c>
      <c r="Z534" s="20" t="e">
        <f>VLOOKUP(Tableau1[[#This Row],[Cost Cent]],Tableau3[#All],3,0)</f>
        <v>#N/A</v>
      </c>
      <c r="AA534" s="15" t="str">
        <f>Tableau1[[#This Row],[Statut]]</f>
        <v>ETAM</v>
      </c>
      <c r="AB5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35" spans="1:28" x14ac:dyDescent="0.2">
      <c r="A535" s="22">
        <v>44228</v>
      </c>
      <c r="B535" s="25">
        <v>534</v>
      </c>
      <c r="C535" s="25" t="s">
        <v>615</v>
      </c>
      <c r="D535" s="10" t="s">
        <v>10</v>
      </c>
      <c r="E535" s="25">
        <v>534</v>
      </c>
      <c r="F535" s="23"/>
      <c r="G535" s="20"/>
      <c r="H535" s="24"/>
      <c r="I535" s="24"/>
      <c r="J535" s="20"/>
      <c r="K535" s="24"/>
      <c r="L535" s="24"/>
      <c r="M535" s="20"/>
      <c r="N535" s="20"/>
      <c r="O535" s="20"/>
      <c r="P535" s="20"/>
      <c r="Q535" s="20"/>
      <c r="R535" s="20"/>
      <c r="S535" s="20"/>
      <c r="T535" s="20"/>
      <c r="U535" s="20">
        <v>150</v>
      </c>
      <c r="V535" s="20">
        <v>142.5</v>
      </c>
      <c r="W535" s="11">
        <f>+N535+L535+K535+I535+H535+Tableau1[[#This Row],[1/2TPS THERA]]</f>
        <v>0</v>
      </c>
      <c r="X535" s="20">
        <f>IF(U535="",0,Tableau1[[#This Row],[Somme toutes absences subies]]/Tableau1[[#This Row],[HTHEO]])</f>
        <v>0</v>
      </c>
      <c r="Y535" s="15" t="e">
        <f>VLOOKUP(Tableau1[[#This Row],[Cost Cent]],Tableau3[#All],2,0)</f>
        <v>#N/A</v>
      </c>
      <c r="Z535" s="20" t="e">
        <f>VLOOKUP(Tableau1[[#This Row],[Cost Cent]],Tableau3[#All],3,0)</f>
        <v>#N/A</v>
      </c>
      <c r="AA535" s="15" t="str">
        <f>Tableau1[[#This Row],[Statut]]</f>
        <v>Cadres</v>
      </c>
      <c r="AB53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36" spans="1:28" x14ac:dyDescent="0.2">
      <c r="A536" s="22">
        <v>44228</v>
      </c>
      <c r="B536" s="25">
        <v>535</v>
      </c>
      <c r="C536" s="25" t="s">
        <v>616</v>
      </c>
      <c r="D536" s="10" t="s">
        <v>4</v>
      </c>
      <c r="E536" s="25">
        <v>535</v>
      </c>
      <c r="F536" s="23"/>
      <c r="G536" s="20"/>
      <c r="H536" s="24"/>
      <c r="I536" s="24"/>
      <c r="J536" s="20"/>
      <c r="K536" s="24"/>
      <c r="L536" s="24"/>
      <c r="M536" s="20"/>
      <c r="N536" s="20"/>
      <c r="O536" s="20"/>
      <c r="P536" s="20"/>
      <c r="Q536" s="20"/>
      <c r="R536" s="20"/>
      <c r="S536" s="20"/>
      <c r="T536" s="20"/>
      <c r="U536" s="20">
        <v>150</v>
      </c>
      <c r="V536" s="20">
        <v>142.5</v>
      </c>
      <c r="W536" s="11">
        <f>+N536+L536+K536+I536+H536+Tableau1[[#This Row],[1/2TPS THERA]]</f>
        <v>0</v>
      </c>
      <c r="X536" s="20">
        <f>IF(U536="",0,Tableau1[[#This Row],[Somme toutes absences subies]]/Tableau1[[#This Row],[HTHEO]])</f>
        <v>0</v>
      </c>
      <c r="Y536" s="15" t="e">
        <f>VLOOKUP(Tableau1[[#This Row],[Cost Cent]],Tableau3[#All],2,0)</f>
        <v>#N/A</v>
      </c>
      <c r="Z536" s="20" t="e">
        <f>VLOOKUP(Tableau1[[#This Row],[Cost Cent]],Tableau3[#All],3,0)</f>
        <v>#N/A</v>
      </c>
      <c r="AA536" s="15" t="str">
        <f>Tableau1[[#This Row],[Statut]]</f>
        <v>ETAM</v>
      </c>
      <c r="AB5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37" spans="1:28" x14ac:dyDescent="0.2">
      <c r="A537" s="22">
        <v>44228</v>
      </c>
      <c r="B537" s="25">
        <v>536</v>
      </c>
      <c r="C537" s="25" t="s">
        <v>617</v>
      </c>
      <c r="D537" s="25" t="s">
        <v>34</v>
      </c>
      <c r="E537" s="25">
        <v>536</v>
      </c>
      <c r="F537" s="23"/>
      <c r="G537" s="20"/>
      <c r="H537" s="24"/>
      <c r="I537" s="24"/>
      <c r="J537" s="20"/>
      <c r="K537" s="24"/>
      <c r="L537" s="24"/>
      <c r="M537" s="20"/>
      <c r="N537" s="20"/>
      <c r="O537" s="20"/>
      <c r="P537" s="20"/>
      <c r="Q537" s="20"/>
      <c r="R537" s="20"/>
      <c r="S537" s="20"/>
      <c r="T537" s="20"/>
      <c r="U537" s="20">
        <v>150</v>
      </c>
      <c r="V537" s="20">
        <v>142.5</v>
      </c>
      <c r="W537" s="11">
        <f>+N537+L537+K537+I537+H537+Tableau1[[#This Row],[1/2TPS THERA]]</f>
        <v>0</v>
      </c>
      <c r="X537" s="20">
        <f>IF(U537="",0,Tableau1[[#This Row],[Somme toutes absences subies]]/Tableau1[[#This Row],[HTHEO]])</f>
        <v>0</v>
      </c>
      <c r="Y537" s="15" t="e">
        <f>VLOOKUP(Tableau1[[#This Row],[Cost Cent]],Tableau3[#All],2,0)</f>
        <v>#N/A</v>
      </c>
      <c r="Z537" s="20" t="e">
        <f>VLOOKUP(Tableau1[[#This Row],[Cost Cent]],Tableau3[#All],3,0)</f>
        <v>#N/A</v>
      </c>
      <c r="AA537" s="15" t="str">
        <f>Tableau1[[#This Row],[Statut]]</f>
        <v>Ouvrier</v>
      </c>
      <c r="AB5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38" spans="1:28" x14ac:dyDescent="0.2">
      <c r="A538" s="22">
        <v>44228</v>
      </c>
      <c r="B538" s="25">
        <v>537</v>
      </c>
      <c r="C538" s="25" t="s">
        <v>618</v>
      </c>
      <c r="D538" s="10" t="s">
        <v>10</v>
      </c>
      <c r="E538" s="25">
        <v>537</v>
      </c>
      <c r="F538" s="23"/>
      <c r="G538" s="20"/>
      <c r="H538" s="24"/>
      <c r="I538" s="24"/>
      <c r="J538" s="20"/>
      <c r="K538" s="24"/>
      <c r="L538" s="24"/>
      <c r="M538" s="20"/>
      <c r="N538" s="20"/>
      <c r="O538" s="20"/>
      <c r="P538" s="20"/>
      <c r="Q538" s="20"/>
      <c r="R538" s="20"/>
      <c r="S538" s="20"/>
      <c r="T538" s="20">
        <v>7.5</v>
      </c>
      <c r="U538" s="20">
        <v>150</v>
      </c>
      <c r="V538" s="20">
        <v>90</v>
      </c>
      <c r="W538" s="11">
        <f>+N538+L538+K538+I538+H538+Tableau1[[#This Row],[1/2TPS THERA]]</f>
        <v>0</v>
      </c>
      <c r="X538" s="20">
        <f>IF(U538="",0,Tableau1[[#This Row],[Somme toutes absences subies]]/Tableau1[[#This Row],[HTHEO]])</f>
        <v>0</v>
      </c>
      <c r="Y538" s="15" t="e">
        <f>VLOOKUP(Tableau1[[#This Row],[Cost Cent]],Tableau3[#All],2,0)</f>
        <v>#N/A</v>
      </c>
      <c r="Z538" s="20" t="e">
        <f>VLOOKUP(Tableau1[[#This Row],[Cost Cent]],Tableau3[#All],3,0)</f>
        <v>#N/A</v>
      </c>
      <c r="AA538" s="15" t="str">
        <f>Tableau1[[#This Row],[Statut]]</f>
        <v>Cadres</v>
      </c>
      <c r="AB53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39" spans="1:28" x14ac:dyDescent="0.2">
      <c r="A539" s="22">
        <v>44228</v>
      </c>
      <c r="B539" s="25">
        <v>538</v>
      </c>
      <c r="C539" s="25" t="s">
        <v>619</v>
      </c>
      <c r="D539" s="25" t="s">
        <v>34</v>
      </c>
      <c r="E539" s="25">
        <v>538</v>
      </c>
      <c r="F539" s="23"/>
      <c r="G539" s="20"/>
      <c r="H539" s="24"/>
      <c r="I539" s="24"/>
      <c r="J539" s="20"/>
      <c r="K539" s="24"/>
      <c r="L539" s="24"/>
      <c r="M539" s="20"/>
      <c r="N539" s="20"/>
      <c r="O539" s="20"/>
      <c r="P539" s="20"/>
      <c r="Q539" s="20"/>
      <c r="R539" s="20"/>
      <c r="S539" s="20"/>
      <c r="T539" s="20"/>
      <c r="U539" s="20">
        <v>150</v>
      </c>
      <c r="V539" s="20">
        <v>135</v>
      </c>
      <c r="W539" s="11">
        <f>+N539+L539+K539+I539+H539+Tableau1[[#This Row],[1/2TPS THERA]]</f>
        <v>0</v>
      </c>
      <c r="X539" s="20">
        <f>IF(U539="",0,Tableau1[[#This Row],[Somme toutes absences subies]]/Tableau1[[#This Row],[HTHEO]])</f>
        <v>0</v>
      </c>
      <c r="Y539" s="15" t="e">
        <f>VLOOKUP(Tableau1[[#This Row],[Cost Cent]],Tableau3[#All],2,0)</f>
        <v>#N/A</v>
      </c>
      <c r="Z539" s="20" t="e">
        <f>VLOOKUP(Tableau1[[#This Row],[Cost Cent]],Tableau3[#All],3,0)</f>
        <v>#N/A</v>
      </c>
      <c r="AA539" s="15" t="str">
        <f>Tableau1[[#This Row],[Statut]]</f>
        <v>Ouvrier</v>
      </c>
      <c r="AB53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40" spans="1:28" x14ac:dyDescent="0.2">
      <c r="A540" s="22">
        <v>44228</v>
      </c>
      <c r="B540" s="25">
        <v>539</v>
      </c>
      <c r="C540" s="25" t="s">
        <v>620</v>
      </c>
      <c r="D540" s="10" t="s">
        <v>10</v>
      </c>
      <c r="E540" s="25">
        <v>539</v>
      </c>
      <c r="F540" s="23"/>
      <c r="G540" s="20"/>
      <c r="H540" s="24"/>
      <c r="I540" s="24"/>
      <c r="J540" s="20"/>
      <c r="K540" s="24"/>
      <c r="L540" s="24"/>
      <c r="M540" s="20"/>
      <c r="N540" s="20"/>
      <c r="O540" s="20"/>
      <c r="P540" s="20"/>
      <c r="Q540" s="20"/>
      <c r="R540" s="20"/>
      <c r="S540" s="20"/>
      <c r="T540" s="20"/>
      <c r="U540" s="20">
        <v>150</v>
      </c>
      <c r="V540" s="20">
        <v>150</v>
      </c>
      <c r="W540" s="11">
        <f>+N540+L540+K540+I540+H540+Tableau1[[#This Row],[1/2TPS THERA]]</f>
        <v>0</v>
      </c>
      <c r="X540" s="20">
        <f>IF(U540="",0,Tableau1[[#This Row],[Somme toutes absences subies]]/Tableau1[[#This Row],[HTHEO]])</f>
        <v>0</v>
      </c>
      <c r="Y540" s="15" t="e">
        <f>VLOOKUP(Tableau1[[#This Row],[Cost Cent]],Tableau3[#All],2,0)</f>
        <v>#N/A</v>
      </c>
      <c r="Z540" s="20" t="e">
        <f>VLOOKUP(Tableau1[[#This Row],[Cost Cent]],Tableau3[#All],3,0)</f>
        <v>#N/A</v>
      </c>
      <c r="AA540" s="15" t="str">
        <f>Tableau1[[#This Row],[Statut]]</f>
        <v>Cadres</v>
      </c>
      <c r="AB54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41" spans="1:28" x14ac:dyDescent="0.2">
      <c r="A541" s="22">
        <v>44228</v>
      </c>
      <c r="B541" s="25">
        <v>540</v>
      </c>
      <c r="C541" s="25" t="s">
        <v>621</v>
      </c>
      <c r="D541" s="10" t="s">
        <v>10</v>
      </c>
      <c r="E541" s="25">
        <v>540</v>
      </c>
      <c r="F541" s="23"/>
      <c r="G541" s="20"/>
      <c r="H541" s="24"/>
      <c r="I541" s="24"/>
      <c r="J541" s="20"/>
      <c r="K541" s="24"/>
      <c r="L541" s="24"/>
      <c r="M541" s="20"/>
      <c r="N541" s="20"/>
      <c r="O541" s="20"/>
      <c r="P541" s="20"/>
      <c r="Q541" s="20"/>
      <c r="R541" s="20"/>
      <c r="S541" s="20"/>
      <c r="T541" s="20"/>
      <c r="U541" s="20">
        <v>150</v>
      </c>
      <c r="V541" s="20">
        <v>75</v>
      </c>
      <c r="W541" s="11">
        <f>+N541+L541+K541+I541+H541+Tableau1[[#This Row],[1/2TPS THERA]]</f>
        <v>0</v>
      </c>
      <c r="X541" s="20">
        <f>IF(U541="",0,Tableau1[[#This Row],[Somme toutes absences subies]]/Tableau1[[#This Row],[HTHEO]])</f>
        <v>0</v>
      </c>
      <c r="Y541" s="15" t="e">
        <f>VLOOKUP(Tableau1[[#This Row],[Cost Cent]],Tableau3[#All],2,0)</f>
        <v>#N/A</v>
      </c>
      <c r="Z541" s="20" t="e">
        <f>VLOOKUP(Tableau1[[#This Row],[Cost Cent]],Tableau3[#All],3,0)</f>
        <v>#N/A</v>
      </c>
      <c r="AA541" s="15" t="str">
        <f>Tableau1[[#This Row],[Statut]]</f>
        <v>Cadres</v>
      </c>
      <c r="AB54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42" spans="1:28" x14ac:dyDescent="0.2">
      <c r="A542" s="22">
        <v>44228</v>
      </c>
      <c r="B542" s="25">
        <v>541</v>
      </c>
      <c r="C542" s="25" t="s">
        <v>622</v>
      </c>
      <c r="D542" s="10" t="s">
        <v>10</v>
      </c>
      <c r="E542" s="25">
        <v>541</v>
      </c>
      <c r="F542" s="23"/>
      <c r="G542" s="20"/>
      <c r="H542" s="24"/>
      <c r="I542" s="24"/>
      <c r="J542" s="20"/>
      <c r="K542" s="24"/>
      <c r="L542" s="24"/>
      <c r="M542" s="20"/>
      <c r="N542" s="20"/>
      <c r="O542" s="20"/>
      <c r="P542" s="20"/>
      <c r="Q542" s="20"/>
      <c r="R542" s="20"/>
      <c r="S542" s="20"/>
      <c r="T542" s="20"/>
      <c r="U542" s="20">
        <v>150</v>
      </c>
      <c r="V542" s="20">
        <v>127.5</v>
      </c>
      <c r="W542" s="11">
        <f>+N542+L542+K542+I542+H542+Tableau1[[#This Row],[1/2TPS THERA]]</f>
        <v>0</v>
      </c>
      <c r="X542" s="20">
        <f>IF(U542="",0,Tableau1[[#This Row],[Somme toutes absences subies]]/Tableau1[[#This Row],[HTHEO]])</f>
        <v>0</v>
      </c>
      <c r="Y542" s="15" t="e">
        <f>VLOOKUP(Tableau1[[#This Row],[Cost Cent]],Tableau3[#All],2,0)</f>
        <v>#N/A</v>
      </c>
      <c r="Z542" s="20" t="e">
        <f>VLOOKUP(Tableau1[[#This Row],[Cost Cent]],Tableau3[#All],3,0)</f>
        <v>#N/A</v>
      </c>
      <c r="AA542" s="15" t="str">
        <f>Tableau1[[#This Row],[Statut]]</f>
        <v>Cadres</v>
      </c>
      <c r="AB54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43" spans="1:28" x14ac:dyDescent="0.2">
      <c r="A543" s="22">
        <v>44228</v>
      </c>
      <c r="B543" s="25">
        <v>542</v>
      </c>
      <c r="C543" s="25" t="s">
        <v>623</v>
      </c>
      <c r="D543" s="25" t="s">
        <v>34</v>
      </c>
      <c r="E543" s="25">
        <v>542</v>
      </c>
      <c r="F543" s="23"/>
      <c r="G543" s="20"/>
      <c r="H543" s="24"/>
      <c r="I543" s="24"/>
      <c r="J543" s="20"/>
      <c r="K543" s="24"/>
      <c r="L543" s="24"/>
      <c r="M543" s="20"/>
      <c r="N543" s="20"/>
      <c r="O543" s="20"/>
      <c r="P543" s="20"/>
      <c r="Q543" s="20"/>
      <c r="R543" s="20"/>
      <c r="S543" s="20"/>
      <c r="T543" s="20"/>
      <c r="U543" s="20">
        <v>150</v>
      </c>
      <c r="V543" s="20">
        <v>142.5</v>
      </c>
      <c r="W543" s="11">
        <f>+N543+L543+K543+I543+H543+Tableau1[[#This Row],[1/2TPS THERA]]</f>
        <v>0</v>
      </c>
      <c r="X543" s="20">
        <f>IF(U543="",0,Tableau1[[#This Row],[Somme toutes absences subies]]/Tableau1[[#This Row],[HTHEO]])</f>
        <v>0</v>
      </c>
      <c r="Y543" s="15" t="e">
        <f>VLOOKUP(Tableau1[[#This Row],[Cost Cent]],Tableau3[#All],2,0)</f>
        <v>#N/A</v>
      </c>
      <c r="Z543" s="20" t="e">
        <f>VLOOKUP(Tableau1[[#This Row],[Cost Cent]],Tableau3[#All],3,0)</f>
        <v>#N/A</v>
      </c>
      <c r="AA543" s="15" t="str">
        <f>Tableau1[[#This Row],[Statut]]</f>
        <v>Ouvrier</v>
      </c>
      <c r="AB54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44" spans="1:28" x14ac:dyDescent="0.2">
      <c r="A544" s="22">
        <v>44228</v>
      </c>
      <c r="B544" s="25">
        <v>543</v>
      </c>
      <c r="C544" s="25" t="s">
        <v>624</v>
      </c>
      <c r="D544" s="10" t="s">
        <v>4</v>
      </c>
      <c r="E544" s="25">
        <v>543</v>
      </c>
      <c r="F544" s="23"/>
      <c r="G544" s="20"/>
      <c r="H544" s="24"/>
      <c r="I544" s="24"/>
      <c r="J544" s="20"/>
      <c r="K544" s="24"/>
      <c r="L544" s="24"/>
      <c r="M544" s="20"/>
      <c r="N544" s="20"/>
      <c r="O544" s="20"/>
      <c r="P544" s="20"/>
      <c r="Q544" s="20"/>
      <c r="R544" s="20"/>
      <c r="S544" s="20"/>
      <c r="T544" s="20"/>
      <c r="U544" s="20">
        <v>150</v>
      </c>
      <c r="V544" s="20">
        <v>150</v>
      </c>
      <c r="W544" s="11">
        <f>+N544+L544+K544+I544+H544+Tableau1[[#This Row],[1/2TPS THERA]]</f>
        <v>0</v>
      </c>
      <c r="X544" s="20">
        <f>IF(U544="",0,Tableau1[[#This Row],[Somme toutes absences subies]]/Tableau1[[#This Row],[HTHEO]])</f>
        <v>0</v>
      </c>
      <c r="Y544" s="15" t="e">
        <f>VLOOKUP(Tableau1[[#This Row],[Cost Cent]],Tableau3[#All],2,0)</f>
        <v>#N/A</v>
      </c>
      <c r="Z544" s="20" t="e">
        <f>VLOOKUP(Tableau1[[#This Row],[Cost Cent]],Tableau3[#All],3,0)</f>
        <v>#N/A</v>
      </c>
      <c r="AA544" s="15" t="str">
        <f>Tableau1[[#This Row],[Statut]]</f>
        <v>ETAM</v>
      </c>
      <c r="AB5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45" spans="1:28" x14ac:dyDescent="0.2">
      <c r="A545" s="22">
        <v>44228</v>
      </c>
      <c r="B545" s="25">
        <v>544</v>
      </c>
      <c r="C545" s="25" t="s">
        <v>625</v>
      </c>
      <c r="D545" s="25" t="s">
        <v>34</v>
      </c>
      <c r="E545" s="25">
        <v>544</v>
      </c>
      <c r="F545" s="23">
        <v>1.5</v>
      </c>
      <c r="G545" s="20">
        <v>11.25</v>
      </c>
      <c r="H545" s="24">
        <v>11.25</v>
      </c>
      <c r="I545" s="24"/>
      <c r="J545" s="20"/>
      <c r="K545" s="24"/>
      <c r="L545" s="24"/>
      <c r="M545" s="20"/>
      <c r="N545" s="20"/>
      <c r="O545" s="20"/>
      <c r="P545" s="20"/>
      <c r="Q545" s="20"/>
      <c r="R545" s="20"/>
      <c r="S545" s="20"/>
      <c r="T545" s="20"/>
      <c r="U545" s="20">
        <v>150</v>
      </c>
      <c r="V545" s="20">
        <v>142.5</v>
      </c>
      <c r="W545" s="11">
        <f>+N545+L545+K545+I545+H545+Tableau1[[#This Row],[1/2TPS THERA]]</f>
        <v>11.25</v>
      </c>
      <c r="X545" s="20">
        <f>IF(U545="",0,Tableau1[[#This Row],[Somme toutes absences subies]]/Tableau1[[#This Row],[HTHEO]])</f>
        <v>7.4999999999999997E-2</v>
      </c>
      <c r="Y545" s="15" t="e">
        <f>VLOOKUP(Tableau1[[#This Row],[Cost Cent]],Tableau3[#All],2,0)</f>
        <v>#N/A</v>
      </c>
      <c r="Z545" s="20" t="e">
        <f>VLOOKUP(Tableau1[[#This Row],[Cost Cent]],Tableau3[#All],3,0)</f>
        <v>#N/A</v>
      </c>
      <c r="AA545" s="15" t="str">
        <f>Tableau1[[#This Row],[Statut]]</f>
        <v>Ouvrier</v>
      </c>
      <c r="AB54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6.0950832994717596E-2</v>
      </c>
    </row>
    <row r="546" spans="1:28" x14ac:dyDescent="0.2">
      <c r="A546" s="22">
        <v>44228</v>
      </c>
      <c r="B546" s="25">
        <v>545</v>
      </c>
      <c r="C546" s="25" t="s">
        <v>626</v>
      </c>
      <c r="D546" s="10" t="s">
        <v>10</v>
      </c>
      <c r="E546" s="25">
        <v>545</v>
      </c>
      <c r="F546" s="23"/>
      <c r="G546" s="20"/>
      <c r="H546" s="24"/>
      <c r="I546" s="24"/>
      <c r="J546" s="20"/>
      <c r="K546" s="24"/>
      <c r="L546" s="24"/>
      <c r="M546" s="20"/>
      <c r="N546" s="20"/>
      <c r="O546" s="20"/>
      <c r="P546" s="20"/>
      <c r="Q546" s="20"/>
      <c r="R546" s="20"/>
      <c r="S546" s="20"/>
      <c r="T546" s="20"/>
      <c r="U546" s="20">
        <v>75</v>
      </c>
      <c r="V546" s="20"/>
      <c r="W546" s="11">
        <f>+N546+L546+K546+I546+H546+Tableau1[[#This Row],[1/2TPS THERA]]</f>
        <v>0</v>
      </c>
      <c r="X546" s="20">
        <f>IF(U546="",0,Tableau1[[#This Row],[Somme toutes absences subies]]/Tableau1[[#This Row],[HTHEO]])</f>
        <v>0</v>
      </c>
      <c r="Y546" s="15" t="e">
        <f>VLOOKUP(Tableau1[[#This Row],[Cost Cent]],Tableau3[#All],2,0)</f>
        <v>#N/A</v>
      </c>
      <c r="Z546" s="20" t="e">
        <f>VLOOKUP(Tableau1[[#This Row],[Cost Cent]],Tableau3[#All],3,0)</f>
        <v>#N/A</v>
      </c>
      <c r="AA546" s="15" t="str">
        <f>Tableau1[[#This Row],[Statut]]</f>
        <v>Cadres</v>
      </c>
      <c r="AB54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47" spans="1:28" x14ac:dyDescent="0.2">
      <c r="A547" s="22">
        <v>44228</v>
      </c>
      <c r="B547" s="25">
        <v>546</v>
      </c>
      <c r="C547" s="25" t="s">
        <v>627</v>
      </c>
      <c r="D547" s="25" t="s">
        <v>34</v>
      </c>
      <c r="E547" s="25">
        <v>546</v>
      </c>
      <c r="F547" s="23"/>
      <c r="G547" s="20"/>
      <c r="H547" s="24"/>
      <c r="I547" s="24"/>
      <c r="J547" s="20"/>
      <c r="K547" s="24"/>
      <c r="L547" s="24"/>
      <c r="M547" s="20"/>
      <c r="N547" s="20"/>
      <c r="O547" s="20"/>
      <c r="P547" s="20"/>
      <c r="Q547" s="20"/>
      <c r="R547" s="20"/>
      <c r="S547" s="20"/>
      <c r="T547" s="20"/>
      <c r="U547" s="20">
        <v>150</v>
      </c>
      <c r="V547" s="20">
        <v>150</v>
      </c>
      <c r="W547" s="11">
        <f>+N547+L547+K547+I547+H547+Tableau1[[#This Row],[1/2TPS THERA]]</f>
        <v>0</v>
      </c>
      <c r="X547" s="20">
        <f>IF(U547="",0,Tableau1[[#This Row],[Somme toutes absences subies]]/Tableau1[[#This Row],[HTHEO]])</f>
        <v>0</v>
      </c>
      <c r="Y547" s="15" t="e">
        <f>VLOOKUP(Tableau1[[#This Row],[Cost Cent]],Tableau3[#All],2,0)</f>
        <v>#N/A</v>
      </c>
      <c r="Z547" s="20" t="e">
        <f>VLOOKUP(Tableau1[[#This Row],[Cost Cent]],Tableau3[#All],3,0)</f>
        <v>#N/A</v>
      </c>
      <c r="AA547" s="15" t="str">
        <f>Tableau1[[#This Row],[Statut]]</f>
        <v>Ouvrier</v>
      </c>
      <c r="AB54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48" spans="1:28" x14ac:dyDescent="0.2">
      <c r="A548" s="22">
        <v>44228</v>
      </c>
      <c r="B548" s="25">
        <v>547</v>
      </c>
      <c r="C548" s="25" t="s">
        <v>628</v>
      </c>
      <c r="D548" s="10" t="s">
        <v>10</v>
      </c>
      <c r="E548" s="25">
        <v>547</v>
      </c>
      <c r="F548" s="23"/>
      <c r="G548" s="20"/>
      <c r="H548" s="24"/>
      <c r="I548" s="24"/>
      <c r="J548" s="20"/>
      <c r="K548" s="24"/>
      <c r="L548" s="24"/>
      <c r="M548" s="20"/>
      <c r="N548" s="20"/>
      <c r="O548" s="20"/>
      <c r="P548" s="20"/>
      <c r="Q548" s="20"/>
      <c r="R548" s="20"/>
      <c r="S548" s="20"/>
      <c r="T548" s="20"/>
      <c r="U548" s="20">
        <v>150</v>
      </c>
      <c r="V548" s="20">
        <v>112.5</v>
      </c>
      <c r="W548" s="11">
        <f>+N548+L548+K548+I548+H548+Tableau1[[#This Row],[1/2TPS THERA]]</f>
        <v>0</v>
      </c>
      <c r="X548" s="20">
        <f>IF(U548="",0,Tableau1[[#This Row],[Somme toutes absences subies]]/Tableau1[[#This Row],[HTHEO]])</f>
        <v>0</v>
      </c>
      <c r="Y548" s="15" t="e">
        <f>VLOOKUP(Tableau1[[#This Row],[Cost Cent]],Tableau3[#All],2,0)</f>
        <v>#N/A</v>
      </c>
      <c r="Z548" s="20" t="e">
        <f>VLOOKUP(Tableau1[[#This Row],[Cost Cent]],Tableau3[#All],3,0)</f>
        <v>#N/A</v>
      </c>
      <c r="AA548" s="15" t="str">
        <f>Tableau1[[#This Row],[Statut]]</f>
        <v>Cadres</v>
      </c>
      <c r="AB54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49" spans="1:28" x14ac:dyDescent="0.2">
      <c r="A549" s="22">
        <v>44228</v>
      </c>
      <c r="B549" s="25">
        <v>548</v>
      </c>
      <c r="C549" s="25" t="s">
        <v>629</v>
      </c>
      <c r="D549" s="10" t="s">
        <v>4</v>
      </c>
      <c r="E549" s="25">
        <v>548</v>
      </c>
      <c r="F549" s="23"/>
      <c r="G549" s="20"/>
      <c r="H549" s="24"/>
      <c r="I549" s="24"/>
      <c r="J549" s="20"/>
      <c r="K549" s="24"/>
      <c r="L549" s="24"/>
      <c r="M549" s="20"/>
      <c r="N549" s="20"/>
      <c r="O549" s="20"/>
      <c r="P549" s="20"/>
      <c r="Q549" s="20"/>
      <c r="R549" s="20"/>
      <c r="S549" s="20"/>
      <c r="T549" s="20"/>
      <c r="U549" s="20">
        <v>150</v>
      </c>
      <c r="V549" s="20">
        <v>105</v>
      </c>
      <c r="W549" s="11">
        <f>+N549+L549+K549+I549+H549+Tableau1[[#This Row],[1/2TPS THERA]]</f>
        <v>0</v>
      </c>
      <c r="X549" s="20">
        <f>IF(U549="",0,Tableau1[[#This Row],[Somme toutes absences subies]]/Tableau1[[#This Row],[HTHEO]])</f>
        <v>0</v>
      </c>
      <c r="Y549" s="15" t="e">
        <f>VLOOKUP(Tableau1[[#This Row],[Cost Cent]],Tableau3[#All],2,0)</f>
        <v>#N/A</v>
      </c>
      <c r="Z549" s="20" t="e">
        <f>VLOOKUP(Tableau1[[#This Row],[Cost Cent]],Tableau3[#All],3,0)</f>
        <v>#N/A</v>
      </c>
      <c r="AA549" s="15" t="str">
        <f>Tableau1[[#This Row],[Statut]]</f>
        <v>ETAM</v>
      </c>
      <c r="AB54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50" spans="1:28" x14ac:dyDescent="0.2">
      <c r="A550" s="22">
        <v>44228</v>
      </c>
      <c r="B550" s="25">
        <v>549</v>
      </c>
      <c r="C550" s="25" t="s">
        <v>630</v>
      </c>
      <c r="D550" s="10" t="s">
        <v>4</v>
      </c>
      <c r="E550" s="25">
        <v>549</v>
      </c>
      <c r="F550" s="23"/>
      <c r="G550" s="20"/>
      <c r="H550" s="24"/>
      <c r="I550" s="24"/>
      <c r="J550" s="20"/>
      <c r="K550" s="24"/>
      <c r="L550" s="24"/>
      <c r="M550" s="20"/>
      <c r="N550" s="20"/>
      <c r="O550" s="20"/>
      <c r="P550" s="20"/>
      <c r="Q550" s="20"/>
      <c r="R550" s="20"/>
      <c r="S550" s="20"/>
      <c r="T550" s="20"/>
      <c r="U550" s="20">
        <v>150</v>
      </c>
      <c r="V550" s="20">
        <v>15</v>
      </c>
      <c r="W550" s="11">
        <f>+N550+L550+K550+I550+H550+Tableau1[[#This Row],[1/2TPS THERA]]</f>
        <v>0</v>
      </c>
      <c r="X550" s="20">
        <f>IF(U550="",0,Tableau1[[#This Row],[Somme toutes absences subies]]/Tableau1[[#This Row],[HTHEO]])</f>
        <v>0</v>
      </c>
      <c r="Y550" s="15" t="e">
        <f>VLOOKUP(Tableau1[[#This Row],[Cost Cent]],Tableau3[#All],2,0)</f>
        <v>#N/A</v>
      </c>
      <c r="Z550" s="20" t="e">
        <f>VLOOKUP(Tableau1[[#This Row],[Cost Cent]],Tableau3[#All],3,0)</f>
        <v>#N/A</v>
      </c>
      <c r="AA550" s="15" t="str">
        <f>Tableau1[[#This Row],[Statut]]</f>
        <v>ETAM</v>
      </c>
      <c r="AB55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51" spans="1:28" x14ac:dyDescent="0.2">
      <c r="A551" s="22">
        <v>44228</v>
      </c>
      <c r="B551" s="25">
        <v>550</v>
      </c>
      <c r="C551" s="25" t="s">
        <v>631</v>
      </c>
      <c r="D551" s="10" t="s">
        <v>10</v>
      </c>
      <c r="E551" s="25">
        <v>550</v>
      </c>
      <c r="F551" s="23"/>
      <c r="G551" s="20"/>
      <c r="H551" s="24"/>
      <c r="I551" s="24"/>
      <c r="J551" s="20"/>
      <c r="K551" s="24"/>
      <c r="L551" s="24"/>
      <c r="M551" s="20"/>
      <c r="N551" s="20"/>
      <c r="O551" s="20"/>
      <c r="P551" s="20"/>
      <c r="Q551" s="20"/>
      <c r="R551" s="20"/>
      <c r="S551" s="20"/>
      <c r="T551" s="20"/>
      <c r="U551" s="20">
        <v>150</v>
      </c>
      <c r="V551" s="20">
        <v>150</v>
      </c>
      <c r="W551" s="11">
        <f>+N551+L551+K551+I551+H551+Tableau1[[#This Row],[1/2TPS THERA]]</f>
        <v>0</v>
      </c>
      <c r="X551" s="20">
        <f>IF(U551="",0,Tableau1[[#This Row],[Somme toutes absences subies]]/Tableau1[[#This Row],[HTHEO]])</f>
        <v>0</v>
      </c>
      <c r="Y551" s="15" t="e">
        <f>VLOOKUP(Tableau1[[#This Row],[Cost Cent]],Tableau3[#All],2,0)</f>
        <v>#N/A</v>
      </c>
      <c r="Z551" s="20" t="e">
        <f>VLOOKUP(Tableau1[[#This Row],[Cost Cent]],Tableau3[#All],3,0)</f>
        <v>#N/A</v>
      </c>
      <c r="AA551" s="15" t="str">
        <f>Tableau1[[#This Row],[Statut]]</f>
        <v>Cadres</v>
      </c>
      <c r="AB55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52" spans="1:28" x14ac:dyDescent="0.2">
      <c r="A552" s="22">
        <v>44228</v>
      </c>
      <c r="B552" s="25">
        <v>551</v>
      </c>
      <c r="C552" s="25" t="s">
        <v>632</v>
      </c>
      <c r="D552" s="10" t="s">
        <v>4</v>
      </c>
      <c r="E552" s="25">
        <v>551</v>
      </c>
      <c r="F552" s="23"/>
      <c r="G552" s="20"/>
      <c r="H552" s="24"/>
      <c r="I552" s="24"/>
      <c r="J552" s="20"/>
      <c r="K552" s="24"/>
      <c r="L552" s="24"/>
      <c r="M552" s="20"/>
      <c r="N552" s="20"/>
      <c r="O552" s="20"/>
      <c r="P552" s="20"/>
      <c r="Q552" s="20"/>
      <c r="R552" s="20"/>
      <c r="S552" s="20"/>
      <c r="T552" s="20"/>
      <c r="U552" s="20">
        <v>150</v>
      </c>
      <c r="V552" s="20">
        <v>135</v>
      </c>
      <c r="W552" s="11">
        <f>+N552+L552+K552+I552+H552+Tableau1[[#This Row],[1/2TPS THERA]]</f>
        <v>0</v>
      </c>
      <c r="X552" s="20">
        <f>IF(U552="",0,Tableau1[[#This Row],[Somme toutes absences subies]]/Tableau1[[#This Row],[HTHEO]])</f>
        <v>0</v>
      </c>
      <c r="Y552" s="15" t="e">
        <f>VLOOKUP(Tableau1[[#This Row],[Cost Cent]],Tableau3[#All],2,0)</f>
        <v>#N/A</v>
      </c>
      <c r="Z552" s="20" t="e">
        <f>VLOOKUP(Tableau1[[#This Row],[Cost Cent]],Tableau3[#All],3,0)</f>
        <v>#N/A</v>
      </c>
      <c r="AA552" s="15" t="str">
        <f>Tableau1[[#This Row],[Statut]]</f>
        <v>ETAM</v>
      </c>
      <c r="AB55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53" spans="1:28" x14ac:dyDescent="0.2">
      <c r="A553" s="22">
        <v>44228</v>
      </c>
      <c r="B553" s="25">
        <v>552</v>
      </c>
      <c r="C553" s="25" t="s">
        <v>633</v>
      </c>
      <c r="D553" s="10" t="s">
        <v>10</v>
      </c>
      <c r="E553" s="25">
        <v>552</v>
      </c>
      <c r="F553" s="23"/>
      <c r="G553" s="20"/>
      <c r="H553" s="24"/>
      <c r="I553" s="24"/>
      <c r="J553" s="20"/>
      <c r="K553" s="24"/>
      <c r="L553" s="24"/>
      <c r="M553" s="20"/>
      <c r="N553" s="20"/>
      <c r="O553" s="20"/>
      <c r="P553" s="20"/>
      <c r="Q553" s="20"/>
      <c r="R553" s="20"/>
      <c r="S553" s="20"/>
      <c r="T553" s="20">
        <v>15</v>
      </c>
      <c r="U553" s="20">
        <v>150</v>
      </c>
      <c r="V553" s="20">
        <v>105</v>
      </c>
      <c r="W553" s="11">
        <f>+N553+L553+K553+I553+H553+Tableau1[[#This Row],[1/2TPS THERA]]</f>
        <v>0</v>
      </c>
      <c r="X553" s="20">
        <f>IF(U553="",0,Tableau1[[#This Row],[Somme toutes absences subies]]/Tableau1[[#This Row],[HTHEO]])</f>
        <v>0</v>
      </c>
      <c r="Y553" s="15" t="e">
        <f>VLOOKUP(Tableau1[[#This Row],[Cost Cent]],Tableau3[#All],2,0)</f>
        <v>#N/A</v>
      </c>
      <c r="Z553" s="20" t="e">
        <f>VLOOKUP(Tableau1[[#This Row],[Cost Cent]],Tableau3[#All],3,0)</f>
        <v>#N/A</v>
      </c>
      <c r="AA553" s="15" t="str">
        <f>Tableau1[[#This Row],[Statut]]</f>
        <v>Cadres</v>
      </c>
      <c r="AB55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54" spans="1:28" x14ac:dyDescent="0.2">
      <c r="A554" s="22">
        <v>44228</v>
      </c>
      <c r="B554" s="25">
        <v>553</v>
      </c>
      <c r="C554" s="25" t="s">
        <v>634</v>
      </c>
      <c r="D554" s="10" t="s">
        <v>4</v>
      </c>
      <c r="E554" s="25">
        <v>553</v>
      </c>
      <c r="F554" s="23"/>
      <c r="G554" s="20"/>
      <c r="H554" s="24"/>
      <c r="I554" s="24"/>
      <c r="J554" s="20"/>
      <c r="K554" s="24"/>
      <c r="L554" s="24"/>
      <c r="M554" s="20"/>
      <c r="N554" s="20"/>
      <c r="O554" s="20"/>
      <c r="P554" s="20"/>
      <c r="Q554" s="20"/>
      <c r="R554" s="20"/>
      <c r="S554" s="20"/>
      <c r="T554" s="20"/>
      <c r="U554" s="20">
        <v>150</v>
      </c>
      <c r="V554" s="20">
        <v>127.5</v>
      </c>
      <c r="W554" s="11">
        <f>+N554+L554+K554+I554+H554+Tableau1[[#This Row],[1/2TPS THERA]]</f>
        <v>0</v>
      </c>
      <c r="X554" s="20">
        <f>IF(U554="",0,Tableau1[[#This Row],[Somme toutes absences subies]]/Tableau1[[#This Row],[HTHEO]])</f>
        <v>0</v>
      </c>
      <c r="Y554" s="15" t="e">
        <f>VLOOKUP(Tableau1[[#This Row],[Cost Cent]],Tableau3[#All],2,0)</f>
        <v>#N/A</v>
      </c>
      <c r="Z554" s="20" t="e">
        <f>VLOOKUP(Tableau1[[#This Row],[Cost Cent]],Tableau3[#All],3,0)</f>
        <v>#N/A</v>
      </c>
      <c r="AA554" s="15" t="str">
        <f>Tableau1[[#This Row],[Statut]]</f>
        <v>ETAM</v>
      </c>
      <c r="AB5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55" spans="1:28" x14ac:dyDescent="0.2">
      <c r="A555" s="22">
        <v>44228</v>
      </c>
      <c r="B555" s="25">
        <v>554</v>
      </c>
      <c r="C555" s="25" t="s">
        <v>635</v>
      </c>
      <c r="D555" s="10" t="s">
        <v>10</v>
      </c>
      <c r="E555" s="25">
        <v>554</v>
      </c>
      <c r="F555" s="23"/>
      <c r="G555" s="20"/>
      <c r="H555" s="24"/>
      <c r="I555" s="24"/>
      <c r="J555" s="20"/>
      <c r="K555" s="24"/>
      <c r="L555" s="24"/>
      <c r="M555" s="20"/>
      <c r="N555" s="20"/>
      <c r="O555" s="20"/>
      <c r="P555" s="20"/>
      <c r="Q555" s="20"/>
      <c r="R555" s="20"/>
      <c r="S555" s="20"/>
      <c r="T555" s="20"/>
      <c r="U555" s="20">
        <v>150</v>
      </c>
      <c r="V555" s="20">
        <v>112.5</v>
      </c>
      <c r="W555" s="11">
        <f>+N555+L555+K555+I555+H555+Tableau1[[#This Row],[1/2TPS THERA]]</f>
        <v>0</v>
      </c>
      <c r="X555" s="20">
        <f>IF(U555="",0,Tableau1[[#This Row],[Somme toutes absences subies]]/Tableau1[[#This Row],[HTHEO]])</f>
        <v>0</v>
      </c>
      <c r="Y555" s="15" t="e">
        <f>VLOOKUP(Tableau1[[#This Row],[Cost Cent]],Tableau3[#All],2,0)</f>
        <v>#N/A</v>
      </c>
      <c r="Z555" s="20" t="e">
        <f>VLOOKUP(Tableau1[[#This Row],[Cost Cent]],Tableau3[#All],3,0)</f>
        <v>#N/A</v>
      </c>
      <c r="AA555" s="15" t="str">
        <f>Tableau1[[#This Row],[Statut]]</f>
        <v>Cadres</v>
      </c>
      <c r="AB55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56" spans="1:28" x14ac:dyDescent="0.2">
      <c r="A556" s="22">
        <v>44228</v>
      </c>
      <c r="B556" s="25">
        <v>555</v>
      </c>
      <c r="C556" s="25" t="s">
        <v>636</v>
      </c>
      <c r="D556" s="10" t="s">
        <v>10</v>
      </c>
      <c r="E556" s="25">
        <v>555</v>
      </c>
      <c r="F556" s="23"/>
      <c r="G556" s="20"/>
      <c r="H556" s="24"/>
      <c r="I556" s="24"/>
      <c r="J556" s="20"/>
      <c r="K556" s="24"/>
      <c r="L556" s="24"/>
      <c r="M556" s="20"/>
      <c r="N556" s="20"/>
      <c r="O556" s="20"/>
      <c r="P556" s="20"/>
      <c r="Q556" s="20"/>
      <c r="R556" s="20"/>
      <c r="S556" s="20"/>
      <c r="T556" s="20">
        <v>3.75</v>
      </c>
      <c r="U556" s="20">
        <v>150</v>
      </c>
      <c r="V556" s="20">
        <v>97.5</v>
      </c>
      <c r="W556" s="11">
        <f>+N556+L556+K556+I556+H556+Tableau1[[#This Row],[1/2TPS THERA]]</f>
        <v>0</v>
      </c>
      <c r="X556" s="20">
        <f>IF(U556="",0,Tableau1[[#This Row],[Somme toutes absences subies]]/Tableau1[[#This Row],[HTHEO]])</f>
        <v>0</v>
      </c>
      <c r="Y556" s="15" t="e">
        <f>VLOOKUP(Tableau1[[#This Row],[Cost Cent]],Tableau3[#All],2,0)</f>
        <v>#N/A</v>
      </c>
      <c r="Z556" s="20" t="e">
        <f>VLOOKUP(Tableau1[[#This Row],[Cost Cent]],Tableau3[#All],3,0)</f>
        <v>#N/A</v>
      </c>
      <c r="AA556" s="15" t="str">
        <f>Tableau1[[#This Row],[Statut]]</f>
        <v>Cadres</v>
      </c>
      <c r="AB55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57" spans="1:28" x14ac:dyDescent="0.2">
      <c r="A557" s="22">
        <v>44228</v>
      </c>
      <c r="B557" s="25">
        <v>556</v>
      </c>
      <c r="C557" s="25" t="s">
        <v>637</v>
      </c>
      <c r="D557" s="25" t="s">
        <v>34</v>
      </c>
      <c r="E557" s="25">
        <v>556</v>
      </c>
      <c r="F557" s="23"/>
      <c r="G557" s="20"/>
      <c r="H557" s="24"/>
      <c r="I557" s="24"/>
      <c r="J557" s="20"/>
      <c r="K557" s="24"/>
      <c r="L557" s="24"/>
      <c r="M557" s="20"/>
      <c r="N557" s="20"/>
      <c r="O557" s="20"/>
      <c r="P557" s="20"/>
      <c r="Q557" s="20"/>
      <c r="R557" s="20"/>
      <c r="S557" s="20"/>
      <c r="T557" s="20"/>
      <c r="U557" s="20">
        <v>150</v>
      </c>
      <c r="V557" s="20">
        <v>142.5</v>
      </c>
      <c r="W557" s="11">
        <f>+N557+L557+K557+I557+H557+Tableau1[[#This Row],[1/2TPS THERA]]</f>
        <v>0</v>
      </c>
      <c r="X557" s="20">
        <f>IF(U557="",0,Tableau1[[#This Row],[Somme toutes absences subies]]/Tableau1[[#This Row],[HTHEO]])</f>
        <v>0</v>
      </c>
      <c r="Y557" s="15" t="e">
        <f>VLOOKUP(Tableau1[[#This Row],[Cost Cent]],Tableau3[#All],2,0)</f>
        <v>#N/A</v>
      </c>
      <c r="Z557" s="20" t="e">
        <f>VLOOKUP(Tableau1[[#This Row],[Cost Cent]],Tableau3[#All],3,0)</f>
        <v>#N/A</v>
      </c>
      <c r="AA557" s="15" t="str">
        <f>Tableau1[[#This Row],[Statut]]</f>
        <v>Ouvrier</v>
      </c>
      <c r="AB55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58" spans="1:28" x14ac:dyDescent="0.2">
      <c r="A558" s="22">
        <v>44228</v>
      </c>
      <c r="B558" s="25">
        <v>557</v>
      </c>
      <c r="C558" s="25" t="s">
        <v>638</v>
      </c>
      <c r="D558" s="10" t="s">
        <v>4</v>
      </c>
      <c r="E558" s="25">
        <v>557</v>
      </c>
      <c r="F558" s="23"/>
      <c r="G558" s="20"/>
      <c r="H558" s="24"/>
      <c r="I558" s="24"/>
      <c r="J558" s="20"/>
      <c r="K558" s="24"/>
      <c r="L558" s="24"/>
      <c r="M558" s="20"/>
      <c r="N558" s="20"/>
      <c r="O558" s="20"/>
      <c r="P558" s="20"/>
      <c r="Q558" s="20"/>
      <c r="R558" s="20"/>
      <c r="S558" s="20"/>
      <c r="T558" s="20"/>
      <c r="U558" s="20">
        <v>150</v>
      </c>
      <c r="V558" s="20">
        <v>150</v>
      </c>
      <c r="W558" s="11">
        <f>+N558+L558+K558+I558+H558+Tableau1[[#This Row],[1/2TPS THERA]]</f>
        <v>0</v>
      </c>
      <c r="X558" s="20">
        <f>IF(U558="",0,Tableau1[[#This Row],[Somme toutes absences subies]]/Tableau1[[#This Row],[HTHEO]])</f>
        <v>0</v>
      </c>
      <c r="Y558" s="15" t="e">
        <f>VLOOKUP(Tableau1[[#This Row],[Cost Cent]],Tableau3[#All],2,0)</f>
        <v>#N/A</v>
      </c>
      <c r="Z558" s="20" t="e">
        <f>VLOOKUP(Tableau1[[#This Row],[Cost Cent]],Tableau3[#All],3,0)</f>
        <v>#N/A</v>
      </c>
      <c r="AA558" s="15" t="str">
        <f>Tableau1[[#This Row],[Statut]]</f>
        <v>ETAM</v>
      </c>
      <c r="AB55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59" spans="1:28" x14ac:dyDescent="0.2">
      <c r="A559" s="22">
        <v>44228</v>
      </c>
      <c r="B559" s="25">
        <v>558</v>
      </c>
      <c r="C559" s="25" t="s">
        <v>639</v>
      </c>
      <c r="D559" s="25" t="s">
        <v>34</v>
      </c>
      <c r="E559" s="25">
        <v>558</v>
      </c>
      <c r="F559" s="23"/>
      <c r="G559" s="20"/>
      <c r="H559" s="24"/>
      <c r="I559" s="24"/>
      <c r="J559" s="20"/>
      <c r="K559" s="24"/>
      <c r="L559" s="24"/>
      <c r="M559" s="20"/>
      <c r="N559" s="20"/>
      <c r="O559" s="20"/>
      <c r="P559" s="20"/>
      <c r="Q559" s="20"/>
      <c r="R559" s="20"/>
      <c r="S559" s="20"/>
      <c r="T559" s="20"/>
      <c r="U559" s="20">
        <v>150</v>
      </c>
      <c r="V559" s="20">
        <v>150</v>
      </c>
      <c r="W559" s="11">
        <f>+N559+L559+K559+I559+H559+Tableau1[[#This Row],[1/2TPS THERA]]</f>
        <v>0</v>
      </c>
      <c r="X559" s="20">
        <f>IF(U559="",0,Tableau1[[#This Row],[Somme toutes absences subies]]/Tableau1[[#This Row],[HTHEO]])</f>
        <v>0</v>
      </c>
      <c r="Y559" s="15" t="e">
        <f>VLOOKUP(Tableau1[[#This Row],[Cost Cent]],Tableau3[#All],2,0)</f>
        <v>#N/A</v>
      </c>
      <c r="Z559" s="20" t="e">
        <f>VLOOKUP(Tableau1[[#This Row],[Cost Cent]],Tableau3[#All],3,0)</f>
        <v>#N/A</v>
      </c>
      <c r="AA559" s="15" t="str">
        <f>Tableau1[[#This Row],[Statut]]</f>
        <v>Ouvrier</v>
      </c>
      <c r="AB5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60" spans="1:28" x14ac:dyDescent="0.2">
      <c r="A560" s="22">
        <v>44228</v>
      </c>
      <c r="B560" s="25">
        <v>559</v>
      </c>
      <c r="C560" s="25" t="s">
        <v>640</v>
      </c>
      <c r="D560" s="10" t="s">
        <v>10</v>
      </c>
      <c r="E560" s="25">
        <v>559</v>
      </c>
      <c r="F560" s="23"/>
      <c r="G560" s="20"/>
      <c r="H560" s="24"/>
      <c r="I560" s="24"/>
      <c r="J560" s="20"/>
      <c r="K560" s="24"/>
      <c r="L560" s="24"/>
      <c r="M560" s="20"/>
      <c r="N560" s="20"/>
      <c r="O560" s="20"/>
      <c r="P560" s="20"/>
      <c r="Q560" s="20"/>
      <c r="R560" s="20"/>
      <c r="S560" s="20"/>
      <c r="T560" s="20"/>
      <c r="U560" s="20">
        <v>150</v>
      </c>
      <c r="V560" s="20">
        <v>150</v>
      </c>
      <c r="W560" s="11">
        <f>+N560+L560+K560+I560+H560+Tableau1[[#This Row],[1/2TPS THERA]]</f>
        <v>0</v>
      </c>
      <c r="X560" s="20">
        <f>IF(U560="",0,Tableau1[[#This Row],[Somme toutes absences subies]]/Tableau1[[#This Row],[HTHEO]])</f>
        <v>0</v>
      </c>
      <c r="Y560" s="15" t="e">
        <f>VLOOKUP(Tableau1[[#This Row],[Cost Cent]],Tableau3[#All],2,0)</f>
        <v>#N/A</v>
      </c>
      <c r="Z560" s="20" t="e">
        <f>VLOOKUP(Tableau1[[#This Row],[Cost Cent]],Tableau3[#All],3,0)</f>
        <v>#N/A</v>
      </c>
      <c r="AA560" s="15" t="str">
        <f>Tableau1[[#This Row],[Statut]]</f>
        <v>Cadres</v>
      </c>
      <c r="AB56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61" spans="1:28" x14ac:dyDescent="0.2">
      <c r="A561" s="22">
        <v>44228</v>
      </c>
      <c r="B561" s="25">
        <v>560</v>
      </c>
      <c r="C561" s="25" t="s">
        <v>641</v>
      </c>
      <c r="D561" s="10" t="s">
        <v>4</v>
      </c>
      <c r="E561" s="25">
        <v>560</v>
      </c>
      <c r="F561" s="23"/>
      <c r="G561" s="20"/>
      <c r="H561" s="24"/>
      <c r="I561" s="24"/>
      <c r="J561" s="20"/>
      <c r="K561" s="24"/>
      <c r="L561" s="24"/>
      <c r="M561" s="20"/>
      <c r="N561" s="20"/>
      <c r="O561" s="20"/>
      <c r="P561" s="20"/>
      <c r="Q561" s="20"/>
      <c r="R561" s="20"/>
      <c r="S561" s="20"/>
      <c r="T561" s="20"/>
      <c r="U561" s="20">
        <v>150</v>
      </c>
      <c r="V561" s="20">
        <v>150</v>
      </c>
      <c r="W561" s="11">
        <f>+N561+L561+K561+I561+H561+Tableau1[[#This Row],[1/2TPS THERA]]</f>
        <v>0</v>
      </c>
      <c r="X561" s="20">
        <f>IF(U561="",0,Tableau1[[#This Row],[Somme toutes absences subies]]/Tableau1[[#This Row],[HTHEO]])</f>
        <v>0</v>
      </c>
      <c r="Y561" s="15" t="e">
        <f>VLOOKUP(Tableau1[[#This Row],[Cost Cent]],Tableau3[#All],2,0)</f>
        <v>#N/A</v>
      </c>
      <c r="Z561" s="20" t="e">
        <f>VLOOKUP(Tableau1[[#This Row],[Cost Cent]],Tableau3[#All],3,0)</f>
        <v>#N/A</v>
      </c>
      <c r="AA561" s="15" t="str">
        <f>Tableau1[[#This Row],[Statut]]</f>
        <v>ETAM</v>
      </c>
      <c r="AB5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62" spans="1:28" x14ac:dyDescent="0.2">
      <c r="A562" s="22">
        <v>44228</v>
      </c>
      <c r="B562" s="25">
        <v>561</v>
      </c>
      <c r="C562" s="25" t="s">
        <v>642</v>
      </c>
      <c r="D562" s="10" t="s">
        <v>10</v>
      </c>
      <c r="E562" s="25">
        <v>561</v>
      </c>
      <c r="F562" s="23"/>
      <c r="G562" s="20"/>
      <c r="H562" s="24"/>
      <c r="I562" s="24"/>
      <c r="J562" s="20"/>
      <c r="K562" s="24"/>
      <c r="L562" s="24"/>
      <c r="M562" s="20"/>
      <c r="N562" s="20"/>
      <c r="O562" s="20"/>
      <c r="P562" s="20"/>
      <c r="Q562" s="20"/>
      <c r="R562" s="20"/>
      <c r="S562" s="20"/>
      <c r="T562" s="20"/>
      <c r="U562" s="20">
        <v>150</v>
      </c>
      <c r="V562" s="20">
        <v>150</v>
      </c>
      <c r="W562" s="11">
        <f>+N562+L562+K562+I562+H562+Tableau1[[#This Row],[1/2TPS THERA]]</f>
        <v>0</v>
      </c>
      <c r="X562" s="20">
        <f>IF(U562="",0,Tableau1[[#This Row],[Somme toutes absences subies]]/Tableau1[[#This Row],[HTHEO]])</f>
        <v>0</v>
      </c>
      <c r="Y562" s="15" t="e">
        <f>VLOOKUP(Tableau1[[#This Row],[Cost Cent]],Tableau3[#All],2,0)</f>
        <v>#N/A</v>
      </c>
      <c r="Z562" s="20" t="e">
        <f>VLOOKUP(Tableau1[[#This Row],[Cost Cent]],Tableau3[#All],3,0)</f>
        <v>#N/A</v>
      </c>
      <c r="AA562" s="15" t="str">
        <f>Tableau1[[#This Row],[Statut]]</f>
        <v>Cadres</v>
      </c>
      <c r="AB56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63" spans="1:28" x14ac:dyDescent="0.2">
      <c r="A563" s="22">
        <v>44228</v>
      </c>
      <c r="B563" s="25">
        <v>562</v>
      </c>
      <c r="C563" s="25" t="s">
        <v>643</v>
      </c>
      <c r="D563" s="10" t="s">
        <v>4</v>
      </c>
      <c r="E563" s="25">
        <v>562</v>
      </c>
      <c r="F563" s="23"/>
      <c r="G563" s="20"/>
      <c r="H563" s="24"/>
      <c r="I563" s="24"/>
      <c r="J563" s="20"/>
      <c r="K563" s="24"/>
      <c r="L563" s="24"/>
      <c r="M563" s="20"/>
      <c r="N563" s="20"/>
      <c r="O563" s="20"/>
      <c r="P563" s="20"/>
      <c r="Q563" s="20"/>
      <c r="R563" s="20"/>
      <c r="S563" s="20"/>
      <c r="T563" s="20">
        <v>7.5</v>
      </c>
      <c r="U563" s="20">
        <v>150</v>
      </c>
      <c r="V563" s="20">
        <v>150</v>
      </c>
      <c r="W563" s="11">
        <f>+N563+L563+K563+I563+H563+Tableau1[[#This Row],[1/2TPS THERA]]</f>
        <v>0</v>
      </c>
      <c r="X563" s="20">
        <f>IF(U563="",0,Tableau1[[#This Row],[Somme toutes absences subies]]/Tableau1[[#This Row],[HTHEO]])</f>
        <v>0</v>
      </c>
      <c r="Y563" s="15" t="e">
        <f>VLOOKUP(Tableau1[[#This Row],[Cost Cent]],Tableau3[#All],2,0)</f>
        <v>#N/A</v>
      </c>
      <c r="Z563" s="20" t="e">
        <f>VLOOKUP(Tableau1[[#This Row],[Cost Cent]],Tableau3[#All],3,0)</f>
        <v>#N/A</v>
      </c>
      <c r="AA563" s="15" t="str">
        <f>Tableau1[[#This Row],[Statut]]</f>
        <v>ETAM</v>
      </c>
      <c r="AB56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64" spans="1:28" x14ac:dyDescent="0.2">
      <c r="A564" s="22">
        <v>44228</v>
      </c>
      <c r="B564" s="25">
        <v>563</v>
      </c>
      <c r="C564" s="25" t="s">
        <v>644</v>
      </c>
      <c r="D564" s="10" t="s">
        <v>10</v>
      </c>
      <c r="E564" s="25">
        <v>563</v>
      </c>
      <c r="F564" s="23"/>
      <c r="G564" s="20"/>
      <c r="H564" s="24"/>
      <c r="I564" s="24"/>
      <c r="J564" s="20"/>
      <c r="K564" s="24"/>
      <c r="L564" s="24"/>
      <c r="M564" s="20"/>
      <c r="N564" s="20"/>
      <c r="O564" s="20"/>
      <c r="P564" s="20"/>
      <c r="Q564" s="20"/>
      <c r="R564" s="20"/>
      <c r="S564" s="20"/>
      <c r="T564" s="20"/>
      <c r="U564" s="20">
        <v>150</v>
      </c>
      <c r="V564" s="20">
        <v>150</v>
      </c>
      <c r="W564" s="11">
        <f>+N564+L564+K564+I564+H564+Tableau1[[#This Row],[1/2TPS THERA]]</f>
        <v>0</v>
      </c>
      <c r="X564" s="20">
        <f>IF(U564="",0,Tableau1[[#This Row],[Somme toutes absences subies]]/Tableau1[[#This Row],[HTHEO]])</f>
        <v>0</v>
      </c>
      <c r="Y564" s="15" t="e">
        <f>VLOOKUP(Tableau1[[#This Row],[Cost Cent]],Tableau3[#All],2,0)</f>
        <v>#N/A</v>
      </c>
      <c r="Z564" s="20" t="e">
        <f>VLOOKUP(Tableau1[[#This Row],[Cost Cent]],Tableau3[#All],3,0)</f>
        <v>#N/A</v>
      </c>
      <c r="AA564" s="15" t="str">
        <f>Tableau1[[#This Row],[Statut]]</f>
        <v>Cadres</v>
      </c>
      <c r="AB56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65" spans="1:28" x14ac:dyDescent="0.2">
      <c r="A565" s="22">
        <v>44228</v>
      </c>
      <c r="B565" s="25">
        <v>564</v>
      </c>
      <c r="C565" s="25" t="s">
        <v>645</v>
      </c>
      <c r="D565" s="10" t="s">
        <v>10</v>
      </c>
      <c r="E565" s="25">
        <v>564</v>
      </c>
      <c r="F565" s="23"/>
      <c r="G565" s="20"/>
      <c r="H565" s="24"/>
      <c r="I565" s="24"/>
      <c r="J565" s="20"/>
      <c r="K565" s="24"/>
      <c r="L565" s="24"/>
      <c r="M565" s="20"/>
      <c r="N565" s="20"/>
      <c r="O565" s="20"/>
      <c r="P565" s="20"/>
      <c r="Q565" s="20"/>
      <c r="R565" s="20"/>
      <c r="S565" s="20"/>
      <c r="T565" s="20"/>
      <c r="U565" s="20">
        <v>150</v>
      </c>
      <c r="V565" s="20">
        <v>90</v>
      </c>
      <c r="W565" s="11">
        <f>+N565+L565+K565+I565+H565+Tableau1[[#This Row],[1/2TPS THERA]]</f>
        <v>0</v>
      </c>
      <c r="X565" s="20">
        <f>IF(U565="",0,Tableau1[[#This Row],[Somme toutes absences subies]]/Tableau1[[#This Row],[HTHEO]])</f>
        <v>0</v>
      </c>
      <c r="Y565" s="15" t="e">
        <f>VLOOKUP(Tableau1[[#This Row],[Cost Cent]],Tableau3[#All],2,0)</f>
        <v>#N/A</v>
      </c>
      <c r="Z565" s="20" t="e">
        <f>VLOOKUP(Tableau1[[#This Row],[Cost Cent]],Tableau3[#All],3,0)</f>
        <v>#N/A</v>
      </c>
      <c r="AA565" s="15" t="str">
        <f>Tableau1[[#This Row],[Statut]]</f>
        <v>Cadres</v>
      </c>
      <c r="AB56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66" spans="1:28" x14ac:dyDescent="0.2">
      <c r="A566" s="22">
        <v>44228</v>
      </c>
      <c r="B566" s="25">
        <v>565</v>
      </c>
      <c r="C566" s="25" t="s">
        <v>646</v>
      </c>
      <c r="D566" s="10" t="s">
        <v>4</v>
      </c>
      <c r="E566" s="25">
        <v>565</v>
      </c>
      <c r="F566" s="23"/>
      <c r="G566" s="20"/>
      <c r="H566" s="24"/>
      <c r="I566" s="24"/>
      <c r="J566" s="20"/>
      <c r="K566" s="24"/>
      <c r="L566" s="24"/>
      <c r="M566" s="20"/>
      <c r="N566" s="20"/>
      <c r="O566" s="20"/>
      <c r="P566" s="20"/>
      <c r="Q566" s="20"/>
      <c r="R566" s="20"/>
      <c r="S566" s="20"/>
      <c r="T566" s="20"/>
      <c r="U566" s="20">
        <v>150</v>
      </c>
      <c r="V566" s="20">
        <v>45</v>
      </c>
      <c r="W566" s="11">
        <f>+N566+L566+K566+I566+H566+Tableau1[[#This Row],[1/2TPS THERA]]</f>
        <v>0</v>
      </c>
      <c r="X566" s="20">
        <f>IF(U566="",0,Tableau1[[#This Row],[Somme toutes absences subies]]/Tableau1[[#This Row],[HTHEO]])</f>
        <v>0</v>
      </c>
      <c r="Y566" s="15" t="e">
        <f>VLOOKUP(Tableau1[[#This Row],[Cost Cent]],Tableau3[#All],2,0)</f>
        <v>#N/A</v>
      </c>
      <c r="Z566" s="20" t="e">
        <f>VLOOKUP(Tableau1[[#This Row],[Cost Cent]],Tableau3[#All],3,0)</f>
        <v>#N/A</v>
      </c>
      <c r="AA566" s="15" t="str">
        <f>Tableau1[[#This Row],[Statut]]</f>
        <v>ETAM</v>
      </c>
      <c r="AB5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67" spans="1:28" x14ac:dyDescent="0.2">
      <c r="A567" s="22">
        <v>44228</v>
      </c>
      <c r="B567" s="25">
        <v>566</v>
      </c>
      <c r="C567" s="25" t="s">
        <v>647</v>
      </c>
      <c r="D567" s="10" t="s">
        <v>10</v>
      </c>
      <c r="E567" s="25">
        <v>566</v>
      </c>
      <c r="F567" s="23"/>
      <c r="G567" s="20"/>
      <c r="H567" s="24"/>
      <c r="I567" s="24"/>
      <c r="J567" s="20"/>
      <c r="K567" s="24"/>
      <c r="L567" s="24"/>
      <c r="M567" s="20"/>
      <c r="N567" s="20"/>
      <c r="O567" s="20"/>
      <c r="P567" s="20"/>
      <c r="Q567" s="20"/>
      <c r="R567" s="20"/>
      <c r="S567" s="20"/>
      <c r="T567" s="20">
        <v>7.5</v>
      </c>
      <c r="U567" s="20">
        <v>150</v>
      </c>
      <c r="V567" s="20">
        <v>105</v>
      </c>
      <c r="W567" s="11">
        <f>+N567+L567+K567+I567+H567+Tableau1[[#This Row],[1/2TPS THERA]]</f>
        <v>0</v>
      </c>
      <c r="X567" s="20">
        <f>IF(U567="",0,Tableau1[[#This Row],[Somme toutes absences subies]]/Tableau1[[#This Row],[HTHEO]])</f>
        <v>0</v>
      </c>
      <c r="Y567" s="15" t="e">
        <f>VLOOKUP(Tableau1[[#This Row],[Cost Cent]],Tableau3[#All],2,0)</f>
        <v>#N/A</v>
      </c>
      <c r="Z567" s="20" t="e">
        <f>VLOOKUP(Tableau1[[#This Row],[Cost Cent]],Tableau3[#All],3,0)</f>
        <v>#N/A</v>
      </c>
      <c r="AA567" s="15" t="str">
        <f>Tableau1[[#This Row],[Statut]]</f>
        <v>Cadres</v>
      </c>
      <c r="AB56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68" spans="1:28" x14ac:dyDescent="0.2">
      <c r="A568" s="22">
        <v>44228</v>
      </c>
      <c r="B568" s="25">
        <v>567</v>
      </c>
      <c r="C568" s="25" t="s">
        <v>648</v>
      </c>
      <c r="D568" s="10" t="s">
        <v>10</v>
      </c>
      <c r="E568" s="25">
        <v>567</v>
      </c>
      <c r="F568" s="23"/>
      <c r="G568" s="20"/>
      <c r="H568" s="24"/>
      <c r="I568" s="24"/>
      <c r="J568" s="20"/>
      <c r="K568" s="24"/>
      <c r="L568" s="24"/>
      <c r="M568" s="20"/>
      <c r="N568" s="20"/>
      <c r="O568" s="20"/>
      <c r="P568" s="20"/>
      <c r="Q568" s="20"/>
      <c r="R568" s="20"/>
      <c r="S568" s="20"/>
      <c r="T568" s="20"/>
      <c r="U568" s="20">
        <v>150</v>
      </c>
      <c r="V568" s="20">
        <v>142.5</v>
      </c>
      <c r="W568" s="11">
        <f>+N568+L568+K568+I568+H568+Tableau1[[#This Row],[1/2TPS THERA]]</f>
        <v>0</v>
      </c>
      <c r="X568" s="20">
        <f>IF(U568="",0,Tableau1[[#This Row],[Somme toutes absences subies]]/Tableau1[[#This Row],[HTHEO]])</f>
        <v>0</v>
      </c>
      <c r="Y568" s="15" t="e">
        <f>VLOOKUP(Tableau1[[#This Row],[Cost Cent]],Tableau3[#All],2,0)</f>
        <v>#N/A</v>
      </c>
      <c r="Z568" s="20" t="e">
        <f>VLOOKUP(Tableau1[[#This Row],[Cost Cent]],Tableau3[#All],3,0)</f>
        <v>#N/A</v>
      </c>
      <c r="AA568" s="15" t="str">
        <f>Tableau1[[#This Row],[Statut]]</f>
        <v>Cadres</v>
      </c>
      <c r="AB56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69" spans="1:28" x14ac:dyDescent="0.2">
      <c r="A569" s="22">
        <v>44228</v>
      </c>
      <c r="B569" s="25">
        <v>568</v>
      </c>
      <c r="C569" s="25" t="s">
        <v>649</v>
      </c>
      <c r="D569" s="25" t="s">
        <v>34</v>
      </c>
      <c r="E569" s="25">
        <v>568</v>
      </c>
      <c r="F569" s="23"/>
      <c r="G569" s="20"/>
      <c r="H569" s="24"/>
      <c r="I569" s="24"/>
      <c r="J569" s="20"/>
      <c r="K569" s="24"/>
      <c r="L569" s="24"/>
      <c r="M569" s="20"/>
      <c r="N569" s="20"/>
      <c r="O569" s="20"/>
      <c r="P569" s="20"/>
      <c r="Q569" s="20"/>
      <c r="R569" s="20"/>
      <c r="S569" s="20"/>
      <c r="T569" s="20"/>
      <c r="U569" s="20">
        <v>150</v>
      </c>
      <c r="V569" s="20">
        <v>127.5</v>
      </c>
      <c r="W569" s="11">
        <f>+N569+L569+K569+I569+H569+Tableau1[[#This Row],[1/2TPS THERA]]</f>
        <v>0</v>
      </c>
      <c r="X569" s="20">
        <f>IF(U569="",0,Tableau1[[#This Row],[Somme toutes absences subies]]/Tableau1[[#This Row],[HTHEO]])</f>
        <v>0</v>
      </c>
      <c r="Y569" s="15" t="e">
        <f>VLOOKUP(Tableau1[[#This Row],[Cost Cent]],Tableau3[#All],2,0)</f>
        <v>#N/A</v>
      </c>
      <c r="Z569" s="20" t="e">
        <f>VLOOKUP(Tableau1[[#This Row],[Cost Cent]],Tableau3[#All],3,0)</f>
        <v>#N/A</v>
      </c>
      <c r="AA569" s="15" t="str">
        <f>Tableau1[[#This Row],[Statut]]</f>
        <v>Ouvrier</v>
      </c>
      <c r="AB5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70" spans="1:28" x14ac:dyDescent="0.2">
      <c r="A570" s="22">
        <v>44228</v>
      </c>
      <c r="B570" s="25">
        <v>569</v>
      </c>
      <c r="C570" s="25" t="s">
        <v>650</v>
      </c>
      <c r="D570" s="25" t="s">
        <v>34</v>
      </c>
      <c r="E570" s="25">
        <v>569</v>
      </c>
      <c r="F570" s="23">
        <v>0</v>
      </c>
      <c r="G570" s="20">
        <v>160.94999999999999</v>
      </c>
      <c r="H570" s="24"/>
      <c r="I570" s="24">
        <v>160.94999999999999</v>
      </c>
      <c r="J570" s="20"/>
      <c r="K570" s="24"/>
      <c r="L570" s="24"/>
      <c r="M570" s="20"/>
      <c r="N570" s="20"/>
      <c r="O570" s="20"/>
      <c r="P570" s="20"/>
      <c r="Q570" s="20"/>
      <c r="R570" s="20"/>
      <c r="S570" s="20"/>
      <c r="T570" s="20"/>
      <c r="U570" s="20">
        <v>150</v>
      </c>
      <c r="V570" s="20"/>
      <c r="W570" s="11">
        <f>+N570+L570+K570+I570+H570+Tableau1[[#This Row],[1/2TPS THERA]]</f>
        <v>160.94999999999999</v>
      </c>
      <c r="X570" s="20">
        <f>IF(U570="",0,Tableau1[[#This Row],[Somme toutes absences subies]]/Tableau1[[#This Row],[HTHEO]])</f>
        <v>1.073</v>
      </c>
      <c r="Y570" s="15" t="e">
        <f>VLOOKUP(Tableau1[[#This Row],[Cost Cent]],Tableau3[#All],2,0)</f>
        <v>#N/A</v>
      </c>
      <c r="Z570" s="20" t="e">
        <f>VLOOKUP(Tableau1[[#This Row],[Cost Cent]],Tableau3[#All],3,0)</f>
        <v>#N/A</v>
      </c>
      <c r="AA570" s="15" t="str">
        <f>Tableau1[[#This Row],[Statut]]</f>
        <v>Ouvrier</v>
      </c>
      <c r="AB5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71" spans="1:28" x14ac:dyDescent="0.2">
      <c r="A571" s="22">
        <v>44228</v>
      </c>
      <c r="B571" s="25">
        <v>570</v>
      </c>
      <c r="C571" s="25" t="s">
        <v>651</v>
      </c>
      <c r="D571" s="25" t="s">
        <v>34</v>
      </c>
      <c r="E571" s="25">
        <v>570</v>
      </c>
      <c r="F571" s="23">
        <v>0</v>
      </c>
      <c r="G571" s="20">
        <v>97.5</v>
      </c>
      <c r="H571" s="24"/>
      <c r="I571" s="24">
        <v>97.5</v>
      </c>
      <c r="J571" s="20"/>
      <c r="K571" s="24"/>
      <c r="L571" s="24"/>
      <c r="M571" s="20"/>
      <c r="N571" s="20"/>
      <c r="O571" s="20"/>
      <c r="P571" s="20"/>
      <c r="Q571" s="20"/>
      <c r="R571" s="20"/>
      <c r="S571" s="20"/>
      <c r="T571" s="20"/>
      <c r="U571" s="20">
        <v>150</v>
      </c>
      <c r="V571" s="20">
        <v>52.5</v>
      </c>
      <c r="W571" s="11">
        <f>+N571+L571+K571+I571+H571+Tableau1[[#This Row],[1/2TPS THERA]]</f>
        <v>97.5</v>
      </c>
      <c r="X571" s="20">
        <f>IF(U571="",0,Tableau1[[#This Row],[Somme toutes absences subies]]/Tableau1[[#This Row],[HTHEO]])</f>
        <v>0.65</v>
      </c>
      <c r="Y571" s="15" t="e">
        <f>VLOOKUP(Tableau1[[#This Row],[Cost Cent]],Tableau3[#All],2,0)</f>
        <v>#N/A</v>
      </c>
      <c r="Z571" s="20" t="e">
        <f>VLOOKUP(Tableau1[[#This Row],[Cost Cent]],Tableau3[#All],3,0)</f>
        <v>#N/A</v>
      </c>
      <c r="AA571" s="15" t="str">
        <f>Tableau1[[#This Row],[Statut]]</f>
        <v>Ouvrier</v>
      </c>
      <c r="AB5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72" spans="1:28" x14ac:dyDescent="0.2">
      <c r="A572" s="22">
        <v>44228</v>
      </c>
      <c r="B572" s="25">
        <v>571</v>
      </c>
      <c r="C572" s="25" t="s">
        <v>652</v>
      </c>
      <c r="D572" s="10" t="s">
        <v>10</v>
      </c>
      <c r="E572" s="25">
        <v>571</v>
      </c>
      <c r="F572" s="23"/>
      <c r="G572" s="20"/>
      <c r="H572" s="24"/>
      <c r="I572" s="24"/>
      <c r="J572" s="20"/>
      <c r="K572" s="24"/>
      <c r="L572" s="24"/>
      <c r="M572" s="20"/>
      <c r="N572" s="20"/>
      <c r="O572" s="20"/>
      <c r="P572" s="20"/>
      <c r="Q572" s="20"/>
      <c r="R572" s="20"/>
      <c r="S572" s="20"/>
      <c r="T572" s="20"/>
      <c r="U572" s="20">
        <v>150</v>
      </c>
      <c r="V572" s="20">
        <v>135</v>
      </c>
      <c r="W572" s="11">
        <f>+N572+L572+K572+I572+H572+Tableau1[[#This Row],[1/2TPS THERA]]</f>
        <v>0</v>
      </c>
      <c r="X572" s="20">
        <f>IF(U572="",0,Tableau1[[#This Row],[Somme toutes absences subies]]/Tableau1[[#This Row],[HTHEO]])</f>
        <v>0</v>
      </c>
      <c r="Y572" s="15" t="e">
        <f>VLOOKUP(Tableau1[[#This Row],[Cost Cent]],Tableau3[#All],2,0)</f>
        <v>#N/A</v>
      </c>
      <c r="Z572" s="20" t="e">
        <f>VLOOKUP(Tableau1[[#This Row],[Cost Cent]],Tableau3[#All],3,0)</f>
        <v>#N/A</v>
      </c>
      <c r="AA572" s="15" t="str">
        <f>Tableau1[[#This Row],[Statut]]</f>
        <v>Cadres</v>
      </c>
      <c r="AB57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73" spans="1:28" x14ac:dyDescent="0.2">
      <c r="A573" s="22">
        <v>44228</v>
      </c>
      <c r="B573" s="25">
        <v>572</v>
      </c>
      <c r="C573" s="25" t="s">
        <v>653</v>
      </c>
      <c r="D573" s="10" t="s">
        <v>10</v>
      </c>
      <c r="E573" s="25">
        <v>572</v>
      </c>
      <c r="F573" s="23"/>
      <c r="G573" s="20"/>
      <c r="H573" s="24"/>
      <c r="I573" s="24"/>
      <c r="J573" s="20"/>
      <c r="K573" s="24"/>
      <c r="L573" s="24"/>
      <c r="M573" s="20"/>
      <c r="N573" s="20"/>
      <c r="O573" s="20"/>
      <c r="P573" s="20"/>
      <c r="Q573" s="20"/>
      <c r="R573" s="20"/>
      <c r="S573" s="20"/>
      <c r="T573" s="20"/>
      <c r="U573" s="20">
        <v>150</v>
      </c>
      <c r="V573" s="20">
        <v>90</v>
      </c>
      <c r="W573" s="11">
        <f>+N573+L573+K573+I573+H573+Tableau1[[#This Row],[1/2TPS THERA]]</f>
        <v>0</v>
      </c>
      <c r="X573" s="20">
        <f>IF(U573="",0,Tableau1[[#This Row],[Somme toutes absences subies]]/Tableau1[[#This Row],[HTHEO]])</f>
        <v>0</v>
      </c>
      <c r="Y573" s="15" t="e">
        <f>VLOOKUP(Tableau1[[#This Row],[Cost Cent]],Tableau3[#All],2,0)</f>
        <v>#N/A</v>
      </c>
      <c r="Z573" s="20" t="e">
        <f>VLOOKUP(Tableau1[[#This Row],[Cost Cent]],Tableau3[#All],3,0)</f>
        <v>#N/A</v>
      </c>
      <c r="AA573" s="15" t="str">
        <f>Tableau1[[#This Row],[Statut]]</f>
        <v>Cadres</v>
      </c>
      <c r="AB57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74" spans="1:28" x14ac:dyDescent="0.2">
      <c r="A574" s="22">
        <v>44228</v>
      </c>
      <c r="B574" s="25">
        <v>573</v>
      </c>
      <c r="C574" s="25" t="s">
        <v>654</v>
      </c>
      <c r="D574" s="10" t="s">
        <v>4</v>
      </c>
      <c r="E574" s="25">
        <v>573</v>
      </c>
      <c r="F574" s="23"/>
      <c r="G574" s="20"/>
      <c r="H574" s="24"/>
      <c r="I574" s="24"/>
      <c r="J574" s="20"/>
      <c r="K574" s="24"/>
      <c r="L574" s="24"/>
      <c r="M574" s="20"/>
      <c r="N574" s="20"/>
      <c r="O574" s="20"/>
      <c r="P574" s="20"/>
      <c r="Q574" s="20"/>
      <c r="R574" s="20"/>
      <c r="S574" s="20"/>
      <c r="T574" s="20"/>
      <c r="U574" s="20">
        <v>150</v>
      </c>
      <c r="V574" s="20">
        <v>150</v>
      </c>
      <c r="W574" s="11">
        <f>+N574+L574+K574+I574+H574+Tableau1[[#This Row],[1/2TPS THERA]]</f>
        <v>0</v>
      </c>
      <c r="X574" s="20">
        <f>IF(U574="",0,Tableau1[[#This Row],[Somme toutes absences subies]]/Tableau1[[#This Row],[HTHEO]])</f>
        <v>0</v>
      </c>
      <c r="Y574" s="15" t="e">
        <f>VLOOKUP(Tableau1[[#This Row],[Cost Cent]],Tableau3[#All],2,0)</f>
        <v>#N/A</v>
      </c>
      <c r="Z574" s="20" t="e">
        <f>VLOOKUP(Tableau1[[#This Row],[Cost Cent]],Tableau3[#All],3,0)</f>
        <v>#N/A</v>
      </c>
      <c r="AA574" s="15" t="str">
        <f>Tableau1[[#This Row],[Statut]]</f>
        <v>ETAM</v>
      </c>
      <c r="AB57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75" spans="1:28" x14ac:dyDescent="0.2">
      <c r="A575" s="22">
        <v>44228</v>
      </c>
      <c r="B575" s="25">
        <v>574</v>
      </c>
      <c r="C575" s="25" t="s">
        <v>655</v>
      </c>
      <c r="D575" s="25" t="s">
        <v>34</v>
      </c>
      <c r="E575" s="25">
        <v>574</v>
      </c>
      <c r="F575" s="23"/>
      <c r="G575" s="20"/>
      <c r="H575" s="24"/>
      <c r="I575" s="24"/>
      <c r="J575" s="20"/>
      <c r="K575" s="24"/>
      <c r="L575" s="24"/>
      <c r="M575" s="20"/>
      <c r="N575" s="20"/>
      <c r="O575" s="20"/>
      <c r="P575" s="20"/>
      <c r="Q575" s="20"/>
      <c r="R575" s="20"/>
      <c r="S575" s="20"/>
      <c r="T575" s="20"/>
      <c r="U575" s="20">
        <v>150</v>
      </c>
      <c r="V575" s="20">
        <v>150</v>
      </c>
      <c r="W575" s="11">
        <f>+N575+L575+K575+I575+H575+Tableau1[[#This Row],[1/2TPS THERA]]</f>
        <v>0</v>
      </c>
      <c r="X575" s="20">
        <f>IF(U575="",0,Tableau1[[#This Row],[Somme toutes absences subies]]/Tableau1[[#This Row],[HTHEO]])</f>
        <v>0</v>
      </c>
      <c r="Y575" s="15" t="e">
        <f>VLOOKUP(Tableau1[[#This Row],[Cost Cent]],Tableau3[#All],2,0)</f>
        <v>#N/A</v>
      </c>
      <c r="Z575" s="20" t="e">
        <f>VLOOKUP(Tableau1[[#This Row],[Cost Cent]],Tableau3[#All],3,0)</f>
        <v>#N/A</v>
      </c>
      <c r="AA575" s="15" t="str">
        <f>Tableau1[[#This Row],[Statut]]</f>
        <v>Ouvrier</v>
      </c>
      <c r="AB5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76" spans="1:28" x14ac:dyDescent="0.2">
      <c r="A576" s="22">
        <v>44228</v>
      </c>
      <c r="B576" s="25">
        <v>575</v>
      </c>
      <c r="C576" s="25" t="s">
        <v>656</v>
      </c>
      <c r="D576" s="10" t="s">
        <v>4</v>
      </c>
      <c r="E576" s="25">
        <v>575</v>
      </c>
      <c r="F576" s="23"/>
      <c r="G576" s="20"/>
      <c r="H576" s="24"/>
      <c r="I576" s="24"/>
      <c r="J576" s="20"/>
      <c r="K576" s="24"/>
      <c r="L576" s="24"/>
      <c r="M576" s="20"/>
      <c r="N576" s="20"/>
      <c r="O576" s="20"/>
      <c r="P576" s="20"/>
      <c r="Q576" s="20"/>
      <c r="R576" s="20"/>
      <c r="S576" s="20"/>
      <c r="T576" s="20"/>
      <c r="U576" s="20">
        <v>150</v>
      </c>
      <c r="V576" s="20">
        <v>37.5</v>
      </c>
      <c r="W576" s="11">
        <f>+N576+L576+K576+I576+H576+Tableau1[[#This Row],[1/2TPS THERA]]</f>
        <v>0</v>
      </c>
      <c r="X576" s="20">
        <f>IF(U576="",0,Tableau1[[#This Row],[Somme toutes absences subies]]/Tableau1[[#This Row],[HTHEO]])</f>
        <v>0</v>
      </c>
      <c r="Y576" s="15" t="e">
        <f>VLOOKUP(Tableau1[[#This Row],[Cost Cent]],Tableau3[#All],2,0)</f>
        <v>#N/A</v>
      </c>
      <c r="Z576" s="20" t="e">
        <f>VLOOKUP(Tableau1[[#This Row],[Cost Cent]],Tableau3[#All],3,0)</f>
        <v>#N/A</v>
      </c>
      <c r="AA576" s="15" t="str">
        <f>Tableau1[[#This Row],[Statut]]</f>
        <v>ETAM</v>
      </c>
      <c r="AB57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77" spans="1:28" x14ac:dyDescent="0.2">
      <c r="A577" s="22">
        <v>44228</v>
      </c>
      <c r="B577" s="25">
        <v>576</v>
      </c>
      <c r="C577" s="25" t="s">
        <v>657</v>
      </c>
      <c r="D577" s="10" t="s">
        <v>4</v>
      </c>
      <c r="E577" s="25">
        <v>576</v>
      </c>
      <c r="F577" s="23"/>
      <c r="G577" s="20"/>
      <c r="H577" s="24"/>
      <c r="I577" s="24"/>
      <c r="J577" s="20"/>
      <c r="K577" s="24"/>
      <c r="L577" s="24"/>
      <c r="M577" s="20"/>
      <c r="N577" s="20"/>
      <c r="O577" s="20"/>
      <c r="P577" s="20"/>
      <c r="Q577" s="20"/>
      <c r="R577" s="20"/>
      <c r="S577" s="20"/>
      <c r="T577" s="20">
        <v>7.5</v>
      </c>
      <c r="U577" s="20">
        <v>150</v>
      </c>
      <c r="V577" s="20">
        <v>150</v>
      </c>
      <c r="W577" s="11">
        <f>+N577+L577+K577+I577+H577+Tableau1[[#This Row],[1/2TPS THERA]]</f>
        <v>0</v>
      </c>
      <c r="X577" s="20">
        <f>IF(U577="",0,Tableau1[[#This Row],[Somme toutes absences subies]]/Tableau1[[#This Row],[HTHEO]])</f>
        <v>0</v>
      </c>
      <c r="Y577" s="15" t="e">
        <f>VLOOKUP(Tableau1[[#This Row],[Cost Cent]],Tableau3[#All],2,0)</f>
        <v>#N/A</v>
      </c>
      <c r="Z577" s="20" t="e">
        <f>VLOOKUP(Tableau1[[#This Row],[Cost Cent]],Tableau3[#All],3,0)</f>
        <v>#N/A</v>
      </c>
      <c r="AA577" s="15" t="str">
        <f>Tableau1[[#This Row],[Statut]]</f>
        <v>ETAM</v>
      </c>
      <c r="AB5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78" spans="1:28" x14ac:dyDescent="0.2">
      <c r="A578" s="22">
        <v>44228</v>
      </c>
      <c r="B578" s="25">
        <v>577</v>
      </c>
      <c r="C578" s="25" t="s">
        <v>658</v>
      </c>
      <c r="D578" s="10" t="s">
        <v>10</v>
      </c>
      <c r="E578" s="25">
        <v>577</v>
      </c>
      <c r="F578" s="23"/>
      <c r="G578" s="20"/>
      <c r="H578" s="24"/>
      <c r="I578" s="24"/>
      <c r="J578" s="20"/>
      <c r="K578" s="24"/>
      <c r="L578" s="24"/>
      <c r="M578" s="20"/>
      <c r="N578" s="20"/>
      <c r="O578" s="20"/>
      <c r="P578" s="20"/>
      <c r="Q578" s="20"/>
      <c r="R578" s="20"/>
      <c r="S578" s="20"/>
      <c r="T578" s="20"/>
      <c r="U578" s="20">
        <v>150</v>
      </c>
      <c r="V578" s="20">
        <v>150</v>
      </c>
      <c r="W578" s="11">
        <f>+N578+L578+K578+I578+H578+Tableau1[[#This Row],[1/2TPS THERA]]</f>
        <v>0</v>
      </c>
      <c r="X578" s="20">
        <f>IF(U578="",0,Tableau1[[#This Row],[Somme toutes absences subies]]/Tableau1[[#This Row],[HTHEO]])</f>
        <v>0</v>
      </c>
      <c r="Y578" s="15" t="e">
        <f>VLOOKUP(Tableau1[[#This Row],[Cost Cent]],Tableau3[#All],2,0)</f>
        <v>#N/A</v>
      </c>
      <c r="Z578" s="20" t="e">
        <f>VLOOKUP(Tableau1[[#This Row],[Cost Cent]],Tableau3[#All],3,0)</f>
        <v>#N/A</v>
      </c>
      <c r="AA578" s="15" t="str">
        <f>Tableau1[[#This Row],[Statut]]</f>
        <v>Cadres</v>
      </c>
      <c r="AB57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79" spans="1:28" x14ac:dyDescent="0.2">
      <c r="A579" s="22">
        <v>44228</v>
      </c>
      <c r="B579" s="25">
        <v>578</v>
      </c>
      <c r="C579" s="25" t="s">
        <v>659</v>
      </c>
      <c r="D579" s="10" t="s">
        <v>10</v>
      </c>
      <c r="E579" s="25">
        <v>578</v>
      </c>
      <c r="F579" s="23"/>
      <c r="G579" s="20"/>
      <c r="H579" s="24"/>
      <c r="I579" s="24"/>
      <c r="J579" s="20"/>
      <c r="K579" s="24"/>
      <c r="L579" s="24"/>
      <c r="M579" s="20"/>
      <c r="N579" s="20"/>
      <c r="O579" s="20"/>
      <c r="P579" s="20"/>
      <c r="Q579" s="20"/>
      <c r="R579" s="20"/>
      <c r="S579" s="20"/>
      <c r="T579" s="20"/>
      <c r="U579" s="20">
        <v>150</v>
      </c>
      <c r="V579" s="20">
        <v>112.5</v>
      </c>
      <c r="W579" s="11">
        <f>+N579+L579+K579+I579+H579+Tableau1[[#This Row],[1/2TPS THERA]]</f>
        <v>0</v>
      </c>
      <c r="X579" s="20">
        <f>IF(U579="",0,Tableau1[[#This Row],[Somme toutes absences subies]]/Tableau1[[#This Row],[HTHEO]])</f>
        <v>0</v>
      </c>
      <c r="Y579" s="15" t="e">
        <f>VLOOKUP(Tableau1[[#This Row],[Cost Cent]],Tableau3[#All],2,0)</f>
        <v>#N/A</v>
      </c>
      <c r="Z579" s="20" t="e">
        <f>VLOOKUP(Tableau1[[#This Row],[Cost Cent]],Tableau3[#All],3,0)</f>
        <v>#N/A</v>
      </c>
      <c r="AA579" s="15" t="str">
        <f>Tableau1[[#This Row],[Statut]]</f>
        <v>Cadres</v>
      </c>
      <c r="AB57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80" spans="1:28" x14ac:dyDescent="0.2">
      <c r="A580" s="22">
        <v>44228</v>
      </c>
      <c r="B580" s="25">
        <v>579</v>
      </c>
      <c r="C580" s="25" t="s">
        <v>660</v>
      </c>
      <c r="D580" s="10" t="s">
        <v>10</v>
      </c>
      <c r="E580" s="25">
        <v>579</v>
      </c>
      <c r="F580" s="23"/>
      <c r="G580" s="20"/>
      <c r="H580" s="24"/>
      <c r="I580" s="24"/>
      <c r="J580" s="20"/>
      <c r="K580" s="24"/>
      <c r="L580" s="24"/>
      <c r="M580" s="20"/>
      <c r="N580" s="20"/>
      <c r="O580" s="20"/>
      <c r="P580" s="20"/>
      <c r="Q580" s="20"/>
      <c r="R580" s="20"/>
      <c r="S580" s="20"/>
      <c r="T580" s="20"/>
      <c r="U580" s="20">
        <v>150</v>
      </c>
      <c r="V580" s="20">
        <v>97.5</v>
      </c>
      <c r="W580" s="11">
        <f>+N580+L580+K580+I580+H580+Tableau1[[#This Row],[1/2TPS THERA]]</f>
        <v>0</v>
      </c>
      <c r="X580" s="20">
        <f>IF(U580="",0,Tableau1[[#This Row],[Somme toutes absences subies]]/Tableau1[[#This Row],[HTHEO]])</f>
        <v>0</v>
      </c>
      <c r="Y580" s="15" t="e">
        <f>VLOOKUP(Tableau1[[#This Row],[Cost Cent]],Tableau3[#All],2,0)</f>
        <v>#N/A</v>
      </c>
      <c r="Z580" s="20" t="e">
        <f>VLOOKUP(Tableau1[[#This Row],[Cost Cent]],Tableau3[#All],3,0)</f>
        <v>#N/A</v>
      </c>
      <c r="AA580" s="15" t="str">
        <f>Tableau1[[#This Row],[Statut]]</f>
        <v>Cadres</v>
      </c>
      <c r="AB58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81" spans="1:28" x14ac:dyDescent="0.2">
      <c r="A581" s="22">
        <v>44228</v>
      </c>
      <c r="B581" s="25">
        <v>580</v>
      </c>
      <c r="C581" s="25" t="s">
        <v>661</v>
      </c>
      <c r="D581" s="10" t="s">
        <v>4</v>
      </c>
      <c r="E581" s="25">
        <v>580</v>
      </c>
      <c r="F581" s="23"/>
      <c r="G581" s="20"/>
      <c r="H581" s="24"/>
      <c r="I581" s="24"/>
      <c r="J581" s="20"/>
      <c r="K581" s="24"/>
      <c r="L581" s="24"/>
      <c r="M581" s="20"/>
      <c r="N581" s="20"/>
      <c r="O581" s="20"/>
      <c r="P581" s="20"/>
      <c r="Q581" s="20"/>
      <c r="R581" s="20"/>
      <c r="S581" s="20"/>
      <c r="T581" s="20"/>
      <c r="U581" s="20">
        <v>150</v>
      </c>
      <c r="V581" s="20">
        <v>15</v>
      </c>
      <c r="W581" s="11">
        <f>+N581+L581+K581+I581+H581+Tableau1[[#This Row],[1/2TPS THERA]]</f>
        <v>0</v>
      </c>
      <c r="X581" s="20">
        <f>IF(U581="",0,Tableau1[[#This Row],[Somme toutes absences subies]]/Tableau1[[#This Row],[HTHEO]])</f>
        <v>0</v>
      </c>
      <c r="Y581" s="15" t="e">
        <f>VLOOKUP(Tableau1[[#This Row],[Cost Cent]],Tableau3[#All],2,0)</f>
        <v>#N/A</v>
      </c>
      <c r="Z581" s="20" t="e">
        <f>VLOOKUP(Tableau1[[#This Row],[Cost Cent]],Tableau3[#All],3,0)</f>
        <v>#N/A</v>
      </c>
      <c r="AA581" s="15" t="str">
        <f>Tableau1[[#This Row],[Statut]]</f>
        <v>ETAM</v>
      </c>
      <c r="AB58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82" spans="1:28" x14ac:dyDescent="0.2">
      <c r="A582" s="22">
        <v>44228</v>
      </c>
      <c r="B582" s="25">
        <v>581</v>
      </c>
      <c r="C582" s="25" t="s">
        <v>662</v>
      </c>
      <c r="D582" s="10" t="s">
        <v>10</v>
      </c>
      <c r="E582" s="25">
        <v>581</v>
      </c>
      <c r="F582" s="23"/>
      <c r="G582" s="20"/>
      <c r="H582" s="24"/>
      <c r="I582" s="24"/>
      <c r="J582" s="20"/>
      <c r="K582" s="24"/>
      <c r="L582" s="24"/>
      <c r="M582" s="20"/>
      <c r="N582" s="20"/>
      <c r="O582" s="20"/>
      <c r="P582" s="20"/>
      <c r="Q582" s="20"/>
      <c r="R582" s="20"/>
      <c r="S582" s="20"/>
      <c r="T582" s="20"/>
      <c r="U582" s="20">
        <v>150</v>
      </c>
      <c r="V582" s="20">
        <v>150</v>
      </c>
      <c r="W582" s="11">
        <f>+N582+L582+K582+I582+H582+Tableau1[[#This Row],[1/2TPS THERA]]</f>
        <v>0</v>
      </c>
      <c r="X582" s="20">
        <f>IF(U582="",0,Tableau1[[#This Row],[Somme toutes absences subies]]/Tableau1[[#This Row],[HTHEO]])</f>
        <v>0</v>
      </c>
      <c r="Y582" s="15" t="e">
        <f>VLOOKUP(Tableau1[[#This Row],[Cost Cent]],Tableau3[#All],2,0)</f>
        <v>#N/A</v>
      </c>
      <c r="Z582" s="20" t="e">
        <f>VLOOKUP(Tableau1[[#This Row],[Cost Cent]],Tableau3[#All],3,0)</f>
        <v>#N/A</v>
      </c>
      <c r="AA582" s="15" t="str">
        <f>Tableau1[[#This Row],[Statut]]</f>
        <v>Cadres</v>
      </c>
      <c r="AB58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83" spans="1:28" x14ac:dyDescent="0.2">
      <c r="A583" s="22">
        <v>44228</v>
      </c>
      <c r="B583" s="25">
        <v>582</v>
      </c>
      <c r="C583" s="25" t="s">
        <v>663</v>
      </c>
      <c r="D583" s="10" t="s">
        <v>4</v>
      </c>
      <c r="E583" s="25">
        <v>582</v>
      </c>
      <c r="F583" s="23"/>
      <c r="G583" s="20"/>
      <c r="H583" s="24"/>
      <c r="I583" s="24"/>
      <c r="J583" s="20"/>
      <c r="K583" s="24"/>
      <c r="L583" s="24"/>
      <c r="M583" s="20"/>
      <c r="N583" s="20"/>
      <c r="O583" s="20"/>
      <c r="P583" s="20"/>
      <c r="Q583" s="20"/>
      <c r="R583" s="20"/>
      <c r="S583" s="20"/>
      <c r="T583" s="20"/>
      <c r="U583" s="20">
        <v>150</v>
      </c>
      <c r="V583" s="20">
        <v>67.5</v>
      </c>
      <c r="W583" s="11">
        <f>+N583+L583+K583+I583+H583+Tableau1[[#This Row],[1/2TPS THERA]]</f>
        <v>0</v>
      </c>
      <c r="X583" s="20">
        <f>IF(U583="",0,Tableau1[[#This Row],[Somme toutes absences subies]]/Tableau1[[#This Row],[HTHEO]])</f>
        <v>0</v>
      </c>
      <c r="Y583" s="15" t="e">
        <f>VLOOKUP(Tableau1[[#This Row],[Cost Cent]],Tableau3[#All],2,0)</f>
        <v>#N/A</v>
      </c>
      <c r="Z583" s="20" t="e">
        <f>VLOOKUP(Tableau1[[#This Row],[Cost Cent]],Tableau3[#All],3,0)</f>
        <v>#N/A</v>
      </c>
      <c r="AA583" s="15" t="str">
        <f>Tableau1[[#This Row],[Statut]]</f>
        <v>ETAM</v>
      </c>
      <c r="AB5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84" spans="1:28" x14ac:dyDescent="0.2">
      <c r="A584" s="22">
        <v>44228</v>
      </c>
      <c r="B584" s="25">
        <v>583</v>
      </c>
      <c r="C584" s="25" t="s">
        <v>664</v>
      </c>
      <c r="D584" s="25" t="s">
        <v>34</v>
      </c>
      <c r="E584" s="25">
        <v>583</v>
      </c>
      <c r="F584" s="23"/>
      <c r="G584" s="20"/>
      <c r="H584" s="24"/>
      <c r="I584" s="24"/>
      <c r="J584" s="20"/>
      <c r="K584" s="24"/>
      <c r="L584" s="24"/>
      <c r="M584" s="20"/>
      <c r="N584" s="20"/>
      <c r="O584" s="20"/>
      <c r="P584" s="20"/>
      <c r="Q584" s="20"/>
      <c r="R584" s="20"/>
      <c r="S584" s="20"/>
      <c r="T584" s="20"/>
      <c r="U584" s="20">
        <v>150</v>
      </c>
      <c r="V584" s="20">
        <v>150</v>
      </c>
      <c r="W584" s="11">
        <f>+N584+L584+K584+I584+H584+Tableau1[[#This Row],[1/2TPS THERA]]</f>
        <v>0</v>
      </c>
      <c r="X584" s="20">
        <f>IF(U584="",0,Tableau1[[#This Row],[Somme toutes absences subies]]/Tableau1[[#This Row],[HTHEO]])</f>
        <v>0</v>
      </c>
      <c r="Y584" s="15" t="e">
        <f>VLOOKUP(Tableau1[[#This Row],[Cost Cent]],Tableau3[#All],2,0)</f>
        <v>#N/A</v>
      </c>
      <c r="Z584" s="20" t="e">
        <f>VLOOKUP(Tableau1[[#This Row],[Cost Cent]],Tableau3[#All],3,0)</f>
        <v>#N/A</v>
      </c>
      <c r="AA584" s="15" t="str">
        <f>Tableau1[[#This Row],[Statut]]</f>
        <v>Ouvrier</v>
      </c>
      <c r="AB58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85" spans="1:28" x14ac:dyDescent="0.2">
      <c r="A585" s="22">
        <v>44228</v>
      </c>
      <c r="B585" s="25">
        <v>584</v>
      </c>
      <c r="C585" s="25" t="s">
        <v>665</v>
      </c>
      <c r="D585" s="10" t="s">
        <v>10</v>
      </c>
      <c r="E585" s="25">
        <v>584</v>
      </c>
      <c r="F585" s="23"/>
      <c r="G585" s="20"/>
      <c r="H585" s="24"/>
      <c r="I585" s="24"/>
      <c r="J585" s="20"/>
      <c r="K585" s="24"/>
      <c r="L585" s="24"/>
      <c r="M585" s="20"/>
      <c r="N585" s="20"/>
      <c r="O585" s="20"/>
      <c r="P585" s="20"/>
      <c r="Q585" s="20"/>
      <c r="R585" s="20"/>
      <c r="S585" s="20"/>
      <c r="T585" s="20"/>
      <c r="U585" s="20">
        <v>150</v>
      </c>
      <c r="V585" s="20">
        <v>150</v>
      </c>
      <c r="W585" s="11">
        <f>+N585+L585+K585+I585+H585+Tableau1[[#This Row],[1/2TPS THERA]]</f>
        <v>0</v>
      </c>
      <c r="X585" s="20">
        <f>IF(U585="",0,Tableau1[[#This Row],[Somme toutes absences subies]]/Tableau1[[#This Row],[HTHEO]])</f>
        <v>0</v>
      </c>
      <c r="Y585" s="15" t="e">
        <f>VLOOKUP(Tableau1[[#This Row],[Cost Cent]],Tableau3[#All],2,0)</f>
        <v>#N/A</v>
      </c>
      <c r="Z585" s="20" t="e">
        <f>VLOOKUP(Tableau1[[#This Row],[Cost Cent]],Tableau3[#All],3,0)</f>
        <v>#N/A</v>
      </c>
      <c r="AA585" s="15" t="str">
        <f>Tableau1[[#This Row],[Statut]]</f>
        <v>Cadres</v>
      </c>
      <c r="AB58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86" spans="1:28" x14ac:dyDescent="0.2">
      <c r="A586" s="22">
        <v>44228</v>
      </c>
      <c r="B586" s="25">
        <v>585</v>
      </c>
      <c r="C586" s="25" t="s">
        <v>666</v>
      </c>
      <c r="D586" s="10" t="s">
        <v>4</v>
      </c>
      <c r="E586" s="25">
        <v>585</v>
      </c>
      <c r="F586" s="23"/>
      <c r="G586" s="20"/>
      <c r="H586" s="24"/>
      <c r="I586" s="24"/>
      <c r="J586" s="20"/>
      <c r="K586" s="24"/>
      <c r="L586" s="24"/>
      <c r="M586" s="20"/>
      <c r="N586" s="20"/>
      <c r="O586" s="20"/>
      <c r="P586" s="20"/>
      <c r="Q586" s="20"/>
      <c r="R586" s="20"/>
      <c r="S586" s="20"/>
      <c r="T586" s="20"/>
      <c r="U586" s="20">
        <v>150</v>
      </c>
      <c r="V586" s="20">
        <v>105</v>
      </c>
      <c r="W586" s="11">
        <f>+N586+L586+K586+I586+H586+Tableau1[[#This Row],[1/2TPS THERA]]</f>
        <v>0</v>
      </c>
      <c r="X586" s="20">
        <f>IF(U586="",0,Tableau1[[#This Row],[Somme toutes absences subies]]/Tableau1[[#This Row],[HTHEO]])</f>
        <v>0</v>
      </c>
      <c r="Y586" s="15" t="e">
        <f>VLOOKUP(Tableau1[[#This Row],[Cost Cent]],Tableau3[#All],2,0)</f>
        <v>#N/A</v>
      </c>
      <c r="Z586" s="20" t="e">
        <f>VLOOKUP(Tableau1[[#This Row],[Cost Cent]],Tableau3[#All],3,0)</f>
        <v>#N/A</v>
      </c>
      <c r="AA586" s="15" t="str">
        <f>Tableau1[[#This Row],[Statut]]</f>
        <v>ETAM</v>
      </c>
      <c r="AB58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87" spans="1:28" x14ac:dyDescent="0.2">
      <c r="A587" s="22">
        <v>44228</v>
      </c>
      <c r="B587" s="25">
        <v>586</v>
      </c>
      <c r="C587" s="25" t="s">
        <v>667</v>
      </c>
      <c r="D587" s="10" t="s">
        <v>10</v>
      </c>
      <c r="E587" s="25">
        <v>586</v>
      </c>
      <c r="F587" s="23"/>
      <c r="G587" s="20"/>
      <c r="H587" s="24"/>
      <c r="I587" s="24"/>
      <c r="J587" s="20"/>
      <c r="K587" s="24"/>
      <c r="L587" s="24"/>
      <c r="M587" s="20"/>
      <c r="N587" s="20"/>
      <c r="O587" s="20"/>
      <c r="P587" s="20"/>
      <c r="Q587" s="20"/>
      <c r="R587" s="20"/>
      <c r="S587" s="20"/>
      <c r="T587" s="20"/>
      <c r="U587" s="20">
        <v>150</v>
      </c>
      <c r="V587" s="20">
        <v>142.5</v>
      </c>
      <c r="W587" s="11">
        <f>+N587+L587+K587+I587+H587+Tableau1[[#This Row],[1/2TPS THERA]]</f>
        <v>0</v>
      </c>
      <c r="X587" s="20">
        <f>IF(U587="",0,Tableau1[[#This Row],[Somme toutes absences subies]]/Tableau1[[#This Row],[HTHEO]])</f>
        <v>0</v>
      </c>
      <c r="Y587" s="15" t="e">
        <f>VLOOKUP(Tableau1[[#This Row],[Cost Cent]],Tableau3[#All],2,0)</f>
        <v>#N/A</v>
      </c>
      <c r="Z587" s="20" t="e">
        <f>VLOOKUP(Tableau1[[#This Row],[Cost Cent]],Tableau3[#All],3,0)</f>
        <v>#N/A</v>
      </c>
      <c r="AA587" s="15" t="str">
        <f>Tableau1[[#This Row],[Statut]]</f>
        <v>Cadres</v>
      </c>
      <c r="AB58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88" spans="1:28" x14ac:dyDescent="0.2">
      <c r="A588" s="22">
        <v>44228</v>
      </c>
      <c r="B588" s="25">
        <v>587</v>
      </c>
      <c r="C588" s="25" t="s">
        <v>668</v>
      </c>
      <c r="D588" s="10" t="s">
        <v>10</v>
      </c>
      <c r="E588" s="25">
        <v>587</v>
      </c>
      <c r="F588" s="23"/>
      <c r="G588" s="20"/>
      <c r="H588" s="24"/>
      <c r="I588" s="24"/>
      <c r="J588" s="20"/>
      <c r="K588" s="24"/>
      <c r="L588" s="24"/>
      <c r="M588" s="20"/>
      <c r="N588" s="20"/>
      <c r="O588" s="20"/>
      <c r="P588" s="20"/>
      <c r="Q588" s="20"/>
      <c r="R588" s="20"/>
      <c r="S588" s="20"/>
      <c r="T588" s="20"/>
      <c r="U588" s="20">
        <v>150</v>
      </c>
      <c r="V588" s="20">
        <v>82.5</v>
      </c>
      <c r="W588" s="11">
        <f>+N588+L588+K588+I588+H588+Tableau1[[#This Row],[1/2TPS THERA]]</f>
        <v>0</v>
      </c>
      <c r="X588" s="20">
        <f>IF(U588="",0,Tableau1[[#This Row],[Somme toutes absences subies]]/Tableau1[[#This Row],[HTHEO]])</f>
        <v>0</v>
      </c>
      <c r="Y588" s="15" t="e">
        <f>VLOOKUP(Tableau1[[#This Row],[Cost Cent]],Tableau3[#All],2,0)</f>
        <v>#N/A</v>
      </c>
      <c r="Z588" s="20" t="e">
        <f>VLOOKUP(Tableau1[[#This Row],[Cost Cent]],Tableau3[#All],3,0)</f>
        <v>#N/A</v>
      </c>
      <c r="AA588" s="15" t="str">
        <f>Tableau1[[#This Row],[Statut]]</f>
        <v>Cadres</v>
      </c>
      <c r="AB58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89" spans="1:28" x14ac:dyDescent="0.2">
      <c r="A589" s="22">
        <v>44228</v>
      </c>
      <c r="B589" s="25">
        <v>588</v>
      </c>
      <c r="C589" s="25" t="s">
        <v>669</v>
      </c>
      <c r="D589" s="25" t="s">
        <v>34</v>
      </c>
      <c r="E589" s="25">
        <v>588</v>
      </c>
      <c r="F589" s="23"/>
      <c r="G589" s="20"/>
      <c r="H589" s="24"/>
      <c r="I589" s="24"/>
      <c r="J589" s="20"/>
      <c r="K589" s="24"/>
      <c r="L589" s="24"/>
      <c r="M589" s="20"/>
      <c r="N589" s="20"/>
      <c r="O589" s="20"/>
      <c r="P589" s="20"/>
      <c r="Q589" s="20"/>
      <c r="R589" s="20"/>
      <c r="S589" s="20"/>
      <c r="T589" s="20"/>
      <c r="U589" s="20">
        <v>150</v>
      </c>
      <c r="V589" s="20">
        <v>142.5</v>
      </c>
      <c r="W589" s="11">
        <f>+N589+L589+K589+I589+H589+Tableau1[[#This Row],[1/2TPS THERA]]</f>
        <v>0</v>
      </c>
      <c r="X589" s="20">
        <f>IF(U589="",0,Tableau1[[#This Row],[Somme toutes absences subies]]/Tableau1[[#This Row],[HTHEO]])</f>
        <v>0</v>
      </c>
      <c r="Y589" s="15" t="e">
        <f>VLOOKUP(Tableau1[[#This Row],[Cost Cent]],Tableau3[#All],2,0)</f>
        <v>#N/A</v>
      </c>
      <c r="Z589" s="20" t="e">
        <f>VLOOKUP(Tableau1[[#This Row],[Cost Cent]],Tableau3[#All],3,0)</f>
        <v>#N/A</v>
      </c>
      <c r="AA589" s="15" t="str">
        <f>Tableau1[[#This Row],[Statut]]</f>
        <v>Ouvrier</v>
      </c>
      <c r="AB5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90" spans="1:28" x14ac:dyDescent="0.2">
      <c r="A590" s="22">
        <v>44228</v>
      </c>
      <c r="B590" s="25">
        <v>589</v>
      </c>
      <c r="C590" s="25" t="s">
        <v>670</v>
      </c>
      <c r="D590" s="10" t="s">
        <v>4</v>
      </c>
      <c r="E590" s="25">
        <v>589</v>
      </c>
      <c r="F590" s="23"/>
      <c r="G590" s="20"/>
      <c r="H590" s="24"/>
      <c r="I590" s="24"/>
      <c r="J590" s="20"/>
      <c r="K590" s="24"/>
      <c r="L590" s="24"/>
      <c r="M590" s="20"/>
      <c r="N590" s="20"/>
      <c r="O590" s="20"/>
      <c r="P590" s="20"/>
      <c r="Q590" s="20"/>
      <c r="R590" s="20"/>
      <c r="S590" s="20"/>
      <c r="T590" s="20"/>
      <c r="U590" s="20">
        <v>150</v>
      </c>
      <c r="V590" s="20">
        <v>150</v>
      </c>
      <c r="W590" s="11">
        <f>+N590+L590+K590+I590+H590+Tableau1[[#This Row],[1/2TPS THERA]]</f>
        <v>0</v>
      </c>
      <c r="X590" s="20">
        <f>IF(U590="",0,Tableau1[[#This Row],[Somme toutes absences subies]]/Tableau1[[#This Row],[HTHEO]])</f>
        <v>0</v>
      </c>
      <c r="Y590" s="15" t="e">
        <f>VLOOKUP(Tableau1[[#This Row],[Cost Cent]],Tableau3[#All],2,0)</f>
        <v>#N/A</v>
      </c>
      <c r="Z590" s="20" t="e">
        <f>VLOOKUP(Tableau1[[#This Row],[Cost Cent]],Tableau3[#All],3,0)</f>
        <v>#N/A</v>
      </c>
      <c r="AA590" s="15" t="str">
        <f>Tableau1[[#This Row],[Statut]]</f>
        <v>ETAM</v>
      </c>
      <c r="AB59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91" spans="1:28" x14ac:dyDescent="0.2">
      <c r="A591" s="22">
        <v>44228</v>
      </c>
      <c r="B591" s="25">
        <v>590</v>
      </c>
      <c r="C591" s="25" t="s">
        <v>671</v>
      </c>
      <c r="D591" s="10" t="s">
        <v>4</v>
      </c>
      <c r="E591" s="25">
        <v>590</v>
      </c>
      <c r="F591" s="23"/>
      <c r="G591" s="20"/>
      <c r="H591" s="24"/>
      <c r="I591" s="24"/>
      <c r="J591" s="20"/>
      <c r="K591" s="24"/>
      <c r="L591" s="24"/>
      <c r="M591" s="20"/>
      <c r="N591" s="20"/>
      <c r="O591" s="20"/>
      <c r="P591" s="20"/>
      <c r="Q591" s="20"/>
      <c r="R591" s="20"/>
      <c r="S591" s="20"/>
      <c r="T591" s="20"/>
      <c r="U591" s="20">
        <v>150</v>
      </c>
      <c r="V591" s="20">
        <v>97.5</v>
      </c>
      <c r="W591" s="11">
        <f>+N591+L591+K591+I591+H591+Tableau1[[#This Row],[1/2TPS THERA]]</f>
        <v>0</v>
      </c>
      <c r="X591" s="20">
        <f>IF(U591="",0,Tableau1[[#This Row],[Somme toutes absences subies]]/Tableau1[[#This Row],[HTHEO]])</f>
        <v>0</v>
      </c>
      <c r="Y591" s="15" t="e">
        <f>VLOOKUP(Tableau1[[#This Row],[Cost Cent]],Tableau3[#All],2,0)</f>
        <v>#N/A</v>
      </c>
      <c r="Z591" s="20" t="e">
        <f>VLOOKUP(Tableau1[[#This Row],[Cost Cent]],Tableau3[#All],3,0)</f>
        <v>#N/A</v>
      </c>
      <c r="AA591" s="15" t="str">
        <f>Tableau1[[#This Row],[Statut]]</f>
        <v>ETAM</v>
      </c>
      <c r="AB59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92" spans="1:28" x14ac:dyDescent="0.2">
      <c r="A592" s="22">
        <v>44228</v>
      </c>
      <c r="B592" s="25">
        <v>591</v>
      </c>
      <c r="C592" s="25" t="s">
        <v>672</v>
      </c>
      <c r="D592" s="25" t="s">
        <v>34</v>
      </c>
      <c r="E592" s="25">
        <v>591</v>
      </c>
      <c r="F592" s="23"/>
      <c r="G592" s="20"/>
      <c r="H592" s="24"/>
      <c r="I592" s="24"/>
      <c r="J592" s="20"/>
      <c r="K592" s="24"/>
      <c r="L592" s="24"/>
      <c r="M592" s="20"/>
      <c r="N592" s="20"/>
      <c r="O592" s="20"/>
      <c r="P592" s="20"/>
      <c r="Q592" s="20"/>
      <c r="R592" s="20"/>
      <c r="S592" s="20"/>
      <c r="T592" s="20"/>
      <c r="U592" s="20">
        <v>150</v>
      </c>
      <c r="V592" s="20">
        <v>150</v>
      </c>
      <c r="W592" s="11">
        <f>+N592+L592+K592+I592+H592+Tableau1[[#This Row],[1/2TPS THERA]]</f>
        <v>0</v>
      </c>
      <c r="X592" s="20">
        <f>IF(U592="",0,Tableau1[[#This Row],[Somme toutes absences subies]]/Tableau1[[#This Row],[HTHEO]])</f>
        <v>0</v>
      </c>
      <c r="Y592" s="15" t="e">
        <f>VLOOKUP(Tableau1[[#This Row],[Cost Cent]],Tableau3[#All],2,0)</f>
        <v>#N/A</v>
      </c>
      <c r="Z592" s="20" t="e">
        <f>VLOOKUP(Tableau1[[#This Row],[Cost Cent]],Tableau3[#All],3,0)</f>
        <v>#N/A</v>
      </c>
      <c r="AA592" s="15" t="str">
        <f>Tableau1[[#This Row],[Statut]]</f>
        <v>Ouvrier</v>
      </c>
      <c r="AB5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93" spans="1:28" x14ac:dyDescent="0.2">
      <c r="A593" s="22">
        <v>44228</v>
      </c>
      <c r="B593" s="25">
        <v>592</v>
      </c>
      <c r="C593" s="25" t="s">
        <v>673</v>
      </c>
      <c r="D593" s="25" t="s">
        <v>34</v>
      </c>
      <c r="E593" s="25">
        <v>592</v>
      </c>
      <c r="F593" s="23"/>
      <c r="G593" s="20"/>
      <c r="H593" s="24"/>
      <c r="I593" s="24"/>
      <c r="J593" s="20"/>
      <c r="K593" s="24"/>
      <c r="L593" s="24"/>
      <c r="M593" s="20"/>
      <c r="N593" s="20"/>
      <c r="O593" s="20"/>
      <c r="P593" s="20"/>
      <c r="Q593" s="20"/>
      <c r="R593" s="20"/>
      <c r="S593" s="20"/>
      <c r="T593" s="20"/>
      <c r="U593" s="20">
        <v>150</v>
      </c>
      <c r="V593" s="20">
        <v>127.5</v>
      </c>
      <c r="W593" s="11">
        <f>+N593+L593+K593+I593+H593+Tableau1[[#This Row],[1/2TPS THERA]]</f>
        <v>0</v>
      </c>
      <c r="X593" s="20">
        <f>IF(U593="",0,Tableau1[[#This Row],[Somme toutes absences subies]]/Tableau1[[#This Row],[HTHEO]])</f>
        <v>0</v>
      </c>
      <c r="Y593" s="15" t="e">
        <f>VLOOKUP(Tableau1[[#This Row],[Cost Cent]],Tableau3[#All],2,0)</f>
        <v>#N/A</v>
      </c>
      <c r="Z593" s="20" t="e">
        <f>VLOOKUP(Tableau1[[#This Row],[Cost Cent]],Tableau3[#All],3,0)</f>
        <v>#N/A</v>
      </c>
      <c r="AA593" s="15" t="str">
        <f>Tableau1[[#This Row],[Statut]]</f>
        <v>Ouvrier</v>
      </c>
      <c r="AB59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94" spans="1:28" x14ac:dyDescent="0.2">
      <c r="A594" s="22">
        <v>44228</v>
      </c>
      <c r="B594" s="25">
        <v>593</v>
      </c>
      <c r="C594" s="25" t="s">
        <v>674</v>
      </c>
      <c r="D594" s="10" t="s">
        <v>4</v>
      </c>
      <c r="E594" s="25">
        <v>593</v>
      </c>
      <c r="F594" s="23"/>
      <c r="G594" s="20"/>
      <c r="H594" s="24"/>
      <c r="I594" s="24"/>
      <c r="J594" s="20"/>
      <c r="K594" s="24"/>
      <c r="L594" s="24"/>
      <c r="M594" s="20"/>
      <c r="N594" s="20"/>
      <c r="O594" s="20"/>
      <c r="P594" s="20"/>
      <c r="Q594" s="20"/>
      <c r="R594" s="20"/>
      <c r="S594" s="20"/>
      <c r="T594" s="20"/>
      <c r="U594" s="20">
        <v>150</v>
      </c>
      <c r="V594" s="20">
        <v>60</v>
      </c>
      <c r="W594" s="11">
        <f>+N594+L594+K594+I594+H594+Tableau1[[#This Row],[1/2TPS THERA]]</f>
        <v>0</v>
      </c>
      <c r="X594" s="20">
        <f>IF(U594="",0,Tableau1[[#This Row],[Somme toutes absences subies]]/Tableau1[[#This Row],[HTHEO]])</f>
        <v>0</v>
      </c>
      <c r="Y594" s="15" t="e">
        <f>VLOOKUP(Tableau1[[#This Row],[Cost Cent]],Tableau3[#All],2,0)</f>
        <v>#N/A</v>
      </c>
      <c r="Z594" s="20" t="e">
        <f>VLOOKUP(Tableau1[[#This Row],[Cost Cent]],Tableau3[#All],3,0)</f>
        <v>#N/A</v>
      </c>
      <c r="AA594" s="15" t="str">
        <f>Tableau1[[#This Row],[Statut]]</f>
        <v>ETAM</v>
      </c>
      <c r="AB5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95" spans="1:28" x14ac:dyDescent="0.2">
      <c r="A595" s="22">
        <v>44228</v>
      </c>
      <c r="B595" s="25">
        <v>594</v>
      </c>
      <c r="C595" s="25" t="s">
        <v>675</v>
      </c>
      <c r="D595" s="10" t="s">
        <v>10</v>
      </c>
      <c r="E595" s="25">
        <v>594</v>
      </c>
      <c r="F595" s="23"/>
      <c r="G595" s="20"/>
      <c r="H595" s="24"/>
      <c r="I595" s="24"/>
      <c r="J595" s="20"/>
      <c r="K595" s="24"/>
      <c r="L595" s="24"/>
      <c r="M595" s="20"/>
      <c r="N595" s="20"/>
      <c r="O595" s="20"/>
      <c r="P595" s="20"/>
      <c r="Q595" s="20"/>
      <c r="R595" s="20"/>
      <c r="S595" s="20"/>
      <c r="T595" s="20"/>
      <c r="U595" s="20">
        <v>150</v>
      </c>
      <c r="V595" s="20">
        <v>120</v>
      </c>
      <c r="W595" s="11">
        <f>+N595+L595+K595+I595+H595+Tableau1[[#This Row],[1/2TPS THERA]]</f>
        <v>0</v>
      </c>
      <c r="X595" s="20">
        <f>IF(U595="",0,Tableau1[[#This Row],[Somme toutes absences subies]]/Tableau1[[#This Row],[HTHEO]])</f>
        <v>0</v>
      </c>
      <c r="Y595" s="15" t="e">
        <f>VLOOKUP(Tableau1[[#This Row],[Cost Cent]],Tableau3[#All],2,0)</f>
        <v>#N/A</v>
      </c>
      <c r="Z595" s="20" t="e">
        <f>VLOOKUP(Tableau1[[#This Row],[Cost Cent]],Tableau3[#All],3,0)</f>
        <v>#N/A</v>
      </c>
      <c r="AA595" s="15" t="str">
        <f>Tableau1[[#This Row],[Statut]]</f>
        <v>Cadres</v>
      </c>
      <c r="AB59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96" spans="1:28" x14ac:dyDescent="0.2">
      <c r="A596" s="22">
        <v>44228</v>
      </c>
      <c r="B596" s="25">
        <v>595</v>
      </c>
      <c r="C596" s="25" t="s">
        <v>676</v>
      </c>
      <c r="D596" s="10" t="s">
        <v>10</v>
      </c>
      <c r="E596" s="25">
        <v>595</v>
      </c>
      <c r="F596" s="23">
        <v>0</v>
      </c>
      <c r="G596" s="20">
        <v>90</v>
      </c>
      <c r="H596" s="24"/>
      <c r="I596" s="24">
        <v>90</v>
      </c>
      <c r="J596" s="20"/>
      <c r="K596" s="24"/>
      <c r="L596" s="24"/>
      <c r="M596" s="20"/>
      <c r="N596" s="20"/>
      <c r="O596" s="20"/>
      <c r="P596" s="20"/>
      <c r="Q596" s="20"/>
      <c r="R596" s="20"/>
      <c r="S596" s="20"/>
      <c r="T596" s="20"/>
      <c r="U596" s="20">
        <v>150</v>
      </c>
      <c r="V596" s="20">
        <v>75</v>
      </c>
      <c r="W596" s="11">
        <f>+N596+L596+K596+I596+H596+Tableau1[[#This Row],[1/2TPS THERA]]</f>
        <v>90</v>
      </c>
      <c r="X596" s="20">
        <f>IF(U596="",0,Tableau1[[#This Row],[Somme toutes absences subies]]/Tableau1[[#This Row],[HTHEO]])</f>
        <v>0.6</v>
      </c>
      <c r="Y596" s="15" t="e">
        <f>VLOOKUP(Tableau1[[#This Row],[Cost Cent]],Tableau3[#All],2,0)</f>
        <v>#N/A</v>
      </c>
      <c r="Z596" s="20" t="e">
        <f>VLOOKUP(Tableau1[[#This Row],[Cost Cent]],Tableau3[#All],3,0)</f>
        <v>#N/A</v>
      </c>
      <c r="AA596" s="15" t="str">
        <f>Tableau1[[#This Row],[Statut]]</f>
        <v>Cadres</v>
      </c>
      <c r="AB59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97" spans="1:28" x14ac:dyDescent="0.2">
      <c r="A597" s="22">
        <v>44228</v>
      </c>
      <c r="B597" s="25">
        <v>596</v>
      </c>
      <c r="C597" s="25" t="s">
        <v>677</v>
      </c>
      <c r="D597" s="10" t="s">
        <v>10</v>
      </c>
      <c r="E597" s="25">
        <v>596</v>
      </c>
      <c r="F597" s="23"/>
      <c r="G597" s="20"/>
      <c r="H597" s="24"/>
      <c r="I597" s="24"/>
      <c r="J597" s="20"/>
      <c r="K597" s="24"/>
      <c r="L597" s="24"/>
      <c r="M597" s="20"/>
      <c r="N597" s="20"/>
      <c r="O597" s="20"/>
      <c r="P597" s="20"/>
      <c r="Q597" s="20"/>
      <c r="R597" s="20"/>
      <c r="S597" s="20"/>
      <c r="T597" s="20"/>
      <c r="U597" s="20">
        <v>150</v>
      </c>
      <c r="V597" s="20">
        <v>75</v>
      </c>
      <c r="W597" s="11">
        <f>+N597+L597+K597+I597+H597+Tableau1[[#This Row],[1/2TPS THERA]]</f>
        <v>0</v>
      </c>
      <c r="X597" s="20">
        <f>IF(U597="",0,Tableau1[[#This Row],[Somme toutes absences subies]]/Tableau1[[#This Row],[HTHEO]])</f>
        <v>0</v>
      </c>
      <c r="Y597" s="15" t="e">
        <f>VLOOKUP(Tableau1[[#This Row],[Cost Cent]],Tableau3[#All],2,0)</f>
        <v>#N/A</v>
      </c>
      <c r="Z597" s="20" t="e">
        <f>VLOOKUP(Tableau1[[#This Row],[Cost Cent]],Tableau3[#All],3,0)</f>
        <v>#N/A</v>
      </c>
      <c r="AA597" s="15" t="str">
        <f>Tableau1[[#This Row],[Statut]]</f>
        <v>Cadres</v>
      </c>
      <c r="AB59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598" spans="1:28" x14ac:dyDescent="0.2">
      <c r="A598" s="22">
        <v>44228</v>
      </c>
      <c r="B598" s="25">
        <v>597</v>
      </c>
      <c r="C598" s="25" t="s">
        <v>678</v>
      </c>
      <c r="D598" s="10" t="s">
        <v>4</v>
      </c>
      <c r="E598" s="25">
        <v>597</v>
      </c>
      <c r="F598" s="23"/>
      <c r="G598" s="20"/>
      <c r="H598" s="24"/>
      <c r="I598" s="24"/>
      <c r="J598" s="20"/>
      <c r="K598" s="24"/>
      <c r="L598" s="24"/>
      <c r="M598" s="20"/>
      <c r="N598" s="20"/>
      <c r="O598" s="20"/>
      <c r="P598" s="20"/>
      <c r="Q598" s="20"/>
      <c r="R598" s="20"/>
      <c r="S598" s="20"/>
      <c r="T598" s="20"/>
      <c r="U598" s="20">
        <v>150</v>
      </c>
      <c r="V598" s="20">
        <v>90</v>
      </c>
      <c r="W598" s="11">
        <f>+N598+L598+K598+I598+H598+Tableau1[[#This Row],[1/2TPS THERA]]</f>
        <v>0</v>
      </c>
      <c r="X598" s="20">
        <f>IF(U598="",0,Tableau1[[#This Row],[Somme toutes absences subies]]/Tableau1[[#This Row],[HTHEO]])</f>
        <v>0</v>
      </c>
      <c r="Y598" s="15" t="e">
        <f>VLOOKUP(Tableau1[[#This Row],[Cost Cent]],Tableau3[#All],2,0)</f>
        <v>#N/A</v>
      </c>
      <c r="Z598" s="20" t="e">
        <f>VLOOKUP(Tableau1[[#This Row],[Cost Cent]],Tableau3[#All],3,0)</f>
        <v>#N/A</v>
      </c>
      <c r="AA598" s="15" t="str">
        <f>Tableau1[[#This Row],[Statut]]</f>
        <v>ETAM</v>
      </c>
      <c r="AB59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599" spans="1:28" x14ac:dyDescent="0.2">
      <c r="A599" s="22">
        <v>44228</v>
      </c>
      <c r="B599" s="25">
        <v>598</v>
      </c>
      <c r="C599" s="25" t="s">
        <v>679</v>
      </c>
      <c r="D599" s="25" t="s">
        <v>34</v>
      </c>
      <c r="E599" s="25">
        <v>598</v>
      </c>
      <c r="F599" s="23">
        <v>0</v>
      </c>
      <c r="G599" s="20">
        <v>37.5</v>
      </c>
      <c r="H599" s="24">
        <v>37.5</v>
      </c>
      <c r="I599" s="24"/>
      <c r="J599" s="20"/>
      <c r="K599" s="24"/>
      <c r="L599" s="24"/>
      <c r="M599" s="20"/>
      <c r="N599" s="20"/>
      <c r="O599" s="20"/>
      <c r="P599" s="20"/>
      <c r="Q599" s="20"/>
      <c r="R599" s="20"/>
      <c r="S599" s="20"/>
      <c r="T599" s="20"/>
      <c r="U599" s="20">
        <v>150</v>
      </c>
      <c r="V599" s="20">
        <v>112.5</v>
      </c>
      <c r="W599" s="11">
        <f>+N599+L599+K599+I599+H599+Tableau1[[#This Row],[1/2TPS THERA]]</f>
        <v>37.5</v>
      </c>
      <c r="X599" s="20">
        <f>IF(U599="",0,Tableau1[[#This Row],[Somme toutes absences subies]]/Tableau1[[#This Row],[HTHEO]])</f>
        <v>0.25</v>
      </c>
      <c r="Y599" s="15" t="e">
        <f>VLOOKUP(Tableau1[[#This Row],[Cost Cent]],Tableau3[#All],2,0)</f>
        <v>#N/A</v>
      </c>
      <c r="Z599" s="20" t="e">
        <f>VLOOKUP(Tableau1[[#This Row],[Cost Cent]],Tableau3[#All],3,0)</f>
        <v>#N/A</v>
      </c>
      <c r="AA599" s="15" t="str">
        <f>Tableau1[[#This Row],[Statut]]</f>
        <v>Ouvrier</v>
      </c>
      <c r="AB59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0.20316944331572531</v>
      </c>
    </row>
    <row r="600" spans="1:28" x14ac:dyDescent="0.2">
      <c r="A600" s="22">
        <v>44228</v>
      </c>
      <c r="B600" s="25">
        <v>599</v>
      </c>
      <c r="C600" s="25" t="s">
        <v>680</v>
      </c>
      <c r="D600" s="10" t="s">
        <v>4</v>
      </c>
      <c r="E600" s="25">
        <v>599</v>
      </c>
      <c r="F600" s="23"/>
      <c r="G600" s="20"/>
      <c r="H600" s="24"/>
      <c r="I600" s="24"/>
      <c r="J600" s="20"/>
      <c r="K600" s="24"/>
      <c r="L600" s="24"/>
      <c r="M600" s="20"/>
      <c r="N600" s="20"/>
      <c r="O600" s="20"/>
      <c r="P600" s="20"/>
      <c r="Q600" s="20"/>
      <c r="R600" s="20"/>
      <c r="S600" s="20"/>
      <c r="T600" s="20"/>
      <c r="U600" s="20">
        <v>150</v>
      </c>
      <c r="V600" s="20">
        <v>150</v>
      </c>
      <c r="W600" s="11">
        <f>+N600+L600+K600+I600+H600+Tableau1[[#This Row],[1/2TPS THERA]]</f>
        <v>0</v>
      </c>
      <c r="X600" s="20">
        <f>IF(U600="",0,Tableau1[[#This Row],[Somme toutes absences subies]]/Tableau1[[#This Row],[HTHEO]])</f>
        <v>0</v>
      </c>
      <c r="Y600" s="15" t="e">
        <f>VLOOKUP(Tableau1[[#This Row],[Cost Cent]],Tableau3[#All],2,0)</f>
        <v>#N/A</v>
      </c>
      <c r="Z600" s="20" t="e">
        <f>VLOOKUP(Tableau1[[#This Row],[Cost Cent]],Tableau3[#All],3,0)</f>
        <v>#N/A</v>
      </c>
      <c r="AA600" s="15" t="str">
        <f>Tableau1[[#This Row],[Statut]]</f>
        <v>ETAM</v>
      </c>
      <c r="AB6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01" spans="1:28" x14ac:dyDescent="0.2">
      <c r="A601" s="22">
        <v>44228</v>
      </c>
      <c r="B601" s="25">
        <v>600</v>
      </c>
      <c r="C601" s="25" t="s">
        <v>681</v>
      </c>
      <c r="D601" s="10" t="s">
        <v>4</v>
      </c>
      <c r="E601" s="25">
        <v>600</v>
      </c>
      <c r="F601" s="23"/>
      <c r="G601" s="20"/>
      <c r="H601" s="24"/>
      <c r="I601" s="24"/>
      <c r="J601" s="20"/>
      <c r="K601" s="24"/>
      <c r="L601" s="24"/>
      <c r="M601" s="20"/>
      <c r="N601" s="20"/>
      <c r="O601" s="20"/>
      <c r="P601" s="20"/>
      <c r="Q601" s="20"/>
      <c r="R601" s="20"/>
      <c r="S601" s="20"/>
      <c r="T601" s="20"/>
      <c r="U601" s="20">
        <v>150</v>
      </c>
      <c r="V601" s="20">
        <v>150</v>
      </c>
      <c r="W601" s="11">
        <f>+N601+L601+K601+I601+H601+Tableau1[[#This Row],[1/2TPS THERA]]</f>
        <v>0</v>
      </c>
      <c r="X601" s="20">
        <f>IF(U601="",0,Tableau1[[#This Row],[Somme toutes absences subies]]/Tableau1[[#This Row],[HTHEO]])</f>
        <v>0</v>
      </c>
      <c r="Y601" s="15" t="e">
        <f>VLOOKUP(Tableau1[[#This Row],[Cost Cent]],Tableau3[#All],2,0)</f>
        <v>#N/A</v>
      </c>
      <c r="Z601" s="20" t="e">
        <f>VLOOKUP(Tableau1[[#This Row],[Cost Cent]],Tableau3[#All],3,0)</f>
        <v>#N/A</v>
      </c>
      <c r="AA601" s="15" t="str">
        <f>Tableau1[[#This Row],[Statut]]</f>
        <v>ETAM</v>
      </c>
      <c r="AB6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02" spans="1:28" x14ac:dyDescent="0.2">
      <c r="A602" s="22">
        <v>44228</v>
      </c>
      <c r="B602" s="25">
        <v>601</v>
      </c>
      <c r="C602" s="25" t="s">
        <v>682</v>
      </c>
      <c r="D602" s="25" t="s">
        <v>34</v>
      </c>
      <c r="E602" s="25">
        <v>601</v>
      </c>
      <c r="F602" s="23"/>
      <c r="G602" s="20"/>
      <c r="H602" s="24"/>
      <c r="I602" s="24"/>
      <c r="J602" s="20"/>
      <c r="K602" s="24"/>
      <c r="L602" s="24"/>
      <c r="M602" s="20"/>
      <c r="N602" s="20"/>
      <c r="O602" s="20"/>
      <c r="P602" s="20"/>
      <c r="Q602" s="20"/>
      <c r="R602" s="20"/>
      <c r="S602" s="20"/>
      <c r="T602" s="20"/>
      <c r="U602" s="20">
        <v>150</v>
      </c>
      <c r="V602" s="20">
        <v>150</v>
      </c>
      <c r="W602" s="11">
        <f>+N602+L602+K602+I602+H602+Tableau1[[#This Row],[1/2TPS THERA]]</f>
        <v>0</v>
      </c>
      <c r="X602" s="20">
        <f>IF(U602="",0,Tableau1[[#This Row],[Somme toutes absences subies]]/Tableau1[[#This Row],[HTHEO]])</f>
        <v>0</v>
      </c>
      <c r="Y602" s="15" t="e">
        <f>VLOOKUP(Tableau1[[#This Row],[Cost Cent]],Tableau3[#All],2,0)</f>
        <v>#N/A</v>
      </c>
      <c r="Z602" s="20" t="e">
        <f>VLOOKUP(Tableau1[[#This Row],[Cost Cent]],Tableau3[#All],3,0)</f>
        <v>#N/A</v>
      </c>
      <c r="AA602" s="15" t="str">
        <f>Tableau1[[#This Row],[Statut]]</f>
        <v>Ouvrier</v>
      </c>
      <c r="AB6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03" spans="1:28" x14ac:dyDescent="0.2">
      <c r="A603" s="22">
        <v>44228</v>
      </c>
      <c r="B603" s="25">
        <v>602</v>
      </c>
      <c r="C603" s="25" t="s">
        <v>683</v>
      </c>
      <c r="D603" s="10" t="s">
        <v>4</v>
      </c>
      <c r="E603" s="25">
        <v>602</v>
      </c>
      <c r="F603" s="23"/>
      <c r="G603" s="20"/>
      <c r="H603" s="24"/>
      <c r="I603" s="24"/>
      <c r="J603" s="20"/>
      <c r="K603" s="24"/>
      <c r="L603" s="24"/>
      <c r="M603" s="20"/>
      <c r="N603" s="20"/>
      <c r="O603" s="20"/>
      <c r="P603" s="20"/>
      <c r="Q603" s="20"/>
      <c r="R603" s="20"/>
      <c r="S603" s="20"/>
      <c r="T603" s="20"/>
      <c r="U603" s="20">
        <v>150</v>
      </c>
      <c r="V603" s="20">
        <v>150</v>
      </c>
      <c r="W603" s="11">
        <f>+N603+L603+K603+I603+H603+Tableau1[[#This Row],[1/2TPS THERA]]</f>
        <v>0</v>
      </c>
      <c r="X603" s="20">
        <f>IF(U603="",0,Tableau1[[#This Row],[Somme toutes absences subies]]/Tableau1[[#This Row],[HTHEO]])</f>
        <v>0</v>
      </c>
      <c r="Y603" s="15" t="e">
        <f>VLOOKUP(Tableau1[[#This Row],[Cost Cent]],Tableau3[#All],2,0)</f>
        <v>#N/A</v>
      </c>
      <c r="Z603" s="20" t="e">
        <f>VLOOKUP(Tableau1[[#This Row],[Cost Cent]],Tableau3[#All],3,0)</f>
        <v>#N/A</v>
      </c>
      <c r="AA603" s="15" t="str">
        <f>Tableau1[[#This Row],[Statut]]</f>
        <v>ETAM</v>
      </c>
      <c r="AB60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04" spans="1:28" x14ac:dyDescent="0.2">
      <c r="A604" s="22">
        <v>44228</v>
      </c>
      <c r="B604" s="25">
        <v>603</v>
      </c>
      <c r="C604" s="25" t="s">
        <v>684</v>
      </c>
      <c r="D604" s="10" t="s">
        <v>4</v>
      </c>
      <c r="E604" s="25">
        <v>603</v>
      </c>
      <c r="F604" s="23"/>
      <c r="G604" s="20"/>
      <c r="H604" s="24"/>
      <c r="I604" s="24"/>
      <c r="J604" s="20"/>
      <c r="K604" s="24"/>
      <c r="L604" s="24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11">
        <f>+N604+L604+K604+I604+H604+Tableau1[[#This Row],[1/2TPS THERA]]</f>
        <v>0</v>
      </c>
      <c r="X604" s="20">
        <f>IF(U604="",0,Tableau1[[#This Row],[Somme toutes absences subies]]/Tableau1[[#This Row],[HTHEO]])</f>
        <v>0</v>
      </c>
      <c r="Y604" s="15" t="e">
        <f>VLOOKUP(Tableau1[[#This Row],[Cost Cent]],Tableau3[#All],2,0)</f>
        <v>#N/A</v>
      </c>
      <c r="Z604" s="20" t="e">
        <f>VLOOKUP(Tableau1[[#This Row],[Cost Cent]],Tableau3[#All],3,0)</f>
        <v>#N/A</v>
      </c>
      <c r="AA604" s="15" t="str">
        <f>Tableau1[[#This Row],[Statut]]</f>
        <v>ETAM</v>
      </c>
      <c r="AB60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05" spans="1:28" x14ac:dyDescent="0.2">
      <c r="A605" s="22">
        <v>44228</v>
      </c>
      <c r="B605" s="25">
        <v>604</v>
      </c>
      <c r="C605" s="25" t="s">
        <v>685</v>
      </c>
      <c r="D605" s="25" t="s">
        <v>34</v>
      </c>
      <c r="E605" s="25">
        <v>604</v>
      </c>
      <c r="F605" s="23"/>
      <c r="G605" s="20"/>
      <c r="H605" s="24"/>
      <c r="I605" s="24"/>
      <c r="J605" s="20"/>
      <c r="K605" s="24"/>
      <c r="L605" s="24"/>
      <c r="M605" s="20"/>
      <c r="N605" s="20"/>
      <c r="O605" s="20"/>
      <c r="P605" s="20"/>
      <c r="Q605" s="20"/>
      <c r="R605" s="20"/>
      <c r="S605" s="20"/>
      <c r="T605" s="20"/>
      <c r="U605" s="20">
        <v>150</v>
      </c>
      <c r="V605" s="20">
        <v>127.5</v>
      </c>
      <c r="W605" s="11">
        <f>+N605+L605+K605+I605+H605+Tableau1[[#This Row],[1/2TPS THERA]]</f>
        <v>0</v>
      </c>
      <c r="X605" s="20">
        <f>IF(U605="",0,Tableau1[[#This Row],[Somme toutes absences subies]]/Tableau1[[#This Row],[HTHEO]])</f>
        <v>0</v>
      </c>
      <c r="Y605" s="15" t="e">
        <f>VLOOKUP(Tableau1[[#This Row],[Cost Cent]],Tableau3[#All],2,0)</f>
        <v>#N/A</v>
      </c>
      <c r="Z605" s="20" t="e">
        <f>VLOOKUP(Tableau1[[#This Row],[Cost Cent]],Tableau3[#All],3,0)</f>
        <v>#N/A</v>
      </c>
      <c r="AA605" s="15" t="str">
        <f>Tableau1[[#This Row],[Statut]]</f>
        <v>Ouvrier</v>
      </c>
      <c r="AB60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06" spans="1:28" x14ac:dyDescent="0.2">
      <c r="A606" s="22">
        <v>44228</v>
      </c>
      <c r="B606" s="25">
        <v>605</v>
      </c>
      <c r="C606" s="25" t="s">
        <v>686</v>
      </c>
      <c r="D606" s="10" t="s">
        <v>4</v>
      </c>
      <c r="E606" s="25">
        <v>605</v>
      </c>
      <c r="F606" s="23"/>
      <c r="G606" s="20"/>
      <c r="H606" s="24"/>
      <c r="I606" s="24"/>
      <c r="J606" s="20"/>
      <c r="K606" s="24"/>
      <c r="L606" s="24"/>
      <c r="M606" s="20"/>
      <c r="N606" s="20"/>
      <c r="O606" s="20"/>
      <c r="P606" s="20"/>
      <c r="Q606" s="20"/>
      <c r="R606" s="20"/>
      <c r="S606" s="20"/>
      <c r="T606" s="20"/>
      <c r="U606" s="20">
        <v>150</v>
      </c>
      <c r="V606" s="20">
        <v>150</v>
      </c>
      <c r="W606" s="11">
        <f>+N606+L606+K606+I606+H606+Tableau1[[#This Row],[1/2TPS THERA]]</f>
        <v>0</v>
      </c>
      <c r="X606" s="20">
        <f>IF(U606="",0,Tableau1[[#This Row],[Somme toutes absences subies]]/Tableau1[[#This Row],[HTHEO]])</f>
        <v>0</v>
      </c>
      <c r="Y606" s="15" t="e">
        <f>VLOOKUP(Tableau1[[#This Row],[Cost Cent]],Tableau3[#All],2,0)</f>
        <v>#N/A</v>
      </c>
      <c r="Z606" s="20" t="e">
        <f>VLOOKUP(Tableau1[[#This Row],[Cost Cent]],Tableau3[#All],3,0)</f>
        <v>#N/A</v>
      </c>
      <c r="AA606" s="15" t="str">
        <f>Tableau1[[#This Row],[Statut]]</f>
        <v>ETAM</v>
      </c>
      <c r="AB60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07" spans="1:28" x14ac:dyDescent="0.2">
      <c r="A607" s="22">
        <v>44228</v>
      </c>
      <c r="B607" s="25">
        <v>606</v>
      </c>
      <c r="C607" s="25" t="s">
        <v>687</v>
      </c>
      <c r="D607" s="25" t="s">
        <v>34</v>
      </c>
      <c r="E607" s="25">
        <v>606</v>
      </c>
      <c r="F607" s="23"/>
      <c r="G607" s="20"/>
      <c r="H607" s="24"/>
      <c r="I607" s="24"/>
      <c r="J607" s="20"/>
      <c r="K607" s="24"/>
      <c r="L607" s="24"/>
      <c r="M607" s="20"/>
      <c r="N607" s="20"/>
      <c r="O607" s="20"/>
      <c r="P607" s="20"/>
      <c r="Q607" s="20"/>
      <c r="R607" s="20"/>
      <c r="S607" s="20"/>
      <c r="T607" s="20"/>
      <c r="U607" s="20">
        <v>150</v>
      </c>
      <c r="V607" s="20">
        <v>135</v>
      </c>
      <c r="W607" s="11">
        <f>+N607+L607+K607+I607+H607+Tableau1[[#This Row],[1/2TPS THERA]]</f>
        <v>0</v>
      </c>
      <c r="X607" s="20">
        <f>IF(U607="",0,Tableau1[[#This Row],[Somme toutes absences subies]]/Tableau1[[#This Row],[HTHEO]])</f>
        <v>0</v>
      </c>
      <c r="Y607" s="15" t="e">
        <f>VLOOKUP(Tableau1[[#This Row],[Cost Cent]],Tableau3[#All],2,0)</f>
        <v>#N/A</v>
      </c>
      <c r="Z607" s="20" t="e">
        <f>VLOOKUP(Tableau1[[#This Row],[Cost Cent]],Tableau3[#All],3,0)</f>
        <v>#N/A</v>
      </c>
      <c r="AA607" s="15" t="str">
        <f>Tableau1[[#This Row],[Statut]]</f>
        <v>Ouvrier</v>
      </c>
      <c r="AB60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08" spans="1:28" x14ac:dyDescent="0.2">
      <c r="A608" s="22">
        <v>44228</v>
      </c>
      <c r="B608" s="25">
        <v>607</v>
      </c>
      <c r="C608" s="25" t="s">
        <v>688</v>
      </c>
      <c r="D608" s="10" t="s">
        <v>10</v>
      </c>
      <c r="E608" s="25">
        <v>607</v>
      </c>
      <c r="F608" s="23"/>
      <c r="G608" s="20"/>
      <c r="H608" s="24"/>
      <c r="I608" s="24"/>
      <c r="J608" s="20"/>
      <c r="K608" s="24"/>
      <c r="L608" s="24"/>
      <c r="M608" s="20"/>
      <c r="N608" s="20"/>
      <c r="O608" s="20"/>
      <c r="P608" s="20"/>
      <c r="Q608" s="20"/>
      <c r="R608" s="20"/>
      <c r="S608" s="20"/>
      <c r="T608" s="20"/>
      <c r="U608" s="20">
        <v>150</v>
      </c>
      <c r="V608" s="20">
        <v>142.5</v>
      </c>
      <c r="W608" s="11">
        <f>+N608+L608+K608+I608+H608+Tableau1[[#This Row],[1/2TPS THERA]]</f>
        <v>0</v>
      </c>
      <c r="X608" s="20">
        <f>IF(U608="",0,Tableau1[[#This Row],[Somme toutes absences subies]]/Tableau1[[#This Row],[HTHEO]])</f>
        <v>0</v>
      </c>
      <c r="Y608" s="15" t="e">
        <f>VLOOKUP(Tableau1[[#This Row],[Cost Cent]],Tableau3[#All],2,0)</f>
        <v>#N/A</v>
      </c>
      <c r="Z608" s="20" t="e">
        <f>VLOOKUP(Tableau1[[#This Row],[Cost Cent]],Tableau3[#All],3,0)</f>
        <v>#N/A</v>
      </c>
      <c r="AA608" s="15" t="str">
        <f>Tableau1[[#This Row],[Statut]]</f>
        <v>Cadres</v>
      </c>
      <c r="AB60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09" spans="1:28" x14ac:dyDescent="0.2">
      <c r="A609" s="22">
        <v>44228</v>
      </c>
      <c r="B609" s="25">
        <v>608</v>
      </c>
      <c r="C609" s="25" t="s">
        <v>689</v>
      </c>
      <c r="D609" s="10" t="s">
        <v>10</v>
      </c>
      <c r="E609" s="25">
        <v>608</v>
      </c>
      <c r="F609" s="23"/>
      <c r="G609" s="20"/>
      <c r="H609" s="24"/>
      <c r="I609" s="24"/>
      <c r="J609" s="20"/>
      <c r="K609" s="24"/>
      <c r="L609" s="24"/>
      <c r="M609" s="20"/>
      <c r="N609" s="20"/>
      <c r="O609" s="20"/>
      <c r="P609" s="20"/>
      <c r="Q609" s="20"/>
      <c r="R609" s="20"/>
      <c r="S609" s="20"/>
      <c r="T609" s="20">
        <v>3.75</v>
      </c>
      <c r="U609" s="20">
        <v>150</v>
      </c>
      <c r="V609" s="20">
        <v>45</v>
      </c>
      <c r="W609" s="11">
        <f>+N609+L609+K609+I609+H609+Tableau1[[#This Row],[1/2TPS THERA]]</f>
        <v>0</v>
      </c>
      <c r="X609" s="20">
        <f>IF(U609="",0,Tableau1[[#This Row],[Somme toutes absences subies]]/Tableau1[[#This Row],[HTHEO]])</f>
        <v>0</v>
      </c>
      <c r="Y609" s="15" t="e">
        <f>VLOOKUP(Tableau1[[#This Row],[Cost Cent]],Tableau3[#All],2,0)</f>
        <v>#N/A</v>
      </c>
      <c r="Z609" s="20" t="e">
        <f>VLOOKUP(Tableau1[[#This Row],[Cost Cent]],Tableau3[#All],3,0)</f>
        <v>#N/A</v>
      </c>
      <c r="AA609" s="15" t="str">
        <f>Tableau1[[#This Row],[Statut]]</f>
        <v>Cadres</v>
      </c>
      <c r="AB60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10" spans="1:28" x14ac:dyDescent="0.2">
      <c r="A610" s="22">
        <v>44228</v>
      </c>
      <c r="B610" s="25">
        <v>609</v>
      </c>
      <c r="C610" s="25" t="s">
        <v>690</v>
      </c>
      <c r="D610" s="10" t="s">
        <v>4</v>
      </c>
      <c r="E610" s="25">
        <v>609</v>
      </c>
      <c r="F610" s="23"/>
      <c r="G610" s="20"/>
      <c r="H610" s="24"/>
      <c r="I610" s="24"/>
      <c r="J610" s="20"/>
      <c r="K610" s="24"/>
      <c r="L610" s="24"/>
      <c r="M610" s="20"/>
      <c r="N610" s="20"/>
      <c r="O610" s="20"/>
      <c r="P610" s="20"/>
      <c r="Q610" s="20"/>
      <c r="R610" s="20"/>
      <c r="S610" s="20"/>
      <c r="T610" s="20"/>
      <c r="U610" s="20">
        <v>150</v>
      </c>
      <c r="V610" s="20">
        <v>37.5</v>
      </c>
      <c r="W610" s="11">
        <f>+N610+L610+K610+I610+H610+Tableau1[[#This Row],[1/2TPS THERA]]</f>
        <v>0</v>
      </c>
      <c r="X610" s="20">
        <f>IF(U610="",0,Tableau1[[#This Row],[Somme toutes absences subies]]/Tableau1[[#This Row],[HTHEO]])</f>
        <v>0</v>
      </c>
      <c r="Y610" s="15" t="e">
        <f>VLOOKUP(Tableau1[[#This Row],[Cost Cent]],Tableau3[#All],2,0)</f>
        <v>#N/A</v>
      </c>
      <c r="Z610" s="20" t="e">
        <f>VLOOKUP(Tableau1[[#This Row],[Cost Cent]],Tableau3[#All],3,0)</f>
        <v>#N/A</v>
      </c>
      <c r="AA610" s="15" t="str">
        <f>Tableau1[[#This Row],[Statut]]</f>
        <v>ETAM</v>
      </c>
      <c r="AB6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11" spans="1:28" x14ac:dyDescent="0.2">
      <c r="A611" s="22">
        <v>44228</v>
      </c>
      <c r="B611" s="25">
        <v>610</v>
      </c>
      <c r="C611" s="25" t="s">
        <v>691</v>
      </c>
      <c r="D611" s="10" t="s">
        <v>10</v>
      </c>
      <c r="E611" s="25">
        <v>610</v>
      </c>
      <c r="F611" s="23"/>
      <c r="G611" s="20"/>
      <c r="H611" s="24"/>
      <c r="I611" s="24"/>
      <c r="J611" s="20"/>
      <c r="K611" s="24"/>
      <c r="L611" s="24"/>
      <c r="M611" s="20"/>
      <c r="N611" s="20"/>
      <c r="O611" s="20"/>
      <c r="P611" s="20"/>
      <c r="Q611" s="20"/>
      <c r="R611" s="20"/>
      <c r="S611" s="20"/>
      <c r="T611" s="20"/>
      <c r="U611" s="20">
        <v>150</v>
      </c>
      <c r="V611" s="20">
        <v>142.5</v>
      </c>
      <c r="W611" s="11">
        <f>+N611+L611+K611+I611+H611+Tableau1[[#This Row],[1/2TPS THERA]]</f>
        <v>0</v>
      </c>
      <c r="X611" s="20">
        <f>IF(U611="",0,Tableau1[[#This Row],[Somme toutes absences subies]]/Tableau1[[#This Row],[HTHEO]])</f>
        <v>0</v>
      </c>
      <c r="Y611" s="15" t="e">
        <f>VLOOKUP(Tableau1[[#This Row],[Cost Cent]],Tableau3[#All],2,0)</f>
        <v>#N/A</v>
      </c>
      <c r="Z611" s="20" t="e">
        <f>VLOOKUP(Tableau1[[#This Row],[Cost Cent]],Tableau3[#All],3,0)</f>
        <v>#N/A</v>
      </c>
      <c r="AA611" s="15" t="str">
        <f>Tableau1[[#This Row],[Statut]]</f>
        <v>Cadres</v>
      </c>
      <c r="AB61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12" spans="1:28" x14ac:dyDescent="0.2">
      <c r="A612" s="22">
        <v>44228</v>
      </c>
      <c r="B612" s="25">
        <v>611</v>
      </c>
      <c r="C612" s="25" t="s">
        <v>692</v>
      </c>
      <c r="D612" s="25" t="s">
        <v>34</v>
      </c>
      <c r="E612" s="25">
        <v>611</v>
      </c>
      <c r="F612" s="23"/>
      <c r="G612" s="20"/>
      <c r="H612" s="24"/>
      <c r="I612" s="24"/>
      <c r="J612" s="20"/>
      <c r="K612" s="24"/>
      <c r="L612" s="24"/>
      <c r="M612" s="20"/>
      <c r="N612" s="20"/>
      <c r="O612" s="20"/>
      <c r="P612" s="20"/>
      <c r="Q612" s="20"/>
      <c r="R612" s="20"/>
      <c r="S612" s="20"/>
      <c r="T612" s="20"/>
      <c r="U612" s="20">
        <v>150</v>
      </c>
      <c r="V612" s="20">
        <v>142.5</v>
      </c>
      <c r="W612" s="11">
        <f>+N612+L612+K612+I612+H612+Tableau1[[#This Row],[1/2TPS THERA]]</f>
        <v>0</v>
      </c>
      <c r="X612" s="20">
        <f>IF(U612="",0,Tableau1[[#This Row],[Somme toutes absences subies]]/Tableau1[[#This Row],[HTHEO]])</f>
        <v>0</v>
      </c>
      <c r="Y612" s="15" t="e">
        <f>VLOOKUP(Tableau1[[#This Row],[Cost Cent]],Tableau3[#All],2,0)</f>
        <v>#N/A</v>
      </c>
      <c r="Z612" s="20" t="e">
        <f>VLOOKUP(Tableau1[[#This Row],[Cost Cent]],Tableau3[#All],3,0)</f>
        <v>#N/A</v>
      </c>
      <c r="AA612" s="15" t="str">
        <f>Tableau1[[#This Row],[Statut]]</f>
        <v>Ouvrier</v>
      </c>
      <c r="AB6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13" spans="1:28" x14ac:dyDescent="0.2">
      <c r="A613" s="22">
        <v>44228</v>
      </c>
      <c r="B613" s="25">
        <v>612</v>
      </c>
      <c r="C613" s="25" t="s">
        <v>693</v>
      </c>
      <c r="D613" s="10" t="s">
        <v>4</v>
      </c>
      <c r="E613" s="25">
        <v>612</v>
      </c>
      <c r="F613" s="23"/>
      <c r="G613" s="20"/>
      <c r="H613" s="24"/>
      <c r="I613" s="24"/>
      <c r="J613" s="20"/>
      <c r="K613" s="24"/>
      <c r="L613" s="24"/>
      <c r="M613" s="20"/>
      <c r="N613" s="20"/>
      <c r="O613" s="20"/>
      <c r="P613" s="20">
        <v>160.94999999999999</v>
      </c>
      <c r="Q613" s="20"/>
      <c r="R613" s="20"/>
      <c r="S613" s="20"/>
      <c r="T613" s="20"/>
      <c r="U613" s="20">
        <v>150</v>
      </c>
      <c r="V613" s="20"/>
      <c r="W613" s="11">
        <f>+N613+L613+K613+I613+H613+Tableau1[[#This Row],[1/2TPS THERA]]</f>
        <v>0</v>
      </c>
      <c r="X613" s="20">
        <f>IF(U613="",0,Tableau1[[#This Row],[Somme toutes absences subies]]/Tableau1[[#This Row],[HTHEO]])</f>
        <v>0</v>
      </c>
      <c r="Y613" s="15" t="e">
        <f>VLOOKUP(Tableau1[[#This Row],[Cost Cent]],Tableau3[#All],2,0)</f>
        <v>#N/A</v>
      </c>
      <c r="Z613" s="20" t="e">
        <f>VLOOKUP(Tableau1[[#This Row],[Cost Cent]],Tableau3[#All],3,0)</f>
        <v>#N/A</v>
      </c>
      <c r="AA613" s="15" t="str">
        <f>Tableau1[[#This Row],[Statut]]</f>
        <v>ETAM</v>
      </c>
      <c r="AB6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14" spans="1:28" x14ac:dyDescent="0.2">
      <c r="A614" s="22">
        <v>44228</v>
      </c>
      <c r="B614" s="25">
        <v>613</v>
      </c>
      <c r="C614" s="25" t="s">
        <v>694</v>
      </c>
      <c r="D614" s="25" t="s">
        <v>34</v>
      </c>
      <c r="E614" s="25">
        <v>613</v>
      </c>
      <c r="F614" s="23"/>
      <c r="G614" s="20"/>
      <c r="H614" s="24"/>
      <c r="I614" s="24"/>
      <c r="J614" s="20"/>
      <c r="K614" s="24"/>
      <c r="L614" s="24"/>
      <c r="M614" s="20"/>
      <c r="N614" s="20"/>
      <c r="O614" s="20"/>
      <c r="P614" s="20"/>
      <c r="Q614" s="20"/>
      <c r="R614" s="20"/>
      <c r="S614" s="20"/>
      <c r="T614" s="20"/>
      <c r="U614" s="20">
        <v>150</v>
      </c>
      <c r="V614" s="20">
        <v>142.5</v>
      </c>
      <c r="W614" s="11">
        <f>+N614+L614+K614+I614+H614+Tableau1[[#This Row],[1/2TPS THERA]]</f>
        <v>0</v>
      </c>
      <c r="X614" s="20">
        <f>IF(U614="",0,Tableau1[[#This Row],[Somme toutes absences subies]]/Tableau1[[#This Row],[HTHEO]])</f>
        <v>0</v>
      </c>
      <c r="Y614" s="15" t="e">
        <f>VLOOKUP(Tableau1[[#This Row],[Cost Cent]],Tableau3[#All],2,0)</f>
        <v>#N/A</v>
      </c>
      <c r="Z614" s="20" t="e">
        <f>VLOOKUP(Tableau1[[#This Row],[Cost Cent]],Tableau3[#All],3,0)</f>
        <v>#N/A</v>
      </c>
      <c r="AA614" s="15" t="str">
        <f>Tableau1[[#This Row],[Statut]]</f>
        <v>Ouvrier</v>
      </c>
      <c r="AB6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15" spans="1:28" x14ac:dyDescent="0.2">
      <c r="A615" s="22">
        <v>44228</v>
      </c>
      <c r="B615" s="25">
        <v>614</v>
      </c>
      <c r="C615" s="25" t="s">
        <v>695</v>
      </c>
      <c r="D615" s="10" t="s">
        <v>10</v>
      </c>
      <c r="E615" s="25">
        <v>614</v>
      </c>
      <c r="F615" s="23"/>
      <c r="G615" s="20"/>
      <c r="H615" s="24"/>
      <c r="I615" s="24"/>
      <c r="J615" s="20"/>
      <c r="K615" s="24"/>
      <c r="L615" s="24"/>
      <c r="M615" s="20"/>
      <c r="N615" s="20"/>
      <c r="O615" s="20"/>
      <c r="P615" s="20"/>
      <c r="Q615" s="20"/>
      <c r="R615" s="20"/>
      <c r="S615" s="20"/>
      <c r="T615" s="20"/>
      <c r="U615" s="20">
        <v>150</v>
      </c>
      <c r="V615" s="20">
        <v>142.5</v>
      </c>
      <c r="W615" s="11">
        <f>+N615+L615+K615+I615+H615+Tableau1[[#This Row],[1/2TPS THERA]]</f>
        <v>0</v>
      </c>
      <c r="X615" s="20">
        <f>IF(U615="",0,Tableau1[[#This Row],[Somme toutes absences subies]]/Tableau1[[#This Row],[HTHEO]])</f>
        <v>0</v>
      </c>
      <c r="Y615" s="15" t="e">
        <f>VLOOKUP(Tableau1[[#This Row],[Cost Cent]],Tableau3[#All],2,0)</f>
        <v>#N/A</v>
      </c>
      <c r="Z615" s="20" t="e">
        <f>VLOOKUP(Tableau1[[#This Row],[Cost Cent]],Tableau3[#All],3,0)</f>
        <v>#N/A</v>
      </c>
      <c r="AA615" s="15" t="str">
        <f>Tableau1[[#This Row],[Statut]]</f>
        <v>Cadres</v>
      </c>
      <c r="AB61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16" spans="1:28" x14ac:dyDescent="0.2">
      <c r="A616" s="22">
        <v>44228</v>
      </c>
      <c r="B616" s="25">
        <v>615</v>
      </c>
      <c r="C616" s="25" t="s">
        <v>696</v>
      </c>
      <c r="D616" s="10" t="s">
        <v>10</v>
      </c>
      <c r="E616" s="25">
        <v>615</v>
      </c>
      <c r="F616" s="23"/>
      <c r="G616" s="20"/>
      <c r="H616" s="24"/>
      <c r="I616" s="24"/>
      <c r="J616" s="20"/>
      <c r="K616" s="24"/>
      <c r="L616" s="24"/>
      <c r="M616" s="20"/>
      <c r="N616" s="20"/>
      <c r="O616" s="20"/>
      <c r="P616" s="20"/>
      <c r="Q616" s="20"/>
      <c r="R616" s="20"/>
      <c r="S616" s="20"/>
      <c r="T616" s="20">
        <v>7.5</v>
      </c>
      <c r="U616" s="20">
        <v>150</v>
      </c>
      <c r="V616" s="20">
        <v>150</v>
      </c>
      <c r="W616" s="11">
        <f>+N616+L616+K616+I616+H616+Tableau1[[#This Row],[1/2TPS THERA]]</f>
        <v>0</v>
      </c>
      <c r="X616" s="20">
        <f>IF(U616="",0,Tableau1[[#This Row],[Somme toutes absences subies]]/Tableau1[[#This Row],[HTHEO]])</f>
        <v>0</v>
      </c>
      <c r="Y616" s="15" t="e">
        <f>VLOOKUP(Tableau1[[#This Row],[Cost Cent]],Tableau3[#All],2,0)</f>
        <v>#N/A</v>
      </c>
      <c r="Z616" s="20" t="e">
        <f>VLOOKUP(Tableau1[[#This Row],[Cost Cent]],Tableau3[#All],3,0)</f>
        <v>#N/A</v>
      </c>
      <c r="AA616" s="15" t="str">
        <f>Tableau1[[#This Row],[Statut]]</f>
        <v>Cadres</v>
      </c>
      <c r="AB61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17" spans="1:28" x14ac:dyDescent="0.2">
      <c r="A617" s="22">
        <v>44228</v>
      </c>
      <c r="B617" s="25">
        <v>616</v>
      </c>
      <c r="C617" s="25" t="s">
        <v>697</v>
      </c>
      <c r="D617" s="25" t="s">
        <v>34</v>
      </c>
      <c r="E617" s="25">
        <v>616</v>
      </c>
      <c r="F617" s="23"/>
      <c r="G617" s="20"/>
      <c r="H617" s="24"/>
      <c r="I617" s="24"/>
      <c r="J617" s="20"/>
      <c r="K617" s="24"/>
      <c r="L617" s="24"/>
      <c r="M617" s="20"/>
      <c r="N617" s="20"/>
      <c r="O617" s="20"/>
      <c r="P617" s="20"/>
      <c r="Q617" s="20"/>
      <c r="R617" s="20"/>
      <c r="S617" s="20"/>
      <c r="T617" s="20"/>
      <c r="U617" s="20">
        <v>150</v>
      </c>
      <c r="V617" s="20">
        <v>142.5</v>
      </c>
      <c r="W617" s="11">
        <f>+N617+L617+K617+I617+H617+Tableau1[[#This Row],[1/2TPS THERA]]</f>
        <v>0</v>
      </c>
      <c r="X617" s="20">
        <f>IF(U617="",0,Tableau1[[#This Row],[Somme toutes absences subies]]/Tableau1[[#This Row],[HTHEO]])</f>
        <v>0</v>
      </c>
      <c r="Y617" s="15" t="e">
        <f>VLOOKUP(Tableau1[[#This Row],[Cost Cent]],Tableau3[#All],2,0)</f>
        <v>#N/A</v>
      </c>
      <c r="Z617" s="20" t="e">
        <f>VLOOKUP(Tableau1[[#This Row],[Cost Cent]],Tableau3[#All],3,0)</f>
        <v>#N/A</v>
      </c>
      <c r="AA617" s="15" t="str">
        <f>Tableau1[[#This Row],[Statut]]</f>
        <v>Ouvrier</v>
      </c>
      <c r="AB6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18" spans="1:28" x14ac:dyDescent="0.2">
      <c r="A618" s="22">
        <v>44228</v>
      </c>
      <c r="B618" s="25">
        <v>617</v>
      </c>
      <c r="C618" s="25" t="s">
        <v>698</v>
      </c>
      <c r="D618" s="10" t="s">
        <v>10</v>
      </c>
      <c r="E618" s="25">
        <v>617</v>
      </c>
      <c r="F618" s="23"/>
      <c r="G618" s="20"/>
      <c r="H618" s="24"/>
      <c r="I618" s="24"/>
      <c r="J618" s="20"/>
      <c r="K618" s="24"/>
      <c r="L618" s="24"/>
      <c r="M618" s="20"/>
      <c r="N618" s="20"/>
      <c r="O618" s="20"/>
      <c r="P618" s="20"/>
      <c r="Q618" s="20"/>
      <c r="R618" s="20"/>
      <c r="S618" s="20"/>
      <c r="T618" s="20"/>
      <c r="U618" s="20">
        <v>150</v>
      </c>
      <c r="V618" s="20">
        <v>82.5</v>
      </c>
      <c r="W618" s="11">
        <f>+N618+L618+K618+I618+H618+Tableau1[[#This Row],[1/2TPS THERA]]</f>
        <v>0</v>
      </c>
      <c r="X618" s="20">
        <f>IF(U618="",0,Tableau1[[#This Row],[Somme toutes absences subies]]/Tableau1[[#This Row],[HTHEO]])</f>
        <v>0</v>
      </c>
      <c r="Y618" s="15" t="e">
        <f>VLOOKUP(Tableau1[[#This Row],[Cost Cent]],Tableau3[#All],2,0)</f>
        <v>#N/A</v>
      </c>
      <c r="Z618" s="20" t="e">
        <f>VLOOKUP(Tableau1[[#This Row],[Cost Cent]],Tableau3[#All],3,0)</f>
        <v>#N/A</v>
      </c>
      <c r="AA618" s="15" t="str">
        <f>Tableau1[[#This Row],[Statut]]</f>
        <v>Cadres</v>
      </c>
      <c r="AB61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19" spans="1:28" x14ac:dyDescent="0.2">
      <c r="A619" s="22">
        <v>44228</v>
      </c>
      <c r="B619" s="25">
        <v>618</v>
      </c>
      <c r="C619" s="25" t="s">
        <v>699</v>
      </c>
      <c r="D619" s="25" t="s">
        <v>34</v>
      </c>
      <c r="E619" s="25">
        <v>618</v>
      </c>
      <c r="F619" s="23"/>
      <c r="G619" s="20"/>
      <c r="H619" s="24"/>
      <c r="I619" s="24"/>
      <c r="J619" s="20"/>
      <c r="K619" s="24"/>
      <c r="L619" s="24"/>
      <c r="M619" s="20"/>
      <c r="N619" s="20"/>
      <c r="O619" s="20"/>
      <c r="P619" s="20"/>
      <c r="Q619" s="20"/>
      <c r="R619" s="20"/>
      <c r="S619" s="20"/>
      <c r="T619" s="20"/>
      <c r="U619" s="20">
        <v>150</v>
      </c>
      <c r="V619" s="20">
        <v>150</v>
      </c>
      <c r="W619" s="11">
        <f>+N619+L619+K619+I619+H619+Tableau1[[#This Row],[1/2TPS THERA]]</f>
        <v>0</v>
      </c>
      <c r="X619" s="20">
        <f>IF(U619="",0,Tableau1[[#This Row],[Somme toutes absences subies]]/Tableau1[[#This Row],[HTHEO]])</f>
        <v>0</v>
      </c>
      <c r="Y619" s="15" t="e">
        <f>VLOOKUP(Tableau1[[#This Row],[Cost Cent]],Tableau3[#All],2,0)</f>
        <v>#N/A</v>
      </c>
      <c r="Z619" s="20" t="e">
        <f>VLOOKUP(Tableau1[[#This Row],[Cost Cent]],Tableau3[#All],3,0)</f>
        <v>#N/A</v>
      </c>
      <c r="AA619" s="15" t="str">
        <f>Tableau1[[#This Row],[Statut]]</f>
        <v>Ouvrier</v>
      </c>
      <c r="AB6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20" spans="1:28" x14ac:dyDescent="0.2">
      <c r="A620" s="22">
        <v>44228</v>
      </c>
      <c r="B620" s="25">
        <v>619</v>
      </c>
      <c r="C620" s="25" t="s">
        <v>700</v>
      </c>
      <c r="D620" s="10" t="s">
        <v>10</v>
      </c>
      <c r="E620" s="25">
        <v>619</v>
      </c>
      <c r="F620" s="23"/>
      <c r="G620" s="20"/>
      <c r="H620" s="24"/>
      <c r="I620" s="24"/>
      <c r="J620" s="20"/>
      <c r="K620" s="24"/>
      <c r="L620" s="24"/>
      <c r="M620" s="20"/>
      <c r="N620" s="20"/>
      <c r="O620" s="20"/>
      <c r="P620" s="20"/>
      <c r="Q620" s="20"/>
      <c r="R620" s="20"/>
      <c r="S620" s="20"/>
      <c r="T620" s="20"/>
      <c r="U620" s="20">
        <v>150</v>
      </c>
      <c r="V620" s="20">
        <v>150</v>
      </c>
      <c r="W620" s="11">
        <f>+N620+L620+K620+I620+H620+Tableau1[[#This Row],[1/2TPS THERA]]</f>
        <v>0</v>
      </c>
      <c r="X620" s="20">
        <f>IF(U620="",0,Tableau1[[#This Row],[Somme toutes absences subies]]/Tableau1[[#This Row],[HTHEO]])</f>
        <v>0</v>
      </c>
      <c r="Y620" s="15" t="e">
        <f>VLOOKUP(Tableau1[[#This Row],[Cost Cent]],Tableau3[#All],2,0)</f>
        <v>#N/A</v>
      </c>
      <c r="Z620" s="20" t="e">
        <f>VLOOKUP(Tableau1[[#This Row],[Cost Cent]],Tableau3[#All],3,0)</f>
        <v>#N/A</v>
      </c>
      <c r="AA620" s="15" t="str">
        <f>Tableau1[[#This Row],[Statut]]</f>
        <v>Cadres</v>
      </c>
      <c r="AB62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21" spans="1:28" x14ac:dyDescent="0.2">
      <c r="A621" s="22">
        <v>44228</v>
      </c>
      <c r="B621" s="25">
        <v>620</v>
      </c>
      <c r="C621" s="25" t="s">
        <v>701</v>
      </c>
      <c r="D621" s="10" t="s">
        <v>10</v>
      </c>
      <c r="E621" s="25">
        <v>620</v>
      </c>
      <c r="F621" s="23"/>
      <c r="G621" s="20"/>
      <c r="H621" s="24"/>
      <c r="I621" s="24"/>
      <c r="J621" s="20"/>
      <c r="K621" s="24"/>
      <c r="L621" s="24"/>
      <c r="M621" s="20"/>
      <c r="N621" s="20"/>
      <c r="O621" s="20"/>
      <c r="P621" s="20"/>
      <c r="Q621" s="20"/>
      <c r="R621" s="20"/>
      <c r="S621" s="20"/>
      <c r="T621" s="20"/>
      <c r="U621" s="20">
        <v>150</v>
      </c>
      <c r="V621" s="20">
        <v>105</v>
      </c>
      <c r="W621" s="11">
        <f>+N621+L621+K621+I621+H621+Tableau1[[#This Row],[1/2TPS THERA]]</f>
        <v>0</v>
      </c>
      <c r="X621" s="20">
        <f>IF(U621="",0,Tableau1[[#This Row],[Somme toutes absences subies]]/Tableau1[[#This Row],[HTHEO]])</f>
        <v>0</v>
      </c>
      <c r="Y621" s="15" t="e">
        <f>VLOOKUP(Tableau1[[#This Row],[Cost Cent]],Tableau3[#All],2,0)</f>
        <v>#N/A</v>
      </c>
      <c r="Z621" s="20" t="e">
        <f>VLOOKUP(Tableau1[[#This Row],[Cost Cent]],Tableau3[#All],3,0)</f>
        <v>#N/A</v>
      </c>
      <c r="AA621" s="15" t="str">
        <f>Tableau1[[#This Row],[Statut]]</f>
        <v>Cadres</v>
      </c>
      <c r="AB62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22" spans="1:28" x14ac:dyDescent="0.2">
      <c r="A622" s="22">
        <v>44228</v>
      </c>
      <c r="B622" s="25">
        <v>621</v>
      </c>
      <c r="C622" s="25" t="s">
        <v>702</v>
      </c>
      <c r="D622" s="10" t="s">
        <v>10</v>
      </c>
      <c r="E622" s="25">
        <v>621</v>
      </c>
      <c r="F622" s="23"/>
      <c r="G622" s="20"/>
      <c r="H622" s="24"/>
      <c r="I622" s="24"/>
      <c r="J622" s="20"/>
      <c r="K622" s="24"/>
      <c r="L622" s="24"/>
      <c r="M622" s="20"/>
      <c r="N622" s="20"/>
      <c r="O622" s="20"/>
      <c r="P622" s="20"/>
      <c r="Q622" s="20"/>
      <c r="R622" s="20"/>
      <c r="S622" s="20"/>
      <c r="T622" s="20"/>
      <c r="U622" s="20">
        <v>150</v>
      </c>
      <c r="V622" s="20">
        <v>90</v>
      </c>
      <c r="W622" s="11">
        <f>+N622+L622+K622+I622+H622+Tableau1[[#This Row],[1/2TPS THERA]]</f>
        <v>0</v>
      </c>
      <c r="X622" s="20">
        <f>IF(U622="",0,Tableau1[[#This Row],[Somme toutes absences subies]]/Tableau1[[#This Row],[HTHEO]])</f>
        <v>0</v>
      </c>
      <c r="Y622" s="15" t="e">
        <f>VLOOKUP(Tableau1[[#This Row],[Cost Cent]],Tableau3[#All],2,0)</f>
        <v>#N/A</v>
      </c>
      <c r="Z622" s="20" t="e">
        <f>VLOOKUP(Tableau1[[#This Row],[Cost Cent]],Tableau3[#All],3,0)</f>
        <v>#N/A</v>
      </c>
      <c r="AA622" s="15" t="str">
        <f>Tableau1[[#This Row],[Statut]]</f>
        <v>Cadres</v>
      </c>
      <c r="AB62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23" spans="1:28" x14ac:dyDescent="0.2">
      <c r="A623" s="22">
        <v>44228</v>
      </c>
      <c r="B623" s="25">
        <v>622</v>
      </c>
      <c r="C623" s="25" t="s">
        <v>703</v>
      </c>
      <c r="D623" s="10" t="s">
        <v>4</v>
      </c>
      <c r="E623" s="25">
        <v>622</v>
      </c>
      <c r="F623" s="23">
        <v>0</v>
      </c>
      <c r="G623" s="20">
        <v>30</v>
      </c>
      <c r="H623" s="24">
        <v>30</v>
      </c>
      <c r="I623" s="24"/>
      <c r="J623" s="20"/>
      <c r="K623" s="24"/>
      <c r="L623" s="24"/>
      <c r="M623" s="20"/>
      <c r="N623" s="20"/>
      <c r="O623" s="20"/>
      <c r="P623" s="20"/>
      <c r="Q623" s="20"/>
      <c r="R623" s="20"/>
      <c r="S623" s="20"/>
      <c r="T623" s="20"/>
      <c r="U623" s="20">
        <v>150</v>
      </c>
      <c r="V623" s="20">
        <v>75</v>
      </c>
      <c r="W623" s="11">
        <f>+N623+L623+K623+I623+H623+Tableau1[[#This Row],[1/2TPS THERA]]</f>
        <v>30</v>
      </c>
      <c r="X623" s="20">
        <f>IF(U623="",0,Tableau1[[#This Row],[Somme toutes absences subies]]/Tableau1[[#This Row],[HTHEO]])</f>
        <v>0.2</v>
      </c>
      <c r="Y623" s="15" t="e">
        <f>VLOOKUP(Tableau1[[#This Row],[Cost Cent]],Tableau3[#All],2,0)</f>
        <v>#N/A</v>
      </c>
      <c r="Z623" s="20" t="e">
        <f>VLOOKUP(Tableau1[[#This Row],[Cost Cent]],Tableau3[#All],3,0)</f>
        <v>#N/A</v>
      </c>
      <c r="AA623" s="15" t="str">
        <f>Tableau1[[#This Row],[Statut]]</f>
        <v>ETAM</v>
      </c>
      <c r="AB62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0.11188811188811189</v>
      </c>
    </row>
    <row r="624" spans="1:28" x14ac:dyDescent="0.2">
      <c r="A624" s="22">
        <v>44228</v>
      </c>
      <c r="B624" s="25">
        <v>623</v>
      </c>
      <c r="C624" s="25" t="s">
        <v>704</v>
      </c>
      <c r="D624" s="10" t="s">
        <v>10</v>
      </c>
      <c r="E624" s="25">
        <v>623</v>
      </c>
      <c r="F624" s="23"/>
      <c r="G624" s="20"/>
      <c r="H624" s="24"/>
      <c r="I624" s="24"/>
      <c r="J624" s="20"/>
      <c r="K624" s="24"/>
      <c r="L624" s="24"/>
      <c r="M624" s="20"/>
      <c r="N624" s="20"/>
      <c r="O624" s="20"/>
      <c r="P624" s="20"/>
      <c r="Q624" s="20"/>
      <c r="R624" s="20"/>
      <c r="S624" s="20"/>
      <c r="T624" s="20"/>
      <c r="U624" s="20">
        <v>150</v>
      </c>
      <c r="V624" s="20">
        <v>112.5</v>
      </c>
      <c r="W624" s="11">
        <f>+N624+L624+K624+I624+H624+Tableau1[[#This Row],[1/2TPS THERA]]</f>
        <v>0</v>
      </c>
      <c r="X624" s="20">
        <f>IF(U624="",0,Tableau1[[#This Row],[Somme toutes absences subies]]/Tableau1[[#This Row],[HTHEO]])</f>
        <v>0</v>
      </c>
      <c r="Y624" s="15" t="e">
        <f>VLOOKUP(Tableau1[[#This Row],[Cost Cent]],Tableau3[#All],2,0)</f>
        <v>#N/A</v>
      </c>
      <c r="Z624" s="20" t="e">
        <f>VLOOKUP(Tableau1[[#This Row],[Cost Cent]],Tableau3[#All],3,0)</f>
        <v>#N/A</v>
      </c>
      <c r="AA624" s="15" t="str">
        <f>Tableau1[[#This Row],[Statut]]</f>
        <v>Cadres</v>
      </c>
      <c r="AB62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25" spans="1:28" x14ac:dyDescent="0.2">
      <c r="A625" s="22">
        <v>44228</v>
      </c>
      <c r="B625" s="25">
        <v>624</v>
      </c>
      <c r="C625" s="25" t="s">
        <v>705</v>
      </c>
      <c r="D625" s="10" t="s">
        <v>10</v>
      </c>
      <c r="E625" s="25">
        <v>624</v>
      </c>
      <c r="F625" s="23"/>
      <c r="G625" s="20"/>
      <c r="H625" s="24"/>
      <c r="I625" s="24"/>
      <c r="J625" s="20"/>
      <c r="K625" s="24"/>
      <c r="L625" s="24"/>
      <c r="M625" s="20"/>
      <c r="N625" s="20"/>
      <c r="O625" s="20"/>
      <c r="P625" s="20"/>
      <c r="Q625" s="20"/>
      <c r="R625" s="20"/>
      <c r="S625" s="20"/>
      <c r="T625" s="20"/>
      <c r="U625" s="20">
        <v>150</v>
      </c>
      <c r="V625" s="20">
        <v>112.5</v>
      </c>
      <c r="W625" s="11">
        <f>+N625+L625+K625+I625+H625+Tableau1[[#This Row],[1/2TPS THERA]]</f>
        <v>0</v>
      </c>
      <c r="X625" s="20">
        <f>IF(U625="",0,Tableau1[[#This Row],[Somme toutes absences subies]]/Tableau1[[#This Row],[HTHEO]])</f>
        <v>0</v>
      </c>
      <c r="Y625" s="15" t="e">
        <f>VLOOKUP(Tableau1[[#This Row],[Cost Cent]],Tableau3[#All],2,0)</f>
        <v>#N/A</v>
      </c>
      <c r="Z625" s="20" t="e">
        <f>VLOOKUP(Tableau1[[#This Row],[Cost Cent]],Tableau3[#All],3,0)</f>
        <v>#N/A</v>
      </c>
      <c r="AA625" s="15" t="str">
        <f>Tableau1[[#This Row],[Statut]]</f>
        <v>Cadres</v>
      </c>
      <c r="AB62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26" spans="1:28" x14ac:dyDescent="0.2">
      <c r="A626" s="22">
        <v>44228</v>
      </c>
      <c r="B626" s="25">
        <v>625</v>
      </c>
      <c r="C626" s="25" t="s">
        <v>706</v>
      </c>
      <c r="D626" s="10" t="s">
        <v>4</v>
      </c>
      <c r="E626" s="25">
        <v>625</v>
      </c>
      <c r="F626" s="23"/>
      <c r="G626" s="20"/>
      <c r="H626" s="24"/>
      <c r="I626" s="24"/>
      <c r="J626" s="20"/>
      <c r="K626" s="24"/>
      <c r="L626" s="24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11">
        <f>+N626+L626+K626+I626+H626+Tableau1[[#This Row],[1/2TPS THERA]]</f>
        <v>0</v>
      </c>
      <c r="X626" s="20">
        <f>IF(U626="",0,Tableau1[[#This Row],[Somme toutes absences subies]]/Tableau1[[#This Row],[HTHEO]])</f>
        <v>0</v>
      </c>
      <c r="Y626" s="15" t="e">
        <f>VLOOKUP(Tableau1[[#This Row],[Cost Cent]],Tableau3[#All],2,0)</f>
        <v>#N/A</v>
      </c>
      <c r="Z626" s="20" t="e">
        <f>VLOOKUP(Tableau1[[#This Row],[Cost Cent]],Tableau3[#All],3,0)</f>
        <v>#N/A</v>
      </c>
      <c r="AA626" s="15" t="str">
        <f>Tableau1[[#This Row],[Statut]]</f>
        <v>ETAM</v>
      </c>
      <c r="AB62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27" spans="1:28" x14ac:dyDescent="0.2">
      <c r="A627" s="22">
        <v>44228</v>
      </c>
      <c r="B627" s="25">
        <v>626</v>
      </c>
      <c r="C627" s="25" t="s">
        <v>707</v>
      </c>
      <c r="D627" s="25" t="s">
        <v>34</v>
      </c>
      <c r="E627" s="25">
        <v>626</v>
      </c>
      <c r="F627" s="23"/>
      <c r="G627" s="20"/>
      <c r="H627" s="24"/>
      <c r="I627" s="24"/>
      <c r="J627" s="20"/>
      <c r="K627" s="24"/>
      <c r="L627" s="24"/>
      <c r="M627" s="20"/>
      <c r="N627" s="20"/>
      <c r="O627" s="20"/>
      <c r="P627" s="20"/>
      <c r="Q627" s="20"/>
      <c r="R627" s="20"/>
      <c r="S627" s="20"/>
      <c r="T627" s="20"/>
      <c r="U627" s="20">
        <v>150</v>
      </c>
      <c r="V627" s="20">
        <v>142.5</v>
      </c>
      <c r="W627" s="11">
        <f>+N627+L627+K627+I627+H627+Tableau1[[#This Row],[1/2TPS THERA]]</f>
        <v>0</v>
      </c>
      <c r="X627" s="20">
        <f>IF(U627="",0,Tableau1[[#This Row],[Somme toutes absences subies]]/Tableau1[[#This Row],[HTHEO]])</f>
        <v>0</v>
      </c>
      <c r="Y627" s="15" t="e">
        <f>VLOOKUP(Tableau1[[#This Row],[Cost Cent]],Tableau3[#All],2,0)</f>
        <v>#N/A</v>
      </c>
      <c r="Z627" s="20" t="e">
        <f>VLOOKUP(Tableau1[[#This Row],[Cost Cent]],Tableau3[#All],3,0)</f>
        <v>#N/A</v>
      </c>
      <c r="AA627" s="15" t="str">
        <f>Tableau1[[#This Row],[Statut]]</f>
        <v>Ouvrier</v>
      </c>
      <c r="AB6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28" spans="1:28" x14ac:dyDescent="0.2">
      <c r="A628" s="22">
        <v>44228</v>
      </c>
      <c r="B628" s="25">
        <v>627</v>
      </c>
      <c r="C628" s="25" t="s">
        <v>708</v>
      </c>
      <c r="D628" s="10" t="s">
        <v>10</v>
      </c>
      <c r="E628" s="25">
        <v>627</v>
      </c>
      <c r="F628" s="23"/>
      <c r="G628" s="20"/>
      <c r="H628" s="24"/>
      <c r="I628" s="24"/>
      <c r="J628" s="20"/>
      <c r="K628" s="24"/>
      <c r="L628" s="24"/>
      <c r="M628" s="20"/>
      <c r="N628" s="20"/>
      <c r="O628" s="20"/>
      <c r="P628" s="20"/>
      <c r="Q628" s="20"/>
      <c r="R628" s="20"/>
      <c r="S628" s="20"/>
      <c r="T628" s="20"/>
      <c r="U628" s="20">
        <v>150</v>
      </c>
      <c r="V628" s="20">
        <v>142.5</v>
      </c>
      <c r="W628" s="11">
        <f>+N628+L628+K628+I628+H628+Tableau1[[#This Row],[1/2TPS THERA]]</f>
        <v>0</v>
      </c>
      <c r="X628" s="20">
        <f>IF(U628="",0,Tableau1[[#This Row],[Somme toutes absences subies]]/Tableau1[[#This Row],[HTHEO]])</f>
        <v>0</v>
      </c>
      <c r="Y628" s="15" t="e">
        <f>VLOOKUP(Tableau1[[#This Row],[Cost Cent]],Tableau3[#All],2,0)</f>
        <v>#N/A</v>
      </c>
      <c r="Z628" s="20" t="e">
        <f>VLOOKUP(Tableau1[[#This Row],[Cost Cent]],Tableau3[#All],3,0)</f>
        <v>#N/A</v>
      </c>
      <c r="AA628" s="15" t="str">
        <f>Tableau1[[#This Row],[Statut]]</f>
        <v>Cadres</v>
      </c>
      <c r="AB62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29" spans="1:28" x14ac:dyDescent="0.2">
      <c r="A629" s="22">
        <v>44228</v>
      </c>
      <c r="B629" s="25">
        <v>628</v>
      </c>
      <c r="C629" s="25" t="s">
        <v>709</v>
      </c>
      <c r="D629" s="25" t="s">
        <v>34</v>
      </c>
      <c r="E629" s="25">
        <v>628</v>
      </c>
      <c r="F629" s="23"/>
      <c r="G629" s="20"/>
      <c r="H629" s="24"/>
      <c r="I629" s="24"/>
      <c r="J629" s="20"/>
      <c r="K629" s="24"/>
      <c r="L629" s="24"/>
      <c r="M629" s="20"/>
      <c r="N629" s="20"/>
      <c r="O629" s="20">
        <v>75</v>
      </c>
      <c r="P629" s="20"/>
      <c r="Q629" s="20"/>
      <c r="R629" s="20"/>
      <c r="S629" s="20"/>
      <c r="T629" s="20"/>
      <c r="U629" s="20">
        <v>150</v>
      </c>
      <c r="V629" s="20">
        <v>150</v>
      </c>
      <c r="W629" s="11">
        <f>+N629+L629+K629+I629+H629+Tableau1[[#This Row],[1/2TPS THERA]]</f>
        <v>75</v>
      </c>
      <c r="X629" s="20">
        <f>IF(U629="",0,Tableau1[[#This Row],[Somme toutes absences subies]]/Tableau1[[#This Row],[HTHEO]])</f>
        <v>0.5</v>
      </c>
      <c r="Y629" s="15" t="e">
        <f>VLOOKUP(Tableau1[[#This Row],[Cost Cent]],Tableau3[#All],2,0)</f>
        <v>#N/A</v>
      </c>
      <c r="Z629" s="20" t="e">
        <f>VLOOKUP(Tableau1[[#This Row],[Cost Cent]],Tableau3[#All],3,0)</f>
        <v>#N/A</v>
      </c>
      <c r="AA629" s="15" t="str">
        <f>Tableau1[[#This Row],[Statut]]</f>
        <v>Ouvrier</v>
      </c>
      <c r="AB62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30" spans="1:28" x14ac:dyDescent="0.2">
      <c r="A630" s="22">
        <v>44228</v>
      </c>
      <c r="B630" s="25">
        <v>629</v>
      </c>
      <c r="C630" s="25" t="s">
        <v>710</v>
      </c>
      <c r="D630" s="25" t="s">
        <v>34</v>
      </c>
      <c r="E630" s="25">
        <v>629</v>
      </c>
      <c r="F630" s="23"/>
      <c r="G630" s="20"/>
      <c r="H630" s="24"/>
      <c r="I630" s="24"/>
      <c r="J630" s="20"/>
      <c r="K630" s="24"/>
      <c r="L630" s="24"/>
      <c r="M630" s="20"/>
      <c r="N630" s="20"/>
      <c r="O630" s="20"/>
      <c r="P630" s="20"/>
      <c r="Q630" s="20"/>
      <c r="R630" s="20"/>
      <c r="S630" s="20"/>
      <c r="T630" s="20"/>
      <c r="U630" s="20">
        <v>150</v>
      </c>
      <c r="V630" s="20">
        <v>150</v>
      </c>
      <c r="W630" s="11">
        <f>+N630+L630+K630+I630+H630+Tableau1[[#This Row],[1/2TPS THERA]]</f>
        <v>0</v>
      </c>
      <c r="X630" s="20">
        <f>IF(U630="",0,Tableau1[[#This Row],[Somme toutes absences subies]]/Tableau1[[#This Row],[HTHEO]])</f>
        <v>0</v>
      </c>
      <c r="Y630" s="15" t="e">
        <f>VLOOKUP(Tableau1[[#This Row],[Cost Cent]],Tableau3[#All],2,0)</f>
        <v>#N/A</v>
      </c>
      <c r="Z630" s="20" t="e">
        <f>VLOOKUP(Tableau1[[#This Row],[Cost Cent]],Tableau3[#All],3,0)</f>
        <v>#N/A</v>
      </c>
      <c r="AA630" s="15" t="str">
        <f>Tableau1[[#This Row],[Statut]]</f>
        <v>Ouvrier</v>
      </c>
      <c r="AB6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31" spans="1:28" x14ac:dyDescent="0.2">
      <c r="A631" s="22">
        <v>44228</v>
      </c>
      <c r="B631" s="25">
        <v>630</v>
      </c>
      <c r="C631" s="25" t="s">
        <v>711</v>
      </c>
      <c r="D631" s="10" t="s">
        <v>4</v>
      </c>
      <c r="E631" s="25">
        <v>630</v>
      </c>
      <c r="F631" s="23"/>
      <c r="G631" s="20"/>
      <c r="H631" s="24"/>
      <c r="I631" s="24"/>
      <c r="J631" s="20"/>
      <c r="K631" s="24"/>
      <c r="L631" s="24"/>
      <c r="M631" s="20"/>
      <c r="N631" s="20"/>
      <c r="O631" s="20"/>
      <c r="P631" s="20"/>
      <c r="Q631" s="20"/>
      <c r="R631" s="20"/>
      <c r="S631" s="20"/>
      <c r="T631" s="20"/>
      <c r="U631" s="20">
        <v>150</v>
      </c>
      <c r="V631" s="20">
        <v>45</v>
      </c>
      <c r="W631" s="11">
        <f>+N631+L631+K631+I631+H631+Tableau1[[#This Row],[1/2TPS THERA]]</f>
        <v>0</v>
      </c>
      <c r="X631" s="20">
        <f>IF(U631="",0,Tableau1[[#This Row],[Somme toutes absences subies]]/Tableau1[[#This Row],[HTHEO]])</f>
        <v>0</v>
      </c>
      <c r="Y631" s="15" t="e">
        <f>VLOOKUP(Tableau1[[#This Row],[Cost Cent]],Tableau3[#All],2,0)</f>
        <v>#N/A</v>
      </c>
      <c r="Z631" s="20" t="e">
        <f>VLOOKUP(Tableau1[[#This Row],[Cost Cent]],Tableau3[#All],3,0)</f>
        <v>#N/A</v>
      </c>
      <c r="AA631" s="15" t="str">
        <f>Tableau1[[#This Row],[Statut]]</f>
        <v>ETAM</v>
      </c>
      <c r="AB63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32" spans="1:28" x14ac:dyDescent="0.2">
      <c r="A632" s="22">
        <v>44228</v>
      </c>
      <c r="B632" s="25">
        <v>631</v>
      </c>
      <c r="C632" s="25" t="s">
        <v>712</v>
      </c>
      <c r="D632" s="10" t="s">
        <v>10</v>
      </c>
      <c r="E632" s="25">
        <v>631</v>
      </c>
      <c r="F632" s="23"/>
      <c r="G632" s="20"/>
      <c r="H632" s="24"/>
      <c r="I632" s="24"/>
      <c r="J632" s="20"/>
      <c r="K632" s="24"/>
      <c r="L632" s="24"/>
      <c r="M632" s="20"/>
      <c r="N632" s="20"/>
      <c r="O632" s="20"/>
      <c r="P632" s="20"/>
      <c r="Q632" s="20"/>
      <c r="R632" s="20"/>
      <c r="S632" s="20"/>
      <c r="T632" s="20"/>
      <c r="U632" s="20">
        <v>150</v>
      </c>
      <c r="V632" s="20">
        <v>150</v>
      </c>
      <c r="W632" s="11">
        <f>+N632+L632+K632+I632+H632+Tableau1[[#This Row],[1/2TPS THERA]]</f>
        <v>0</v>
      </c>
      <c r="X632" s="20">
        <f>IF(U632="",0,Tableau1[[#This Row],[Somme toutes absences subies]]/Tableau1[[#This Row],[HTHEO]])</f>
        <v>0</v>
      </c>
      <c r="Y632" s="15" t="e">
        <f>VLOOKUP(Tableau1[[#This Row],[Cost Cent]],Tableau3[#All],2,0)</f>
        <v>#N/A</v>
      </c>
      <c r="Z632" s="20" t="e">
        <f>VLOOKUP(Tableau1[[#This Row],[Cost Cent]],Tableau3[#All],3,0)</f>
        <v>#N/A</v>
      </c>
      <c r="AA632" s="15" t="str">
        <f>Tableau1[[#This Row],[Statut]]</f>
        <v>Cadres</v>
      </c>
      <c r="AB63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33" spans="1:28" x14ac:dyDescent="0.2">
      <c r="A633" s="22">
        <v>44228</v>
      </c>
      <c r="B633" s="25">
        <v>632</v>
      </c>
      <c r="C633" s="25" t="s">
        <v>713</v>
      </c>
      <c r="D633" s="10" t="s">
        <v>4</v>
      </c>
      <c r="E633" s="25">
        <v>632</v>
      </c>
      <c r="F633" s="23"/>
      <c r="G633" s="20"/>
      <c r="H633" s="24"/>
      <c r="I633" s="24"/>
      <c r="J633" s="20"/>
      <c r="K633" s="24"/>
      <c r="L633" s="24"/>
      <c r="M633" s="20"/>
      <c r="N633" s="20"/>
      <c r="O633" s="20"/>
      <c r="P633" s="20"/>
      <c r="Q633" s="20"/>
      <c r="R633" s="20"/>
      <c r="S633" s="20"/>
      <c r="T633" s="20"/>
      <c r="U633" s="20">
        <v>150</v>
      </c>
      <c r="V633" s="20">
        <v>112.5</v>
      </c>
      <c r="W633" s="11">
        <f>+N633+L633+K633+I633+H633+Tableau1[[#This Row],[1/2TPS THERA]]</f>
        <v>0</v>
      </c>
      <c r="X633" s="20">
        <f>IF(U633="",0,Tableau1[[#This Row],[Somme toutes absences subies]]/Tableau1[[#This Row],[HTHEO]])</f>
        <v>0</v>
      </c>
      <c r="Y633" s="15" t="e">
        <f>VLOOKUP(Tableau1[[#This Row],[Cost Cent]],Tableau3[#All],2,0)</f>
        <v>#N/A</v>
      </c>
      <c r="Z633" s="20" t="e">
        <f>VLOOKUP(Tableau1[[#This Row],[Cost Cent]],Tableau3[#All],3,0)</f>
        <v>#N/A</v>
      </c>
      <c r="AA633" s="15" t="str">
        <f>Tableau1[[#This Row],[Statut]]</f>
        <v>ETAM</v>
      </c>
      <c r="AB63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34" spans="1:28" x14ac:dyDescent="0.2">
      <c r="A634" s="22">
        <v>44228</v>
      </c>
      <c r="B634" s="25">
        <v>633</v>
      </c>
      <c r="C634" s="25" t="s">
        <v>714</v>
      </c>
      <c r="D634" s="25" t="s">
        <v>34</v>
      </c>
      <c r="E634" s="25">
        <v>633</v>
      </c>
      <c r="F634" s="23">
        <v>0</v>
      </c>
      <c r="G634" s="20">
        <v>160.94999999999999</v>
      </c>
      <c r="H634" s="24"/>
      <c r="I634" s="24">
        <v>160.94999999999999</v>
      </c>
      <c r="J634" s="20"/>
      <c r="K634" s="24"/>
      <c r="L634" s="24"/>
      <c r="M634" s="20"/>
      <c r="N634" s="20"/>
      <c r="O634" s="20"/>
      <c r="P634" s="20"/>
      <c r="Q634" s="20"/>
      <c r="R634" s="20"/>
      <c r="S634" s="20"/>
      <c r="T634" s="20"/>
      <c r="U634" s="20">
        <v>150</v>
      </c>
      <c r="V634" s="20"/>
      <c r="W634" s="11">
        <f>+N634+L634+K634+I634+H634+Tableau1[[#This Row],[1/2TPS THERA]]</f>
        <v>160.94999999999999</v>
      </c>
      <c r="X634" s="20">
        <f>IF(U634="",0,Tableau1[[#This Row],[Somme toutes absences subies]]/Tableau1[[#This Row],[HTHEO]])</f>
        <v>1.073</v>
      </c>
      <c r="Y634" s="15" t="e">
        <f>VLOOKUP(Tableau1[[#This Row],[Cost Cent]],Tableau3[#All],2,0)</f>
        <v>#N/A</v>
      </c>
      <c r="Z634" s="20" t="e">
        <f>VLOOKUP(Tableau1[[#This Row],[Cost Cent]],Tableau3[#All],3,0)</f>
        <v>#N/A</v>
      </c>
      <c r="AA634" s="15" t="str">
        <f>Tableau1[[#This Row],[Statut]]</f>
        <v>Ouvrier</v>
      </c>
      <c r="AB6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35" spans="1:28" x14ac:dyDescent="0.2">
      <c r="A635" s="22">
        <v>44228</v>
      </c>
      <c r="B635" s="25">
        <v>634</v>
      </c>
      <c r="C635" s="25" t="s">
        <v>715</v>
      </c>
      <c r="D635" s="10" t="s">
        <v>4</v>
      </c>
      <c r="E635" s="25">
        <v>634</v>
      </c>
      <c r="F635" s="23"/>
      <c r="G635" s="20"/>
      <c r="H635" s="24"/>
      <c r="I635" s="24"/>
      <c r="J635" s="20"/>
      <c r="K635" s="24"/>
      <c r="L635" s="24"/>
      <c r="M635" s="20"/>
      <c r="N635" s="20"/>
      <c r="O635" s="20"/>
      <c r="P635" s="20"/>
      <c r="Q635" s="20"/>
      <c r="R635" s="20"/>
      <c r="S635" s="20"/>
      <c r="T635" s="20"/>
      <c r="U635" s="20">
        <v>150</v>
      </c>
      <c r="V635" s="20">
        <v>60</v>
      </c>
      <c r="W635" s="11">
        <f>+N635+L635+K635+I635+H635+Tableau1[[#This Row],[1/2TPS THERA]]</f>
        <v>0</v>
      </c>
      <c r="X635" s="20">
        <f>IF(U635="",0,Tableau1[[#This Row],[Somme toutes absences subies]]/Tableau1[[#This Row],[HTHEO]])</f>
        <v>0</v>
      </c>
      <c r="Y635" s="15" t="e">
        <f>VLOOKUP(Tableau1[[#This Row],[Cost Cent]],Tableau3[#All],2,0)</f>
        <v>#N/A</v>
      </c>
      <c r="Z635" s="20" t="e">
        <f>VLOOKUP(Tableau1[[#This Row],[Cost Cent]],Tableau3[#All],3,0)</f>
        <v>#N/A</v>
      </c>
      <c r="AA635" s="15" t="str">
        <f>Tableau1[[#This Row],[Statut]]</f>
        <v>ETAM</v>
      </c>
      <c r="AB63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36" spans="1:28" x14ac:dyDescent="0.2">
      <c r="A636" s="22">
        <v>44228</v>
      </c>
      <c r="B636" s="25">
        <v>635</v>
      </c>
      <c r="C636" s="25" t="s">
        <v>716</v>
      </c>
      <c r="D636" s="25" t="s">
        <v>34</v>
      </c>
      <c r="E636" s="25">
        <v>635</v>
      </c>
      <c r="F636" s="23">
        <v>3</v>
      </c>
      <c r="G636" s="20">
        <v>67.5</v>
      </c>
      <c r="H636" s="24"/>
      <c r="I636" s="24">
        <v>67.5</v>
      </c>
      <c r="J636" s="20"/>
      <c r="K636" s="24"/>
      <c r="L636" s="24"/>
      <c r="M636" s="20"/>
      <c r="N636" s="20"/>
      <c r="O636" s="20">
        <v>41.25</v>
      </c>
      <c r="P636" s="20"/>
      <c r="Q636" s="20"/>
      <c r="R636" s="20"/>
      <c r="S636" s="20"/>
      <c r="T636" s="20"/>
      <c r="U636" s="20">
        <v>150</v>
      </c>
      <c r="V636" s="20">
        <v>82.5</v>
      </c>
      <c r="W636" s="11">
        <f>+N636+L636+K636+I636+H636+Tableau1[[#This Row],[1/2TPS THERA]]</f>
        <v>108.75</v>
      </c>
      <c r="X636" s="20">
        <f>IF(U636="",0,Tableau1[[#This Row],[Somme toutes absences subies]]/Tableau1[[#This Row],[HTHEO]])</f>
        <v>0.72499999999999998</v>
      </c>
      <c r="Y636" s="15" t="e">
        <f>VLOOKUP(Tableau1[[#This Row],[Cost Cent]],Tableau3[#All],2,0)</f>
        <v>#N/A</v>
      </c>
      <c r="Z636" s="20" t="e">
        <f>VLOOKUP(Tableau1[[#This Row],[Cost Cent]],Tableau3[#All],3,0)</f>
        <v>#N/A</v>
      </c>
      <c r="AA636" s="15" t="str">
        <f>Tableau1[[#This Row],[Statut]]</f>
        <v>Ouvrier</v>
      </c>
      <c r="AB6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37" spans="1:28" x14ac:dyDescent="0.2">
      <c r="A637" s="22">
        <v>44228</v>
      </c>
      <c r="B637" s="25">
        <v>636</v>
      </c>
      <c r="C637" s="25" t="s">
        <v>717</v>
      </c>
      <c r="D637" s="10" t="s">
        <v>10</v>
      </c>
      <c r="E637" s="25">
        <v>636</v>
      </c>
      <c r="F637" s="23"/>
      <c r="G637" s="20"/>
      <c r="H637" s="24"/>
      <c r="I637" s="24"/>
      <c r="J637" s="20"/>
      <c r="K637" s="24"/>
      <c r="L637" s="24"/>
      <c r="M637" s="20"/>
      <c r="N637" s="20"/>
      <c r="O637" s="20"/>
      <c r="P637" s="20"/>
      <c r="Q637" s="20"/>
      <c r="R637" s="20"/>
      <c r="S637" s="20"/>
      <c r="T637" s="20"/>
      <c r="U637" s="20">
        <v>150</v>
      </c>
      <c r="V637" s="20"/>
      <c r="W637" s="11">
        <f>+N637+L637+K637+I637+H637+Tableau1[[#This Row],[1/2TPS THERA]]</f>
        <v>0</v>
      </c>
      <c r="X637" s="20">
        <f>IF(U637="",0,Tableau1[[#This Row],[Somme toutes absences subies]]/Tableau1[[#This Row],[HTHEO]])</f>
        <v>0</v>
      </c>
      <c r="Y637" s="15" t="e">
        <f>VLOOKUP(Tableau1[[#This Row],[Cost Cent]],Tableau3[#All],2,0)</f>
        <v>#N/A</v>
      </c>
      <c r="Z637" s="20" t="e">
        <f>VLOOKUP(Tableau1[[#This Row],[Cost Cent]],Tableau3[#All],3,0)</f>
        <v>#N/A</v>
      </c>
      <c r="AA637" s="15" t="str">
        <f>Tableau1[[#This Row],[Statut]]</f>
        <v>Cadres</v>
      </c>
      <c r="AB63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38" spans="1:28" x14ac:dyDescent="0.2">
      <c r="A638" s="22">
        <v>44228</v>
      </c>
      <c r="B638" s="25">
        <v>637</v>
      </c>
      <c r="C638" s="25" t="s">
        <v>718</v>
      </c>
      <c r="D638" s="10" t="s">
        <v>10</v>
      </c>
      <c r="E638" s="25">
        <v>637</v>
      </c>
      <c r="F638" s="23"/>
      <c r="G638" s="20"/>
      <c r="H638" s="24"/>
      <c r="I638" s="24"/>
      <c r="J638" s="20"/>
      <c r="K638" s="24"/>
      <c r="L638" s="24"/>
      <c r="M638" s="20"/>
      <c r="N638" s="20"/>
      <c r="O638" s="20"/>
      <c r="P638" s="20"/>
      <c r="Q638" s="20"/>
      <c r="R638" s="20"/>
      <c r="S638" s="20"/>
      <c r="T638" s="20"/>
      <c r="U638" s="20">
        <v>150</v>
      </c>
      <c r="V638" s="20">
        <v>135</v>
      </c>
      <c r="W638" s="11">
        <f>+N638+L638+K638+I638+H638+Tableau1[[#This Row],[1/2TPS THERA]]</f>
        <v>0</v>
      </c>
      <c r="X638" s="20">
        <f>IF(U638="",0,Tableau1[[#This Row],[Somme toutes absences subies]]/Tableau1[[#This Row],[HTHEO]])</f>
        <v>0</v>
      </c>
      <c r="Y638" s="15" t="e">
        <f>VLOOKUP(Tableau1[[#This Row],[Cost Cent]],Tableau3[#All],2,0)</f>
        <v>#N/A</v>
      </c>
      <c r="Z638" s="20" t="e">
        <f>VLOOKUP(Tableau1[[#This Row],[Cost Cent]],Tableau3[#All],3,0)</f>
        <v>#N/A</v>
      </c>
      <c r="AA638" s="15" t="str">
        <f>Tableau1[[#This Row],[Statut]]</f>
        <v>Cadres</v>
      </c>
      <c r="AB63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39" spans="1:28" x14ac:dyDescent="0.2">
      <c r="A639" s="22">
        <v>44228</v>
      </c>
      <c r="B639" s="25">
        <v>638</v>
      </c>
      <c r="C639" s="25" t="s">
        <v>719</v>
      </c>
      <c r="D639" s="10" t="s">
        <v>4</v>
      </c>
      <c r="E639" s="25">
        <v>638</v>
      </c>
      <c r="F639" s="23"/>
      <c r="G639" s="20"/>
      <c r="H639" s="24"/>
      <c r="I639" s="24"/>
      <c r="J639" s="20"/>
      <c r="K639" s="24"/>
      <c r="L639" s="24"/>
      <c r="M639" s="20"/>
      <c r="N639" s="20"/>
      <c r="O639" s="20"/>
      <c r="P639" s="20"/>
      <c r="Q639" s="20"/>
      <c r="R639" s="20"/>
      <c r="S639" s="20"/>
      <c r="T639" s="20"/>
      <c r="U639" s="20">
        <v>150</v>
      </c>
      <c r="V639" s="20">
        <v>52.5</v>
      </c>
      <c r="W639" s="11">
        <f>+N639+L639+K639+I639+H639+Tableau1[[#This Row],[1/2TPS THERA]]</f>
        <v>0</v>
      </c>
      <c r="X639" s="20">
        <f>IF(U639="",0,Tableau1[[#This Row],[Somme toutes absences subies]]/Tableau1[[#This Row],[HTHEO]])</f>
        <v>0</v>
      </c>
      <c r="Y639" s="15" t="e">
        <f>VLOOKUP(Tableau1[[#This Row],[Cost Cent]],Tableau3[#All],2,0)</f>
        <v>#N/A</v>
      </c>
      <c r="Z639" s="20" t="e">
        <f>VLOOKUP(Tableau1[[#This Row],[Cost Cent]],Tableau3[#All],3,0)</f>
        <v>#N/A</v>
      </c>
      <c r="AA639" s="15" t="str">
        <f>Tableau1[[#This Row],[Statut]]</f>
        <v>ETAM</v>
      </c>
      <c r="AB63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40" spans="1:28" x14ac:dyDescent="0.2">
      <c r="A640" s="22">
        <v>44228</v>
      </c>
      <c r="B640" s="25">
        <v>639</v>
      </c>
      <c r="C640" s="25" t="s">
        <v>720</v>
      </c>
      <c r="D640" s="25" t="s">
        <v>34</v>
      </c>
      <c r="E640" s="25">
        <v>639</v>
      </c>
      <c r="F640" s="23"/>
      <c r="G640" s="20"/>
      <c r="H640" s="24"/>
      <c r="I640" s="24"/>
      <c r="J640" s="20"/>
      <c r="K640" s="24"/>
      <c r="L640" s="24"/>
      <c r="M640" s="20"/>
      <c r="N640" s="20"/>
      <c r="O640" s="20"/>
      <c r="P640" s="20"/>
      <c r="Q640" s="20"/>
      <c r="R640" s="20"/>
      <c r="S640" s="20"/>
      <c r="T640" s="20"/>
      <c r="U640" s="20">
        <v>150</v>
      </c>
      <c r="V640" s="20">
        <v>105</v>
      </c>
      <c r="W640" s="11">
        <f>+N640+L640+K640+I640+H640+Tableau1[[#This Row],[1/2TPS THERA]]</f>
        <v>0</v>
      </c>
      <c r="X640" s="20">
        <f>IF(U640="",0,Tableau1[[#This Row],[Somme toutes absences subies]]/Tableau1[[#This Row],[HTHEO]])</f>
        <v>0</v>
      </c>
      <c r="Y640" s="15" t="e">
        <f>VLOOKUP(Tableau1[[#This Row],[Cost Cent]],Tableau3[#All],2,0)</f>
        <v>#N/A</v>
      </c>
      <c r="Z640" s="20" t="e">
        <f>VLOOKUP(Tableau1[[#This Row],[Cost Cent]],Tableau3[#All],3,0)</f>
        <v>#N/A</v>
      </c>
      <c r="AA640" s="15" t="str">
        <f>Tableau1[[#This Row],[Statut]]</f>
        <v>Ouvrier</v>
      </c>
      <c r="AB64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41" spans="1:28" x14ac:dyDescent="0.2">
      <c r="A641" s="22">
        <v>44228</v>
      </c>
      <c r="B641" s="25">
        <v>640</v>
      </c>
      <c r="C641" s="25" t="s">
        <v>721</v>
      </c>
      <c r="D641" s="25" t="s">
        <v>34</v>
      </c>
      <c r="E641" s="25">
        <v>640</v>
      </c>
      <c r="F641" s="23">
        <v>0</v>
      </c>
      <c r="G641" s="20">
        <v>160.94999999999999</v>
      </c>
      <c r="H641" s="24"/>
      <c r="I641" s="24">
        <v>160.94999999999999</v>
      </c>
      <c r="J641" s="20"/>
      <c r="K641" s="24"/>
      <c r="L641" s="24"/>
      <c r="M641" s="20"/>
      <c r="N641" s="20"/>
      <c r="O641" s="20"/>
      <c r="P641" s="20"/>
      <c r="Q641" s="20"/>
      <c r="R641" s="20"/>
      <c r="S641" s="20"/>
      <c r="T641" s="20"/>
      <c r="U641" s="20">
        <v>150</v>
      </c>
      <c r="V641" s="20"/>
      <c r="W641" s="11">
        <f>+N641+L641+K641+I641+H641+Tableau1[[#This Row],[1/2TPS THERA]]</f>
        <v>160.94999999999999</v>
      </c>
      <c r="X641" s="20">
        <f>IF(U641="",0,Tableau1[[#This Row],[Somme toutes absences subies]]/Tableau1[[#This Row],[HTHEO]])</f>
        <v>1.073</v>
      </c>
      <c r="Y641" s="15" t="e">
        <f>VLOOKUP(Tableau1[[#This Row],[Cost Cent]],Tableau3[#All],2,0)</f>
        <v>#N/A</v>
      </c>
      <c r="Z641" s="20" t="e">
        <f>VLOOKUP(Tableau1[[#This Row],[Cost Cent]],Tableau3[#All],3,0)</f>
        <v>#N/A</v>
      </c>
      <c r="AA641" s="15" t="str">
        <f>Tableau1[[#This Row],[Statut]]</f>
        <v>Ouvrier</v>
      </c>
      <c r="AB6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42" spans="1:28" x14ac:dyDescent="0.2">
      <c r="A642" s="22">
        <v>44228</v>
      </c>
      <c r="B642" s="25">
        <v>641</v>
      </c>
      <c r="C642" s="25" t="s">
        <v>722</v>
      </c>
      <c r="D642" s="10" t="s">
        <v>4</v>
      </c>
      <c r="E642" s="25">
        <v>641</v>
      </c>
      <c r="F642" s="23"/>
      <c r="G642" s="20"/>
      <c r="H642" s="24"/>
      <c r="I642" s="24"/>
      <c r="J642" s="20"/>
      <c r="K642" s="24"/>
      <c r="L642" s="24"/>
      <c r="M642" s="20"/>
      <c r="N642" s="20"/>
      <c r="O642" s="20"/>
      <c r="P642" s="20"/>
      <c r="Q642" s="20"/>
      <c r="R642" s="20"/>
      <c r="S642" s="20"/>
      <c r="T642" s="20"/>
      <c r="U642" s="20">
        <v>150</v>
      </c>
      <c r="V642" s="20">
        <v>142.5</v>
      </c>
      <c r="W642" s="11">
        <f>+N642+L642+K642+I642+H642+Tableau1[[#This Row],[1/2TPS THERA]]</f>
        <v>0</v>
      </c>
      <c r="X642" s="20">
        <f>IF(U642="",0,Tableau1[[#This Row],[Somme toutes absences subies]]/Tableau1[[#This Row],[HTHEO]])</f>
        <v>0</v>
      </c>
      <c r="Y642" s="15" t="e">
        <f>VLOOKUP(Tableau1[[#This Row],[Cost Cent]],Tableau3[#All],2,0)</f>
        <v>#N/A</v>
      </c>
      <c r="Z642" s="20" t="e">
        <f>VLOOKUP(Tableau1[[#This Row],[Cost Cent]],Tableau3[#All],3,0)</f>
        <v>#N/A</v>
      </c>
      <c r="AA642" s="15" t="str">
        <f>Tableau1[[#This Row],[Statut]]</f>
        <v>ETAM</v>
      </c>
      <c r="AB6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43" spans="1:28" x14ac:dyDescent="0.2">
      <c r="A643" s="22">
        <v>44228</v>
      </c>
      <c r="B643" s="25">
        <v>642</v>
      </c>
      <c r="C643" s="25" t="s">
        <v>723</v>
      </c>
      <c r="D643" s="25" t="s">
        <v>34</v>
      </c>
      <c r="E643" s="25">
        <v>642</v>
      </c>
      <c r="F643" s="23"/>
      <c r="G643" s="20"/>
      <c r="H643" s="24"/>
      <c r="I643" s="24"/>
      <c r="J643" s="20"/>
      <c r="K643" s="24"/>
      <c r="L643" s="24"/>
      <c r="M643" s="20"/>
      <c r="N643" s="20"/>
      <c r="O643" s="20"/>
      <c r="P643" s="20"/>
      <c r="Q643" s="20"/>
      <c r="R643" s="20"/>
      <c r="S643" s="20">
        <v>22.5</v>
      </c>
      <c r="T643" s="20"/>
      <c r="U643" s="20">
        <v>150</v>
      </c>
      <c r="V643" s="20">
        <v>112.5</v>
      </c>
      <c r="W643" s="11">
        <f>+N643+L643+K643+I643+H643+Tableau1[[#This Row],[1/2TPS THERA]]</f>
        <v>0</v>
      </c>
      <c r="X643" s="20">
        <f>IF(U643="",0,Tableau1[[#This Row],[Somme toutes absences subies]]/Tableau1[[#This Row],[HTHEO]])</f>
        <v>0</v>
      </c>
      <c r="Y643" s="15" t="e">
        <f>VLOOKUP(Tableau1[[#This Row],[Cost Cent]],Tableau3[#All],2,0)</f>
        <v>#N/A</v>
      </c>
      <c r="Z643" s="20" t="e">
        <f>VLOOKUP(Tableau1[[#This Row],[Cost Cent]],Tableau3[#All],3,0)</f>
        <v>#N/A</v>
      </c>
      <c r="AA643" s="15" t="str">
        <f>Tableau1[[#This Row],[Statut]]</f>
        <v>Ouvrier</v>
      </c>
      <c r="AB64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44" spans="1:28" x14ac:dyDescent="0.2">
      <c r="A644" s="22">
        <v>44228</v>
      </c>
      <c r="B644" s="25">
        <v>643</v>
      </c>
      <c r="C644" s="25" t="s">
        <v>724</v>
      </c>
      <c r="D644" s="25" t="s">
        <v>34</v>
      </c>
      <c r="E644" s="25">
        <v>643</v>
      </c>
      <c r="F644" s="23"/>
      <c r="G644" s="20"/>
      <c r="H644" s="24"/>
      <c r="I644" s="24"/>
      <c r="J644" s="20"/>
      <c r="K644" s="24"/>
      <c r="L644" s="24"/>
      <c r="M644" s="20"/>
      <c r="N644" s="20"/>
      <c r="O644" s="20"/>
      <c r="P644" s="20"/>
      <c r="Q644" s="20"/>
      <c r="R644" s="20"/>
      <c r="S644" s="20"/>
      <c r="T644" s="20"/>
      <c r="U644" s="20">
        <v>150</v>
      </c>
      <c r="V644" s="20">
        <v>150</v>
      </c>
      <c r="W644" s="11">
        <f>+N644+L644+K644+I644+H644+Tableau1[[#This Row],[1/2TPS THERA]]</f>
        <v>0</v>
      </c>
      <c r="X644" s="20">
        <f>IF(U644="",0,Tableau1[[#This Row],[Somme toutes absences subies]]/Tableau1[[#This Row],[HTHEO]])</f>
        <v>0</v>
      </c>
      <c r="Y644" s="15" t="e">
        <f>VLOOKUP(Tableau1[[#This Row],[Cost Cent]],Tableau3[#All],2,0)</f>
        <v>#N/A</v>
      </c>
      <c r="Z644" s="20" t="e">
        <f>VLOOKUP(Tableau1[[#This Row],[Cost Cent]],Tableau3[#All],3,0)</f>
        <v>#N/A</v>
      </c>
      <c r="AA644" s="15" t="str">
        <f>Tableau1[[#This Row],[Statut]]</f>
        <v>Ouvrier</v>
      </c>
      <c r="AB6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45" spans="1:28" x14ac:dyDescent="0.2">
      <c r="A645" s="22">
        <v>44228</v>
      </c>
      <c r="B645" s="25">
        <v>644</v>
      </c>
      <c r="C645" s="25" t="s">
        <v>725</v>
      </c>
      <c r="D645" s="10" t="s">
        <v>10</v>
      </c>
      <c r="E645" s="25">
        <v>644</v>
      </c>
      <c r="F645" s="23"/>
      <c r="G645" s="20"/>
      <c r="H645" s="24"/>
      <c r="I645" s="24"/>
      <c r="J645" s="20"/>
      <c r="K645" s="24"/>
      <c r="L645" s="24"/>
      <c r="M645" s="20"/>
      <c r="N645" s="20"/>
      <c r="O645" s="20"/>
      <c r="P645" s="20"/>
      <c r="Q645" s="20"/>
      <c r="R645" s="20"/>
      <c r="S645" s="20"/>
      <c r="T645" s="20">
        <v>3.75</v>
      </c>
      <c r="U645" s="20">
        <v>150</v>
      </c>
      <c r="V645" s="20">
        <v>90</v>
      </c>
      <c r="W645" s="11">
        <f>+N645+L645+K645+I645+H645+Tableau1[[#This Row],[1/2TPS THERA]]</f>
        <v>0</v>
      </c>
      <c r="X645" s="20">
        <f>IF(U645="",0,Tableau1[[#This Row],[Somme toutes absences subies]]/Tableau1[[#This Row],[HTHEO]])</f>
        <v>0</v>
      </c>
      <c r="Y645" s="15" t="e">
        <f>VLOOKUP(Tableau1[[#This Row],[Cost Cent]],Tableau3[#All],2,0)</f>
        <v>#N/A</v>
      </c>
      <c r="Z645" s="20" t="e">
        <f>VLOOKUP(Tableau1[[#This Row],[Cost Cent]],Tableau3[#All],3,0)</f>
        <v>#N/A</v>
      </c>
      <c r="AA645" s="15" t="str">
        <f>Tableau1[[#This Row],[Statut]]</f>
        <v>Cadres</v>
      </c>
      <c r="AB64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46" spans="1:28" x14ac:dyDescent="0.2">
      <c r="A646" s="22">
        <v>44228</v>
      </c>
      <c r="B646" s="25">
        <v>645</v>
      </c>
      <c r="C646" s="25" t="s">
        <v>726</v>
      </c>
      <c r="D646" s="10" t="s">
        <v>10</v>
      </c>
      <c r="E646" s="25">
        <v>645</v>
      </c>
      <c r="F646" s="23"/>
      <c r="G646" s="20"/>
      <c r="H646" s="24"/>
      <c r="I646" s="24"/>
      <c r="J646" s="20"/>
      <c r="K646" s="24"/>
      <c r="L646" s="24"/>
      <c r="M646" s="20"/>
      <c r="N646" s="20"/>
      <c r="O646" s="20"/>
      <c r="P646" s="20"/>
      <c r="Q646" s="20"/>
      <c r="R646" s="20"/>
      <c r="S646" s="20"/>
      <c r="T646" s="20"/>
      <c r="U646" s="20">
        <v>150</v>
      </c>
      <c r="V646" s="20">
        <v>150</v>
      </c>
      <c r="W646" s="11">
        <f>+N646+L646+K646+I646+H646+Tableau1[[#This Row],[1/2TPS THERA]]</f>
        <v>0</v>
      </c>
      <c r="X646" s="20">
        <f>IF(U646="",0,Tableau1[[#This Row],[Somme toutes absences subies]]/Tableau1[[#This Row],[HTHEO]])</f>
        <v>0</v>
      </c>
      <c r="Y646" s="15" t="e">
        <f>VLOOKUP(Tableau1[[#This Row],[Cost Cent]],Tableau3[#All],2,0)</f>
        <v>#N/A</v>
      </c>
      <c r="Z646" s="20" t="e">
        <f>VLOOKUP(Tableau1[[#This Row],[Cost Cent]],Tableau3[#All],3,0)</f>
        <v>#N/A</v>
      </c>
      <c r="AA646" s="15" t="str">
        <f>Tableau1[[#This Row],[Statut]]</f>
        <v>Cadres</v>
      </c>
      <c r="AB64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47" spans="1:28" x14ac:dyDescent="0.2">
      <c r="A647" s="22">
        <v>44228</v>
      </c>
      <c r="B647" s="25">
        <v>646</v>
      </c>
      <c r="C647" s="25" t="s">
        <v>727</v>
      </c>
      <c r="D647" s="10" t="s">
        <v>10</v>
      </c>
      <c r="E647" s="25">
        <v>646</v>
      </c>
      <c r="F647" s="23"/>
      <c r="G647" s="20"/>
      <c r="H647" s="24"/>
      <c r="I647" s="24"/>
      <c r="J647" s="20"/>
      <c r="K647" s="24"/>
      <c r="L647" s="24"/>
      <c r="M647" s="20"/>
      <c r="N647" s="20"/>
      <c r="O647" s="20"/>
      <c r="P647" s="20"/>
      <c r="Q647" s="20"/>
      <c r="R647" s="20"/>
      <c r="S647" s="20"/>
      <c r="T647" s="20">
        <v>3.75</v>
      </c>
      <c r="U647" s="20">
        <v>150</v>
      </c>
      <c r="V647" s="20">
        <v>142.5</v>
      </c>
      <c r="W647" s="11">
        <f>+N647+L647+K647+I647+H647+Tableau1[[#This Row],[1/2TPS THERA]]</f>
        <v>0</v>
      </c>
      <c r="X647" s="20">
        <f>IF(U647="",0,Tableau1[[#This Row],[Somme toutes absences subies]]/Tableau1[[#This Row],[HTHEO]])</f>
        <v>0</v>
      </c>
      <c r="Y647" s="15" t="e">
        <f>VLOOKUP(Tableau1[[#This Row],[Cost Cent]],Tableau3[#All],2,0)</f>
        <v>#N/A</v>
      </c>
      <c r="Z647" s="20" t="e">
        <f>VLOOKUP(Tableau1[[#This Row],[Cost Cent]],Tableau3[#All],3,0)</f>
        <v>#N/A</v>
      </c>
      <c r="AA647" s="15" t="str">
        <f>Tableau1[[#This Row],[Statut]]</f>
        <v>Cadres</v>
      </c>
      <c r="AB64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48" spans="1:28" x14ac:dyDescent="0.2">
      <c r="A648" s="22">
        <v>44228</v>
      </c>
      <c r="B648" s="25">
        <v>647</v>
      </c>
      <c r="C648" s="25" t="s">
        <v>728</v>
      </c>
      <c r="D648" s="10" t="s">
        <v>4</v>
      </c>
      <c r="E648" s="25">
        <v>647</v>
      </c>
      <c r="F648" s="23"/>
      <c r="G648" s="20"/>
      <c r="H648" s="24"/>
      <c r="I648" s="24"/>
      <c r="J648" s="20"/>
      <c r="K648" s="24"/>
      <c r="L648" s="24"/>
      <c r="M648" s="20"/>
      <c r="N648" s="20"/>
      <c r="O648" s="20"/>
      <c r="P648" s="20"/>
      <c r="Q648" s="20"/>
      <c r="R648" s="20"/>
      <c r="S648" s="20"/>
      <c r="T648" s="20">
        <v>7.5</v>
      </c>
      <c r="U648" s="20">
        <v>150</v>
      </c>
      <c r="V648" s="20">
        <v>45</v>
      </c>
      <c r="W648" s="11">
        <f>+N648+L648+K648+I648+H648+Tableau1[[#This Row],[1/2TPS THERA]]</f>
        <v>0</v>
      </c>
      <c r="X648" s="20">
        <f>IF(U648="",0,Tableau1[[#This Row],[Somme toutes absences subies]]/Tableau1[[#This Row],[HTHEO]])</f>
        <v>0</v>
      </c>
      <c r="Y648" s="15" t="e">
        <f>VLOOKUP(Tableau1[[#This Row],[Cost Cent]],Tableau3[#All],2,0)</f>
        <v>#N/A</v>
      </c>
      <c r="Z648" s="20" t="e">
        <f>VLOOKUP(Tableau1[[#This Row],[Cost Cent]],Tableau3[#All],3,0)</f>
        <v>#N/A</v>
      </c>
      <c r="AA648" s="15" t="str">
        <f>Tableau1[[#This Row],[Statut]]</f>
        <v>ETAM</v>
      </c>
      <c r="AB6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49" spans="1:28" x14ac:dyDescent="0.2">
      <c r="A649" s="22">
        <v>44228</v>
      </c>
      <c r="B649" s="25">
        <v>648</v>
      </c>
      <c r="C649" s="25" t="s">
        <v>729</v>
      </c>
      <c r="D649" s="10" t="s">
        <v>10</v>
      </c>
      <c r="E649" s="25">
        <v>648</v>
      </c>
      <c r="F649" s="23"/>
      <c r="G649" s="20"/>
      <c r="H649" s="24"/>
      <c r="I649" s="24"/>
      <c r="J649" s="20"/>
      <c r="K649" s="24"/>
      <c r="L649" s="24"/>
      <c r="M649" s="20"/>
      <c r="N649" s="20"/>
      <c r="O649" s="20"/>
      <c r="P649" s="20"/>
      <c r="Q649" s="20"/>
      <c r="R649" s="20"/>
      <c r="S649" s="20"/>
      <c r="T649" s="20"/>
      <c r="U649" s="20">
        <v>150</v>
      </c>
      <c r="V649" s="20">
        <v>127.5</v>
      </c>
      <c r="W649" s="11">
        <f>+N649+L649+K649+I649+H649+Tableau1[[#This Row],[1/2TPS THERA]]</f>
        <v>0</v>
      </c>
      <c r="X649" s="20">
        <f>IF(U649="",0,Tableau1[[#This Row],[Somme toutes absences subies]]/Tableau1[[#This Row],[HTHEO]])</f>
        <v>0</v>
      </c>
      <c r="Y649" s="15" t="e">
        <f>VLOOKUP(Tableau1[[#This Row],[Cost Cent]],Tableau3[#All],2,0)</f>
        <v>#N/A</v>
      </c>
      <c r="Z649" s="20" t="e">
        <f>VLOOKUP(Tableau1[[#This Row],[Cost Cent]],Tableau3[#All],3,0)</f>
        <v>#N/A</v>
      </c>
      <c r="AA649" s="15" t="str">
        <f>Tableau1[[#This Row],[Statut]]</f>
        <v>Cadres</v>
      </c>
      <c r="AB64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50" spans="1:28" x14ac:dyDescent="0.2">
      <c r="A650" s="22">
        <v>44228</v>
      </c>
      <c r="B650" s="25">
        <v>649</v>
      </c>
      <c r="C650" s="25" t="s">
        <v>730</v>
      </c>
      <c r="D650" s="10" t="s">
        <v>10</v>
      </c>
      <c r="E650" s="25">
        <v>649</v>
      </c>
      <c r="F650" s="23">
        <v>0</v>
      </c>
      <c r="G650" s="20">
        <v>97.5</v>
      </c>
      <c r="H650" s="24"/>
      <c r="I650" s="24">
        <v>97.5</v>
      </c>
      <c r="J650" s="20"/>
      <c r="K650" s="24"/>
      <c r="L650" s="24"/>
      <c r="M650" s="20"/>
      <c r="N650" s="20"/>
      <c r="O650" s="20"/>
      <c r="P650" s="20"/>
      <c r="Q650" s="20"/>
      <c r="R650" s="20"/>
      <c r="S650" s="20"/>
      <c r="T650" s="20"/>
      <c r="U650" s="20">
        <v>150</v>
      </c>
      <c r="V650" s="20">
        <v>30</v>
      </c>
      <c r="W650" s="11">
        <f>+N650+L650+K650+I650+H650+Tableau1[[#This Row],[1/2TPS THERA]]</f>
        <v>97.5</v>
      </c>
      <c r="X650" s="20">
        <f>IF(U650="",0,Tableau1[[#This Row],[Somme toutes absences subies]]/Tableau1[[#This Row],[HTHEO]])</f>
        <v>0.65</v>
      </c>
      <c r="Y650" s="15" t="e">
        <f>VLOOKUP(Tableau1[[#This Row],[Cost Cent]],Tableau3[#All],2,0)</f>
        <v>#N/A</v>
      </c>
      <c r="Z650" s="20" t="e">
        <f>VLOOKUP(Tableau1[[#This Row],[Cost Cent]],Tableau3[#All],3,0)</f>
        <v>#N/A</v>
      </c>
      <c r="AA650" s="15" t="str">
        <f>Tableau1[[#This Row],[Statut]]</f>
        <v>Cadres</v>
      </c>
      <c r="AB65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51" spans="1:28" x14ac:dyDescent="0.2">
      <c r="A651" s="22">
        <v>44228</v>
      </c>
      <c r="B651" s="25">
        <v>650</v>
      </c>
      <c r="C651" s="25" t="s">
        <v>731</v>
      </c>
      <c r="D651" s="10" t="s">
        <v>4</v>
      </c>
      <c r="E651" s="25">
        <v>650</v>
      </c>
      <c r="F651" s="23"/>
      <c r="G651" s="20"/>
      <c r="H651" s="24"/>
      <c r="I651" s="24"/>
      <c r="J651" s="20"/>
      <c r="K651" s="24"/>
      <c r="L651" s="24"/>
      <c r="M651" s="20"/>
      <c r="N651" s="20"/>
      <c r="O651" s="20"/>
      <c r="P651" s="20"/>
      <c r="Q651" s="20"/>
      <c r="R651" s="20"/>
      <c r="S651" s="20"/>
      <c r="T651" s="20">
        <v>3.75</v>
      </c>
      <c r="U651" s="20">
        <v>150</v>
      </c>
      <c r="V651" s="20">
        <v>82.5</v>
      </c>
      <c r="W651" s="11">
        <f>+N651+L651+K651+I651+H651+Tableau1[[#This Row],[1/2TPS THERA]]</f>
        <v>0</v>
      </c>
      <c r="X651" s="20">
        <f>IF(U651="",0,Tableau1[[#This Row],[Somme toutes absences subies]]/Tableau1[[#This Row],[HTHEO]])</f>
        <v>0</v>
      </c>
      <c r="Y651" s="15" t="e">
        <f>VLOOKUP(Tableau1[[#This Row],[Cost Cent]],Tableau3[#All],2,0)</f>
        <v>#N/A</v>
      </c>
      <c r="Z651" s="20" t="e">
        <f>VLOOKUP(Tableau1[[#This Row],[Cost Cent]],Tableau3[#All],3,0)</f>
        <v>#N/A</v>
      </c>
      <c r="AA651" s="15" t="str">
        <f>Tableau1[[#This Row],[Statut]]</f>
        <v>ETAM</v>
      </c>
      <c r="AB6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52" spans="1:28" x14ac:dyDescent="0.2">
      <c r="A652" s="22">
        <v>44228</v>
      </c>
      <c r="B652" s="25">
        <v>651</v>
      </c>
      <c r="C652" s="25" t="s">
        <v>732</v>
      </c>
      <c r="D652" s="10" t="s">
        <v>10</v>
      </c>
      <c r="E652" s="25">
        <v>651</v>
      </c>
      <c r="F652" s="23"/>
      <c r="G652" s="20"/>
      <c r="H652" s="24"/>
      <c r="I652" s="24"/>
      <c r="J652" s="20"/>
      <c r="K652" s="24"/>
      <c r="L652" s="24"/>
      <c r="M652" s="20"/>
      <c r="N652" s="20"/>
      <c r="O652" s="20"/>
      <c r="P652" s="20"/>
      <c r="Q652" s="20"/>
      <c r="R652" s="20"/>
      <c r="S652" s="20"/>
      <c r="T652" s="20">
        <v>7.5</v>
      </c>
      <c r="U652" s="20">
        <v>150</v>
      </c>
      <c r="V652" s="20">
        <v>142.5</v>
      </c>
      <c r="W652" s="11">
        <f>+N652+L652+K652+I652+H652+Tableau1[[#This Row],[1/2TPS THERA]]</f>
        <v>0</v>
      </c>
      <c r="X652" s="20">
        <f>IF(U652="",0,Tableau1[[#This Row],[Somme toutes absences subies]]/Tableau1[[#This Row],[HTHEO]])</f>
        <v>0</v>
      </c>
      <c r="Y652" s="15" t="e">
        <f>VLOOKUP(Tableau1[[#This Row],[Cost Cent]],Tableau3[#All],2,0)</f>
        <v>#N/A</v>
      </c>
      <c r="Z652" s="20" t="e">
        <f>VLOOKUP(Tableau1[[#This Row],[Cost Cent]],Tableau3[#All],3,0)</f>
        <v>#N/A</v>
      </c>
      <c r="AA652" s="15" t="str">
        <f>Tableau1[[#This Row],[Statut]]</f>
        <v>Cadres</v>
      </c>
      <c r="AB65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53" spans="1:28" x14ac:dyDescent="0.2">
      <c r="A653" s="22">
        <v>44228</v>
      </c>
      <c r="B653" s="25">
        <v>652</v>
      </c>
      <c r="C653" s="25" t="s">
        <v>733</v>
      </c>
      <c r="D653" s="10" t="s">
        <v>4</v>
      </c>
      <c r="E653" s="25">
        <v>652</v>
      </c>
      <c r="F653" s="23"/>
      <c r="G653" s="20"/>
      <c r="H653" s="24"/>
      <c r="I653" s="24"/>
      <c r="J653" s="20"/>
      <c r="K653" s="24"/>
      <c r="L653" s="24"/>
      <c r="M653" s="20"/>
      <c r="N653" s="20"/>
      <c r="O653" s="20"/>
      <c r="P653" s="20"/>
      <c r="Q653" s="20"/>
      <c r="R653" s="20"/>
      <c r="S653" s="20"/>
      <c r="T653" s="20">
        <v>41.25</v>
      </c>
      <c r="U653" s="20">
        <v>150</v>
      </c>
      <c r="V653" s="20">
        <v>120</v>
      </c>
      <c r="W653" s="11">
        <f>+N653+L653+K653+I653+H653+Tableau1[[#This Row],[1/2TPS THERA]]</f>
        <v>0</v>
      </c>
      <c r="X653" s="20">
        <f>IF(U653="",0,Tableau1[[#This Row],[Somme toutes absences subies]]/Tableau1[[#This Row],[HTHEO]])</f>
        <v>0</v>
      </c>
      <c r="Y653" s="15" t="e">
        <f>VLOOKUP(Tableau1[[#This Row],[Cost Cent]],Tableau3[#All],2,0)</f>
        <v>#N/A</v>
      </c>
      <c r="Z653" s="20" t="e">
        <f>VLOOKUP(Tableau1[[#This Row],[Cost Cent]],Tableau3[#All],3,0)</f>
        <v>#N/A</v>
      </c>
      <c r="AA653" s="15" t="str">
        <f>Tableau1[[#This Row],[Statut]]</f>
        <v>ETAM</v>
      </c>
      <c r="AB65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54" spans="1:28" x14ac:dyDescent="0.2">
      <c r="A654" s="22">
        <v>44228</v>
      </c>
      <c r="B654" s="25">
        <v>653</v>
      </c>
      <c r="C654" s="25" t="s">
        <v>734</v>
      </c>
      <c r="D654" s="10" t="s">
        <v>10</v>
      </c>
      <c r="E654" s="25">
        <v>653</v>
      </c>
      <c r="F654" s="23"/>
      <c r="G654" s="20"/>
      <c r="H654" s="24"/>
      <c r="I654" s="24"/>
      <c r="J654" s="20"/>
      <c r="K654" s="24"/>
      <c r="L654" s="24"/>
      <c r="M654" s="20"/>
      <c r="N654" s="20"/>
      <c r="O654" s="20"/>
      <c r="P654" s="20"/>
      <c r="Q654" s="20"/>
      <c r="R654" s="20"/>
      <c r="S654" s="20"/>
      <c r="T654" s="20">
        <v>41.25</v>
      </c>
      <c r="U654" s="20">
        <v>150</v>
      </c>
      <c r="V654" s="20">
        <v>97.5</v>
      </c>
      <c r="W654" s="11">
        <f>+N654+L654+K654+I654+H654+Tableau1[[#This Row],[1/2TPS THERA]]</f>
        <v>0</v>
      </c>
      <c r="X654" s="20">
        <f>IF(U654="",0,Tableau1[[#This Row],[Somme toutes absences subies]]/Tableau1[[#This Row],[HTHEO]])</f>
        <v>0</v>
      </c>
      <c r="Y654" s="15" t="e">
        <f>VLOOKUP(Tableau1[[#This Row],[Cost Cent]],Tableau3[#All],2,0)</f>
        <v>#N/A</v>
      </c>
      <c r="Z654" s="20" t="e">
        <f>VLOOKUP(Tableau1[[#This Row],[Cost Cent]],Tableau3[#All],3,0)</f>
        <v>#N/A</v>
      </c>
      <c r="AA654" s="15" t="str">
        <f>Tableau1[[#This Row],[Statut]]</f>
        <v>Cadres</v>
      </c>
      <c r="AB65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55" spans="1:28" x14ac:dyDescent="0.2">
      <c r="A655" s="22">
        <v>44228</v>
      </c>
      <c r="B655" s="25">
        <v>654</v>
      </c>
      <c r="C655" s="25" t="s">
        <v>735</v>
      </c>
      <c r="D655" s="10" t="s">
        <v>10</v>
      </c>
      <c r="E655" s="25">
        <v>654</v>
      </c>
      <c r="F655" s="23"/>
      <c r="G655" s="20"/>
      <c r="H655" s="24"/>
      <c r="I655" s="24"/>
      <c r="J655" s="20"/>
      <c r="K655" s="24"/>
      <c r="L655" s="24"/>
      <c r="M655" s="20"/>
      <c r="N655" s="20"/>
      <c r="O655" s="20"/>
      <c r="P655" s="20"/>
      <c r="Q655" s="20"/>
      <c r="R655" s="20"/>
      <c r="S655" s="20"/>
      <c r="T655" s="20"/>
      <c r="U655" s="20">
        <v>150</v>
      </c>
      <c r="V655" s="20">
        <v>67.5</v>
      </c>
      <c r="W655" s="11">
        <f>+N655+L655+K655+I655+H655+Tableau1[[#This Row],[1/2TPS THERA]]</f>
        <v>0</v>
      </c>
      <c r="X655" s="20">
        <f>IF(U655="",0,Tableau1[[#This Row],[Somme toutes absences subies]]/Tableau1[[#This Row],[HTHEO]])</f>
        <v>0</v>
      </c>
      <c r="Y655" s="15" t="e">
        <f>VLOOKUP(Tableau1[[#This Row],[Cost Cent]],Tableau3[#All],2,0)</f>
        <v>#N/A</v>
      </c>
      <c r="Z655" s="20" t="e">
        <f>VLOOKUP(Tableau1[[#This Row],[Cost Cent]],Tableau3[#All],3,0)</f>
        <v>#N/A</v>
      </c>
      <c r="AA655" s="15" t="str">
        <f>Tableau1[[#This Row],[Statut]]</f>
        <v>Cadres</v>
      </c>
      <c r="AB65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56" spans="1:28" x14ac:dyDescent="0.2">
      <c r="A656" s="22">
        <v>44228</v>
      </c>
      <c r="B656" s="25">
        <v>655</v>
      </c>
      <c r="C656" s="25" t="s">
        <v>736</v>
      </c>
      <c r="D656" s="25" t="s">
        <v>34</v>
      </c>
      <c r="E656" s="25">
        <v>655</v>
      </c>
      <c r="F656" s="23"/>
      <c r="G656" s="20"/>
      <c r="H656" s="24"/>
      <c r="I656" s="24"/>
      <c r="J656" s="20"/>
      <c r="K656" s="24"/>
      <c r="L656" s="24"/>
      <c r="M656" s="20"/>
      <c r="N656" s="20"/>
      <c r="O656" s="20"/>
      <c r="P656" s="20"/>
      <c r="Q656" s="20"/>
      <c r="R656" s="20"/>
      <c r="S656" s="20"/>
      <c r="T656" s="20"/>
      <c r="U656" s="20">
        <v>150</v>
      </c>
      <c r="V656" s="20">
        <v>142.5</v>
      </c>
      <c r="W656" s="11">
        <f>+N656+L656+K656+I656+H656+Tableau1[[#This Row],[1/2TPS THERA]]</f>
        <v>0</v>
      </c>
      <c r="X656" s="20">
        <f>IF(U656="",0,Tableau1[[#This Row],[Somme toutes absences subies]]/Tableau1[[#This Row],[HTHEO]])</f>
        <v>0</v>
      </c>
      <c r="Y656" s="15" t="e">
        <f>VLOOKUP(Tableau1[[#This Row],[Cost Cent]],Tableau3[#All],2,0)</f>
        <v>#N/A</v>
      </c>
      <c r="Z656" s="20" t="e">
        <f>VLOOKUP(Tableau1[[#This Row],[Cost Cent]],Tableau3[#All],3,0)</f>
        <v>#N/A</v>
      </c>
      <c r="AA656" s="15" t="str">
        <f>Tableau1[[#This Row],[Statut]]</f>
        <v>Ouvrier</v>
      </c>
      <c r="AB6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57" spans="1:28" x14ac:dyDescent="0.2">
      <c r="A657" s="22">
        <v>44228</v>
      </c>
      <c r="B657" s="25">
        <v>656</v>
      </c>
      <c r="C657" s="25" t="s">
        <v>737</v>
      </c>
      <c r="D657" s="10" t="s">
        <v>10</v>
      </c>
      <c r="E657" s="25">
        <v>656</v>
      </c>
      <c r="F657" s="23"/>
      <c r="G657" s="20"/>
      <c r="H657" s="24"/>
      <c r="I657" s="24"/>
      <c r="J657" s="20"/>
      <c r="K657" s="24"/>
      <c r="L657" s="24"/>
      <c r="M657" s="20"/>
      <c r="N657" s="20"/>
      <c r="O657" s="20"/>
      <c r="P657" s="20"/>
      <c r="Q657" s="20"/>
      <c r="R657" s="20"/>
      <c r="S657" s="20"/>
      <c r="T657" s="20"/>
      <c r="U657" s="20">
        <v>150</v>
      </c>
      <c r="V657" s="20">
        <v>142.5</v>
      </c>
      <c r="W657" s="11">
        <f>+N657+L657+K657+I657+H657+Tableau1[[#This Row],[1/2TPS THERA]]</f>
        <v>0</v>
      </c>
      <c r="X657" s="20">
        <f>IF(U657="",0,Tableau1[[#This Row],[Somme toutes absences subies]]/Tableau1[[#This Row],[HTHEO]])</f>
        <v>0</v>
      </c>
      <c r="Y657" s="15" t="e">
        <f>VLOOKUP(Tableau1[[#This Row],[Cost Cent]],Tableau3[#All],2,0)</f>
        <v>#N/A</v>
      </c>
      <c r="Z657" s="20" t="e">
        <f>VLOOKUP(Tableau1[[#This Row],[Cost Cent]],Tableau3[#All],3,0)</f>
        <v>#N/A</v>
      </c>
      <c r="AA657" s="15" t="str">
        <f>Tableau1[[#This Row],[Statut]]</f>
        <v>Cadres</v>
      </c>
      <c r="AB6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58" spans="1:28" x14ac:dyDescent="0.2">
      <c r="A658" s="22">
        <v>44228</v>
      </c>
      <c r="B658" s="25">
        <v>657</v>
      </c>
      <c r="C658" s="25" t="s">
        <v>738</v>
      </c>
      <c r="D658" s="10" t="s">
        <v>10</v>
      </c>
      <c r="E658" s="25">
        <v>657</v>
      </c>
      <c r="F658" s="23"/>
      <c r="G658" s="20"/>
      <c r="H658" s="24"/>
      <c r="I658" s="24"/>
      <c r="J658" s="20"/>
      <c r="K658" s="24"/>
      <c r="L658" s="24"/>
      <c r="M658" s="20"/>
      <c r="N658" s="20"/>
      <c r="O658" s="20"/>
      <c r="P658" s="20"/>
      <c r="Q658" s="20"/>
      <c r="R658" s="20"/>
      <c r="S658" s="20"/>
      <c r="T658" s="20"/>
      <c r="U658" s="20">
        <v>150</v>
      </c>
      <c r="V658" s="20">
        <v>45</v>
      </c>
      <c r="W658" s="11">
        <f>+N658+L658+K658+I658+H658+Tableau1[[#This Row],[1/2TPS THERA]]</f>
        <v>0</v>
      </c>
      <c r="X658" s="20">
        <f>IF(U658="",0,Tableau1[[#This Row],[Somme toutes absences subies]]/Tableau1[[#This Row],[HTHEO]])</f>
        <v>0</v>
      </c>
      <c r="Y658" s="15" t="e">
        <f>VLOOKUP(Tableau1[[#This Row],[Cost Cent]],Tableau3[#All],2,0)</f>
        <v>#N/A</v>
      </c>
      <c r="Z658" s="20" t="e">
        <f>VLOOKUP(Tableau1[[#This Row],[Cost Cent]],Tableau3[#All],3,0)</f>
        <v>#N/A</v>
      </c>
      <c r="AA658" s="15" t="str">
        <f>Tableau1[[#This Row],[Statut]]</f>
        <v>Cadres</v>
      </c>
      <c r="AB65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59" spans="1:28" x14ac:dyDescent="0.2">
      <c r="A659" s="22">
        <v>44228</v>
      </c>
      <c r="B659" s="25">
        <v>658</v>
      </c>
      <c r="C659" s="25" t="s">
        <v>739</v>
      </c>
      <c r="D659" s="10" t="s">
        <v>10</v>
      </c>
      <c r="E659" s="25">
        <v>658</v>
      </c>
      <c r="F659" s="23"/>
      <c r="G659" s="20"/>
      <c r="H659" s="24"/>
      <c r="I659" s="24"/>
      <c r="J659" s="20"/>
      <c r="K659" s="24"/>
      <c r="L659" s="24"/>
      <c r="M659" s="20"/>
      <c r="N659" s="20"/>
      <c r="O659" s="20"/>
      <c r="P659" s="20"/>
      <c r="Q659" s="20"/>
      <c r="R659" s="20"/>
      <c r="S659" s="20"/>
      <c r="T659" s="20"/>
      <c r="U659" s="20">
        <v>150</v>
      </c>
      <c r="V659" s="20">
        <v>52.5</v>
      </c>
      <c r="W659" s="11">
        <f>+N659+L659+K659+I659+H659+Tableau1[[#This Row],[1/2TPS THERA]]</f>
        <v>0</v>
      </c>
      <c r="X659" s="20">
        <f>IF(U659="",0,Tableau1[[#This Row],[Somme toutes absences subies]]/Tableau1[[#This Row],[HTHEO]])</f>
        <v>0</v>
      </c>
      <c r="Y659" s="15" t="e">
        <f>VLOOKUP(Tableau1[[#This Row],[Cost Cent]],Tableau3[#All],2,0)</f>
        <v>#N/A</v>
      </c>
      <c r="Z659" s="20" t="e">
        <f>VLOOKUP(Tableau1[[#This Row],[Cost Cent]],Tableau3[#All],3,0)</f>
        <v>#N/A</v>
      </c>
      <c r="AA659" s="15" t="str">
        <f>Tableau1[[#This Row],[Statut]]</f>
        <v>Cadres</v>
      </c>
      <c r="AB65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60" spans="1:28" x14ac:dyDescent="0.2">
      <c r="A660" s="22">
        <v>44228</v>
      </c>
      <c r="B660" s="25">
        <v>659</v>
      </c>
      <c r="C660" s="25" t="s">
        <v>740</v>
      </c>
      <c r="D660" s="10" t="s">
        <v>10</v>
      </c>
      <c r="E660" s="25">
        <v>659</v>
      </c>
      <c r="F660" s="23"/>
      <c r="G660" s="20"/>
      <c r="H660" s="24"/>
      <c r="I660" s="24"/>
      <c r="J660" s="20"/>
      <c r="K660" s="24"/>
      <c r="L660" s="24"/>
      <c r="M660" s="20"/>
      <c r="N660" s="20"/>
      <c r="O660" s="20"/>
      <c r="P660" s="20"/>
      <c r="Q660" s="20"/>
      <c r="R660" s="20"/>
      <c r="S660" s="20"/>
      <c r="T660" s="20"/>
      <c r="U660" s="20">
        <v>150</v>
      </c>
      <c r="V660" s="20">
        <v>52.5</v>
      </c>
      <c r="W660" s="11">
        <f>+N660+L660+K660+I660+H660+Tableau1[[#This Row],[1/2TPS THERA]]</f>
        <v>0</v>
      </c>
      <c r="X660" s="20">
        <f>IF(U660="",0,Tableau1[[#This Row],[Somme toutes absences subies]]/Tableau1[[#This Row],[HTHEO]])</f>
        <v>0</v>
      </c>
      <c r="Y660" s="15" t="e">
        <f>VLOOKUP(Tableau1[[#This Row],[Cost Cent]],Tableau3[#All],2,0)</f>
        <v>#N/A</v>
      </c>
      <c r="Z660" s="20" t="e">
        <f>VLOOKUP(Tableau1[[#This Row],[Cost Cent]],Tableau3[#All],3,0)</f>
        <v>#N/A</v>
      </c>
      <c r="AA660" s="15" t="str">
        <f>Tableau1[[#This Row],[Statut]]</f>
        <v>Cadres</v>
      </c>
      <c r="AB66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61" spans="1:28" x14ac:dyDescent="0.2">
      <c r="A661" s="22">
        <v>44228</v>
      </c>
      <c r="B661" s="25">
        <v>660</v>
      </c>
      <c r="C661" s="25" t="s">
        <v>741</v>
      </c>
      <c r="D661" s="25" t="s">
        <v>34</v>
      </c>
      <c r="E661" s="25">
        <v>660</v>
      </c>
      <c r="F661" s="23"/>
      <c r="G661" s="20"/>
      <c r="H661" s="24"/>
      <c r="I661" s="24"/>
      <c r="J661" s="20"/>
      <c r="K661" s="24"/>
      <c r="L661" s="24"/>
      <c r="M661" s="20"/>
      <c r="N661" s="20"/>
      <c r="O661" s="20"/>
      <c r="P661" s="20"/>
      <c r="Q661" s="20"/>
      <c r="R661" s="20"/>
      <c r="S661" s="20"/>
      <c r="T661" s="20">
        <v>7.5</v>
      </c>
      <c r="U661" s="20">
        <v>150</v>
      </c>
      <c r="V661" s="20">
        <v>135</v>
      </c>
      <c r="W661" s="11">
        <f>+N661+L661+K661+I661+H661+Tableau1[[#This Row],[1/2TPS THERA]]</f>
        <v>0</v>
      </c>
      <c r="X661" s="20">
        <f>IF(U661="",0,Tableau1[[#This Row],[Somme toutes absences subies]]/Tableau1[[#This Row],[HTHEO]])</f>
        <v>0</v>
      </c>
      <c r="Y661" s="15" t="e">
        <f>VLOOKUP(Tableau1[[#This Row],[Cost Cent]],Tableau3[#All],2,0)</f>
        <v>#N/A</v>
      </c>
      <c r="Z661" s="20" t="e">
        <f>VLOOKUP(Tableau1[[#This Row],[Cost Cent]],Tableau3[#All],3,0)</f>
        <v>#N/A</v>
      </c>
      <c r="AA661" s="15" t="str">
        <f>Tableau1[[#This Row],[Statut]]</f>
        <v>Ouvrier</v>
      </c>
      <c r="AB6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62" spans="1:28" x14ac:dyDescent="0.2">
      <c r="A662" s="22">
        <v>44228</v>
      </c>
      <c r="B662" s="25">
        <v>661</v>
      </c>
      <c r="C662" s="25" t="s">
        <v>742</v>
      </c>
      <c r="D662" s="10" t="s">
        <v>10</v>
      </c>
      <c r="E662" s="25">
        <v>661</v>
      </c>
      <c r="F662" s="23"/>
      <c r="G662" s="20"/>
      <c r="H662" s="24"/>
      <c r="I662" s="24"/>
      <c r="J662" s="20"/>
      <c r="K662" s="24"/>
      <c r="L662" s="24"/>
      <c r="M662" s="20"/>
      <c r="N662" s="20"/>
      <c r="O662" s="20"/>
      <c r="P662" s="20"/>
      <c r="Q662" s="20"/>
      <c r="R662" s="20"/>
      <c r="S662" s="20"/>
      <c r="T662" s="20"/>
      <c r="U662" s="20">
        <v>150</v>
      </c>
      <c r="V662" s="20">
        <v>45</v>
      </c>
      <c r="W662" s="11">
        <f>+N662+L662+K662+I662+H662+Tableau1[[#This Row],[1/2TPS THERA]]</f>
        <v>0</v>
      </c>
      <c r="X662" s="20">
        <f>IF(U662="",0,Tableau1[[#This Row],[Somme toutes absences subies]]/Tableau1[[#This Row],[HTHEO]])</f>
        <v>0</v>
      </c>
      <c r="Y662" s="15" t="e">
        <f>VLOOKUP(Tableau1[[#This Row],[Cost Cent]],Tableau3[#All],2,0)</f>
        <v>#N/A</v>
      </c>
      <c r="Z662" s="20" t="e">
        <f>VLOOKUP(Tableau1[[#This Row],[Cost Cent]],Tableau3[#All],3,0)</f>
        <v>#N/A</v>
      </c>
      <c r="AA662" s="15" t="str">
        <f>Tableau1[[#This Row],[Statut]]</f>
        <v>Cadres</v>
      </c>
      <c r="AB66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63" spans="1:28" x14ac:dyDescent="0.2">
      <c r="A663" s="22">
        <v>44228</v>
      </c>
      <c r="B663" s="25">
        <v>662</v>
      </c>
      <c r="C663" s="25" t="s">
        <v>743</v>
      </c>
      <c r="D663" s="10" t="s">
        <v>4</v>
      </c>
      <c r="E663" s="25">
        <v>662</v>
      </c>
      <c r="F663" s="23"/>
      <c r="G663" s="20"/>
      <c r="H663" s="24"/>
      <c r="I663" s="24"/>
      <c r="J663" s="20"/>
      <c r="K663" s="24"/>
      <c r="L663" s="24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11">
        <f>+N663+L663+K663+I663+H663+Tableau1[[#This Row],[1/2TPS THERA]]</f>
        <v>0</v>
      </c>
      <c r="X663" s="20">
        <f>IF(U663="",0,Tableau1[[#This Row],[Somme toutes absences subies]]/Tableau1[[#This Row],[HTHEO]])</f>
        <v>0</v>
      </c>
      <c r="Y663" s="15" t="e">
        <f>VLOOKUP(Tableau1[[#This Row],[Cost Cent]],Tableau3[#All],2,0)</f>
        <v>#N/A</v>
      </c>
      <c r="Z663" s="20" t="e">
        <f>VLOOKUP(Tableau1[[#This Row],[Cost Cent]],Tableau3[#All],3,0)</f>
        <v>#N/A</v>
      </c>
      <c r="AA663" s="15" t="str">
        <f>Tableau1[[#This Row],[Statut]]</f>
        <v>ETAM</v>
      </c>
      <c r="AB66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64" spans="1:28" x14ac:dyDescent="0.2">
      <c r="A664" s="22">
        <v>44228</v>
      </c>
      <c r="B664" s="25">
        <v>663</v>
      </c>
      <c r="C664" s="25" t="s">
        <v>744</v>
      </c>
      <c r="D664" s="10" t="s">
        <v>4</v>
      </c>
      <c r="E664" s="25">
        <v>663</v>
      </c>
      <c r="F664" s="23"/>
      <c r="G664" s="20"/>
      <c r="H664" s="24"/>
      <c r="I664" s="24"/>
      <c r="J664" s="20"/>
      <c r="K664" s="24"/>
      <c r="L664" s="24"/>
      <c r="M664" s="20"/>
      <c r="N664" s="20"/>
      <c r="O664" s="20"/>
      <c r="P664" s="20"/>
      <c r="Q664" s="20"/>
      <c r="R664" s="20"/>
      <c r="S664" s="20"/>
      <c r="T664" s="20">
        <v>7.5</v>
      </c>
      <c r="U664" s="20">
        <v>150</v>
      </c>
      <c r="V664" s="20">
        <v>82.5</v>
      </c>
      <c r="W664" s="11">
        <f>+N664+L664+K664+I664+H664+Tableau1[[#This Row],[1/2TPS THERA]]</f>
        <v>0</v>
      </c>
      <c r="X664" s="20">
        <f>IF(U664="",0,Tableau1[[#This Row],[Somme toutes absences subies]]/Tableau1[[#This Row],[HTHEO]])</f>
        <v>0</v>
      </c>
      <c r="Y664" s="15" t="e">
        <f>VLOOKUP(Tableau1[[#This Row],[Cost Cent]],Tableau3[#All],2,0)</f>
        <v>#N/A</v>
      </c>
      <c r="Z664" s="20" t="e">
        <f>VLOOKUP(Tableau1[[#This Row],[Cost Cent]],Tableau3[#All],3,0)</f>
        <v>#N/A</v>
      </c>
      <c r="AA664" s="15" t="str">
        <f>Tableau1[[#This Row],[Statut]]</f>
        <v>ETAM</v>
      </c>
      <c r="AB6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65" spans="1:28" x14ac:dyDescent="0.2">
      <c r="A665" s="22">
        <v>44228</v>
      </c>
      <c r="B665" s="25">
        <v>664</v>
      </c>
      <c r="C665" s="25" t="s">
        <v>745</v>
      </c>
      <c r="D665" s="10" t="s">
        <v>10</v>
      </c>
      <c r="E665" s="25">
        <v>664</v>
      </c>
      <c r="F665" s="23"/>
      <c r="G665" s="20"/>
      <c r="H665" s="24"/>
      <c r="I665" s="24"/>
      <c r="J665" s="20"/>
      <c r="K665" s="24"/>
      <c r="L665" s="24"/>
      <c r="M665" s="20"/>
      <c r="N665" s="20"/>
      <c r="O665" s="20"/>
      <c r="P665" s="20"/>
      <c r="Q665" s="20"/>
      <c r="R665" s="20"/>
      <c r="S665" s="20"/>
      <c r="T665" s="20">
        <v>3.75</v>
      </c>
      <c r="U665" s="20">
        <v>150</v>
      </c>
      <c r="V665" s="20">
        <v>90</v>
      </c>
      <c r="W665" s="11">
        <f>+N665+L665+K665+I665+H665+Tableau1[[#This Row],[1/2TPS THERA]]</f>
        <v>0</v>
      </c>
      <c r="X665" s="20">
        <f>IF(U665="",0,Tableau1[[#This Row],[Somme toutes absences subies]]/Tableau1[[#This Row],[HTHEO]])</f>
        <v>0</v>
      </c>
      <c r="Y665" s="15" t="e">
        <f>VLOOKUP(Tableau1[[#This Row],[Cost Cent]],Tableau3[#All],2,0)</f>
        <v>#N/A</v>
      </c>
      <c r="Z665" s="20" t="e">
        <f>VLOOKUP(Tableau1[[#This Row],[Cost Cent]],Tableau3[#All],3,0)</f>
        <v>#N/A</v>
      </c>
      <c r="AA665" s="15" t="str">
        <f>Tableau1[[#This Row],[Statut]]</f>
        <v>Cadres</v>
      </c>
      <c r="AB66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66" spans="1:28" x14ac:dyDescent="0.2">
      <c r="A666" s="22">
        <v>44228</v>
      </c>
      <c r="B666" s="25">
        <v>665</v>
      </c>
      <c r="C666" s="25" t="s">
        <v>746</v>
      </c>
      <c r="D666" s="10" t="s">
        <v>4</v>
      </c>
      <c r="E666" s="25">
        <v>665</v>
      </c>
      <c r="F666" s="23"/>
      <c r="G666" s="20"/>
      <c r="H666" s="24"/>
      <c r="I666" s="24"/>
      <c r="J666" s="20"/>
      <c r="K666" s="24"/>
      <c r="L666" s="24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11">
        <f>+N666+L666+K666+I666+H666+Tableau1[[#This Row],[1/2TPS THERA]]</f>
        <v>0</v>
      </c>
      <c r="X666" s="20">
        <f>IF(U666="",0,Tableau1[[#This Row],[Somme toutes absences subies]]/Tableau1[[#This Row],[HTHEO]])</f>
        <v>0</v>
      </c>
      <c r="Y666" s="15" t="e">
        <f>VLOOKUP(Tableau1[[#This Row],[Cost Cent]],Tableau3[#All],2,0)</f>
        <v>#N/A</v>
      </c>
      <c r="Z666" s="20" t="e">
        <f>VLOOKUP(Tableau1[[#This Row],[Cost Cent]],Tableau3[#All],3,0)</f>
        <v>#N/A</v>
      </c>
      <c r="AA666" s="15" t="str">
        <f>Tableau1[[#This Row],[Statut]]</f>
        <v>ETAM</v>
      </c>
      <c r="AB6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67" spans="1:28" x14ac:dyDescent="0.2">
      <c r="A667" s="22">
        <v>44228</v>
      </c>
      <c r="B667" s="25">
        <v>666</v>
      </c>
      <c r="C667" s="25" t="s">
        <v>747</v>
      </c>
      <c r="D667" s="10" t="s">
        <v>4</v>
      </c>
      <c r="E667" s="25">
        <v>666</v>
      </c>
      <c r="F667" s="23"/>
      <c r="G667" s="20"/>
      <c r="H667" s="24"/>
      <c r="I667" s="24"/>
      <c r="J667" s="20"/>
      <c r="K667" s="24"/>
      <c r="L667" s="24"/>
      <c r="M667" s="20"/>
      <c r="N667" s="20"/>
      <c r="O667" s="20"/>
      <c r="P667" s="20"/>
      <c r="Q667" s="20"/>
      <c r="R667" s="20"/>
      <c r="S667" s="20"/>
      <c r="T667" s="20"/>
      <c r="U667" s="20">
        <v>150</v>
      </c>
      <c r="V667" s="20">
        <v>150</v>
      </c>
      <c r="W667" s="11">
        <f>+N667+L667+K667+I667+H667+Tableau1[[#This Row],[1/2TPS THERA]]</f>
        <v>0</v>
      </c>
      <c r="X667" s="20">
        <f>IF(U667="",0,Tableau1[[#This Row],[Somme toutes absences subies]]/Tableau1[[#This Row],[HTHEO]])</f>
        <v>0</v>
      </c>
      <c r="Y667" s="15" t="e">
        <f>VLOOKUP(Tableau1[[#This Row],[Cost Cent]],Tableau3[#All],2,0)</f>
        <v>#N/A</v>
      </c>
      <c r="Z667" s="20" t="e">
        <f>VLOOKUP(Tableau1[[#This Row],[Cost Cent]],Tableau3[#All],3,0)</f>
        <v>#N/A</v>
      </c>
      <c r="AA667" s="15" t="str">
        <f>Tableau1[[#This Row],[Statut]]</f>
        <v>ETAM</v>
      </c>
      <c r="AB66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68" spans="1:28" x14ac:dyDescent="0.2">
      <c r="A668" s="22">
        <v>44228</v>
      </c>
      <c r="B668" s="25">
        <v>667</v>
      </c>
      <c r="C668" s="25" t="s">
        <v>748</v>
      </c>
      <c r="D668" s="25" t="s">
        <v>34</v>
      </c>
      <c r="E668" s="25">
        <v>667</v>
      </c>
      <c r="F668" s="23"/>
      <c r="G668" s="20"/>
      <c r="H668" s="24"/>
      <c r="I668" s="24"/>
      <c r="J668" s="20"/>
      <c r="K668" s="24"/>
      <c r="L668" s="24"/>
      <c r="M668" s="20"/>
      <c r="N668" s="20"/>
      <c r="O668" s="20"/>
      <c r="P668" s="20"/>
      <c r="Q668" s="20"/>
      <c r="R668" s="20"/>
      <c r="S668" s="20"/>
      <c r="T668" s="20"/>
      <c r="U668" s="20">
        <v>150</v>
      </c>
      <c r="V668" s="20">
        <v>150</v>
      </c>
      <c r="W668" s="11">
        <f>+N668+L668+K668+I668+H668+Tableau1[[#This Row],[1/2TPS THERA]]</f>
        <v>0</v>
      </c>
      <c r="X668" s="20">
        <f>IF(U668="",0,Tableau1[[#This Row],[Somme toutes absences subies]]/Tableau1[[#This Row],[HTHEO]])</f>
        <v>0</v>
      </c>
      <c r="Y668" s="15" t="e">
        <f>VLOOKUP(Tableau1[[#This Row],[Cost Cent]],Tableau3[#All],2,0)</f>
        <v>#N/A</v>
      </c>
      <c r="Z668" s="20" t="e">
        <f>VLOOKUP(Tableau1[[#This Row],[Cost Cent]],Tableau3[#All],3,0)</f>
        <v>#N/A</v>
      </c>
      <c r="AA668" s="15" t="str">
        <f>Tableau1[[#This Row],[Statut]]</f>
        <v>Ouvrier</v>
      </c>
      <c r="AB66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69" spans="1:28" x14ac:dyDescent="0.2">
      <c r="A669" s="22">
        <v>44228</v>
      </c>
      <c r="B669" s="25">
        <v>668</v>
      </c>
      <c r="C669" s="25" t="s">
        <v>749</v>
      </c>
      <c r="D669" s="10" t="s">
        <v>4</v>
      </c>
      <c r="E669" s="25">
        <v>668</v>
      </c>
      <c r="F669" s="23"/>
      <c r="G669" s="20"/>
      <c r="H669" s="24"/>
      <c r="I669" s="24"/>
      <c r="J669" s="20"/>
      <c r="K669" s="24"/>
      <c r="L669" s="24"/>
      <c r="M669" s="20"/>
      <c r="N669" s="20"/>
      <c r="O669" s="20"/>
      <c r="P669" s="20"/>
      <c r="Q669" s="20"/>
      <c r="R669" s="20"/>
      <c r="S669" s="20"/>
      <c r="T669" s="20"/>
      <c r="U669" s="20">
        <v>150</v>
      </c>
      <c r="V669" s="20">
        <v>135</v>
      </c>
      <c r="W669" s="11">
        <f>+N669+L669+K669+I669+H669+Tableau1[[#This Row],[1/2TPS THERA]]</f>
        <v>0</v>
      </c>
      <c r="X669" s="20">
        <f>IF(U669="",0,Tableau1[[#This Row],[Somme toutes absences subies]]/Tableau1[[#This Row],[HTHEO]])</f>
        <v>0</v>
      </c>
      <c r="Y669" s="15" t="e">
        <f>VLOOKUP(Tableau1[[#This Row],[Cost Cent]],Tableau3[#All],2,0)</f>
        <v>#N/A</v>
      </c>
      <c r="Z669" s="20" t="e">
        <f>VLOOKUP(Tableau1[[#This Row],[Cost Cent]],Tableau3[#All],3,0)</f>
        <v>#N/A</v>
      </c>
      <c r="AA669" s="15" t="str">
        <f>Tableau1[[#This Row],[Statut]]</f>
        <v>ETAM</v>
      </c>
      <c r="AB6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70" spans="1:28" x14ac:dyDescent="0.2">
      <c r="A670" s="22">
        <v>44228</v>
      </c>
      <c r="B670" s="25">
        <v>669</v>
      </c>
      <c r="C670" s="25" t="s">
        <v>750</v>
      </c>
      <c r="D670" s="10" t="s">
        <v>10</v>
      </c>
      <c r="E670" s="25">
        <v>669</v>
      </c>
      <c r="F670" s="23"/>
      <c r="G670" s="20"/>
      <c r="H670" s="24"/>
      <c r="I670" s="24"/>
      <c r="J670" s="20"/>
      <c r="K670" s="24"/>
      <c r="L670" s="24"/>
      <c r="M670" s="20"/>
      <c r="N670" s="20"/>
      <c r="O670" s="20"/>
      <c r="P670" s="20"/>
      <c r="Q670" s="20"/>
      <c r="R670" s="20"/>
      <c r="S670" s="20">
        <v>7.5</v>
      </c>
      <c r="T670" s="20"/>
      <c r="U670" s="20">
        <v>150</v>
      </c>
      <c r="V670" s="20">
        <v>120</v>
      </c>
      <c r="W670" s="11">
        <f>+N670+L670+K670+I670+H670+Tableau1[[#This Row],[1/2TPS THERA]]</f>
        <v>0</v>
      </c>
      <c r="X670" s="20">
        <f>IF(U670="",0,Tableau1[[#This Row],[Somme toutes absences subies]]/Tableau1[[#This Row],[HTHEO]])</f>
        <v>0</v>
      </c>
      <c r="Y670" s="15" t="e">
        <f>VLOOKUP(Tableau1[[#This Row],[Cost Cent]],Tableau3[#All],2,0)</f>
        <v>#N/A</v>
      </c>
      <c r="Z670" s="20" t="e">
        <f>VLOOKUP(Tableau1[[#This Row],[Cost Cent]],Tableau3[#All],3,0)</f>
        <v>#N/A</v>
      </c>
      <c r="AA670" s="15" t="str">
        <f>Tableau1[[#This Row],[Statut]]</f>
        <v>Cadres</v>
      </c>
      <c r="AB67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71" spans="1:28" x14ac:dyDescent="0.2">
      <c r="A671" s="22">
        <v>44228</v>
      </c>
      <c r="B671" s="25">
        <v>670</v>
      </c>
      <c r="C671" s="25" t="s">
        <v>751</v>
      </c>
      <c r="D671" s="10" t="s">
        <v>4</v>
      </c>
      <c r="E671" s="25">
        <v>670</v>
      </c>
      <c r="F671" s="23"/>
      <c r="G671" s="20"/>
      <c r="H671" s="24"/>
      <c r="I671" s="24"/>
      <c r="J671" s="20"/>
      <c r="K671" s="24"/>
      <c r="L671" s="24"/>
      <c r="M671" s="20"/>
      <c r="N671" s="20"/>
      <c r="O671" s="20"/>
      <c r="P671" s="20"/>
      <c r="Q671" s="20"/>
      <c r="R671" s="20"/>
      <c r="S671" s="20"/>
      <c r="T671" s="20"/>
      <c r="U671" s="20">
        <v>150</v>
      </c>
      <c r="V671" s="20">
        <v>90</v>
      </c>
      <c r="W671" s="11">
        <f>+N671+L671+K671+I671+H671+Tableau1[[#This Row],[1/2TPS THERA]]</f>
        <v>0</v>
      </c>
      <c r="X671" s="20">
        <f>IF(U671="",0,Tableau1[[#This Row],[Somme toutes absences subies]]/Tableau1[[#This Row],[HTHEO]])</f>
        <v>0</v>
      </c>
      <c r="Y671" s="15" t="e">
        <f>VLOOKUP(Tableau1[[#This Row],[Cost Cent]],Tableau3[#All],2,0)</f>
        <v>#N/A</v>
      </c>
      <c r="Z671" s="20" t="e">
        <f>VLOOKUP(Tableau1[[#This Row],[Cost Cent]],Tableau3[#All],3,0)</f>
        <v>#N/A</v>
      </c>
      <c r="AA671" s="15" t="str">
        <f>Tableau1[[#This Row],[Statut]]</f>
        <v>ETAM</v>
      </c>
      <c r="AB6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72" spans="1:28" x14ac:dyDescent="0.2">
      <c r="A672" s="22">
        <v>44228</v>
      </c>
      <c r="B672" s="25">
        <v>671</v>
      </c>
      <c r="C672" s="25" t="s">
        <v>752</v>
      </c>
      <c r="D672" s="25" t="s">
        <v>34</v>
      </c>
      <c r="E672" s="25">
        <v>671</v>
      </c>
      <c r="F672" s="23"/>
      <c r="G672" s="20"/>
      <c r="H672" s="24"/>
      <c r="I672" s="24"/>
      <c r="J672" s="20"/>
      <c r="K672" s="24"/>
      <c r="L672" s="24"/>
      <c r="M672" s="20"/>
      <c r="N672" s="20"/>
      <c r="O672" s="20"/>
      <c r="P672" s="20"/>
      <c r="Q672" s="20"/>
      <c r="R672" s="20"/>
      <c r="S672" s="20"/>
      <c r="T672" s="20"/>
      <c r="U672" s="20">
        <v>150</v>
      </c>
      <c r="V672" s="20">
        <v>142.5</v>
      </c>
      <c r="W672" s="11">
        <f>+N672+L672+K672+I672+H672+Tableau1[[#This Row],[1/2TPS THERA]]</f>
        <v>0</v>
      </c>
      <c r="X672" s="20">
        <f>IF(U672="",0,Tableau1[[#This Row],[Somme toutes absences subies]]/Tableau1[[#This Row],[HTHEO]])</f>
        <v>0</v>
      </c>
      <c r="Y672" s="15" t="e">
        <f>VLOOKUP(Tableau1[[#This Row],[Cost Cent]],Tableau3[#All],2,0)</f>
        <v>#N/A</v>
      </c>
      <c r="Z672" s="20" t="e">
        <f>VLOOKUP(Tableau1[[#This Row],[Cost Cent]],Tableau3[#All],3,0)</f>
        <v>#N/A</v>
      </c>
      <c r="AA672" s="15" t="str">
        <f>Tableau1[[#This Row],[Statut]]</f>
        <v>Ouvrier</v>
      </c>
      <c r="AB67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73" spans="1:28" x14ac:dyDescent="0.2">
      <c r="A673" s="22">
        <v>44228</v>
      </c>
      <c r="B673" s="25">
        <v>672</v>
      </c>
      <c r="C673" s="25" t="s">
        <v>753</v>
      </c>
      <c r="D673" s="10" t="s">
        <v>10</v>
      </c>
      <c r="E673" s="25">
        <v>672</v>
      </c>
      <c r="F673" s="23"/>
      <c r="G673" s="20"/>
      <c r="H673" s="24"/>
      <c r="I673" s="24"/>
      <c r="J673" s="20"/>
      <c r="K673" s="24"/>
      <c r="L673" s="24"/>
      <c r="M673" s="20"/>
      <c r="N673" s="20"/>
      <c r="O673" s="20"/>
      <c r="P673" s="20"/>
      <c r="Q673" s="20"/>
      <c r="R673" s="20"/>
      <c r="S673" s="20"/>
      <c r="T673" s="20"/>
      <c r="U673" s="20">
        <v>150</v>
      </c>
      <c r="V673" s="20">
        <v>127.5</v>
      </c>
      <c r="W673" s="11">
        <f>+N673+L673+K673+I673+H673+Tableau1[[#This Row],[1/2TPS THERA]]</f>
        <v>0</v>
      </c>
      <c r="X673" s="20">
        <f>IF(U673="",0,Tableau1[[#This Row],[Somme toutes absences subies]]/Tableau1[[#This Row],[HTHEO]])</f>
        <v>0</v>
      </c>
      <c r="Y673" s="15" t="e">
        <f>VLOOKUP(Tableau1[[#This Row],[Cost Cent]],Tableau3[#All],2,0)</f>
        <v>#N/A</v>
      </c>
      <c r="Z673" s="20" t="e">
        <f>VLOOKUP(Tableau1[[#This Row],[Cost Cent]],Tableau3[#All],3,0)</f>
        <v>#N/A</v>
      </c>
      <c r="AA673" s="15" t="str">
        <f>Tableau1[[#This Row],[Statut]]</f>
        <v>Cadres</v>
      </c>
      <c r="AB67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74" spans="1:28" x14ac:dyDescent="0.2">
      <c r="A674" s="22">
        <v>44228</v>
      </c>
      <c r="B674" s="25">
        <v>673</v>
      </c>
      <c r="C674" s="25" t="s">
        <v>754</v>
      </c>
      <c r="D674" s="25" t="s">
        <v>34</v>
      </c>
      <c r="E674" s="25">
        <v>673</v>
      </c>
      <c r="F674" s="23"/>
      <c r="G674" s="20"/>
      <c r="H674" s="24"/>
      <c r="I674" s="24"/>
      <c r="J674" s="20"/>
      <c r="K674" s="24"/>
      <c r="L674" s="24"/>
      <c r="M674" s="20"/>
      <c r="N674" s="20"/>
      <c r="O674" s="20"/>
      <c r="P674" s="20"/>
      <c r="Q674" s="20"/>
      <c r="R674" s="20"/>
      <c r="S674" s="20"/>
      <c r="T674" s="20"/>
      <c r="U674" s="20">
        <v>150</v>
      </c>
      <c r="V674" s="20">
        <v>142.5</v>
      </c>
      <c r="W674" s="11">
        <f>+N674+L674+K674+I674+H674+Tableau1[[#This Row],[1/2TPS THERA]]</f>
        <v>0</v>
      </c>
      <c r="X674" s="20">
        <f>IF(U674="",0,Tableau1[[#This Row],[Somme toutes absences subies]]/Tableau1[[#This Row],[HTHEO]])</f>
        <v>0</v>
      </c>
      <c r="Y674" s="15" t="e">
        <f>VLOOKUP(Tableau1[[#This Row],[Cost Cent]],Tableau3[#All],2,0)</f>
        <v>#N/A</v>
      </c>
      <c r="Z674" s="20" t="e">
        <f>VLOOKUP(Tableau1[[#This Row],[Cost Cent]],Tableau3[#All],3,0)</f>
        <v>#N/A</v>
      </c>
      <c r="AA674" s="15" t="str">
        <f>Tableau1[[#This Row],[Statut]]</f>
        <v>Ouvrier</v>
      </c>
      <c r="AB67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75" spans="1:28" x14ac:dyDescent="0.2">
      <c r="A675" s="22">
        <v>44228</v>
      </c>
      <c r="B675" s="25">
        <v>674</v>
      </c>
      <c r="C675" s="25" t="s">
        <v>755</v>
      </c>
      <c r="D675" s="10" t="s">
        <v>10</v>
      </c>
      <c r="E675" s="25">
        <v>674</v>
      </c>
      <c r="F675" s="23"/>
      <c r="G675" s="20"/>
      <c r="H675" s="24"/>
      <c r="I675" s="24"/>
      <c r="J675" s="20"/>
      <c r="K675" s="24"/>
      <c r="L675" s="24"/>
      <c r="M675" s="20"/>
      <c r="N675" s="20"/>
      <c r="O675" s="20"/>
      <c r="P675" s="20"/>
      <c r="Q675" s="20"/>
      <c r="R675" s="20"/>
      <c r="S675" s="20"/>
      <c r="T675" s="20"/>
      <c r="U675" s="20">
        <v>150</v>
      </c>
      <c r="V675" s="20">
        <v>142.5</v>
      </c>
      <c r="W675" s="11">
        <f>+N675+L675+K675+I675+H675+Tableau1[[#This Row],[1/2TPS THERA]]</f>
        <v>0</v>
      </c>
      <c r="X675" s="20">
        <f>IF(U675="",0,Tableau1[[#This Row],[Somme toutes absences subies]]/Tableau1[[#This Row],[HTHEO]])</f>
        <v>0</v>
      </c>
      <c r="Y675" s="15" t="e">
        <f>VLOOKUP(Tableau1[[#This Row],[Cost Cent]],Tableau3[#All],2,0)</f>
        <v>#N/A</v>
      </c>
      <c r="Z675" s="20" t="e">
        <f>VLOOKUP(Tableau1[[#This Row],[Cost Cent]],Tableau3[#All],3,0)</f>
        <v>#N/A</v>
      </c>
      <c r="AA675" s="15" t="str">
        <f>Tableau1[[#This Row],[Statut]]</f>
        <v>Cadres</v>
      </c>
      <c r="AB67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76" spans="1:28" x14ac:dyDescent="0.2">
      <c r="A676" s="22">
        <v>44228</v>
      </c>
      <c r="B676" s="25">
        <v>675</v>
      </c>
      <c r="C676" s="25" t="s">
        <v>756</v>
      </c>
      <c r="D676" s="10" t="s">
        <v>10</v>
      </c>
      <c r="E676" s="25">
        <v>675</v>
      </c>
      <c r="F676" s="23"/>
      <c r="G676" s="20"/>
      <c r="H676" s="24"/>
      <c r="I676" s="24"/>
      <c r="J676" s="20"/>
      <c r="K676" s="24"/>
      <c r="L676" s="24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11">
        <f>+N676+L676+K676+I676+H676+Tableau1[[#This Row],[1/2TPS THERA]]</f>
        <v>0</v>
      </c>
      <c r="X676" s="20">
        <f>IF(U676="",0,Tableau1[[#This Row],[Somme toutes absences subies]]/Tableau1[[#This Row],[HTHEO]])</f>
        <v>0</v>
      </c>
      <c r="Y676" s="15" t="e">
        <f>VLOOKUP(Tableau1[[#This Row],[Cost Cent]],Tableau3[#All],2,0)</f>
        <v>#N/A</v>
      </c>
      <c r="Z676" s="20" t="e">
        <f>VLOOKUP(Tableau1[[#This Row],[Cost Cent]],Tableau3[#All],3,0)</f>
        <v>#N/A</v>
      </c>
      <c r="AA676" s="15" t="str">
        <f>Tableau1[[#This Row],[Statut]]</f>
        <v>Cadres</v>
      </c>
      <c r="AB67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77" spans="1:28" x14ac:dyDescent="0.2">
      <c r="A677" s="22">
        <v>44228</v>
      </c>
      <c r="B677" s="25">
        <v>676</v>
      </c>
      <c r="C677" s="25" t="s">
        <v>757</v>
      </c>
      <c r="D677" s="10" t="s">
        <v>4</v>
      </c>
      <c r="E677" s="25">
        <v>676</v>
      </c>
      <c r="F677" s="23"/>
      <c r="G677" s="20"/>
      <c r="H677" s="24"/>
      <c r="I677" s="24"/>
      <c r="J677" s="20"/>
      <c r="K677" s="24"/>
      <c r="L677" s="24"/>
      <c r="M677" s="20"/>
      <c r="N677" s="20"/>
      <c r="O677" s="20"/>
      <c r="P677" s="20"/>
      <c r="Q677" s="20"/>
      <c r="R677" s="20"/>
      <c r="S677" s="20"/>
      <c r="T677" s="20">
        <v>7.5</v>
      </c>
      <c r="U677" s="20">
        <v>150</v>
      </c>
      <c r="V677" s="20">
        <v>97.5</v>
      </c>
      <c r="W677" s="11">
        <f>+N677+L677+K677+I677+H677+Tableau1[[#This Row],[1/2TPS THERA]]</f>
        <v>0</v>
      </c>
      <c r="X677" s="20">
        <f>IF(U677="",0,Tableau1[[#This Row],[Somme toutes absences subies]]/Tableau1[[#This Row],[HTHEO]])</f>
        <v>0</v>
      </c>
      <c r="Y677" s="15" t="e">
        <f>VLOOKUP(Tableau1[[#This Row],[Cost Cent]],Tableau3[#All],2,0)</f>
        <v>#N/A</v>
      </c>
      <c r="Z677" s="20" t="e">
        <f>VLOOKUP(Tableau1[[#This Row],[Cost Cent]],Tableau3[#All],3,0)</f>
        <v>#N/A</v>
      </c>
      <c r="AA677" s="15" t="str">
        <f>Tableau1[[#This Row],[Statut]]</f>
        <v>ETAM</v>
      </c>
      <c r="AB6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78" spans="1:28" x14ac:dyDescent="0.2">
      <c r="A678" s="22">
        <v>44228</v>
      </c>
      <c r="B678" s="25">
        <v>677</v>
      </c>
      <c r="C678" s="25" t="s">
        <v>758</v>
      </c>
      <c r="D678" s="10" t="s">
        <v>10</v>
      </c>
      <c r="E678" s="25">
        <v>677</v>
      </c>
      <c r="F678" s="23"/>
      <c r="G678" s="20"/>
      <c r="H678" s="24"/>
      <c r="I678" s="24"/>
      <c r="J678" s="20"/>
      <c r="K678" s="24"/>
      <c r="L678" s="24"/>
      <c r="M678" s="20"/>
      <c r="N678" s="20"/>
      <c r="O678" s="20"/>
      <c r="P678" s="20"/>
      <c r="Q678" s="20"/>
      <c r="R678" s="20"/>
      <c r="S678" s="20"/>
      <c r="T678" s="20"/>
      <c r="U678" s="20">
        <v>150</v>
      </c>
      <c r="V678" s="20">
        <v>97.5</v>
      </c>
      <c r="W678" s="11">
        <f>+N678+L678+K678+I678+H678+Tableau1[[#This Row],[1/2TPS THERA]]</f>
        <v>0</v>
      </c>
      <c r="X678" s="20">
        <f>IF(U678="",0,Tableau1[[#This Row],[Somme toutes absences subies]]/Tableau1[[#This Row],[HTHEO]])</f>
        <v>0</v>
      </c>
      <c r="Y678" s="15" t="e">
        <f>VLOOKUP(Tableau1[[#This Row],[Cost Cent]],Tableau3[#All],2,0)</f>
        <v>#N/A</v>
      </c>
      <c r="Z678" s="20" t="e">
        <f>VLOOKUP(Tableau1[[#This Row],[Cost Cent]],Tableau3[#All],3,0)</f>
        <v>#N/A</v>
      </c>
      <c r="AA678" s="15" t="str">
        <f>Tableau1[[#This Row],[Statut]]</f>
        <v>Cadres</v>
      </c>
      <c r="AB67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79" spans="1:28" x14ac:dyDescent="0.2">
      <c r="A679" s="22">
        <v>44228</v>
      </c>
      <c r="B679" s="25">
        <v>678</v>
      </c>
      <c r="C679" s="25" t="s">
        <v>759</v>
      </c>
      <c r="D679" s="10" t="s">
        <v>4</v>
      </c>
      <c r="E679" s="25">
        <v>678</v>
      </c>
      <c r="F679" s="23"/>
      <c r="G679" s="20"/>
      <c r="H679" s="24"/>
      <c r="I679" s="24"/>
      <c r="J679" s="20"/>
      <c r="K679" s="24"/>
      <c r="L679" s="24"/>
      <c r="M679" s="20"/>
      <c r="N679" s="20"/>
      <c r="O679" s="20"/>
      <c r="P679" s="20"/>
      <c r="Q679" s="20"/>
      <c r="R679" s="20"/>
      <c r="S679" s="20"/>
      <c r="T679" s="20"/>
      <c r="U679" s="20">
        <v>150</v>
      </c>
      <c r="V679" s="20">
        <v>150</v>
      </c>
      <c r="W679" s="11">
        <f>+N679+L679+K679+I679+H679+Tableau1[[#This Row],[1/2TPS THERA]]</f>
        <v>0</v>
      </c>
      <c r="X679" s="20">
        <f>IF(U679="",0,Tableau1[[#This Row],[Somme toutes absences subies]]/Tableau1[[#This Row],[HTHEO]])</f>
        <v>0</v>
      </c>
      <c r="Y679" s="15" t="e">
        <f>VLOOKUP(Tableau1[[#This Row],[Cost Cent]],Tableau3[#All],2,0)</f>
        <v>#N/A</v>
      </c>
      <c r="Z679" s="20" t="e">
        <f>VLOOKUP(Tableau1[[#This Row],[Cost Cent]],Tableau3[#All],3,0)</f>
        <v>#N/A</v>
      </c>
      <c r="AA679" s="15" t="str">
        <f>Tableau1[[#This Row],[Statut]]</f>
        <v>ETAM</v>
      </c>
      <c r="AB67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80" spans="1:28" x14ac:dyDescent="0.2">
      <c r="A680" s="22">
        <v>44228</v>
      </c>
      <c r="B680" s="25">
        <v>679</v>
      </c>
      <c r="C680" s="25" t="s">
        <v>760</v>
      </c>
      <c r="D680" s="10" t="s">
        <v>4</v>
      </c>
      <c r="E680" s="25">
        <v>679</v>
      </c>
      <c r="F680" s="23"/>
      <c r="G680" s="20"/>
      <c r="H680" s="24"/>
      <c r="I680" s="24"/>
      <c r="J680" s="20"/>
      <c r="K680" s="24"/>
      <c r="L680" s="24"/>
      <c r="M680" s="20"/>
      <c r="N680" s="20"/>
      <c r="O680" s="20"/>
      <c r="P680" s="20"/>
      <c r="Q680" s="20"/>
      <c r="R680" s="20"/>
      <c r="S680" s="20"/>
      <c r="T680" s="20"/>
      <c r="U680" s="20">
        <v>150</v>
      </c>
      <c r="V680" s="20">
        <v>150</v>
      </c>
      <c r="W680" s="11">
        <f>+N680+L680+K680+I680+H680+Tableau1[[#This Row],[1/2TPS THERA]]</f>
        <v>0</v>
      </c>
      <c r="X680" s="20">
        <f>IF(U680="",0,Tableau1[[#This Row],[Somme toutes absences subies]]/Tableau1[[#This Row],[HTHEO]])</f>
        <v>0</v>
      </c>
      <c r="Y680" s="15" t="e">
        <f>VLOOKUP(Tableau1[[#This Row],[Cost Cent]],Tableau3[#All],2,0)</f>
        <v>#N/A</v>
      </c>
      <c r="Z680" s="20" t="e">
        <f>VLOOKUP(Tableau1[[#This Row],[Cost Cent]],Tableau3[#All],3,0)</f>
        <v>#N/A</v>
      </c>
      <c r="AA680" s="15" t="str">
        <f>Tableau1[[#This Row],[Statut]]</f>
        <v>ETAM</v>
      </c>
      <c r="AB68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81" spans="1:28" x14ac:dyDescent="0.2">
      <c r="A681" s="22">
        <v>44228</v>
      </c>
      <c r="B681" s="25">
        <v>680</v>
      </c>
      <c r="C681" s="25" t="s">
        <v>761</v>
      </c>
      <c r="D681" s="10" t="s">
        <v>10</v>
      </c>
      <c r="E681" s="25">
        <v>680</v>
      </c>
      <c r="F681" s="23"/>
      <c r="G681" s="20"/>
      <c r="H681" s="24"/>
      <c r="I681" s="24"/>
      <c r="J681" s="20"/>
      <c r="K681" s="24"/>
      <c r="L681" s="24"/>
      <c r="M681" s="20"/>
      <c r="N681" s="20"/>
      <c r="O681" s="20"/>
      <c r="P681" s="20"/>
      <c r="Q681" s="20"/>
      <c r="R681" s="20"/>
      <c r="S681" s="20"/>
      <c r="T681" s="20"/>
      <c r="U681" s="20">
        <v>150</v>
      </c>
      <c r="V681" s="20">
        <v>150</v>
      </c>
      <c r="W681" s="11">
        <f>+N681+L681+K681+I681+H681+Tableau1[[#This Row],[1/2TPS THERA]]</f>
        <v>0</v>
      </c>
      <c r="X681" s="20">
        <f>IF(U681="",0,Tableau1[[#This Row],[Somme toutes absences subies]]/Tableau1[[#This Row],[HTHEO]])</f>
        <v>0</v>
      </c>
      <c r="Y681" s="15" t="e">
        <f>VLOOKUP(Tableau1[[#This Row],[Cost Cent]],Tableau3[#All],2,0)</f>
        <v>#N/A</v>
      </c>
      <c r="Z681" s="20" t="e">
        <f>VLOOKUP(Tableau1[[#This Row],[Cost Cent]],Tableau3[#All],3,0)</f>
        <v>#N/A</v>
      </c>
      <c r="AA681" s="15" t="str">
        <f>Tableau1[[#This Row],[Statut]]</f>
        <v>Cadres</v>
      </c>
      <c r="AB68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82" spans="1:28" x14ac:dyDescent="0.2">
      <c r="A682" s="22">
        <v>44228</v>
      </c>
      <c r="B682" s="25">
        <v>681</v>
      </c>
      <c r="C682" s="25" t="s">
        <v>762</v>
      </c>
      <c r="D682" s="10" t="s">
        <v>4</v>
      </c>
      <c r="E682" s="25">
        <v>681</v>
      </c>
      <c r="F682" s="23"/>
      <c r="G682" s="20"/>
      <c r="H682" s="24"/>
      <c r="I682" s="24"/>
      <c r="J682" s="20"/>
      <c r="K682" s="24"/>
      <c r="L682" s="24"/>
      <c r="M682" s="20"/>
      <c r="N682" s="20"/>
      <c r="O682" s="20"/>
      <c r="P682" s="20"/>
      <c r="Q682" s="20"/>
      <c r="R682" s="20"/>
      <c r="S682" s="20"/>
      <c r="T682" s="20"/>
      <c r="U682" s="20">
        <v>150</v>
      </c>
      <c r="V682" s="20">
        <v>150</v>
      </c>
      <c r="W682" s="11">
        <f>+N682+L682+K682+I682+H682+Tableau1[[#This Row],[1/2TPS THERA]]</f>
        <v>0</v>
      </c>
      <c r="X682" s="20">
        <f>IF(U682="",0,Tableau1[[#This Row],[Somme toutes absences subies]]/Tableau1[[#This Row],[HTHEO]])</f>
        <v>0</v>
      </c>
      <c r="Y682" s="15" t="e">
        <f>VLOOKUP(Tableau1[[#This Row],[Cost Cent]],Tableau3[#All],2,0)</f>
        <v>#N/A</v>
      </c>
      <c r="Z682" s="20" t="e">
        <f>VLOOKUP(Tableau1[[#This Row],[Cost Cent]],Tableau3[#All],3,0)</f>
        <v>#N/A</v>
      </c>
      <c r="AA682" s="15" t="str">
        <f>Tableau1[[#This Row],[Statut]]</f>
        <v>ETAM</v>
      </c>
      <c r="AB68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83" spans="1:28" x14ac:dyDescent="0.2">
      <c r="A683" s="22">
        <v>44228</v>
      </c>
      <c r="B683" s="25">
        <v>682</v>
      </c>
      <c r="C683" s="25" t="s">
        <v>763</v>
      </c>
      <c r="D683" s="10" t="s">
        <v>10</v>
      </c>
      <c r="E683" s="25">
        <v>682</v>
      </c>
      <c r="F683" s="23"/>
      <c r="G683" s="20"/>
      <c r="H683" s="24"/>
      <c r="I683" s="24"/>
      <c r="J683" s="20"/>
      <c r="K683" s="24"/>
      <c r="L683" s="24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11">
        <f>+N683+L683+K683+I683+H683+Tableau1[[#This Row],[1/2TPS THERA]]</f>
        <v>0</v>
      </c>
      <c r="X683" s="20">
        <f>IF(U683="",0,Tableau1[[#This Row],[Somme toutes absences subies]]/Tableau1[[#This Row],[HTHEO]])</f>
        <v>0</v>
      </c>
      <c r="Y683" s="15" t="e">
        <f>VLOOKUP(Tableau1[[#This Row],[Cost Cent]],Tableau3[#All],2,0)</f>
        <v>#N/A</v>
      </c>
      <c r="Z683" s="20" t="e">
        <f>VLOOKUP(Tableau1[[#This Row],[Cost Cent]],Tableau3[#All],3,0)</f>
        <v>#N/A</v>
      </c>
      <c r="AA683" s="15" t="str">
        <f>Tableau1[[#This Row],[Statut]]</f>
        <v>Cadres</v>
      </c>
      <c r="AB68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84" spans="1:28" x14ac:dyDescent="0.2">
      <c r="A684" s="22">
        <v>44228</v>
      </c>
      <c r="B684" s="25">
        <v>683</v>
      </c>
      <c r="C684" s="25" t="s">
        <v>764</v>
      </c>
      <c r="D684" s="10" t="s">
        <v>4</v>
      </c>
      <c r="E684" s="25">
        <v>683</v>
      </c>
      <c r="F684" s="23"/>
      <c r="G684" s="20"/>
      <c r="H684" s="24"/>
      <c r="I684" s="24"/>
      <c r="J684" s="20"/>
      <c r="K684" s="24"/>
      <c r="L684" s="24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11">
        <f>+N684+L684+K684+I684+H684+Tableau1[[#This Row],[1/2TPS THERA]]</f>
        <v>0</v>
      </c>
      <c r="X684" s="20">
        <f>IF(U684="",0,Tableau1[[#This Row],[Somme toutes absences subies]]/Tableau1[[#This Row],[HTHEO]])</f>
        <v>0</v>
      </c>
      <c r="Y684" s="15" t="e">
        <f>VLOOKUP(Tableau1[[#This Row],[Cost Cent]],Tableau3[#All],2,0)</f>
        <v>#N/A</v>
      </c>
      <c r="Z684" s="20" t="e">
        <f>VLOOKUP(Tableau1[[#This Row],[Cost Cent]],Tableau3[#All],3,0)</f>
        <v>#N/A</v>
      </c>
      <c r="AA684" s="15" t="str">
        <f>Tableau1[[#This Row],[Statut]]</f>
        <v>ETAM</v>
      </c>
      <c r="AB68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85" spans="1:28" x14ac:dyDescent="0.2">
      <c r="A685" s="22">
        <v>44228</v>
      </c>
      <c r="B685" s="25">
        <v>684</v>
      </c>
      <c r="C685" s="25" t="s">
        <v>765</v>
      </c>
      <c r="D685" s="10" t="s">
        <v>10</v>
      </c>
      <c r="E685" s="25">
        <v>684</v>
      </c>
      <c r="F685" s="23"/>
      <c r="G685" s="20"/>
      <c r="H685" s="24"/>
      <c r="I685" s="24"/>
      <c r="J685" s="20"/>
      <c r="K685" s="24"/>
      <c r="L685" s="24"/>
      <c r="M685" s="20"/>
      <c r="N685" s="20"/>
      <c r="O685" s="20"/>
      <c r="P685" s="20"/>
      <c r="Q685" s="20"/>
      <c r="R685" s="20"/>
      <c r="S685" s="20"/>
      <c r="T685" s="20"/>
      <c r="U685" s="20">
        <v>150</v>
      </c>
      <c r="V685" s="20">
        <v>45</v>
      </c>
      <c r="W685" s="11">
        <f>+N685+L685+K685+I685+H685+Tableau1[[#This Row],[1/2TPS THERA]]</f>
        <v>0</v>
      </c>
      <c r="X685" s="20">
        <f>IF(U685="",0,Tableau1[[#This Row],[Somme toutes absences subies]]/Tableau1[[#This Row],[HTHEO]])</f>
        <v>0</v>
      </c>
      <c r="Y685" s="15" t="e">
        <f>VLOOKUP(Tableau1[[#This Row],[Cost Cent]],Tableau3[#All],2,0)</f>
        <v>#N/A</v>
      </c>
      <c r="Z685" s="20" t="e">
        <f>VLOOKUP(Tableau1[[#This Row],[Cost Cent]],Tableau3[#All],3,0)</f>
        <v>#N/A</v>
      </c>
      <c r="AA685" s="15" t="str">
        <f>Tableau1[[#This Row],[Statut]]</f>
        <v>Cadres</v>
      </c>
      <c r="AB68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86" spans="1:28" x14ac:dyDescent="0.2">
      <c r="A686" s="22">
        <v>44228</v>
      </c>
      <c r="B686" s="25">
        <v>685</v>
      </c>
      <c r="C686" s="25" t="s">
        <v>766</v>
      </c>
      <c r="D686" s="25" t="s">
        <v>34</v>
      </c>
      <c r="E686" s="25">
        <v>685</v>
      </c>
      <c r="F686" s="23"/>
      <c r="G686" s="20"/>
      <c r="H686" s="24"/>
      <c r="I686" s="24"/>
      <c r="J686" s="20"/>
      <c r="K686" s="24"/>
      <c r="L686" s="24"/>
      <c r="M686" s="20"/>
      <c r="N686" s="20"/>
      <c r="O686" s="20"/>
      <c r="P686" s="20"/>
      <c r="Q686" s="20"/>
      <c r="R686" s="20"/>
      <c r="S686" s="20"/>
      <c r="T686" s="20"/>
      <c r="U686" s="20">
        <v>150</v>
      </c>
      <c r="V686" s="20">
        <v>150</v>
      </c>
      <c r="W686" s="11">
        <f>+N686+L686+K686+I686+H686+Tableau1[[#This Row],[1/2TPS THERA]]</f>
        <v>0</v>
      </c>
      <c r="X686" s="20">
        <f>IF(U686="",0,Tableau1[[#This Row],[Somme toutes absences subies]]/Tableau1[[#This Row],[HTHEO]])</f>
        <v>0</v>
      </c>
      <c r="Y686" s="15" t="e">
        <f>VLOOKUP(Tableau1[[#This Row],[Cost Cent]],Tableau3[#All],2,0)</f>
        <v>#N/A</v>
      </c>
      <c r="Z686" s="20" t="e">
        <f>VLOOKUP(Tableau1[[#This Row],[Cost Cent]],Tableau3[#All],3,0)</f>
        <v>#N/A</v>
      </c>
      <c r="AA686" s="15" t="str">
        <f>Tableau1[[#This Row],[Statut]]</f>
        <v>Ouvrier</v>
      </c>
      <c r="AB68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87" spans="1:28" x14ac:dyDescent="0.2">
      <c r="A687" s="22">
        <v>44228</v>
      </c>
      <c r="B687" s="25">
        <v>686</v>
      </c>
      <c r="C687" s="25" t="s">
        <v>767</v>
      </c>
      <c r="D687" s="10" t="s">
        <v>10</v>
      </c>
      <c r="E687" s="25">
        <v>686</v>
      </c>
      <c r="F687" s="23"/>
      <c r="G687" s="20"/>
      <c r="H687" s="24"/>
      <c r="I687" s="24"/>
      <c r="J687" s="20"/>
      <c r="K687" s="24"/>
      <c r="L687" s="24"/>
      <c r="M687" s="20"/>
      <c r="N687" s="20"/>
      <c r="O687" s="20"/>
      <c r="P687" s="20"/>
      <c r="Q687" s="20"/>
      <c r="R687" s="20"/>
      <c r="S687" s="20"/>
      <c r="T687" s="20">
        <v>3.75</v>
      </c>
      <c r="U687" s="20">
        <v>150</v>
      </c>
      <c r="V687" s="20">
        <v>120</v>
      </c>
      <c r="W687" s="11">
        <f>+N687+L687+K687+I687+H687+Tableau1[[#This Row],[1/2TPS THERA]]</f>
        <v>0</v>
      </c>
      <c r="X687" s="20">
        <f>IF(U687="",0,Tableau1[[#This Row],[Somme toutes absences subies]]/Tableau1[[#This Row],[HTHEO]])</f>
        <v>0</v>
      </c>
      <c r="Y687" s="15" t="e">
        <f>VLOOKUP(Tableau1[[#This Row],[Cost Cent]],Tableau3[#All],2,0)</f>
        <v>#N/A</v>
      </c>
      <c r="Z687" s="20" t="e">
        <f>VLOOKUP(Tableau1[[#This Row],[Cost Cent]],Tableau3[#All],3,0)</f>
        <v>#N/A</v>
      </c>
      <c r="AA687" s="15" t="str">
        <f>Tableau1[[#This Row],[Statut]]</f>
        <v>Cadres</v>
      </c>
      <c r="AB68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88" spans="1:28" x14ac:dyDescent="0.2">
      <c r="A688" s="22">
        <v>44228</v>
      </c>
      <c r="B688" s="25">
        <v>687</v>
      </c>
      <c r="C688" s="25" t="s">
        <v>768</v>
      </c>
      <c r="D688" s="10" t="s">
        <v>10</v>
      </c>
      <c r="E688" s="25">
        <v>687</v>
      </c>
      <c r="F688" s="23"/>
      <c r="G688" s="20"/>
      <c r="H688" s="24"/>
      <c r="I688" s="24"/>
      <c r="J688" s="20"/>
      <c r="K688" s="24"/>
      <c r="L688" s="24"/>
      <c r="M688" s="20"/>
      <c r="N688" s="20"/>
      <c r="O688" s="20"/>
      <c r="P688" s="20"/>
      <c r="Q688" s="20"/>
      <c r="R688" s="20"/>
      <c r="S688" s="20"/>
      <c r="T688" s="20"/>
      <c r="U688" s="20">
        <v>150</v>
      </c>
      <c r="V688" s="20">
        <v>150</v>
      </c>
      <c r="W688" s="11">
        <f>+N688+L688+K688+I688+H688+Tableau1[[#This Row],[1/2TPS THERA]]</f>
        <v>0</v>
      </c>
      <c r="X688" s="20">
        <f>IF(U688="",0,Tableau1[[#This Row],[Somme toutes absences subies]]/Tableau1[[#This Row],[HTHEO]])</f>
        <v>0</v>
      </c>
      <c r="Y688" s="15" t="e">
        <f>VLOOKUP(Tableau1[[#This Row],[Cost Cent]],Tableau3[#All],2,0)</f>
        <v>#N/A</v>
      </c>
      <c r="Z688" s="20" t="e">
        <f>VLOOKUP(Tableau1[[#This Row],[Cost Cent]],Tableau3[#All],3,0)</f>
        <v>#N/A</v>
      </c>
      <c r="AA688" s="15" t="str">
        <f>Tableau1[[#This Row],[Statut]]</f>
        <v>Cadres</v>
      </c>
      <c r="AB68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89" spans="1:28" x14ac:dyDescent="0.2">
      <c r="A689" s="22">
        <v>44228</v>
      </c>
      <c r="B689" s="25">
        <v>688</v>
      </c>
      <c r="C689" s="25" t="s">
        <v>769</v>
      </c>
      <c r="D689" s="25" t="s">
        <v>34</v>
      </c>
      <c r="E689" s="25">
        <v>688</v>
      </c>
      <c r="F689" s="23"/>
      <c r="G689" s="20"/>
      <c r="H689" s="24"/>
      <c r="I689" s="24"/>
      <c r="J689" s="20"/>
      <c r="K689" s="24"/>
      <c r="L689" s="24"/>
      <c r="M689" s="20"/>
      <c r="N689" s="20"/>
      <c r="O689" s="20"/>
      <c r="P689" s="20"/>
      <c r="Q689" s="20"/>
      <c r="R689" s="20"/>
      <c r="S689" s="20"/>
      <c r="T689" s="20"/>
      <c r="U689" s="20">
        <v>150</v>
      </c>
      <c r="V689" s="20">
        <v>142.5</v>
      </c>
      <c r="W689" s="11">
        <f>+N689+L689+K689+I689+H689+Tableau1[[#This Row],[1/2TPS THERA]]</f>
        <v>0</v>
      </c>
      <c r="X689" s="20">
        <f>IF(U689="",0,Tableau1[[#This Row],[Somme toutes absences subies]]/Tableau1[[#This Row],[HTHEO]])</f>
        <v>0</v>
      </c>
      <c r="Y689" s="15" t="e">
        <f>VLOOKUP(Tableau1[[#This Row],[Cost Cent]],Tableau3[#All],2,0)</f>
        <v>#N/A</v>
      </c>
      <c r="Z689" s="20" t="e">
        <f>VLOOKUP(Tableau1[[#This Row],[Cost Cent]],Tableau3[#All],3,0)</f>
        <v>#N/A</v>
      </c>
      <c r="AA689" s="15" t="str">
        <f>Tableau1[[#This Row],[Statut]]</f>
        <v>Ouvrier</v>
      </c>
      <c r="AB6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90" spans="1:28" x14ac:dyDescent="0.2">
      <c r="A690" s="22">
        <v>44228</v>
      </c>
      <c r="B690" s="25">
        <v>689</v>
      </c>
      <c r="C690" s="25" t="s">
        <v>770</v>
      </c>
      <c r="D690" s="10" t="s">
        <v>10</v>
      </c>
      <c r="E690" s="25">
        <v>689</v>
      </c>
      <c r="F690" s="23"/>
      <c r="G690" s="20"/>
      <c r="H690" s="24"/>
      <c r="I690" s="24"/>
      <c r="J690" s="20"/>
      <c r="K690" s="24"/>
      <c r="L690" s="24"/>
      <c r="M690" s="20"/>
      <c r="N690" s="20"/>
      <c r="O690" s="20"/>
      <c r="P690" s="20"/>
      <c r="Q690" s="20"/>
      <c r="R690" s="20"/>
      <c r="S690" s="20"/>
      <c r="T690" s="20"/>
      <c r="U690" s="20">
        <v>150</v>
      </c>
      <c r="V690" s="20">
        <v>120</v>
      </c>
      <c r="W690" s="11">
        <f>+N690+L690+K690+I690+H690+Tableau1[[#This Row],[1/2TPS THERA]]</f>
        <v>0</v>
      </c>
      <c r="X690" s="20">
        <f>IF(U690="",0,Tableau1[[#This Row],[Somme toutes absences subies]]/Tableau1[[#This Row],[HTHEO]])</f>
        <v>0</v>
      </c>
      <c r="Y690" s="15" t="e">
        <f>VLOOKUP(Tableau1[[#This Row],[Cost Cent]],Tableau3[#All],2,0)</f>
        <v>#N/A</v>
      </c>
      <c r="Z690" s="20" t="e">
        <f>VLOOKUP(Tableau1[[#This Row],[Cost Cent]],Tableau3[#All],3,0)</f>
        <v>#N/A</v>
      </c>
      <c r="AA690" s="15" t="str">
        <f>Tableau1[[#This Row],[Statut]]</f>
        <v>Cadres</v>
      </c>
      <c r="AB69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91" spans="1:28" x14ac:dyDescent="0.2">
      <c r="A691" s="22">
        <v>44228</v>
      </c>
      <c r="B691" s="25">
        <v>690</v>
      </c>
      <c r="C691" s="25" t="s">
        <v>771</v>
      </c>
      <c r="D691" s="10" t="s">
        <v>4</v>
      </c>
      <c r="E691" s="25">
        <v>690</v>
      </c>
      <c r="F691" s="23"/>
      <c r="G691" s="20"/>
      <c r="H691" s="24"/>
      <c r="I691" s="24"/>
      <c r="J691" s="20"/>
      <c r="K691" s="24"/>
      <c r="L691" s="24"/>
      <c r="M691" s="20"/>
      <c r="N691" s="20"/>
      <c r="O691" s="20"/>
      <c r="P691" s="20"/>
      <c r="Q691" s="20"/>
      <c r="R691" s="20"/>
      <c r="S691" s="20"/>
      <c r="T691" s="20">
        <v>33.75</v>
      </c>
      <c r="U691" s="20">
        <v>150</v>
      </c>
      <c r="V691" s="20">
        <v>120</v>
      </c>
      <c r="W691" s="11">
        <f>+N691+L691+K691+I691+H691+Tableau1[[#This Row],[1/2TPS THERA]]</f>
        <v>0</v>
      </c>
      <c r="X691" s="20">
        <f>IF(U691="",0,Tableau1[[#This Row],[Somme toutes absences subies]]/Tableau1[[#This Row],[HTHEO]])</f>
        <v>0</v>
      </c>
      <c r="Y691" s="15" t="e">
        <f>VLOOKUP(Tableau1[[#This Row],[Cost Cent]],Tableau3[#All],2,0)</f>
        <v>#N/A</v>
      </c>
      <c r="Z691" s="20" t="e">
        <f>VLOOKUP(Tableau1[[#This Row],[Cost Cent]],Tableau3[#All],3,0)</f>
        <v>#N/A</v>
      </c>
      <c r="AA691" s="15" t="str">
        <f>Tableau1[[#This Row],[Statut]]</f>
        <v>ETAM</v>
      </c>
      <c r="AB69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92" spans="1:28" x14ac:dyDescent="0.2">
      <c r="A692" s="22">
        <v>44228</v>
      </c>
      <c r="B692" s="25">
        <v>691</v>
      </c>
      <c r="C692" s="25" t="s">
        <v>772</v>
      </c>
      <c r="D692" s="10" t="s">
        <v>4</v>
      </c>
      <c r="E692" s="25">
        <v>691</v>
      </c>
      <c r="F692" s="23"/>
      <c r="G692" s="20"/>
      <c r="H692" s="24"/>
      <c r="I692" s="24"/>
      <c r="J692" s="20"/>
      <c r="K692" s="24"/>
      <c r="L692" s="24"/>
      <c r="M692" s="20"/>
      <c r="N692" s="20"/>
      <c r="O692" s="20"/>
      <c r="P692" s="20"/>
      <c r="Q692" s="20"/>
      <c r="R692" s="20"/>
      <c r="S692" s="20"/>
      <c r="T692" s="20"/>
      <c r="U692" s="20">
        <v>150</v>
      </c>
      <c r="V692" s="20">
        <v>67.5</v>
      </c>
      <c r="W692" s="11">
        <f>+N692+L692+K692+I692+H692+Tableau1[[#This Row],[1/2TPS THERA]]</f>
        <v>0</v>
      </c>
      <c r="X692" s="20">
        <f>IF(U692="",0,Tableau1[[#This Row],[Somme toutes absences subies]]/Tableau1[[#This Row],[HTHEO]])</f>
        <v>0</v>
      </c>
      <c r="Y692" s="15" t="e">
        <f>VLOOKUP(Tableau1[[#This Row],[Cost Cent]],Tableau3[#All],2,0)</f>
        <v>#N/A</v>
      </c>
      <c r="Z692" s="20" t="e">
        <f>VLOOKUP(Tableau1[[#This Row],[Cost Cent]],Tableau3[#All],3,0)</f>
        <v>#N/A</v>
      </c>
      <c r="AA692" s="15" t="str">
        <f>Tableau1[[#This Row],[Statut]]</f>
        <v>ETAM</v>
      </c>
      <c r="AB6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93" spans="1:28" x14ac:dyDescent="0.2">
      <c r="A693" s="22">
        <v>44228</v>
      </c>
      <c r="B693" s="25">
        <v>692</v>
      </c>
      <c r="C693" s="25" t="s">
        <v>773</v>
      </c>
      <c r="D693" s="10" t="s">
        <v>4</v>
      </c>
      <c r="E693" s="25">
        <v>692</v>
      </c>
      <c r="F693" s="23"/>
      <c r="G693" s="20"/>
      <c r="H693" s="24"/>
      <c r="I693" s="24"/>
      <c r="J693" s="20"/>
      <c r="K693" s="24"/>
      <c r="L693" s="24"/>
      <c r="M693" s="20"/>
      <c r="N693" s="20"/>
      <c r="O693" s="20"/>
      <c r="P693" s="20"/>
      <c r="Q693" s="20"/>
      <c r="R693" s="20"/>
      <c r="S693" s="20">
        <v>7.5</v>
      </c>
      <c r="T693" s="20">
        <v>7.5</v>
      </c>
      <c r="U693" s="20">
        <v>150</v>
      </c>
      <c r="V693" s="20">
        <v>135</v>
      </c>
      <c r="W693" s="11">
        <f>+N693+L693+K693+I693+H693+Tableau1[[#This Row],[1/2TPS THERA]]</f>
        <v>0</v>
      </c>
      <c r="X693" s="20">
        <f>IF(U693="",0,Tableau1[[#This Row],[Somme toutes absences subies]]/Tableau1[[#This Row],[HTHEO]])</f>
        <v>0</v>
      </c>
      <c r="Y693" s="15" t="e">
        <f>VLOOKUP(Tableau1[[#This Row],[Cost Cent]],Tableau3[#All],2,0)</f>
        <v>#N/A</v>
      </c>
      <c r="Z693" s="20" t="e">
        <f>VLOOKUP(Tableau1[[#This Row],[Cost Cent]],Tableau3[#All],3,0)</f>
        <v>#N/A</v>
      </c>
      <c r="AA693" s="15" t="str">
        <f>Tableau1[[#This Row],[Statut]]</f>
        <v>ETAM</v>
      </c>
      <c r="AB69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94" spans="1:28" x14ac:dyDescent="0.2">
      <c r="A694" s="22">
        <v>44228</v>
      </c>
      <c r="B694" s="25">
        <v>693</v>
      </c>
      <c r="C694" s="25" t="s">
        <v>774</v>
      </c>
      <c r="D694" s="25" t="s">
        <v>34</v>
      </c>
      <c r="E694" s="25">
        <v>693</v>
      </c>
      <c r="F694" s="23"/>
      <c r="G694" s="20"/>
      <c r="H694" s="24"/>
      <c r="I694" s="24"/>
      <c r="J694" s="20"/>
      <c r="K694" s="24"/>
      <c r="L694" s="24"/>
      <c r="M694" s="20"/>
      <c r="N694" s="20"/>
      <c r="O694" s="20"/>
      <c r="P694" s="20"/>
      <c r="Q694" s="20"/>
      <c r="R694" s="20"/>
      <c r="S694" s="20"/>
      <c r="T694" s="20"/>
      <c r="U694" s="20">
        <v>150</v>
      </c>
      <c r="V694" s="20">
        <v>150</v>
      </c>
      <c r="W694" s="11">
        <f>+N694+L694+K694+I694+H694+Tableau1[[#This Row],[1/2TPS THERA]]</f>
        <v>0</v>
      </c>
      <c r="X694" s="20">
        <f>IF(U694="",0,Tableau1[[#This Row],[Somme toutes absences subies]]/Tableau1[[#This Row],[HTHEO]])</f>
        <v>0</v>
      </c>
      <c r="Y694" s="15" t="e">
        <f>VLOOKUP(Tableau1[[#This Row],[Cost Cent]],Tableau3[#All],2,0)</f>
        <v>#N/A</v>
      </c>
      <c r="Z694" s="20" t="e">
        <f>VLOOKUP(Tableau1[[#This Row],[Cost Cent]],Tableau3[#All],3,0)</f>
        <v>#N/A</v>
      </c>
      <c r="AA694" s="15" t="str">
        <f>Tableau1[[#This Row],[Statut]]</f>
        <v>Ouvrier</v>
      </c>
      <c r="AB6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95" spans="1:28" x14ac:dyDescent="0.2">
      <c r="A695" s="22">
        <v>44228</v>
      </c>
      <c r="B695" s="25">
        <v>694</v>
      </c>
      <c r="C695" s="25" t="s">
        <v>775</v>
      </c>
      <c r="D695" s="10" t="s">
        <v>10</v>
      </c>
      <c r="E695" s="25">
        <v>694</v>
      </c>
      <c r="F695" s="23"/>
      <c r="G695" s="20"/>
      <c r="H695" s="24"/>
      <c r="I695" s="24"/>
      <c r="J695" s="20"/>
      <c r="K695" s="24"/>
      <c r="L695" s="24"/>
      <c r="M695" s="20"/>
      <c r="N695" s="20"/>
      <c r="O695" s="20"/>
      <c r="P695" s="20"/>
      <c r="Q695" s="20"/>
      <c r="R695" s="20"/>
      <c r="S695" s="20"/>
      <c r="T695" s="20"/>
      <c r="U695" s="20">
        <v>150</v>
      </c>
      <c r="V695" s="20">
        <v>150</v>
      </c>
      <c r="W695" s="11">
        <f>+N695+L695+K695+I695+H695+Tableau1[[#This Row],[1/2TPS THERA]]</f>
        <v>0</v>
      </c>
      <c r="X695" s="20">
        <f>IF(U695="",0,Tableau1[[#This Row],[Somme toutes absences subies]]/Tableau1[[#This Row],[HTHEO]])</f>
        <v>0</v>
      </c>
      <c r="Y695" s="15" t="e">
        <f>VLOOKUP(Tableau1[[#This Row],[Cost Cent]],Tableau3[#All],2,0)</f>
        <v>#N/A</v>
      </c>
      <c r="Z695" s="20" t="e">
        <f>VLOOKUP(Tableau1[[#This Row],[Cost Cent]],Tableau3[#All],3,0)</f>
        <v>#N/A</v>
      </c>
      <c r="AA695" s="15" t="str">
        <f>Tableau1[[#This Row],[Statut]]</f>
        <v>Cadres</v>
      </c>
      <c r="AB69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96" spans="1:28" x14ac:dyDescent="0.2">
      <c r="A696" s="22">
        <v>44228</v>
      </c>
      <c r="B696" s="25">
        <v>695</v>
      </c>
      <c r="C696" s="25" t="s">
        <v>776</v>
      </c>
      <c r="D696" s="10" t="s">
        <v>4</v>
      </c>
      <c r="E696" s="25">
        <v>695</v>
      </c>
      <c r="F696" s="23"/>
      <c r="G696" s="20"/>
      <c r="H696" s="24"/>
      <c r="I696" s="24"/>
      <c r="J696" s="20"/>
      <c r="K696" s="24"/>
      <c r="L696" s="24"/>
      <c r="M696" s="20"/>
      <c r="N696" s="20"/>
      <c r="O696" s="20"/>
      <c r="P696" s="20"/>
      <c r="Q696" s="20"/>
      <c r="R696" s="20"/>
      <c r="S696" s="20"/>
      <c r="T696" s="20"/>
      <c r="U696" s="20">
        <v>150</v>
      </c>
      <c r="V696" s="20">
        <v>150</v>
      </c>
      <c r="W696" s="11">
        <f>+N696+L696+K696+I696+H696+Tableau1[[#This Row],[1/2TPS THERA]]</f>
        <v>0</v>
      </c>
      <c r="X696" s="20">
        <f>IF(U696="",0,Tableau1[[#This Row],[Somme toutes absences subies]]/Tableau1[[#This Row],[HTHEO]])</f>
        <v>0</v>
      </c>
      <c r="Y696" s="15" t="e">
        <f>VLOOKUP(Tableau1[[#This Row],[Cost Cent]],Tableau3[#All],2,0)</f>
        <v>#N/A</v>
      </c>
      <c r="Z696" s="20" t="e">
        <f>VLOOKUP(Tableau1[[#This Row],[Cost Cent]],Tableau3[#All],3,0)</f>
        <v>#N/A</v>
      </c>
      <c r="AA696" s="15" t="str">
        <f>Tableau1[[#This Row],[Statut]]</f>
        <v>ETAM</v>
      </c>
      <c r="AB69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697" spans="1:28" x14ac:dyDescent="0.2">
      <c r="A697" s="22">
        <v>44228</v>
      </c>
      <c r="B697" s="25">
        <v>696</v>
      </c>
      <c r="C697" s="25" t="s">
        <v>777</v>
      </c>
      <c r="D697" s="10" t="s">
        <v>10</v>
      </c>
      <c r="E697" s="25">
        <v>696</v>
      </c>
      <c r="F697" s="23"/>
      <c r="G697" s="20"/>
      <c r="H697" s="24"/>
      <c r="I697" s="24"/>
      <c r="J697" s="20"/>
      <c r="K697" s="24"/>
      <c r="L697" s="24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11">
        <f>+N697+L697+K697+I697+H697+Tableau1[[#This Row],[1/2TPS THERA]]</f>
        <v>0</v>
      </c>
      <c r="X697" s="20">
        <f>IF(U697="",0,Tableau1[[#This Row],[Somme toutes absences subies]]/Tableau1[[#This Row],[HTHEO]])</f>
        <v>0</v>
      </c>
      <c r="Y697" s="15" t="e">
        <f>VLOOKUP(Tableau1[[#This Row],[Cost Cent]],Tableau3[#All],2,0)</f>
        <v>#N/A</v>
      </c>
      <c r="Z697" s="20" t="e">
        <f>VLOOKUP(Tableau1[[#This Row],[Cost Cent]],Tableau3[#All],3,0)</f>
        <v>#N/A</v>
      </c>
      <c r="AA697" s="15" t="str">
        <f>Tableau1[[#This Row],[Statut]]</f>
        <v>Cadres</v>
      </c>
      <c r="AB69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98" spans="1:28" x14ac:dyDescent="0.2">
      <c r="A698" s="22">
        <v>44228</v>
      </c>
      <c r="B698" s="25">
        <v>697</v>
      </c>
      <c r="C698" s="25" t="s">
        <v>778</v>
      </c>
      <c r="D698" s="10" t="s">
        <v>10</v>
      </c>
      <c r="E698" s="25">
        <v>697</v>
      </c>
      <c r="F698" s="23"/>
      <c r="G698" s="20"/>
      <c r="H698" s="24"/>
      <c r="I698" s="24"/>
      <c r="J698" s="20"/>
      <c r="K698" s="24"/>
      <c r="L698" s="24"/>
      <c r="M698" s="20"/>
      <c r="N698" s="20"/>
      <c r="O698" s="20"/>
      <c r="P698" s="20"/>
      <c r="Q698" s="20"/>
      <c r="R698" s="20"/>
      <c r="S698" s="20"/>
      <c r="T698" s="20">
        <v>3.75</v>
      </c>
      <c r="U698" s="20">
        <v>150</v>
      </c>
      <c r="V698" s="20">
        <v>97.5</v>
      </c>
      <c r="W698" s="11">
        <f>+N698+L698+K698+I698+H698+Tableau1[[#This Row],[1/2TPS THERA]]</f>
        <v>0</v>
      </c>
      <c r="X698" s="20">
        <f>IF(U698="",0,Tableau1[[#This Row],[Somme toutes absences subies]]/Tableau1[[#This Row],[HTHEO]])</f>
        <v>0</v>
      </c>
      <c r="Y698" s="15" t="e">
        <f>VLOOKUP(Tableau1[[#This Row],[Cost Cent]],Tableau3[#All],2,0)</f>
        <v>#N/A</v>
      </c>
      <c r="Z698" s="20" t="e">
        <f>VLOOKUP(Tableau1[[#This Row],[Cost Cent]],Tableau3[#All],3,0)</f>
        <v>#N/A</v>
      </c>
      <c r="AA698" s="15" t="str">
        <f>Tableau1[[#This Row],[Statut]]</f>
        <v>Cadres</v>
      </c>
      <c r="AB69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699" spans="1:28" x14ac:dyDescent="0.2">
      <c r="A699" s="22">
        <v>44228</v>
      </c>
      <c r="B699" s="25">
        <v>698</v>
      </c>
      <c r="C699" s="25" t="s">
        <v>779</v>
      </c>
      <c r="D699" s="10" t="s">
        <v>4</v>
      </c>
      <c r="E699" s="25">
        <v>698</v>
      </c>
      <c r="F699" s="23"/>
      <c r="G699" s="20"/>
      <c r="H699" s="24"/>
      <c r="I699" s="24"/>
      <c r="J699" s="20"/>
      <c r="K699" s="24"/>
      <c r="L699" s="24"/>
      <c r="M699" s="20"/>
      <c r="N699" s="20"/>
      <c r="O699" s="20"/>
      <c r="P699" s="20"/>
      <c r="Q699" s="20"/>
      <c r="R699" s="20"/>
      <c r="S699" s="20"/>
      <c r="T699" s="20"/>
      <c r="U699" s="20">
        <v>150</v>
      </c>
      <c r="V699" s="20">
        <v>142.5</v>
      </c>
      <c r="W699" s="11">
        <f>+N699+L699+K699+I699+H699+Tableau1[[#This Row],[1/2TPS THERA]]</f>
        <v>0</v>
      </c>
      <c r="X699" s="20">
        <f>IF(U699="",0,Tableau1[[#This Row],[Somme toutes absences subies]]/Tableau1[[#This Row],[HTHEO]])</f>
        <v>0</v>
      </c>
      <c r="Y699" s="15" t="e">
        <f>VLOOKUP(Tableau1[[#This Row],[Cost Cent]],Tableau3[#All],2,0)</f>
        <v>#N/A</v>
      </c>
      <c r="Z699" s="20" t="e">
        <f>VLOOKUP(Tableau1[[#This Row],[Cost Cent]],Tableau3[#All],3,0)</f>
        <v>#N/A</v>
      </c>
      <c r="AA699" s="15" t="str">
        <f>Tableau1[[#This Row],[Statut]]</f>
        <v>ETAM</v>
      </c>
      <c r="AB69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0" spans="1:28" x14ac:dyDescent="0.2">
      <c r="A700" s="22">
        <v>44228</v>
      </c>
      <c r="B700" s="25">
        <v>699</v>
      </c>
      <c r="C700" s="25" t="s">
        <v>780</v>
      </c>
      <c r="D700" s="10" t="s">
        <v>10</v>
      </c>
      <c r="E700" s="25">
        <v>699</v>
      </c>
      <c r="F700" s="23"/>
      <c r="G700" s="20"/>
      <c r="H700" s="24"/>
      <c r="I700" s="24"/>
      <c r="J700" s="20"/>
      <c r="K700" s="24"/>
      <c r="L700" s="24"/>
      <c r="M700" s="20"/>
      <c r="N700" s="20"/>
      <c r="O700" s="20"/>
      <c r="P700" s="20"/>
      <c r="Q700" s="20"/>
      <c r="R700" s="20"/>
      <c r="S700" s="20"/>
      <c r="T700" s="20"/>
      <c r="U700" s="20">
        <v>150</v>
      </c>
      <c r="V700" s="20">
        <v>150</v>
      </c>
      <c r="W700" s="11">
        <f>+N700+L700+K700+I700+H700+Tableau1[[#This Row],[1/2TPS THERA]]</f>
        <v>0</v>
      </c>
      <c r="X700" s="20">
        <f>IF(U700="",0,Tableau1[[#This Row],[Somme toutes absences subies]]/Tableau1[[#This Row],[HTHEO]])</f>
        <v>0</v>
      </c>
      <c r="Y700" s="15" t="e">
        <f>VLOOKUP(Tableau1[[#This Row],[Cost Cent]],Tableau3[#All],2,0)</f>
        <v>#N/A</v>
      </c>
      <c r="Z700" s="20" t="e">
        <f>VLOOKUP(Tableau1[[#This Row],[Cost Cent]],Tableau3[#All],3,0)</f>
        <v>#N/A</v>
      </c>
      <c r="AA700" s="15" t="str">
        <f>Tableau1[[#This Row],[Statut]]</f>
        <v>Cadres</v>
      </c>
      <c r="AB70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01" spans="1:28" x14ac:dyDescent="0.2">
      <c r="A701" s="22">
        <v>44228</v>
      </c>
      <c r="B701" s="25">
        <v>700</v>
      </c>
      <c r="C701" s="25" t="s">
        <v>781</v>
      </c>
      <c r="D701" s="10" t="s">
        <v>4</v>
      </c>
      <c r="E701" s="25">
        <v>700</v>
      </c>
      <c r="F701" s="23"/>
      <c r="G701" s="20"/>
      <c r="H701" s="24"/>
      <c r="I701" s="24"/>
      <c r="J701" s="20"/>
      <c r="K701" s="24"/>
      <c r="L701" s="24"/>
      <c r="M701" s="20"/>
      <c r="N701" s="20"/>
      <c r="O701" s="20"/>
      <c r="P701" s="20"/>
      <c r="Q701" s="20"/>
      <c r="R701" s="20"/>
      <c r="S701" s="20"/>
      <c r="T701" s="20"/>
      <c r="U701" s="20">
        <v>150</v>
      </c>
      <c r="V701" s="20">
        <v>60</v>
      </c>
      <c r="W701" s="11">
        <f>+N701+L701+K701+I701+H701+Tableau1[[#This Row],[1/2TPS THERA]]</f>
        <v>0</v>
      </c>
      <c r="X701" s="20">
        <f>IF(U701="",0,Tableau1[[#This Row],[Somme toutes absences subies]]/Tableau1[[#This Row],[HTHEO]])</f>
        <v>0</v>
      </c>
      <c r="Y701" s="15" t="e">
        <f>VLOOKUP(Tableau1[[#This Row],[Cost Cent]],Tableau3[#All],2,0)</f>
        <v>#N/A</v>
      </c>
      <c r="Z701" s="20" t="e">
        <f>VLOOKUP(Tableau1[[#This Row],[Cost Cent]],Tableau3[#All],3,0)</f>
        <v>#N/A</v>
      </c>
      <c r="AA701" s="15" t="str">
        <f>Tableau1[[#This Row],[Statut]]</f>
        <v>ETAM</v>
      </c>
      <c r="AB7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2" spans="1:28" x14ac:dyDescent="0.2">
      <c r="A702" s="22">
        <v>44228</v>
      </c>
      <c r="B702" s="25">
        <v>701</v>
      </c>
      <c r="C702" s="25" t="s">
        <v>782</v>
      </c>
      <c r="D702" s="10" t="s">
        <v>4</v>
      </c>
      <c r="E702" s="25">
        <v>701</v>
      </c>
      <c r="F702" s="23"/>
      <c r="G702" s="20"/>
      <c r="H702" s="24"/>
      <c r="I702" s="24"/>
      <c r="J702" s="20"/>
      <c r="K702" s="24"/>
      <c r="L702" s="24"/>
      <c r="M702" s="20"/>
      <c r="N702" s="20"/>
      <c r="O702" s="20"/>
      <c r="P702" s="20"/>
      <c r="Q702" s="20"/>
      <c r="R702" s="20"/>
      <c r="S702" s="20"/>
      <c r="T702" s="20"/>
      <c r="U702" s="20">
        <v>150</v>
      </c>
      <c r="V702" s="20">
        <v>135</v>
      </c>
      <c r="W702" s="11">
        <f>+N702+L702+K702+I702+H702+Tableau1[[#This Row],[1/2TPS THERA]]</f>
        <v>0</v>
      </c>
      <c r="X702" s="20">
        <f>IF(U702="",0,Tableau1[[#This Row],[Somme toutes absences subies]]/Tableau1[[#This Row],[HTHEO]])</f>
        <v>0</v>
      </c>
      <c r="Y702" s="15" t="e">
        <f>VLOOKUP(Tableau1[[#This Row],[Cost Cent]],Tableau3[#All],2,0)</f>
        <v>#N/A</v>
      </c>
      <c r="Z702" s="20" t="e">
        <f>VLOOKUP(Tableau1[[#This Row],[Cost Cent]],Tableau3[#All],3,0)</f>
        <v>#N/A</v>
      </c>
      <c r="AA702" s="15" t="str">
        <f>Tableau1[[#This Row],[Statut]]</f>
        <v>ETAM</v>
      </c>
      <c r="AB7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3" spans="1:28" x14ac:dyDescent="0.2">
      <c r="A703" s="22">
        <v>44228</v>
      </c>
      <c r="B703" s="25">
        <v>702</v>
      </c>
      <c r="C703" s="25" t="s">
        <v>783</v>
      </c>
      <c r="D703" s="10" t="s">
        <v>4</v>
      </c>
      <c r="E703" s="25">
        <v>702</v>
      </c>
      <c r="F703" s="23"/>
      <c r="G703" s="20"/>
      <c r="H703" s="24"/>
      <c r="I703" s="24"/>
      <c r="J703" s="20"/>
      <c r="K703" s="24"/>
      <c r="L703" s="24"/>
      <c r="M703" s="20"/>
      <c r="N703" s="20"/>
      <c r="O703" s="20"/>
      <c r="P703" s="20"/>
      <c r="Q703" s="20"/>
      <c r="R703" s="20"/>
      <c r="S703" s="20"/>
      <c r="T703" s="20"/>
      <c r="U703" s="20">
        <v>112.5</v>
      </c>
      <c r="V703" s="20">
        <v>112.5</v>
      </c>
      <c r="W703" s="11">
        <f>+N703+L703+K703+I703+H703+Tableau1[[#This Row],[1/2TPS THERA]]</f>
        <v>0</v>
      </c>
      <c r="X703" s="20">
        <f>IF(U703="",0,Tableau1[[#This Row],[Somme toutes absences subies]]/Tableau1[[#This Row],[HTHEO]])</f>
        <v>0</v>
      </c>
      <c r="Y703" s="15" t="e">
        <f>VLOOKUP(Tableau1[[#This Row],[Cost Cent]],Tableau3[#All],2,0)</f>
        <v>#N/A</v>
      </c>
      <c r="Z703" s="20" t="e">
        <f>VLOOKUP(Tableau1[[#This Row],[Cost Cent]],Tableau3[#All],3,0)</f>
        <v>#N/A</v>
      </c>
      <c r="AA703" s="15" t="str">
        <f>Tableau1[[#This Row],[Statut]]</f>
        <v>ETAM</v>
      </c>
      <c r="AB70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4" spans="1:28" x14ac:dyDescent="0.2">
      <c r="A704" s="22">
        <v>44228</v>
      </c>
      <c r="B704" s="25">
        <v>703</v>
      </c>
      <c r="C704" s="25" t="s">
        <v>784</v>
      </c>
      <c r="D704" s="10" t="s">
        <v>4</v>
      </c>
      <c r="E704" s="25">
        <v>703</v>
      </c>
      <c r="F704" s="23"/>
      <c r="G704" s="20"/>
      <c r="H704" s="24"/>
      <c r="I704" s="24"/>
      <c r="J704" s="20"/>
      <c r="K704" s="24"/>
      <c r="L704" s="24"/>
      <c r="M704" s="20"/>
      <c r="N704" s="20"/>
      <c r="O704" s="20"/>
      <c r="P704" s="20"/>
      <c r="Q704" s="20"/>
      <c r="R704" s="20"/>
      <c r="S704" s="20">
        <v>22.5</v>
      </c>
      <c r="T704" s="20"/>
      <c r="U704" s="20">
        <v>150</v>
      </c>
      <c r="V704" s="20">
        <v>60</v>
      </c>
      <c r="W704" s="11">
        <f>+N704+L704+K704+I704+H704+Tableau1[[#This Row],[1/2TPS THERA]]</f>
        <v>0</v>
      </c>
      <c r="X704" s="20">
        <f>IF(U704="",0,Tableau1[[#This Row],[Somme toutes absences subies]]/Tableau1[[#This Row],[HTHEO]])</f>
        <v>0</v>
      </c>
      <c r="Y704" s="15" t="e">
        <f>VLOOKUP(Tableau1[[#This Row],[Cost Cent]],Tableau3[#All],2,0)</f>
        <v>#N/A</v>
      </c>
      <c r="Z704" s="20" t="e">
        <f>VLOOKUP(Tableau1[[#This Row],[Cost Cent]],Tableau3[#All],3,0)</f>
        <v>#N/A</v>
      </c>
      <c r="AA704" s="15" t="str">
        <f>Tableau1[[#This Row],[Statut]]</f>
        <v>ETAM</v>
      </c>
      <c r="AB70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5" spans="1:28" x14ac:dyDescent="0.2">
      <c r="A705" s="22">
        <v>44228</v>
      </c>
      <c r="B705" s="25">
        <v>704</v>
      </c>
      <c r="C705" s="25" t="s">
        <v>785</v>
      </c>
      <c r="D705" s="25" t="s">
        <v>34</v>
      </c>
      <c r="E705" s="25">
        <v>704</v>
      </c>
      <c r="F705" s="23"/>
      <c r="G705" s="20"/>
      <c r="H705" s="24"/>
      <c r="I705" s="24"/>
      <c r="J705" s="20"/>
      <c r="K705" s="24"/>
      <c r="L705" s="24"/>
      <c r="M705" s="20"/>
      <c r="N705" s="20"/>
      <c r="O705" s="20"/>
      <c r="P705" s="20"/>
      <c r="Q705" s="20"/>
      <c r="R705" s="20"/>
      <c r="S705" s="20"/>
      <c r="T705" s="20"/>
      <c r="U705" s="20">
        <v>150</v>
      </c>
      <c r="V705" s="20">
        <v>150</v>
      </c>
      <c r="W705" s="11">
        <f>+N705+L705+K705+I705+H705+Tableau1[[#This Row],[1/2TPS THERA]]</f>
        <v>0</v>
      </c>
      <c r="X705" s="20">
        <f>IF(U705="",0,Tableau1[[#This Row],[Somme toutes absences subies]]/Tableau1[[#This Row],[HTHEO]])</f>
        <v>0</v>
      </c>
      <c r="Y705" s="15" t="e">
        <f>VLOOKUP(Tableau1[[#This Row],[Cost Cent]],Tableau3[#All],2,0)</f>
        <v>#N/A</v>
      </c>
      <c r="Z705" s="20" t="e">
        <f>VLOOKUP(Tableau1[[#This Row],[Cost Cent]],Tableau3[#All],3,0)</f>
        <v>#N/A</v>
      </c>
      <c r="AA705" s="15" t="str">
        <f>Tableau1[[#This Row],[Statut]]</f>
        <v>Ouvrier</v>
      </c>
      <c r="AB70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6" spans="1:28" x14ac:dyDescent="0.2">
      <c r="A706" s="22">
        <v>44228</v>
      </c>
      <c r="B706" s="25">
        <v>705</v>
      </c>
      <c r="C706" s="25" t="s">
        <v>786</v>
      </c>
      <c r="D706" s="10" t="s">
        <v>4</v>
      </c>
      <c r="E706" s="25">
        <v>705</v>
      </c>
      <c r="F706" s="23"/>
      <c r="G706" s="20"/>
      <c r="H706" s="24"/>
      <c r="I706" s="24"/>
      <c r="J706" s="20"/>
      <c r="K706" s="24"/>
      <c r="L706" s="24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11">
        <f>+N706+L706+K706+I706+H706+Tableau1[[#This Row],[1/2TPS THERA]]</f>
        <v>0</v>
      </c>
      <c r="X706" s="20">
        <f>IF(U706="",0,Tableau1[[#This Row],[Somme toutes absences subies]]/Tableau1[[#This Row],[HTHEO]])</f>
        <v>0</v>
      </c>
      <c r="Y706" s="15" t="e">
        <f>VLOOKUP(Tableau1[[#This Row],[Cost Cent]],Tableau3[#All],2,0)</f>
        <v>#N/A</v>
      </c>
      <c r="Z706" s="20" t="e">
        <f>VLOOKUP(Tableau1[[#This Row],[Cost Cent]],Tableau3[#All],3,0)</f>
        <v>#N/A</v>
      </c>
      <c r="AA706" s="15" t="str">
        <f>Tableau1[[#This Row],[Statut]]</f>
        <v>ETAM</v>
      </c>
      <c r="AB70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7" spans="1:28" x14ac:dyDescent="0.2">
      <c r="A707" s="22">
        <v>44228</v>
      </c>
      <c r="B707" s="25">
        <v>706</v>
      </c>
      <c r="C707" s="25" t="s">
        <v>787</v>
      </c>
      <c r="D707" s="10" t="s">
        <v>10</v>
      </c>
      <c r="E707" s="25">
        <v>706</v>
      </c>
      <c r="F707" s="23"/>
      <c r="G707" s="20"/>
      <c r="H707" s="24"/>
      <c r="I707" s="24"/>
      <c r="J707" s="20"/>
      <c r="K707" s="24"/>
      <c r="L707" s="24"/>
      <c r="M707" s="20"/>
      <c r="N707" s="20"/>
      <c r="O707" s="20"/>
      <c r="P707" s="20"/>
      <c r="Q707" s="20"/>
      <c r="R707" s="20"/>
      <c r="S707" s="20"/>
      <c r="T707" s="20"/>
      <c r="U707" s="20">
        <v>150</v>
      </c>
      <c r="V707" s="20">
        <v>150</v>
      </c>
      <c r="W707" s="11">
        <f>+N707+L707+K707+I707+H707+Tableau1[[#This Row],[1/2TPS THERA]]</f>
        <v>0</v>
      </c>
      <c r="X707" s="20">
        <f>IF(U707="",0,Tableau1[[#This Row],[Somme toutes absences subies]]/Tableau1[[#This Row],[HTHEO]])</f>
        <v>0</v>
      </c>
      <c r="Y707" s="15" t="e">
        <f>VLOOKUP(Tableau1[[#This Row],[Cost Cent]],Tableau3[#All],2,0)</f>
        <v>#N/A</v>
      </c>
      <c r="Z707" s="20" t="e">
        <f>VLOOKUP(Tableau1[[#This Row],[Cost Cent]],Tableau3[#All],3,0)</f>
        <v>#N/A</v>
      </c>
      <c r="AA707" s="15" t="str">
        <f>Tableau1[[#This Row],[Statut]]</f>
        <v>Cadres</v>
      </c>
      <c r="AB70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08" spans="1:28" x14ac:dyDescent="0.2">
      <c r="A708" s="22">
        <v>44228</v>
      </c>
      <c r="B708" s="25">
        <v>707</v>
      </c>
      <c r="C708" s="25" t="s">
        <v>788</v>
      </c>
      <c r="D708" s="10" t="s">
        <v>4</v>
      </c>
      <c r="E708" s="25">
        <v>707</v>
      </c>
      <c r="F708" s="23"/>
      <c r="G708" s="20"/>
      <c r="H708" s="24"/>
      <c r="I708" s="24"/>
      <c r="J708" s="20"/>
      <c r="K708" s="24"/>
      <c r="L708" s="24"/>
      <c r="M708" s="20"/>
      <c r="N708" s="20"/>
      <c r="O708" s="20"/>
      <c r="P708" s="20"/>
      <c r="Q708" s="20"/>
      <c r="R708" s="20"/>
      <c r="S708" s="20"/>
      <c r="T708" s="20"/>
      <c r="U708" s="20">
        <v>150</v>
      </c>
      <c r="V708" s="20">
        <v>142.5</v>
      </c>
      <c r="W708" s="11">
        <f>+N708+L708+K708+I708+H708+Tableau1[[#This Row],[1/2TPS THERA]]</f>
        <v>0</v>
      </c>
      <c r="X708" s="20">
        <f>IF(U708="",0,Tableau1[[#This Row],[Somme toutes absences subies]]/Tableau1[[#This Row],[HTHEO]])</f>
        <v>0</v>
      </c>
      <c r="Y708" s="15" t="e">
        <f>VLOOKUP(Tableau1[[#This Row],[Cost Cent]],Tableau3[#All],2,0)</f>
        <v>#N/A</v>
      </c>
      <c r="Z708" s="20" t="e">
        <f>VLOOKUP(Tableau1[[#This Row],[Cost Cent]],Tableau3[#All],3,0)</f>
        <v>#N/A</v>
      </c>
      <c r="AA708" s="15" t="str">
        <f>Tableau1[[#This Row],[Statut]]</f>
        <v>ETAM</v>
      </c>
      <c r="AB70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09" spans="1:28" x14ac:dyDescent="0.2">
      <c r="A709" s="22">
        <v>44228</v>
      </c>
      <c r="B709" s="25">
        <v>708</v>
      </c>
      <c r="C709" s="25" t="s">
        <v>789</v>
      </c>
      <c r="D709" s="10" t="s">
        <v>4</v>
      </c>
      <c r="E709" s="25">
        <v>708</v>
      </c>
      <c r="F709" s="23"/>
      <c r="G709" s="20"/>
      <c r="H709" s="24"/>
      <c r="I709" s="24"/>
      <c r="J709" s="20"/>
      <c r="K709" s="24"/>
      <c r="L709" s="24"/>
      <c r="M709" s="20"/>
      <c r="N709" s="20"/>
      <c r="O709" s="20"/>
      <c r="P709" s="20"/>
      <c r="Q709" s="20"/>
      <c r="R709" s="20"/>
      <c r="S709" s="20"/>
      <c r="T709" s="20"/>
      <c r="U709" s="20">
        <v>150</v>
      </c>
      <c r="V709" s="20">
        <v>142.5</v>
      </c>
      <c r="W709" s="11">
        <f>+N709+L709+K709+I709+H709+Tableau1[[#This Row],[1/2TPS THERA]]</f>
        <v>0</v>
      </c>
      <c r="X709" s="20">
        <f>IF(U709="",0,Tableau1[[#This Row],[Somme toutes absences subies]]/Tableau1[[#This Row],[HTHEO]])</f>
        <v>0</v>
      </c>
      <c r="Y709" s="15" t="e">
        <f>VLOOKUP(Tableau1[[#This Row],[Cost Cent]],Tableau3[#All],2,0)</f>
        <v>#N/A</v>
      </c>
      <c r="Z709" s="20" t="e">
        <f>VLOOKUP(Tableau1[[#This Row],[Cost Cent]],Tableau3[#All],3,0)</f>
        <v>#N/A</v>
      </c>
      <c r="AA709" s="15" t="str">
        <f>Tableau1[[#This Row],[Statut]]</f>
        <v>ETAM</v>
      </c>
      <c r="AB70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10" spans="1:28" x14ac:dyDescent="0.2">
      <c r="A710" s="22">
        <v>44228</v>
      </c>
      <c r="B710" s="25">
        <v>709</v>
      </c>
      <c r="C710" s="25" t="s">
        <v>790</v>
      </c>
      <c r="D710" s="10" t="s">
        <v>10</v>
      </c>
      <c r="E710" s="25">
        <v>709</v>
      </c>
      <c r="F710" s="23"/>
      <c r="G710" s="20"/>
      <c r="H710" s="24"/>
      <c r="I710" s="24"/>
      <c r="J710" s="20"/>
      <c r="K710" s="24"/>
      <c r="L710" s="24"/>
      <c r="M710" s="20"/>
      <c r="N710" s="20"/>
      <c r="O710" s="20"/>
      <c r="P710" s="20"/>
      <c r="Q710" s="20"/>
      <c r="R710" s="20"/>
      <c r="S710" s="20"/>
      <c r="T710" s="20"/>
      <c r="U710" s="20">
        <v>150</v>
      </c>
      <c r="V710" s="20">
        <v>112.5</v>
      </c>
      <c r="W710" s="11">
        <f>+N710+L710+K710+I710+H710+Tableau1[[#This Row],[1/2TPS THERA]]</f>
        <v>0</v>
      </c>
      <c r="X710" s="20">
        <f>IF(U710="",0,Tableau1[[#This Row],[Somme toutes absences subies]]/Tableau1[[#This Row],[HTHEO]])</f>
        <v>0</v>
      </c>
      <c r="Y710" s="15" t="e">
        <f>VLOOKUP(Tableau1[[#This Row],[Cost Cent]],Tableau3[#All],2,0)</f>
        <v>#N/A</v>
      </c>
      <c r="Z710" s="20" t="e">
        <f>VLOOKUP(Tableau1[[#This Row],[Cost Cent]],Tableau3[#All],3,0)</f>
        <v>#N/A</v>
      </c>
      <c r="AA710" s="15" t="str">
        <f>Tableau1[[#This Row],[Statut]]</f>
        <v>Cadres</v>
      </c>
      <c r="AB71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11" spans="1:28" x14ac:dyDescent="0.2">
      <c r="A711" s="22">
        <v>44228</v>
      </c>
      <c r="B711" s="25">
        <v>710</v>
      </c>
      <c r="C711" s="25" t="s">
        <v>791</v>
      </c>
      <c r="D711" s="25" t="s">
        <v>34</v>
      </c>
      <c r="E711" s="25">
        <v>710</v>
      </c>
      <c r="F711" s="23"/>
      <c r="G711" s="20"/>
      <c r="H711" s="24"/>
      <c r="I711" s="24"/>
      <c r="J711" s="20"/>
      <c r="K711" s="24"/>
      <c r="L711" s="24"/>
      <c r="M711" s="20"/>
      <c r="N711" s="20"/>
      <c r="O711" s="20"/>
      <c r="P711" s="20"/>
      <c r="Q711" s="20"/>
      <c r="R711" s="20"/>
      <c r="S711" s="20"/>
      <c r="T711" s="20"/>
      <c r="U711" s="20">
        <v>150</v>
      </c>
      <c r="V711" s="20">
        <v>142.5</v>
      </c>
      <c r="W711" s="11">
        <f>+N711+L711+K711+I711+H711+Tableau1[[#This Row],[1/2TPS THERA]]</f>
        <v>0</v>
      </c>
      <c r="X711" s="20">
        <f>IF(U711="",0,Tableau1[[#This Row],[Somme toutes absences subies]]/Tableau1[[#This Row],[HTHEO]])</f>
        <v>0</v>
      </c>
      <c r="Y711" s="15" t="e">
        <f>VLOOKUP(Tableau1[[#This Row],[Cost Cent]],Tableau3[#All],2,0)</f>
        <v>#N/A</v>
      </c>
      <c r="Z711" s="20" t="e">
        <f>VLOOKUP(Tableau1[[#This Row],[Cost Cent]],Tableau3[#All],3,0)</f>
        <v>#N/A</v>
      </c>
      <c r="AA711" s="15" t="str">
        <f>Tableau1[[#This Row],[Statut]]</f>
        <v>Ouvrier</v>
      </c>
      <c r="AB71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12" spans="1:28" x14ac:dyDescent="0.2">
      <c r="A712" s="22">
        <v>44228</v>
      </c>
      <c r="B712" s="25">
        <v>711</v>
      </c>
      <c r="C712" s="25" t="s">
        <v>792</v>
      </c>
      <c r="D712" s="25" t="s">
        <v>34</v>
      </c>
      <c r="E712" s="25">
        <v>711</v>
      </c>
      <c r="F712" s="23"/>
      <c r="G712" s="20"/>
      <c r="H712" s="24"/>
      <c r="I712" s="24"/>
      <c r="J712" s="20"/>
      <c r="K712" s="24"/>
      <c r="L712" s="24"/>
      <c r="M712" s="20"/>
      <c r="N712" s="20"/>
      <c r="O712" s="20"/>
      <c r="P712" s="20"/>
      <c r="Q712" s="20"/>
      <c r="R712" s="20"/>
      <c r="S712" s="20"/>
      <c r="T712" s="20"/>
      <c r="U712" s="20">
        <v>150</v>
      </c>
      <c r="V712" s="20">
        <v>142.5</v>
      </c>
      <c r="W712" s="11">
        <f>+N712+L712+K712+I712+H712+Tableau1[[#This Row],[1/2TPS THERA]]</f>
        <v>0</v>
      </c>
      <c r="X712" s="20">
        <f>IF(U712="",0,Tableau1[[#This Row],[Somme toutes absences subies]]/Tableau1[[#This Row],[HTHEO]])</f>
        <v>0</v>
      </c>
      <c r="Y712" s="15" t="e">
        <f>VLOOKUP(Tableau1[[#This Row],[Cost Cent]],Tableau3[#All],2,0)</f>
        <v>#N/A</v>
      </c>
      <c r="Z712" s="20" t="e">
        <f>VLOOKUP(Tableau1[[#This Row],[Cost Cent]],Tableau3[#All],3,0)</f>
        <v>#N/A</v>
      </c>
      <c r="AA712" s="15" t="str">
        <f>Tableau1[[#This Row],[Statut]]</f>
        <v>Ouvrier</v>
      </c>
      <c r="AB7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13" spans="1:28" x14ac:dyDescent="0.2">
      <c r="A713" s="22">
        <v>44228</v>
      </c>
      <c r="B713" s="25">
        <v>712</v>
      </c>
      <c r="C713" s="25" t="s">
        <v>793</v>
      </c>
      <c r="D713" s="25" t="s">
        <v>34</v>
      </c>
      <c r="E713" s="25">
        <v>712</v>
      </c>
      <c r="F713" s="23">
        <v>0</v>
      </c>
      <c r="G713" s="20">
        <v>18.75</v>
      </c>
      <c r="H713" s="24">
        <v>18.75</v>
      </c>
      <c r="I713" s="24"/>
      <c r="J713" s="20"/>
      <c r="K713" s="24"/>
      <c r="L713" s="24"/>
      <c r="M713" s="20"/>
      <c r="N713" s="20"/>
      <c r="O713" s="20"/>
      <c r="P713" s="20"/>
      <c r="Q713" s="20"/>
      <c r="R713" s="20"/>
      <c r="S713" s="20"/>
      <c r="T713" s="20"/>
      <c r="U713" s="20">
        <v>150</v>
      </c>
      <c r="V713" s="20">
        <v>135</v>
      </c>
      <c r="W713" s="11">
        <f>+N713+L713+K713+I713+H713+Tableau1[[#This Row],[1/2TPS THERA]]</f>
        <v>18.75</v>
      </c>
      <c r="X713" s="20">
        <f>IF(U713="",0,Tableau1[[#This Row],[Somme toutes absences subies]]/Tableau1[[#This Row],[HTHEO]])</f>
        <v>0.125</v>
      </c>
      <c r="Y713" s="15" t="e">
        <f>VLOOKUP(Tableau1[[#This Row],[Cost Cent]],Tableau3[#All],2,0)</f>
        <v>#N/A</v>
      </c>
      <c r="Z713" s="20" t="e">
        <f>VLOOKUP(Tableau1[[#This Row],[Cost Cent]],Tableau3[#All],3,0)</f>
        <v>#N/A</v>
      </c>
      <c r="AA713" s="15" t="str">
        <f>Tableau1[[#This Row],[Statut]]</f>
        <v>Ouvrier</v>
      </c>
      <c r="AB7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0.10158472165786266</v>
      </c>
    </row>
    <row r="714" spans="1:28" x14ac:dyDescent="0.2">
      <c r="A714" s="22">
        <v>44228</v>
      </c>
      <c r="B714" s="25">
        <v>713</v>
      </c>
      <c r="C714" s="25" t="s">
        <v>794</v>
      </c>
      <c r="D714" s="25" t="s">
        <v>34</v>
      </c>
      <c r="E714" s="25">
        <v>713</v>
      </c>
      <c r="F714" s="23"/>
      <c r="G714" s="20"/>
      <c r="H714" s="24"/>
      <c r="I714" s="24"/>
      <c r="J714" s="20"/>
      <c r="K714" s="24"/>
      <c r="L714" s="24"/>
      <c r="M714" s="20"/>
      <c r="N714" s="20"/>
      <c r="O714" s="20"/>
      <c r="P714" s="20"/>
      <c r="Q714" s="20"/>
      <c r="R714" s="20"/>
      <c r="S714" s="20"/>
      <c r="T714" s="20"/>
      <c r="U714" s="20">
        <v>150</v>
      </c>
      <c r="V714" s="20">
        <v>105</v>
      </c>
      <c r="W714" s="11">
        <f>+N714+L714+K714+I714+H714+Tableau1[[#This Row],[1/2TPS THERA]]</f>
        <v>0</v>
      </c>
      <c r="X714" s="20">
        <f>IF(U714="",0,Tableau1[[#This Row],[Somme toutes absences subies]]/Tableau1[[#This Row],[HTHEO]])</f>
        <v>0</v>
      </c>
      <c r="Y714" s="15" t="e">
        <f>VLOOKUP(Tableau1[[#This Row],[Cost Cent]],Tableau3[#All],2,0)</f>
        <v>#N/A</v>
      </c>
      <c r="Z714" s="20" t="e">
        <f>VLOOKUP(Tableau1[[#This Row],[Cost Cent]],Tableau3[#All],3,0)</f>
        <v>#N/A</v>
      </c>
      <c r="AA714" s="15" t="str">
        <f>Tableau1[[#This Row],[Statut]]</f>
        <v>Ouvrier</v>
      </c>
      <c r="AB7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15" spans="1:28" x14ac:dyDescent="0.2">
      <c r="A715" s="22">
        <v>44228</v>
      </c>
      <c r="B715" s="25">
        <v>714</v>
      </c>
      <c r="C715" s="25" t="s">
        <v>795</v>
      </c>
      <c r="D715" s="25" t="s">
        <v>34</v>
      </c>
      <c r="E715" s="25">
        <v>714</v>
      </c>
      <c r="F715" s="23"/>
      <c r="G715" s="20"/>
      <c r="H715" s="24"/>
      <c r="I715" s="24"/>
      <c r="J715" s="20"/>
      <c r="K715" s="24"/>
      <c r="L715" s="24"/>
      <c r="M715" s="20"/>
      <c r="N715" s="20"/>
      <c r="O715" s="20"/>
      <c r="P715" s="20"/>
      <c r="Q715" s="20"/>
      <c r="R715" s="20"/>
      <c r="S715" s="20"/>
      <c r="T715" s="20"/>
      <c r="U715" s="20">
        <v>150</v>
      </c>
      <c r="V715" s="20">
        <v>142.5</v>
      </c>
      <c r="W715" s="11">
        <f>+N715+L715+K715+I715+H715+Tableau1[[#This Row],[1/2TPS THERA]]</f>
        <v>0</v>
      </c>
      <c r="X715" s="20">
        <f>IF(U715="",0,Tableau1[[#This Row],[Somme toutes absences subies]]/Tableau1[[#This Row],[HTHEO]])</f>
        <v>0</v>
      </c>
      <c r="Y715" s="15" t="e">
        <f>VLOOKUP(Tableau1[[#This Row],[Cost Cent]],Tableau3[#All],2,0)</f>
        <v>#N/A</v>
      </c>
      <c r="Z715" s="20" t="e">
        <f>VLOOKUP(Tableau1[[#This Row],[Cost Cent]],Tableau3[#All],3,0)</f>
        <v>#N/A</v>
      </c>
      <c r="AA715" s="15" t="str">
        <f>Tableau1[[#This Row],[Statut]]</f>
        <v>Ouvrier</v>
      </c>
      <c r="AB71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16" spans="1:28" x14ac:dyDescent="0.2">
      <c r="A716" s="22">
        <v>44228</v>
      </c>
      <c r="B716" s="25">
        <v>715</v>
      </c>
      <c r="C716" s="25" t="s">
        <v>796</v>
      </c>
      <c r="D716" s="10" t="s">
        <v>10</v>
      </c>
      <c r="E716" s="25">
        <v>715</v>
      </c>
      <c r="F716" s="23">
        <v>3</v>
      </c>
      <c r="G716" s="20">
        <v>37.5</v>
      </c>
      <c r="H716" s="24">
        <v>37.5</v>
      </c>
      <c r="I716" s="24"/>
      <c r="J716" s="20"/>
      <c r="K716" s="24"/>
      <c r="L716" s="24"/>
      <c r="M716" s="20"/>
      <c r="N716" s="20"/>
      <c r="O716" s="20"/>
      <c r="P716" s="20"/>
      <c r="Q716" s="20"/>
      <c r="R716" s="20"/>
      <c r="S716" s="20"/>
      <c r="T716" s="20"/>
      <c r="U716" s="20">
        <v>150</v>
      </c>
      <c r="V716" s="20">
        <v>45</v>
      </c>
      <c r="W716" s="11">
        <f>+N716+L716+K716+I716+H716+Tableau1[[#This Row],[1/2TPS THERA]]</f>
        <v>37.5</v>
      </c>
      <c r="X716" s="20">
        <f>IF(U716="",0,Tableau1[[#This Row],[Somme toutes absences subies]]/Tableau1[[#This Row],[HTHEO]])</f>
        <v>0.25</v>
      </c>
      <c r="Y716" s="15" t="e">
        <f>VLOOKUP(Tableau1[[#This Row],[Cost Cent]],Tableau3[#All],2,0)</f>
        <v>#N/A</v>
      </c>
      <c r="Z716" s="20" t="e">
        <f>VLOOKUP(Tableau1[[#This Row],[Cost Cent]],Tableau3[#All],3,0)</f>
        <v>#N/A</v>
      </c>
      <c r="AA716" s="15" t="str">
        <f>Tableau1[[#This Row],[Statut]]</f>
        <v>Cadres</v>
      </c>
      <c r="AB71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17" spans="1:28" x14ac:dyDescent="0.2">
      <c r="A717" s="22">
        <v>44228</v>
      </c>
      <c r="B717" s="25">
        <v>716</v>
      </c>
      <c r="C717" s="25" t="s">
        <v>797</v>
      </c>
      <c r="D717" s="10" t="s">
        <v>4</v>
      </c>
      <c r="E717" s="25">
        <v>716</v>
      </c>
      <c r="F717" s="23">
        <v>0</v>
      </c>
      <c r="G717" s="20">
        <v>97.5</v>
      </c>
      <c r="H717" s="24"/>
      <c r="I717" s="24">
        <v>97.5</v>
      </c>
      <c r="J717" s="20"/>
      <c r="K717" s="24"/>
      <c r="L717" s="24"/>
      <c r="M717" s="20"/>
      <c r="N717" s="20"/>
      <c r="O717" s="20"/>
      <c r="P717" s="20"/>
      <c r="Q717" s="20"/>
      <c r="R717" s="20"/>
      <c r="S717" s="20"/>
      <c r="T717" s="20"/>
      <c r="U717" s="20">
        <v>150</v>
      </c>
      <c r="V717" s="20"/>
      <c r="W717" s="11">
        <f>+N717+L717+K717+I717+H717+Tableau1[[#This Row],[1/2TPS THERA]]</f>
        <v>97.5</v>
      </c>
      <c r="X717" s="20">
        <f>IF(U717="",0,Tableau1[[#This Row],[Somme toutes absences subies]]/Tableau1[[#This Row],[HTHEO]])</f>
        <v>0.65</v>
      </c>
      <c r="Y717" s="15" t="e">
        <f>VLOOKUP(Tableau1[[#This Row],[Cost Cent]],Tableau3[#All],2,0)</f>
        <v>#N/A</v>
      </c>
      <c r="Z717" s="20" t="e">
        <f>VLOOKUP(Tableau1[[#This Row],[Cost Cent]],Tableau3[#All],3,0)</f>
        <v>#N/A</v>
      </c>
      <c r="AA717" s="15" t="str">
        <f>Tableau1[[#This Row],[Statut]]</f>
        <v>ETAM</v>
      </c>
      <c r="AB7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18" spans="1:28" x14ac:dyDescent="0.2">
      <c r="A718" s="22">
        <v>44228</v>
      </c>
      <c r="B718" s="25">
        <v>717</v>
      </c>
      <c r="C718" s="25" t="s">
        <v>798</v>
      </c>
      <c r="D718" s="10" t="s">
        <v>10</v>
      </c>
      <c r="E718" s="25">
        <v>717</v>
      </c>
      <c r="F718" s="23"/>
      <c r="G718" s="20"/>
      <c r="H718" s="24"/>
      <c r="I718" s="24"/>
      <c r="J718" s="20"/>
      <c r="K718" s="24"/>
      <c r="L718" s="24"/>
      <c r="M718" s="20"/>
      <c r="N718" s="20"/>
      <c r="O718" s="20"/>
      <c r="P718" s="20"/>
      <c r="Q718" s="20"/>
      <c r="R718" s="20"/>
      <c r="S718" s="20"/>
      <c r="T718" s="20"/>
      <c r="U718" s="20">
        <v>150</v>
      </c>
      <c r="V718" s="20">
        <v>150</v>
      </c>
      <c r="W718" s="11">
        <f>+N718+L718+K718+I718+H718+Tableau1[[#This Row],[1/2TPS THERA]]</f>
        <v>0</v>
      </c>
      <c r="X718" s="20">
        <f>IF(U718="",0,Tableau1[[#This Row],[Somme toutes absences subies]]/Tableau1[[#This Row],[HTHEO]])</f>
        <v>0</v>
      </c>
      <c r="Y718" s="15" t="e">
        <f>VLOOKUP(Tableau1[[#This Row],[Cost Cent]],Tableau3[#All],2,0)</f>
        <v>#N/A</v>
      </c>
      <c r="Z718" s="20" t="e">
        <f>VLOOKUP(Tableau1[[#This Row],[Cost Cent]],Tableau3[#All],3,0)</f>
        <v>#N/A</v>
      </c>
      <c r="AA718" s="15" t="str">
        <f>Tableau1[[#This Row],[Statut]]</f>
        <v>Cadres</v>
      </c>
      <c r="AB71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19" spans="1:28" x14ac:dyDescent="0.2">
      <c r="A719" s="22">
        <v>44228</v>
      </c>
      <c r="B719" s="25">
        <v>718</v>
      </c>
      <c r="C719" s="25" t="s">
        <v>799</v>
      </c>
      <c r="D719" s="25" t="s">
        <v>34</v>
      </c>
      <c r="E719" s="25">
        <v>718</v>
      </c>
      <c r="F719" s="23"/>
      <c r="G719" s="20"/>
      <c r="H719" s="24"/>
      <c r="I719" s="24"/>
      <c r="J719" s="20"/>
      <c r="K719" s="24"/>
      <c r="L719" s="24"/>
      <c r="M719" s="20"/>
      <c r="N719" s="20"/>
      <c r="O719" s="20"/>
      <c r="P719" s="20"/>
      <c r="Q719" s="20"/>
      <c r="R719" s="20"/>
      <c r="S719" s="20"/>
      <c r="T719" s="20"/>
      <c r="U719" s="20">
        <v>150</v>
      </c>
      <c r="V719" s="20">
        <v>150</v>
      </c>
      <c r="W719" s="11">
        <f>+N719+L719+K719+I719+H719+Tableau1[[#This Row],[1/2TPS THERA]]</f>
        <v>0</v>
      </c>
      <c r="X719" s="20">
        <f>IF(U719="",0,Tableau1[[#This Row],[Somme toutes absences subies]]/Tableau1[[#This Row],[HTHEO]])</f>
        <v>0</v>
      </c>
      <c r="Y719" s="15" t="e">
        <f>VLOOKUP(Tableau1[[#This Row],[Cost Cent]],Tableau3[#All],2,0)</f>
        <v>#N/A</v>
      </c>
      <c r="Z719" s="20" t="e">
        <f>VLOOKUP(Tableau1[[#This Row],[Cost Cent]],Tableau3[#All],3,0)</f>
        <v>#N/A</v>
      </c>
      <c r="AA719" s="15" t="str">
        <f>Tableau1[[#This Row],[Statut]]</f>
        <v>Ouvrier</v>
      </c>
      <c r="AB7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20" spans="1:28" x14ac:dyDescent="0.2">
      <c r="A720" s="22">
        <v>44228</v>
      </c>
      <c r="B720" s="25">
        <v>719</v>
      </c>
      <c r="C720" s="25" t="s">
        <v>800</v>
      </c>
      <c r="D720" s="10" t="s">
        <v>10</v>
      </c>
      <c r="E720" s="25">
        <v>719</v>
      </c>
      <c r="F720" s="23"/>
      <c r="G720" s="20"/>
      <c r="H720" s="24"/>
      <c r="I720" s="24"/>
      <c r="J720" s="20"/>
      <c r="K720" s="24"/>
      <c r="L720" s="24"/>
      <c r="M720" s="20"/>
      <c r="N720" s="20"/>
      <c r="O720" s="20"/>
      <c r="P720" s="20"/>
      <c r="Q720" s="20"/>
      <c r="R720" s="20"/>
      <c r="S720" s="20"/>
      <c r="T720" s="20">
        <v>3.75</v>
      </c>
      <c r="U720" s="20">
        <v>150</v>
      </c>
      <c r="V720" s="20">
        <v>30</v>
      </c>
      <c r="W720" s="11">
        <f>+N720+L720+K720+I720+H720+Tableau1[[#This Row],[1/2TPS THERA]]</f>
        <v>0</v>
      </c>
      <c r="X720" s="20">
        <f>IF(U720="",0,Tableau1[[#This Row],[Somme toutes absences subies]]/Tableau1[[#This Row],[HTHEO]])</f>
        <v>0</v>
      </c>
      <c r="Y720" s="15" t="e">
        <f>VLOOKUP(Tableau1[[#This Row],[Cost Cent]],Tableau3[#All],2,0)</f>
        <v>#N/A</v>
      </c>
      <c r="Z720" s="20" t="e">
        <f>VLOOKUP(Tableau1[[#This Row],[Cost Cent]],Tableau3[#All],3,0)</f>
        <v>#N/A</v>
      </c>
      <c r="AA720" s="15" t="str">
        <f>Tableau1[[#This Row],[Statut]]</f>
        <v>Cadres</v>
      </c>
      <c r="AB72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21" spans="1:28" x14ac:dyDescent="0.2">
      <c r="A721" s="22">
        <v>44228</v>
      </c>
      <c r="B721" s="25">
        <v>720</v>
      </c>
      <c r="C721" s="25" t="s">
        <v>801</v>
      </c>
      <c r="D721" s="10" t="s">
        <v>10</v>
      </c>
      <c r="E721" s="25">
        <v>720</v>
      </c>
      <c r="F721" s="23"/>
      <c r="G721" s="20"/>
      <c r="H721" s="24"/>
      <c r="I721" s="24"/>
      <c r="J721" s="20"/>
      <c r="K721" s="24"/>
      <c r="L721" s="24"/>
      <c r="M721" s="20"/>
      <c r="N721" s="20"/>
      <c r="O721" s="20"/>
      <c r="P721" s="20"/>
      <c r="Q721" s="20"/>
      <c r="R721" s="20"/>
      <c r="S721" s="20"/>
      <c r="T721" s="20"/>
      <c r="U721" s="20">
        <v>150</v>
      </c>
      <c r="V721" s="20">
        <v>30</v>
      </c>
      <c r="W721" s="11">
        <f>+N721+L721+K721+I721+H721+Tableau1[[#This Row],[1/2TPS THERA]]</f>
        <v>0</v>
      </c>
      <c r="X721" s="20">
        <f>IF(U721="",0,Tableau1[[#This Row],[Somme toutes absences subies]]/Tableau1[[#This Row],[HTHEO]])</f>
        <v>0</v>
      </c>
      <c r="Y721" s="15" t="e">
        <f>VLOOKUP(Tableau1[[#This Row],[Cost Cent]],Tableau3[#All],2,0)</f>
        <v>#N/A</v>
      </c>
      <c r="Z721" s="20" t="e">
        <f>VLOOKUP(Tableau1[[#This Row],[Cost Cent]],Tableau3[#All],3,0)</f>
        <v>#N/A</v>
      </c>
      <c r="AA721" s="15" t="str">
        <f>Tableau1[[#This Row],[Statut]]</f>
        <v>Cadres</v>
      </c>
      <c r="AB72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22" spans="1:28" x14ac:dyDescent="0.2">
      <c r="A722" s="22">
        <v>44228</v>
      </c>
      <c r="B722" s="25">
        <v>721</v>
      </c>
      <c r="C722" s="25" t="s">
        <v>802</v>
      </c>
      <c r="D722" s="10" t="s">
        <v>4</v>
      </c>
      <c r="E722" s="25">
        <v>721</v>
      </c>
      <c r="F722" s="23"/>
      <c r="G722" s="20"/>
      <c r="H722" s="24"/>
      <c r="I722" s="24"/>
      <c r="J722" s="20"/>
      <c r="K722" s="24"/>
      <c r="L722" s="24"/>
      <c r="M722" s="20"/>
      <c r="N722" s="20"/>
      <c r="O722" s="20"/>
      <c r="P722" s="20"/>
      <c r="Q722" s="20"/>
      <c r="R722" s="20"/>
      <c r="S722" s="20"/>
      <c r="T722" s="20"/>
      <c r="U722" s="20">
        <v>150</v>
      </c>
      <c r="V722" s="20">
        <v>112.5</v>
      </c>
      <c r="W722" s="11">
        <f>+N722+L722+K722+I722+H722+Tableau1[[#This Row],[1/2TPS THERA]]</f>
        <v>0</v>
      </c>
      <c r="X722" s="20">
        <f>IF(U722="",0,Tableau1[[#This Row],[Somme toutes absences subies]]/Tableau1[[#This Row],[HTHEO]])</f>
        <v>0</v>
      </c>
      <c r="Y722" s="15" t="e">
        <f>VLOOKUP(Tableau1[[#This Row],[Cost Cent]],Tableau3[#All],2,0)</f>
        <v>#N/A</v>
      </c>
      <c r="Z722" s="20" t="e">
        <f>VLOOKUP(Tableau1[[#This Row],[Cost Cent]],Tableau3[#All],3,0)</f>
        <v>#N/A</v>
      </c>
      <c r="AA722" s="15" t="str">
        <f>Tableau1[[#This Row],[Statut]]</f>
        <v>ETAM</v>
      </c>
      <c r="AB7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23" spans="1:28" x14ac:dyDescent="0.2">
      <c r="A723" s="22">
        <v>44228</v>
      </c>
      <c r="B723" s="25">
        <v>722</v>
      </c>
      <c r="C723" s="25" t="s">
        <v>803</v>
      </c>
      <c r="D723" s="25" t="s">
        <v>34</v>
      </c>
      <c r="E723" s="25">
        <v>722</v>
      </c>
      <c r="F723" s="23"/>
      <c r="G723" s="20"/>
      <c r="H723" s="24"/>
      <c r="I723" s="24"/>
      <c r="J723" s="20"/>
      <c r="K723" s="24"/>
      <c r="L723" s="24"/>
      <c r="M723" s="20"/>
      <c r="N723" s="20"/>
      <c r="O723" s="20"/>
      <c r="P723" s="20"/>
      <c r="Q723" s="20"/>
      <c r="R723" s="20"/>
      <c r="S723" s="20"/>
      <c r="T723" s="20"/>
      <c r="U723" s="20">
        <v>150</v>
      </c>
      <c r="V723" s="20">
        <v>150</v>
      </c>
      <c r="W723" s="11">
        <f>+N723+L723+K723+I723+H723+Tableau1[[#This Row],[1/2TPS THERA]]</f>
        <v>0</v>
      </c>
      <c r="X723" s="20">
        <f>IF(U723="",0,Tableau1[[#This Row],[Somme toutes absences subies]]/Tableau1[[#This Row],[HTHEO]])</f>
        <v>0</v>
      </c>
      <c r="Y723" s="15" t="e">
        <f>VLOOKUP(Tableau1[[#This Row],[Cost Cent]],Tableau3[#All],2,0)</f>
        <v>#N/A</v>
      </c>
      <c r="Z723" s="20" t="e">
        <f>VLOOKUP(Tableau1[[#This Row],[Cost Cent]],Tableau3[#All],3,0)</f>
        <v>#N/A</v>
      </c>
      <c r="AA723" s="15" t="str">
        <f>Tableau1[[#This Row],[Statut]]</f>
        <v>Ouvrier</v>
      </c>
      <c r="AB72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24" spans="1:28" x14ac:dyDescent="0.2">
      <c r="A724" s="22">
        <v>44228</v>
      </c>
      <c r="B724" s="25">
        <v>723</v>
      </c>
      <c r="C724" s="25" t="s">
        <v>804</v>
      </c>
      <c r="D724" s="10" t="s">
        <v>10</v>
      </c>
      <c r="E724" s="25">
        <v>723</v>
      </c>
      <c r="F724" s="23"/>
      <c r="G724" s="20"/>
      <c r="H724" s="24"/>
      <c r="I724" s="24"/>
      <c r="J724" s="20"/>
      <c r="K724" s="24"/>
      <c r="L724" s="24"/>
      <c r="M724" s="20"/>
      <c r="N724" s="20"/>
      <c r="O724" s="20"/>
      <c r="P724" s="20"/>
      <c r="Q724" s="20"/>
      <c r="R724" s="20"/>
      <c r="S724" s="20"/>
      <c r="T724" s="20"/>
      <c r="U724" s="20">
        <v>150</v>
      </c>
      <c r="V724" s="20">
        <v>135</v>
      </c>
      <c r="W724" s="11">
        <f>+N724+L724+K724+I724+H724+Tableau1[[#This Row],[1/2TPS THERA]]</f>
        <v>0</v>
      </c>
      <c r="X724" s="20">
        <f>IF(U724="",0,Tableau1[[#This Row],[Somme toutes absences subies]]/Tableau1[[#This Row],[HTHEO]])</f>
        <v>0</v>
      </c>
      <c r="Y724" s="15" t="e">
        <f>VLOOKUP(Tableau1[[#This Row],[Cost Cent]],Tableau3[#All],2,0)</f>
        <v>#N/A</v>
      </c>
      <c r="Z724" s="20" t="e">
        <f>VLOOKUP(Tableau1[[#This Row],[Cost Cent]],Tableau3[#All],3,0)</f>
        <v>#N/A</v>
      </c>
      <c r="AA724" s="15" t="str">
        <f>Tableau1[[#This Row],[Statut]]</f>
        <v>Cadres</v>
      </c>
      <c r="AB72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25" spans="1:28" x14ac:dyDescent="0.2">
      <c r="A725" s="22">
        <v>44228</v>
      </c>
      <c r="B725" s="25">
        <v>724</v>
      </c>
      <c r="C725" s="25" t="s">
        <v>805</v>
      </c>
      <c r="D725" s="10" t="s">
        <v>4</v>
      </c>
      <c r="E725" s="25">
        <v>724</v>
      </c>
      <c r="F725" s="23"/>
      <c r="G725" s="20"/>
      <c r="H725" s="24"/>
      <c r="I725" s="24"/>
      <c r="J725" s="20"/>
      <c r="K725" s="24"/>
      <c r="L725" s="24"/>
      <c r="M725" s="20"/>
      <c r="N725" s="20"/>
      <c r="O725" s="20"/>
      <c r="P725" s="20"/>
      <c r="Q725" s="20"/>
      <c r="R725" s="20"/>
      <c r="S725" s="20"/>
      <c r="T725" s="20">
        <v>3.75</v>
      </c>
      <c r="U725" s="20">
        <v>150</v>
      </c>
      <c r="V725" s="20">
        <v>150</v>
      </c>
      <c r="W725" s="11">
        <f>+N725+L725+K725+I725+H725+Tableau1[[#This Row],[1/2TPS THERA]]</f>
        <v>0</v>
      </c>
      <c r="X725" s="20">
        <f>IF(U725="",0,Tableau1[[#This Row],[Somme toutes absences subies]]/Tableau1[[#This Row],[HTHEO]])</f>
        <v>0</v>
      </c>
      <c r="Y725" s="15" t="e">
        <f>VLOOKUP(Tableau1[[#This Row],[Cost Cent]],Tableau3[#All],2,0)</f>
        <v>#N/A</v>
      </c>
      <c r="Z725" s="20" t="e">
        <f>VLOOKUP(Tableau1[[#This Row],[Cost Cent]],Tableau3[#All],3,0)</f>
        <v>#N/A</v>
      </c>
      <c r="AA725" s="15" t="str">
        <f>Tableau1[[#This Row],[Statut]]</f>
        <v>ETAM</v>
      </c>
      <c r="AB7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26" spans="1:28" x14ac:dyDescent="0.2">
      <c r="A726" s="22">
        <v>44228</v>
      </c>
      <c r="B726" s="25">
        <v>725</v>
      </c>
      <c r="C726" s="25" t="s">
        <v>806</v>
      </c>
      <c r="D726" s="10" t="s">
        <v>4</v>
      </c>
      <c r="E726" s="25">
        <v>725</v>
      </c>
      <c r="F726" s="23"/>
      <c r="G726" s="20"/>
      <c r="H726" s="24"/>
      <c r="I726" s="24"/>
      <c r="J726" s="20"/>
      <c r="K726" s="24"/>
      <c r="L726" s="24"/>
      <c r="M726" s="20"/>
      <c r="N726" s="20"/>
      <c r="O726" s="20"/>
      <c r="P726" s="20"/>
      <c r="Q726" s="20"/>
      <c r="R726" s="20"/>
      <c r="S726" s="20"/>
      <c r="T726" s="20">
        <v>30</v>
      </c>
      <c r="U726" s="20">
        <v>150</v>
      </c>
      <c r="V726" s="20">
        <v>127.5</v>
      </c>
      <c r="W726" s="11">
        <f>+N726+L726+K726+I726+H726+Tableau1[[#This Row],[1/2TPS THERA]]</f>
        <v>0</v>
      </c>
      <c r="X726" s="20">
        <f>IF(U726="",0,Tableau1[[#This Row],[Somme toutes absences subies]]/Tableau1[[#This Row],[HTHEO]])</f>
        <v>0</v>
      </c>
      <c r="Y726" s="15" t="e">
        <f>VLOOKUP(Tableau1[[#This Row],[Cost Cent]],Tableau3[#All],2,0)</f>
        <v>#N/A</v>
      </c>
      <c r="Z726" s="20" t="e">
        <f>VLOOKUP(Tableau1[[#This Row],[Cost Cent]],Tableau3[#All],3,0)</f>
        <v>#N/A</v>
      </c>
      <c r="AA726" s="15" t="str">
        <f>Tableau1[[#This Row],[Statut]]</f>
        <v>ETAM</v>
      </c>
      <c r="AB72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27" spans="1:28" x14ac:dyDescent="0.2">
      <c r="A727" s="22">
        <v>44228</v>
      </c>
      <c r="B727" s="25">
        <v>726</v>
      </c>
      <c r="C727" s="25" t="s">
        <v>807</v>
      </c>
      <c r="D727" s="10" t="s">
        <v>4</v>
      </c>
      <c r="E727" s="25">
        <v>726</v>
      </c>
      <c r="F727" s="23"/>
      <c r="G727" s="20"/>
      <c r="H727" s="24"/>
      <c r="I727" s="24"/>
      <c r="J727" s="20"/>
      <c r="K727" s="24"/>
      <c r="L727" s="24"/>
      <c r="M727" s="20"/>
      <c r="N727" s="20"/>
      <c r="O727" s="20"/>
      <c r="P727" s="20"/>
      <c r="Q727" s="20"/>
      <c r="R727" s="20"/>
      <c r="S727" s="20"/>
      <c r="T727" s="20"/>
      <c r="U727" s="20">
        <v>150</v>
      </c>
      <c r="V727" s="20">
        <v>37.5</v>
      </c>
      <c r="W727" s="11">
        <f>+N727+L727+K727+I727+H727+Tableau1[[#This Row],[1/2TPS THERA]]</f>
        <v>0</v>
      </c>
      <c r="X727" s="20">
        <f>IF(U727="",0,Tableau1[[#This Row],[Somme toutes absences subies]]/Tableau1[[#This Row],[HTHEO]])</f>
        <v>0</v>
      </c>
      <c r="Y727" s="15" t="e">
        <f>VLOOKUP(Tableau1[[#This Row],[Cost Cent]],Tableau3[#All],2,0)</f>
        <v>#N/A</v>
      </c>
      <c r="Z727" s="20" t="e">
        <f>VLOOKUP(Tableau1[[#This Row],[Cost Cent]],Tableau3[#All],3,0)</f>
        <v>#N/A</v>
      </c>
      <c r="AA727" s="15" t="str">
        <f>Tableau1[[#This Row],[Statut]]</f>
        <v>ETAM</v>
      </c>
      <c r="AB7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28" spans="1:28" x14ac:dyDescent="0.2">
      <c r="A728" s="22">
        <v>44228</v>
      </c>
      <c r="B728" s="25">
        <v>727</v>
      </c>
      <c r="C728" s="25" t="s">
        <v>808</v>
      </c>
      <c r="D728" s="25" t="s">
        <v>34</v>
      </c>
      <c r="E728" s="25">
        <v>727</v>
      </c>
      <c r="F728" s="23"/>
      <c r="G728" s="20"/>
      <c r="H728" s="24"/>
      <c r="I728" s="24"/>
      <c r="J728" s="20"/>
      <c r="K728" s="24"/>
      <c r="L728" s="24"/>
      <c r="M728" s="20"/>
      <c r="N728" s="20"/>
      <c r="O728" s="20"/>
      <c r="P728" s="20"/>
      <c r="Q728" s="20"/>
      <c r="R728" s="20"/>
      <c r="S728" s="20"/>
      <c r="T728" s="20"/>
      <c r="U728" s="20">
        <v>150</v>
      </c>
      <c r="V728" s="20">
        <v>142.5</v>
      </c>
      <c r="W728" s="11">
        <f>+N728+L728+K728+I728+H728+Tableau1[[#This Row],[1/2TPS THERA]]</f>
        <v>0</v>
      </c>
      <c r="X728" s="20">
        <f>IF(U728="",0,Tableau1[[#This Row],[Somme toutes absences subies]]/Tableau1[[#This Row],[HTHEO]])</f>
        <v>0</v>
      </c>
      <c r="Y728" s="15" t="e">
        <f>VLOOKUP(Tableau1[[#This Row],[Cost Cent]],Tableau3[#All],2,0)</f>
        <v>#N/A</v>
      </c>
      <c r="Z728" s="20" t="e">
        <f>VLOOKUP(Tableau1[[#This Row],[Cost Cent]],Tableau3[#All],3,0)</f>
        <v>#N/A</v>
      </c>
      <c r="AA728" s="15" t="str">
        <f>Tableau1[[#This Row],[Statut]]</f>
        <v>Ouvrier</v>
      </c>
      <c r="AB72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29" spans="1:28" x14ac:dyDescent="0.2">
      <c r="A729" s="22">
        <v>44228</v>
      </c>
      <c r="B729" s="25">
        <v>728</v>
      </c>
      <c r="C729" s="25" t="s">
        <v>809</v>
      </c>
      <c r="D729" s="25" t="s">
        <v>34</v>
      </c>
      <c r="E729" s="25">
        <v>728</v>
      </c>
      <c r="F729" s="23"/>
      <c r="G729" s="20"/>
      <c r="H729" s="24"/>
      <c r="I729" s="24"/>
      <c r="J729" s="20"/>
      <c r="K729" s="24"/>
      <c r="L729" s="24"/>
      <c r="M729" s="20"/>
      <c r="N729" s="20"/>
      <c r="O729" s="20"/>
      <c r="P729" s="20"/>
      <c r="Q729" s="20"/>
      <c r="R729" s="20"/>
      <c r="S729" s="20"/>
      <c r="T729" s="20"/>
      <c r="U729" s="20">
        <v>150</v>
      </c>
      <c r="V729" s="20">
        <v>127.5</v>
      </c>
      <c r="W729" s="11">
        <f>+N729+L729+K729+I729+H729+Tableau1[[#This Row],[1/2TPS THERA]]</f>
        <v>0</v>
      </c>
      <c r="X729" s="20">
        <f>IF(U729="",0,Tableau1[[#This Row],[Somme toutes absences subies]]/Tableau1[[#This Row],[HTHEO]])</f>
        <v>0</v>
      </c>
      <c r="Y729" s="15" t="e">
        <f>VLOOKUP(Tableau1[[#This Row],[Cost Cent]],Tableau3[#All],2,0)</f>
        <v>#N/A</v>
      </c>
      <c r="Z729" s="20" t="e">
        <f>VLOOKUP(Tableau1[[#This Row],[Cost Cent]],Tableau3[#All],3,0)</f>
        <v>#N/A</v>
      </c>
      <c r="AA729" s="15" t="str">
        <f>Tableau1[[#This Row],[Statut]]</f>
        <v>Ouvrier</v>
      </c>
      <c r="AB72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30" spans="1:28" x14ac:dyDescent="0.2">
      <c r="A730" s="22">
        <v>44228</v>
      </c>
      <c r="B730" s="25">
        <v>729</v>
      </c>
      <c r="C730" s="25" t="s">
        <v>810</v>
      </c>
      <c r="D730" s="25" t="s">
        <v>34</v>
      </c>
      <c r="E730" s="25">
        <v>729</v>
      </c>
      <c r="F730" s="23">
        <v>3</v>
      </c>
      <c r="G730" s="20">
        <v>67.5</v>
      </c>
      <c r="H730" s="24"/>
      <c r="I730" s="24">
        <v>67.5</v>
      </c>
      <c r="J730" s="20"/>
      <c r="K730" s="24"/>
      <c r="L730" s="24"/>
      <c r="M730" s="20"/>
      <c r="N730" s="20"/>
      <c r="O730" s="20"/>
      <c r="P730" s="20"/>
      <c r="Q730" s="20"/>
      <c r="R730" s="20"/>
      <c r="S730" s="20"/>
      <c r="T730" s="20"/>
      <c r="U730" s="20">
        <v>150</v>
      </c>
      <c r="V730" s="20">
        <v>82.5</v>
      </c>
      <c r="W730" s="11">
        <f>+N730+L730+K730+I730+H730+Tableau1[[#This Row],[1/2TPS THERA]]</f>
        <v>67.5</v>
      </c>
      <c r="X730" s="20">
        <f>IF(U730="",0,Tableau1[[#This Row],[Somme toutes absences subies]]/Tableau1[[#This Row],[HTHEO]])</f>
        <v>0.45</v>
      </c>
      <c r="Y730" s="15" t="e">
        <f>VLOOKUP(Tableau1[[#This Row],[Cost Cent]],Tableau3[#All],2,0)</f>
        <v>#N/A</v>
      </c>
      <c r="Z730" s="20" t="e">
        <f>VLOOKUP(Tableau1[[#This Row],[Cost Cent]],Tableau3[#All],3,0)</f>
        <v>#N/A</v>
      </c>
      <c r="AA730" s="15" t="str">
        <f>Tableau1[[#This Row],[Statut]]</f>
        <v>Ouvrier</v>
      </c>
      <c r="AB7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31" spans="1:28" x14ac:dyDescent="0.2">
      <c r="A731" s="22">
        <v>44228</v>
      </c>
      <c r="B731" s="25">
        <v>730</v>
      </c>
      <c r="C731" s="25" t="s">
        <v>811</v>
      </c>
      <c r="D731" s="10" t="s">
        <v>10</v>
      </c>
      <c r="E731" s="25">
        <v>730</v>
      </c>
      <c r="F731" s="23"/>
      <c r="G731" s="20"/>
      <c r="H731" s="24"/>
      <c r="I731" s="24"/>
      <c r="J731" s="20"/>
      <c r="K731" s="24"/>
      <c r="L731" s="24"/>
      <c r="M731" s="20"/>
      <c r="N731" s="20"/>
      <c r="O731" s="20"/>
      <c r="P731" s="20"/>
      <c r="Q731" s="20"/>
      <c r="R731" s="20"/>
      <c r="S731" s="20"/>
      <c r="T731" s="20"/>
      <c r="U731" s="20">
        <v>150</v>
      </c>
      <c r="V731" s="20">
        <v>67.5</v>
      </c>
      <c r="W731" s="11">
        <f>+N731+L731+K731+I731+H731+Tableau1[[#This Row],[1/2TPS THERA]]</f>
        <v>0</v>
      </c>
      <c r="X731" s="20">
        <f>IF(U731="",0,Tableau1[[#This Row],[Somme toutes absences subies]]/Tableau1[[#This Row],[HTHEO]])</f>
        <v>0</v>
      </c>
      <c r="Y731" s="15" t="e">
        <f>VLOOKUP(Tableau1[[#This Row],[Cost Cent]],Tableau3[#All],2,0)</f>
        <v>#N/A</v>
      </c>
      <c r="Z731" s="20" t="e">
        <f>VLOOKUP(Tableau1[[#This Row],[Cost Cent]],Tableau3[#All],3,0)</f>
        <v>#N/A</v>
      </c>
      <c r="AA731" s="15" t="str">
        <f>Tableau1[[#This Row],[Statut]]</f>
        <v>Cadres</v>
      </c>
      <c r="AB73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32" spans="1:28" x14ac:dyDescent="0.2">
      <c r="A732" s="22">
        <v>44228</v>
      </c>
      <c r="B732" s="25">
        <v>731</v>
      </c>
      <c r="C732" s="25" t="s">
        <v>812</v>
      </c>
      <c r="D732" s="10" t="s">
        <v>4</v>
      </c>
      <c r="E732" s="25">
        <v>731</v>
      </c>
      <c r="F732" s="23"/>
      <c r="G732" s="20"/>
      <c r="H732" s="24"/>
      <c r="I732" s="24"/>
      <c r="J732" s="20"/>
      <c r="K732" s="24"/>
      <c r="L732" s="24"/>
      <c r="M732" s="20"/>
      <c r="N732" s="20"/>
      <c r="O732" s="20"/>
      <c r="P732" s="20"/>
      <c r="Q732" s="20"/>
      <c r="R732" s="20"/>
      <c r="S732" s="20"/>
      <c r="T732" s="20"/>
      <c r="U732" s="20">
        <v>150</v>
      </c>
      <c r="V732" s="20">
        <v>90</v>
      </c>
      <c r="W732" s="11">
        <f>+N732+L732+K732+I732+H732+Tableau1[[#This Row],[1/2TPS THERA]]</f>
        <v>0</v>
      </c>
      <c r="X732" s="20">
        <f>IF(U732="",0,Tableau1[[#This Row],[Somme toutes absences subies]]/Tableau1[[#This Row],[HTHEO]])</f>
        <v>0</v>
      </c>
      <c r="Y732" s="15" t="e">
        <f>VLOOKUP(Tableau1[[#This Row],[Cost Cent]],Tableau3[#All],2,0)</f>
        <v>#N/A</v>
      </c>
      <c r="Z732" s="20" t="e">
        <f>VLOOKUP(Tableau1[[#This Row],[Cost Cent]],Tableau3[#All],3,0)</f>
        <v>#N/A</v>
      </c>
      <c r="AA732" s="15" t="str">
        <f>Tableau1[[#This Row],[Statut]]</f>
        <v>ETAM</v>
      </c>
      <c r="AB73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33" spans="1:28" x14ac:dyDescent="0.2">
      <c r="A733" s="22">
        <v>44228</v>
      </c>
      <c r="B733" s="25">
        <v>732</v>
      </c>
      <c r="C733" s="25" t="s">
        <v>813</v>
      </c>
      <c r="D733" s="10" t="s">
        <v>10</v>
      </c>
      <c r="E733" s="25">
        <v>732</v>
      </c>
      <c r="F733" s="23"/>
      <c r="G733" s="20"/>
      <c r="H733" s="24"/>
      <c r="I733" s="24"/>
      <c r="J733" s="20"/>
      <c r="K733" s="24"/>
      <c r="L733" s="24"/>
      <c r="M733" s="20"/>
      <c r="N733" s="20"/>
      <c r="O733" s="20"/>
      <c r="P733" s="20"/>
      <c r="Q733" s="20"/>
      <c r="R733" s="20"/>
      <c r="S733" s="20"/>
      <c r="T733" s="20"/>
      <c r="U733" s="20">
        <v>150</v>
      </c>
      <c r="V733" s="20">
        <v>60</v>
      </c>
      <c r="W733" s="11">
        <f>+N733+L733+K733+I733+H733+Tableau1[[#This Row],[1/2TPS THERA]]</f>
        <v>0</v>
      </c>
      <c r="X733" s="20">
        <f>IF(U733="",0,Tableau1[[#This Row],[Somme toutes absences subies]]/Tableau1[[#This Row],[HTHEO]])</f>
        <v>0</v>
      </c>
      <c r="Y733" s="15" t="e">
        <f>VLOOKUP(Tableau1[[#This Row],[Cost Cent]],Tableau3[#All],2,0)</f>
        <v>#N/A</v>
      </c>
      <c r="Z733" s="20" t="e">
        <f>VLOOKUP(Tableau1[[#This Row],[Cost Cent]],Tableau3[#All],3,0)</f>
        <v>#N/A</v>
      </c>
      <c r="AA733" s="15" t="str">
        <f>Tableau1[[#This Row],[Statut]]</f>
        <v>Cadres</v>
      </c>
      <c r="AB73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34" spans="1:28" x14ac:dyDescent="0.2">
      <c r="A734" s="22">
        <v>44228</v>
      </c>
      <c r="B734" s="25">
        <v>733</v>
      </c>
      <c r="C734" s="25" t="s">
        <v>814</v>
      </c>
      <c r="D734" s="10" t="s">
        <v>10</v>
      </c>
      <c r="E734" s="25">
        <v>733</v>
      </c>
      <c r="F734" s="23"/>
      <c r="G734" s="20"/>
      <c r="H734" s="24"/>
      <c r="I734" s="24"/>
      <c r="J734" s="20"/>
      <c r="K734" s="24"/>
      <c r="L734" s="24"/>
      <c r="M734" s="20"/>
      <c r="N734" s="20"/>
      <c r="O734" s="20"/>
      <c r="P734" s="20"/>
      <c r="Q734" s="20"/>
      <c r="R734" s="20"/>
      <c r="S734" s="20"/>
      <c r="T734" s="20"/>
      <c r="U734" s="20">
        <v>150</v>
      </c>
      <c r="V734" s="20">
        <v>90</v>
      </c>
      <c r="W734" s="11">
        <f>+N734+L734+K734+I734+H734+Tableau1[[#This Row],[1/2TPS THERA]]</f>
        <v>0</v>
      </c>
      <c r="X734" s="20">
        <f>IF(U734="",0,Tableau1[[#This Row],[Somme toutes absences subies]]/Tableau1[[#This Row],[HTHEO]])</f>
        <v>0</v>
      </c>
      <c r="Y734" s="15" t="e">
        <f>VLOOKUP(Tableau1[[#This Row],[Cost Cent]],Tableau3[#All],2,0)</f>
        <v>#N/A</v>
      </c>
      <c r="Z734" s="20" t="e">
        <f>VLOOKUP(Tableau1[[#This Row],[Cost Cent]],Tableau3[#All],3,0)</f>
        <v>#N/A</v>
      </c>
      <c r="AA734" s="15" t="str">
        <f>Tableau1[[#This Row],[Statut]]</f>
        <v>Cadres</v>
      </c>
      <c r="AB73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35" spans="1:28" x14ac:dyDescent="0.2">
      <c r="A735" s="22">
        <v>44228</v>
      </c>
      <c r="B735" s="25">
        <v>734</v>
      </c>
      <c r="C735" s="25" t="s">
        <v>815</v>
      </c>
      <c r="D735" s="10" t="s">
        <v>10</v>
      </c>
      <c r="E735" s="25">
        <v>734</v>
      </c>
      <c r="F735" s="23"/>
      <c r="G735" s="20"/>
      <c r="H735" s="24"/>
      <c r="I735" s="24"/>
      <c r="J735" s="20"/>
      <c r="K735" s="24"/>
      <c r="L735" s="24"/>
      <c r="M735" s="20"/>
      <c r="N735" s="20"/>
      <c r="O735" s="20"/>
      <c r="P735" s="20"/>
      <c r="Q735" s="20"/>
      <c r="R735" s="20"/>
      <c r="S735" s="20"/>
      <c r="T735" s="20"/>
      <c r="U735" s="20">
        <v>150</v>
      </c>
      <c r="V735" s="20">
        <v>112.5</v>
      </c>
      <c r="W735" s="11">
        <f>+N735+L735+K735+I735+H735+Tableau1[[#This Row],[1/2TPS THERA]]</f>
        <v>0</v>
      </c>
      <c r="X735" s="20">
        <f>IF(U735="",0,Tableau1[[#This Row],[Somme toutes absences subies]]/Tableau1[[#This Row],[HTHEO]])</f>
        <v>0</v>
      </c>
      <c r="Y735" s="15" t="e">
        <f>VLOOKUP(Tableau1[[#This Row],[Cost Cent]],Tableau3[#All],2,0)</f>
        <v>#N/A</v>
      </c>
      <c r="Z735" s="20" t="e">
        <f>VLOOKUP(Tableau1[[#This Row],[Cost Cent]],Tableau3[#All],3,0)</f>
        <v>#N/A</v>
      </c>
      <c r="AA735" s="15" t="str">
        <f>Tableau1[[#This Row],[Statut]]</f>
        <v>Cadres</v>
      </c>
      <c r="AB73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36" spans="1:28" x14ac:dyDescent="0.2">
      <c r="A736" s="22">
        <v>44228</v>
      </c>
      <c r="B736" s="25">
        <v>735</v>
      </c>
      <c r="C736" s="25" t="s">
        <v>816</v>
      </c>
      <c r="D736" s="10" t="s">
        <v>4</v>
      </c>
      <c r="E736" s="25">
        <v>735</v>
      </c>
      <c r="F736" s="23"/>
      <c r="G736" s="20"/>
      <c r="H736" s="24"/>
      <c r="I736" s="24"/>
      <c r="J736" s="20"/>
      <c r="K736" s="24"/>
      <c r="L736" s="24"/>
      <c r="M736" s="20"/>
      <c r="N736" s="20"/>
      <c r="O736" s="20"/>
      <c r="P736" s="20"/>
      <c r="Q736" s="20"/>
      <c r="R736" s="20"/>
      <c r="S736" s="20"/>
      <c r="T736" s="20">
        <v>7.5</v>
      </c>
      <c r="U736" s="20">
        <v>150</v>
      </c>
      <c r="V736" s="20">
        <v>142.5</v>
      </c>
      <c r="W736" s="11">
        <f>+N736+L736+K736+I736+H736+Tableau1[[#This Row],[1/2TPS THERA]]</f>
        <v>0</v>
      </c>
      <c r="X736" s="20">
        <f>IF(U736="",0,Tableau1[[#This Row],[Somme toutes absences subies]]/Tableau1[[#This Row],[HTHEO]])</f>
        <v>0</v>
      </c>
      <c r="Y736" s="15" t="e">
        <f>VLOOKUP(Tableau1[[#This Row],[Cost Cent]],Tableau3[#All],2,0)</f>
        <v>#N/A</v>
      </c>
      <c r="Z736" s="20" t="e">
        <f>VLOOKUP(Tableau1[[#This Row],[Cost Cent]],Tableau3[#All],3,0)</f>
        <v>#N/A</v>
      </c>
      <c r="AA736" s="15" t="str">
        <f>Tableau1[[#This Row],[Statut]]</f>
        <v>ETAM</v>
      </c>
      <c r="AB7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37" spans="1:28" x14ac:dyDescent="0.2">
      <c r="A737" s="22">
        <v>44228</v>
      </c>
      <c r="B737" s="25">
        <v>736</v>
      </c>
      <c r="C737" s="25" t="s">
        <v>817</v>
      </c>
      <c r="D737" s="10" t="s">
        <v>4</v>
      </c>
      <c r="E737" s="25">
        <v>736</v>
      </c>
      <c r="F737" s="23"/>
      <c r="G737" s="20"/>
      <c r="H737" s="24"/>
      <c r="I737" s="24"/>
      <c r="J737" s="20"/>
      <c r="K737" s="24"/>
      <c r="L737" s="24"/>
      <c r="M737" s="20"/>
      <c r="N737" s="20"/>
      <c r="O737" s="20"/>
      <c r="P737" s="20"/>
      <c r="Q737" s="20">
        <v>67.5</v>
      </c>
      <c r="R737" s="20"/>
      <c r="S737" s="20"/>
      <c r="T737" s="20"/>
      <c r="U737" s="20">
        <v>150</v>
      </c>
      <c r="V737" s="20">
        <v>22.5</v>
      </c>
      <c r="W737" s="11">
        <f>+N737+L737+K737+I737+H737+Tableau1[[#This Row],[1/2TPS THERA]]</f>
        <v>0</v>
      </c>
      <c r="X737" s="20">
        <f>IF(U737="",0,Tableau1[[#This Row],[Somme toutes absences subies]]/Tableau1[[#This Row],[HTHEO]])</f>
        <v>0</v>
      </c>
      <c r="Y737" s="15" t="e">
        <f>VLOOKUP(Tableau1[[#This Row],[Cost Cent]],Tableau3[#All],2,0)</f>
        <v>#N/A</v>
      </c>
      <c r="Z737" s="20" t="e">
        <f>VLOOKUP(Tableau1[[#This Row],[Cost Cent]],Tableau3[#All],3,0)</f>
        <v>#N/A</v>
      </c>
      <c r="AA737" s="15" t="str">
        <f>Tableau1[[#This Row],[Statut]]</f>
        <v>ETAM</v>
      </c>
      <c r="AB7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38" spans="1:28" x14ac:dyDescent="0.2">
      <c r="A738" s="22">
        <v>44228</v>
      </c>
      <c r="B738" s="25">
        <v>737</v>
      </c>
      <c r="C738" s="25" t="s">
        <v>818</v>
      </c>
      <c r="D738" s="10" t="s">
        <v>4</v>
      </c>
      <c r="E738" s="25">
        <v>737</v>
      </c>
      <c r="F738" s="23"/>
      <c r="G738" s="20"/>
      <c r="H738" s="24"/>
      <c r="I738" s="24"/>
      <c r="J738" s="20"/>
      <c r="K738" s="24"/>
      <c r="L738" s="24"/>
      <c r="M738" s="20"/>
      <c r="N738" s="20"/>
      <c r="O738" s="20"/>
      <c r="P738" s="20"/>
      <c r="Q738" s="20"/>
      <c r="R738" s="20"/>
      <c r="S738" s="20"/>
      <c r="T738" s="20"/>
      <c r="U738" s="20">
        <v>150</v>
      </c>
      <c r="V738" s="20">
        <v>120</v>
      </c>
      <c r="W738" s="11">
        <f>+N738+L738+K738+I738+H738+Tableau1[[#This Row],[1/2TPS THERA]]</f>
        <v>0</v>
      </c>
      <c r="X738" s="20">
        <f>IF(U738="",0,Tableau1[[#This Row],[Somme toutes absences subies]]/Tableau1[[#This Row],[HTHEO]])</f>
        <v>0</v>
      </c>
      <c r="Y738" s="15" t="e">
        <f>VLOOKUP(Tableau1[[#This Row],[Cost Cent]],Tableau3[#All],2,0)</f>
        <v>#N/A</v>
      </c>
      <c r="Z738" s="20" t="e">
        <f>VLOOKUP(Tableau1[[#This Row],[Cost Cent]],Tableau3[#All],3,0)</f>
        <v>#N/A</v>
      </c>
      <c r="AA738" s="15" t="str">
        <f>Tableau1[[#This Row],[Statut]]</f>
        <v>ETAM</v>
      </c>
      <c r="AB7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39" spans="1:28" x14ac:dyDescent="0.2">
      <c r="A739" s="22">
        <v>44228</v>
      </c>
      <c r="B739" s="25">
        <v>738</v>
      </c>
      <c r="C739" s="25" t="s">
        <v>819</v>
      </c>
      <c r="D739" s="10" t="s">
        <v>10</v>
      </c>
      <c r="E739" s="25">
        <v>738</v>
      </c>
      <c r="F739" s="23"/>
      <c r="G739" s="20"/>
      <c r="H739" s="24"/>
      <c r="I739" s="24"/>
      <c r="J739" s="20"/>
      <c r="K739" s="24"/>
      <c r="L739" s="24"/>
      <c r="M739" s="20"/>
      <c r="N739" s="20"/>
      <c r="O739" s="20"/>
      <c r="P739" s="20"/>
      <c r="Q739" s="20"/>
      <c r="R739" s="20"/>
      <c r="S739" s="20"/>
      <c r="T739" s="20"/>
      <c r="U739" s="20">
        <v>150</v>
      </c>
      <c r="V739" s="20">
        <v>135</v>
      </c>
      <c r="W739" s="11">
        <f>+N739+L739+K739+I739+H739+Tableau1[[#This Row],[1/2TPS THERA]]</f>
        <v>0</v>
      </c>
      <c r="X739" s="20">
        <f>IF(U739="",0,Tableau1[[#This Row],[Somme toutes absences subies]]/Tableau1[[#This Row],[HTHEO]])</f>
        <v>0</v>
      </c>
      <c r="Y739" s="15" t="e">
        <f>VLOOKUP(Tableau1[[#This Row],[Cost Cent]],Tableau3[#All],2,0)</f>
        <v>#N/A</v>
      </c>
      <c r="Z739" s="20" t="e">
        <f>VLOOKUP(Tableau1[[#This Row],[Cost Cent]],Tableau3[#All],3,0)</f>
        <v>#N/A</v>
      </c>
      <c r="AA739" s="15" t="str">
        <f>Tableau1[[#This Row],[Statut]]</f>
        <v>Cadres</v>
      </c>
      <c r="AB73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40" spans="1:28" x14ac:dyDescent="0.2">
      <c r="A740" s="22">
        <v>44228</v>
      </c>
      <c r="B740" s="25">
        <v>739</v>
      </c>
      <c r="C740" s="25" t="s">
        <v>820</v>
      </c>
      <c r="D740" s="10" t="s">
        <v>10</v>
      </c>
      <c r="E740" s="25">
        <v>739</v>
      </c>
      <c r="F740" s="23"/>
      <c r="G740" s="20"/>
      <c r="H740" s="24"/>
      <c r="I740" s="24"/>
      <c r="J740" s="20"/>
      <c r="K740" s="24"/>
      <c r="L740" s="24"/>
      <c r="M740" s="20"/>
      <c r="N740" s="20"/>
      <c r="O740" s="20"/>
      <c r="P740" s="20"/>
      <c r="Q740" s="20"/>
      <c r="R740" s="20"/>
      <c r="S740" s="20"/>
      <c r="T740" s="20"/>
      <c r="U740" s="20">
        <v>150</v>
      </c>
      <c r="V740" s="20">
        <v>120</v>
      </c>
      <c r="W740" s="11">
        <f>+N740+L740+K740+I740+H740+Tableau1[[#This Row],[1/2TPS THERA]]</f>
        <v>0</v>
      </c>
      <c r="X740" s="20">
        <f>IF(U740="",0,Tableau1[[#This Row],[Somme toutes absences subies]]/Tableau1[[#This Row],[HTHEO]])</f>
        <v>0</v>
      </c>
      <c r="Y740" s="15" t="e">
        <f>VLOOKUP(Tableau1[[#This Row],[Cost Cent]],Tableau3[#All],2,0)</f>
        <v>#N/A</v>
      </c>
      <c r="Z740" s="20" t="e">
        <f>VLOOKUP(Tableau1[[#This Row],[Cost Cent]],Tableau3[#All],3,0)</f>
        <v>#N/A</v>
      </c>
      <c r="AA740" s="15" t="str">
        <f>Tableau1[[#This Row],[Statut]]</f>
        <v>Cadres</v>
      </c>
      <c r="AB74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41" spans="1:28" x14ac:dyDescent="0.2">
      <c r="A741" s="22">
        <v>44228</v>
      </c>
      <c r="B741" s="25">
        <v>740</v>
      </c>
      <c r="C741" s="25" t="s">
        <v>821</v>
      </c>
      <c r="D741" s="10" t="s">
        <v>4</v>
      </c>
      <c r="E741" s="25">
        <v>740</v>
      </c>
      <c r="F741" s="23"/>
      <c r="G741" s="20"/>
      <c r="H741" s="24"/>
      <c r="I741" s="24"/>
      <c r="J741" s="20"/>
      <c r="K741" s="24"/>
      <c r="L741" s="24"/>
      <c r="M741" s="20"/>
      <c r="N741" s="20"/>
      <c r="O741" s="20"/>
      <c r="P741" s="20"/>
      <c r="Q741" s="20"/>
      <c r="R741" s="20"/>
      <c r="S741" s="20"/>
      <c r="T741" s="20"/>
      <c r="U741" s="20">
        <v>150</v>
      </c>
      <c r="V741" s="20">
        <v>150</v>
      </c>
      <c r="W741" s="11">
        <f>+N741+L741+K741+I741+H741+Tableau1[[#This Row],[1/2TPS THERA]]</f>
        <v>0</v>
      </c>
      <c r="X741" s="20">
        <f>IF(U741="",0,Tableau1[[#This Row],[Somme toutes absences subies]]/Tableau1[[#This Row],[HTHEO]])</f>
        <v>0</v>
      </c>
      <c r="Y741" s="15" t="e">
        <f>VLOOKUP(Tableau1[[#This Row],[Cost Cent]],Tableau3[#All],2,0)</f>
        <v>#N/A</v>
      </c>
      <c r="Z741" s="20" t="e">
        <f>VLOOKUP(Tableau1[[#This Row],[Cost Cent]],Tableau3[#All],3,0)</f>
        <v>#N/A</v>
      </c>
      <c r="AA741" s="15" t="str">
        <f>Tableau1[[#This Row],[Statut]]</f>
        <v>ETAM</v>
      </c>
      <c r="AB7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42" spans="1:28" x14ac:dyDescent="0.2">
      <c r="A742" s="22">
        <v>44228</v>
      </c>
      <c r="B742" s="25">
        <v>741</v>
      </c>
      <c r="C742" s="25" t="s">
        <v>822</v>
      </c>
      <c r="D742" s="10" t="s">
        <v>4</v>
      </c>
      <c r="E742" s="25">
        <v>741</v>
      </c>
      <c r="F742" s="23"/>
      <c r="G742" s="20"/>
      <c r="H742" s="24"/>
      <c r="I742" s="24"/>
      <c r="J742" s="20"/>
      <c r="K742" s="24"/>
      <c r="L742" s="24"/>
      <c r="M742" s="20"/>
      <c r="N742" s="20"/>
      <c r="O742" s="20"/>
      <c r="P742" s="20"/>
      <c r="Q742" s="20"/>
      <c r="R742" s="20"/>
      <c r="S742" s="20"/>
      <c r="T742" s="20">
        <v>3.75</v>
      </c>
      <c r="U742" s="20">
        <v>150</v>
      </c>
      <c r="V742" s="20">
        <v>82.5</v>
      </c>
      <c r="W742" s="11">
        <f>+N742+L742+K742+I742+H742+Tableau1[[#This Row],[1/2TPS THERA]]</f>
        <v>0</v>
      </c>
      <c r="X742" s="20">
        <f>IF(U742="",0,Tableau1[[#This Row],[Somme toutes absences subies]]/Tableau1[[#This Row],[HTHEO]])</f>
        <v>0</v>
      </c>
      <c r="Y742" s="15" t="e">
        <f>VLOOKUP(Tableau1[[#This Row],[Cost Cent]],Tableau3[#All],2,0)</f>
        <v>#N/A</v>
      </c>
      <c r="Z742" s="20" t="e">
        <f>VLOOKUP(Tableau1[[#This Row],[Cost Cent]],Tableau3[#All],3,0)</f>
        <v>#N/A</v>
      </c>
      <c r="AA742" s="15" t="str">
        <f>Tableau1[[#This Row],[Statut]]</f>
        <v>ETAM</v>
      </c>
      <c r="AB7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43" spans="1:28" x14ac:dyDescent="0.2">
      <c r="A743" s="22">
        <v>44228</v>
      </c>
      <c r="B743" s="25">
        <v>742</v>
      </c>
      <c r="C743" s="25" t="s">
        <v>823</v>
      </c>
      <c r="D743" s="10" t="s">
        <v>10</v>
      </c>
      <c r="E743" s="25">
        <v>742</v>
      </c>
      <c r="F743" s="23"/>
      <c r="G743" s="20"/>
      <c r="H743" s="24"/>
      <c r="I743" s="24"/>
      <c r="J743" s="20"/>
      <c r="K743" s="24"/>
      <c r="L743" s="24"/>
      <c r="M743" s="20"/>
      <c r="N743" s="20"/>
      <c r="O743" s="20"/>
      <c r="P743" s="20"/>
      <c r="Q743" s="20"/>
      <c r="R743" s="20"/>
      <c r="S743" s="20"/>
      <c r="T743" s="20">
        <v>3.75</v>
      </c>
      <c r="U743" s="20">
        <v>150</v>
      </c>
      <c r="V743" s="20">
        <v>97.5</v>
      </c>
      <c r="W743" s="11">
        <f>+N743+L743+K743+I743+H743+Tableau1[[#This Row],[1/2TPS THERA]]</f>
        <v>0</v>
      </c>
      <c r="X743" s="20">
        <f>IF(U743="",0,Tableau1[[#This Row],[Somme toutes absences subies]]/Tableau1[[#This Row],[HTHEO]])</f>
        <v>0</v>
      </c>
      <c r="Y743" s="15" t="e">
        <f>VLOOKUP(Tableau1[[#This Row],[Cost Cent]],Tableau3[#All],2,0)</f>
        <v>#N/A</v>
      </c>
      <c r="Z743" s="20" t="e">
        <f>VLOOKUP(Tableau1[[#This Row],[Cost Cent]],Tableau3[#All],3,0)</f>
        <v>#N/A</v>
      </c>
      <c r="AA743" s="15" t="str">
        <f>Tableau1[[#This Row],[Statut]]</f>
        <v>Cadres</v>
      </c>
      <c r="AB74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44" spans="1:28" x14ac:dyDescent="0.2">
      <c r="A744" s="22">
        <v>44228</v>
      </c>
      <c r="B744" s="25">
        <v>743</v>
      </c>
      <c r="C744" s="25" t="s">
        <v>824</v>
      </c>
      <c r="D744" s="10" t="s">
        <v>10</v>
      </c>
      <c r="E744" s="25">
        <v>743</v>
      </c>
      <c r="F744" s="23"/>
      <c r="G744" s="20"/>
      <c r="H744" s="24"/>
      <c r="I744" s="24"/>
      <c r="J744" s="20"/>
      <c r="K744" s="24"/>
      <c r="L744" s="24"/>
      <c r="M744" s="20"/>
      <c r="N744" s="20"/>
      <c r="O744" s="20"/>
      <c r="P744" s="20"/>
      <c r="Q744" s="20"/>
      <c r="R744" s="20"/>
      <c r="S744" s="20"/>
      <c r="T744" s="20"/>
      <c r="U744" s="20">
        <v>150</v>
      </c>
      <c r="V744" s="20">
        <v>127.5</v>
      </c>
      <c r="W744" s="11">
        <f>+N744+L744+K744+I744+H744+Tableau1[[#This Row],[1/2TPS THERA]]</f>
        <v>0</v>
      </c>
      <c r="X744" s="20">
        <f>IF(U744="",0,Tableau1[[#This Row],[Somme toutes absences subies]]/Tableau1[[#This Row],[HTHEO]])</f>
        <v>0</v>
      </c>
      <c r="Y744" s="15" t="e">
        <f>VLOOKUP(Tableau1[[#This Row],[Cost Cent]],Tableau3[#All],2,0)</f>
        <v>#N/A</v>
      </c>
      <c r="Z744" s="20" t="e">
        <f>VLOOKUP(Tableau1[[#This Row],[Cost Cent]],Tableau3[#All],3,0)</f>
        <v>#N/A</v>
      </c>
      <c r="AA744" s="15" t="str">
        <f>Tableau1[[#This Row],[Statut]]</f>
        <v>Cadres</v>
      </c>
      <c r="AB74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45" spans="1:28" x14ac:dyDescent="0.2">
      <c r="A745" s="22">
        <v>44228</v>
      </c>
      <c r="B745" s="25">
        <v>744</v>
      </c>
      <c r="C745" s="25" t="s">
        <v>825</v>
      </c>
      <c r="D745" s="10" t="s">
        <v>4</v>
      </c>
      <c r="E745" s="25">
        <v>744</v>
      </c>
      <c r="F745" s="23"/>
      <c r="G745" s="20"/>
      <c r="H745" s="24"/>
      <c r="I745" s="24"/>
      <c r="J745" s="20"/>
      <c r="K745" s="24"/>
      <c r="L745" s="24"/>
      <c r="M745" s="20"/>
      <c r="N745" s="20"/>
      <c r="O745" s="20"/>
      <c r="P745" s="20"/>
      <c r="Q745" s="20"/>
      <c r="R745" s="20"/>
      <c r="S745" s="20"/>
      <c r="T745" s="20"/>
      <c r="U745" s="20">
        <v>150</v>
      </c>
      <c r="V745" s="20">
        <v>150</v>
      </c>
      <c r="W745" s="11">
        <f>+N745+L745+K745+I745+H745+Tableau1[[#This Row],[1/2TPS THERA]]</f>
        <v>0</v>
      </c>
      <c r="X745" s="20">
        <f>IF(U745="",0,Tableau1[[#This Row],[Somme toutes absences subies]]/Tableau1[[#This Row],[HTHEO]])</f>
        <v>0</v>
      </c>
      <c r="Y745" s="15" t="e">
        <f>VLOOKUP(Tableau1[[#This Row],[Cost Cent]],Tableau3[#All],2,0)</f>
        <v>#N/A</v>
      </c>
      <c r="Z745" s="20" t="e">
        <f>VLOOKUP(Tableau1[[#This Row],[Cost Cent]],Tableau3[#All],3,0)</f>
        <v>#N/A</v>
      </c>
      <c r="AA745" s="15" t="str">
        <f>Tableau1[[#This Row],[Statut]]</f>
        <v>ETAM</v>
      </c>
      <c r="AB74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46" spans="1:28" x14ac:dyDescent="0.2">
      <c r="A746" s="22">
        <v>44228</v>
      </c>
      <c r="B746" s="25">
        <v>745</v>
      </c>
      <c r="C746" s="25" t="s">
        <v>826</v>
      </c>
      <c r="D746" s="10" t="s">
        <v>4</v>
      </c>
      <c r="E746" s="25">
        <v>745</v>
      </c>
      <c r="F746" s="23"/>
      <c r="G746" s="20"/>
      <c r="H746" s="24"/>
      <c r="I746" s="24"/>
      <c r="J746" s="20"/>
      <c r="K746" s="24"/>
      <c r="L746" s="24"/>
      <c r="M746" s="20"/>
      <c r="N746" s="20"/>
      <c r="O746" s="20"/>
      <c r="P746" s="20"/>
      <c r="Q746" s="20"/>
      <c r="R746" s="20"/>
      <c r="S746" s="20"/>
      <c r="T746" s="20"/>
      <c r="U746" s="20">
        <v>150</v>
      </c>
      <c r="V746" s="20">
        <v>135</v>
      </c>
      <c r="W746" s="11">
        <f>+N746+L746+K746+I746+H746+Tableau1[[#This Row],[1/2TPS THERA]]</f>
        <v>0</v>
      </c>
      <c r="X746" s="20">
        <f>IF(U746="",0,Tableau1[[#This Row],[Somme toutes absences subies]]/Tableau1[[#This Row],[HTHEO]])</f>
        <v>0</v>
      </c>
      <c r="Y746" s="15" t="e">
        <f>VLOOKUP(Tableau1[[#This Row],[Cost Cent]],Tableau3[#All],2,0)</f>
        <v>#N/A</v>
      </c>
      <c r="Z746" s="20" t="e">
        <f>VLOOKUP(Tableau1[[#This Row],[Cost Cent]],Tableau3[#All],3,0)</f>
        <v>#N/A</v>
      </c>
      <c r="AA746" s="15" t="str">
        <f>Tableau1[[#This Row],[Statut]]</f>
        <v>ETAM</v>
      </c>
      <c r="AB74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47" spans="1:28" x14ac:dyDescent="0.2">
      <c r="A747" s="22">
        <v>44228</v>
      </c>
      <c r="B747" s="25">
        <v>746</v>
      </c>
      <c r="C747" s="25" t="s">
        <v>827</v>
      </c>
      <c r="D747" s="10" t="s">
        <v>10</v>
      </c>
      <c r="E747" s="25">
        <v>746</v>
      </c>
      <c r="F747" s="23"/>
      <c r="G747" s="20"/>
      <c r="H747" s="24"/>
      <c r="I747" s="24"/>
      <c r="J747" s="20"/>
      <c r="K747" s="24"/>
      <c r="L747" s="24"/>
      <c r="M747" s="20"/>
      <c r="N747" s="20"/>
      <c r="O747" s="20"/>
      <c r="P747" s="20"/>
      <c r="Q747" s="20"/>
      <c r="R747" s="20"/>
      <c r="S747" s="20"/>
      <c r="T747" s="20"/>
      <c r="U747" s="20">
        <v>150</v>
      </c>
      <c r="V747" s="20">
        <v>150</v>
      </c>
      <c r="W747" s="11">
        <f>+N747+L747+K747+I747+H747+Tableau1[[#This Row],[1/2TPS THERA]]</f>
        <v>0</v>
      </c>
      <c r="X747" s="20">
        <f>IF(U747="",0,Tableau1[[#This Row],[Somme toutes absences subies]]/Tableau1[[#This Row],[HTHEO]])</f>
        <v>0</v>
      </c>
      <c r="Y747" s="15" t="e">
        <f>VLOOKUP(Tableau1[[#This Row],[Cost Cent]],Tableau3[#All],2,0)</f>
        <v>#N/A</v>
      </c>
      <c r="Z747" s="20" t="e">
        <f>VLOOKUP(Tableau1[[#This Row],[Cost Cent]],Tableau3[#All],3,0)</f>
        <v>#N/A</v>
      </c>
      <c r="AA747" s="15" t="str">
        <f>Tableau1[[#This Row],[Statut]]</f>
        <v>Cadres</v>
      </c>
      <c r="AB74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48" spans="1:28" x14ac:dyDescent="0.2">
      <c r="A748" s="22">
        <v>44228</v>
      </c>
      <c r="B748" s="25">
        <v>747</v>
      </c>
      <c r="C748" s="25" t="s">
        <v>828</v>
      </c>
      <c r="D748" s="10" t="s">
        <v>10</v>
      </c>
      <c r="E748" s="25">
        <v>747</v>
      </c>
      <c r="F748" s="23"/>
      <c r="G748" s="20"/>
      <c r="H748" s="24"/>
      <c r="I748" s="24"/>
      <c r="J748" s="20"/>
      <c r="K748" s="24"/>
      <c r="L748" s="24"/>
      <c r="M748" s="20"/>
      <c r="N748" s="20"/>
      <c r="O748" s="20"/>
      <c r="P748" s="20"/>
      <c r="Q748" s="20"/>
      <c r="R748" s="20"/>
      <c r="S748" s="20"/>
      <c r="T748" s="20"/>
      <c r="U748" s="20">
        <v>150</v>
      </c>
      <c r="V748" s="20">
        <v>82.5</v>
      </c>
      <c r="W748" s="11">
        <f>+N748+L748+K748+I748+H748+Tableau1[[#This Row],[1/2TPS THERA]]</f>
        <v>0</v>
      </c>
      <c r="X748" s="20">
        <f>IF(U748="",0,Tableau1[[#This Row],[Somme toutes absences subies]]/Tableau1[[#This Row],[HTHEO]])</f>
        <v>0</v>
      </c>
      <c r="Y748" s="15" t="e">
        <f>VLOOKUP(Tableau1[[#This Row],[Cost Cent]],Tableau3[#All],2,0)</f>
        <v>#N/A</v>
      </c>
      <c r="Z748" s="20" t="e">
        <f>VLOOKUP(Tableau1[[#This Row],[Cost Cent]],Tableau3[#All],3,0)</f>
        <v>#N/A</v>
      </c>
      <c r="AA748" s="15" t="str">
        <f>Tableau1[[#This Row],[Statut]]</f>
        <v>Cadres</v>
      </c>
      <c r="AB74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49" spans="1:28" x14ac:dyDescent="0.2">
      <c r="A749" s="22">
        <v>44228</v>
      </c>
      <c r="B749" s="25">
        <v>748</v>
      </c>
      <c r="C749" s="25" t="s">
        <v>829</v>
      </c>
      <c r="D749" s="10" t="s">
        <v>4</v>
      </c>
      <c r="E749" s="25">
        <v>748</v>
      </c>
      <c r="F749" s="23"/>
      <c r="G749" s="20"/>
      <c r="H749" s="24"/>
      <c r="I749" s="24"/>
      <c r="J749" s="20"/>
      <c r="K749" s="24"/>
      <c r="L749" s="24"/>
      <c r="M749" s="20"/>
      <c r="N749" s="20"/>
      <c r="O749" s="20"/>
      <c r="P749" s="20"/>
      <c r="Q749" s="20"/>
      <c r="R749" s="20"/>
      <c r="S749" s="20"/>
      <c r="T749" s="20"/>
      <c r="U749" s="20">
        <v>150</v>
      </c>
      <c r="V749" s="20">
        <v>45</v>
      </c>
      <c r="W749" s="11">
        <f>+N749+L749+K749+I749+H749+Tableau1[[#This Row],[1/2TPS THERA]]</f>
        <v>0</v>
      </c>
      <c r="X749" s="20">
        <f>IF(U749="",0,Tableau1[[#This Row],[Somme toutes absences subies]]/Tableau1[[#This Row],[HTHEO]])</f>
        <v>0</v>
      </c>
      <c r="Y749" s="15" t="e">
        <f>VLOOKUP(Tableau1[[#This Row],[Cost Cent]],Tableau3[#All],2,0)</f>
        <v>#N/A</v>
      </c>
      <c r="Z749" s="20" t="e">
        <f>VLOOKUP(Tableau1[[#This Row],[Cost Cent]],Tableau3[#All],3,0)</f>
        <v>#N/A</v>
      </c>
      <c r="AA749" s="15" t="str">
        <f>Tableau1[[#This Row],[Statut]]</f>
        <v>ETAM</v>
      </c>
      <c r="AB74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50" spans="1:28" x14ac:dyDescent="0.2">
      <c r="A750" s="22">
        <v>44228</v>
      </c>
      <c r="B750" s="25">
        <v>749</v>
      </c>
      <c r="C750" s="25" t="s">
        <v>830</v>
      </c>
      <c r="D750" s="10" t="s">
        <v>10</v>
      </c>
      <c r="E750" s="25">
        <v>749</v>
      </c>
      <c r="F750" s="23"/>
      <c r="G750" s="20"/>
      <c r="H750" s="24"/>
      <c r="I750" s="24"/>
      <c r="J750" s="20"/>
      <c r="K750" s="24"/>
      <c r="L750" s="24"/>
      <c r="M750" s="20"/>
      <c r="N750" s="20"/>
      <c r="O750" s="20"/>
      <c r="P750" s="20"/>
      <c r="Q750" s="20"/>
      <c r="R750" s="20"/>
      <c r="S750" s="20"/>
      <c r="T750" s="20"/>
      <c r="U750" s="20">
        <v>150</v>
      </c>
      <c r="V750" s="20">
        <v>112.5</v>
      </c>
      <c r="W750" s="11">
        <f>+N750+L750+K750+I750+H750+Tableau1[[#This Row],[1/2TPS THERA]]</f>
        <v>0</v>
      </c>
      <c r="X750" s="20">
        <f>IF(U750="",0,Tableau1[[#This Row],[Somme toutes absences subies]]/Tableau1[[#This Row],[HTHEO]])</f>
        <v>0</v>
      </c>
      <c r="Y750" s="15" t="e">
        <f>VLOOKUP(Tableau1[[#This Row],[Cost Cent]],Tableau3[#All],2,0)</f>
        <v>#N/A</v>
      </c>
      <c r="Z750" s="20" t="e">
        <f>VLOOKUP(Tableau1[[#This Row],[Cost Cent]],Tableau3[#All],3,0)</f>
        <v>#N/A</v>
      </c>
      <c r="AA750" s="15" t="str">
        <f>Tableau1[[#This Row],[Statut]]</f>
        <v>Cadres</v>
      </c>
      <c r="AB75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51" spans="1:28" x14ac:dyDescent="0.2">
      <c r="A751" s="22">
        <v>44228</v>
      </c>
      <c r="B751" s="25">
        <v>750</v>
      </c>
      <c r="C751" s="25" t="s">
        <v>831</v>
      </c>
      <c r="D751" s="10" t="s">
        <v>4</v>
      </c>
      <c r="E751" s="25">
        <v>750</v>
      </c>
      <c r="F751" s="23"/>
      <c r="G751" s="20"/>
      <c r="H751" s="24"/>
      <c r="I751" s="24"/>
      <c r="J751" s="20"/>
      <c r="K751" s="24"/>
      <c r="L751" s="24"/>
      <c r="M751" s="20"/>
      <c r="N751" s="20"/>
      <c r="O751" s="20"/>
      <c r="P751" s="20"/>
      <c r="Q751" s="20"/>
      <c r="R751" s="20"/>
      <c r="S751" s="20"/>
      <c r="T751" s="20"/>
      <c r="U751" s="20">
        <v>150</v>
      </c>
      <c r="V751" s="20">
        <v>142.5</v>
      </c>
      <c r="W751" s="11">
        <f>+N751+L751+K751+I751+H751+Tableau1[[#This Row],[1/2TPS THERA]]</f>
        <v>0</v>
      </c>
      <c r="X751" s="20">
        <f>IF(U751="",0,Tableau1[[#This Row],[Somme toutes absences subies]]/Tableau1[[#This Row],[HTHEO]])</f>
        <v>0</v>
      </c>
      <c r="Y751" s="15" t="e">
        <f>VLOOKUP(Tableau1[[#This Row],[Cost Cent]],Tableau3[#All],2,0)</f>
        <v>#N/A</v>
      </c>
      <c r="Z751" s="20" t="e">
        <f>VLOOKUP(Tableau1[[#This Row],[Cost Cent]],Tableau3[#All],3,0)</f>
        <v>#N/A</v>
      </c>
      <c r="AA751" s="15" t="str">
        <f>Tableau1[[#This Row],[Statut]]</f>
        <v>ETAM</v>
      </c>
      <c r="AB7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52" spans="1:28" x14ac:dyDescent="0.2">
      <c r="A752" s="22">
        <v>44228</v>
      </c>
      <c r="B752" s="25">
        <v>751</v>
      </c>
      <c r="C752" s="25" t="s">
        <v>832</v>
      </c>
      <c r="D752" s="25" t="s">
        <v>34</v>
      </c>
      <c r="E752" s="25">
        <v>751</v>
      </c>
      <c r="F752" s="23"/>
      <c r="G752" s="20"/>
      <c r="H752" s="24"/>
      <c r="I752" s="24"/>
      <c r="J752" s="20"/>
      <c r="K752" s="24"/>
      <c r="L752" s="24"/>
      <c r="M752" s="20"/>
      <c r="N752" s="20"/>
      <c r="O752" s="20"/>
      <c r="P752" s="20"/>
      <c r="Q752" s="20"/>
      <c r="R752" s="20"/>
      <c r="S752" s="20"/>
      <c r="T752" s="20">
        <v>7.5</v>
      </c>
      <c r="U752" s="20">
        <v>150</v>
      </c>
      <c r="V752" s="20">
        <v>142.5</v>
      </c>
      <c r="W752" s="11">
        <f>+N752+L752+K752+I752+H752+Tableau1[[#This Row],[1/2TPS THERA]]</f>
        <v>0</v>
      </c>
      <c r="X752" s="20">
        <f>IF(U752="",0,Tableau1[[#This Row],[Somme toutes absences subies]]/Tableau1[[#This Row],[HTHEO]])</f>
        <v>0</v>
      </c>
      <c r="Y752" s="15" t="e">
        <f>VLOOKUP(Tableau1[[#This Row],[Cost Cent]],Tableau3[#All],2,0)</f>
        <v>#N/A</v>
      </c>
      <c r="Z752" s="20" t="e">
        <f>VLOOKUP(Tableau1[[#This Row],[Cost Cent]],Tableau3[#All],3,0)</f>
        <v>#N/A</v>
      </c>
      <c r="AA752" s="15" t="str">
        <f>Tableau1[[#This Row],[Statut]]</f>
        <v>Ouvrier</v>
      </c>
      <c r="AB75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53" spans="1:28" x14ac:dyDescent="0.2">
      <c r="A753" s="22">
        <v>44228</v>
      </c>
      <c r="B753" s="25">
        <v>752</v>
      </c>
      <c r="C753" s="25" t="s">
        <v>833</v>
      </c>
      <c r="D753" s="25" t="s">
        <v>34</v>
      </c>
      <c r="E753" s="25">
        <v>752</v>
      </c>
      <c r="F753" s="23"/>
      <c r="G753" s="20"/>
      <c r="H753" s="24"/>
      <c r="I753" s="24"/>
      <c r="J753" s="20"/>
      <c r="K753" s="24"/>
      <c r="L753" s="24"/>
      <c r="M753" s="20"/>
      <c r="N753" s="20"/>
      <c r="O753" s="20"/>
      <c r="P753" s="20"/>
      <c r="Q753" s="20"/>
      <c r="R753" s="20"/>
      <c r="S753" s="20"/>
      <c r="T753" s="20"/>
      <c r="U753" s="20">
        <v>150</v>
      </c>
      <c r="V753" s="20">
        <v>142.5</v>
      </c>
      <c r="W753" s="11">
        <f>+N753+L753+K753+I753+H753+Tableau1[[#This Row],[1/2TPS THERA]]</f>
        <v>0</v>
      </c>
      <c r="X753" s="20">
        <f>IF(U753="",0,Tableau1[[#This Row],[Somme toutes absences subies]]/Tableau1[[#This Row],[HTHEO]])</f>
        <v>0</v>
      </c>
      <c r="Y753" s="15" t="e">
        <f>VLOOKUP(Tableau1[[#This Row],[Cost Cent]],Tableau3[#All],2,0)</f>
        <v>#N/A</v>
      </c>
      <c r="Z753" s="20" t="e">
        <f>VLOOKUP(Tableau1[[#This Row],[Cost Cent]],Tableau3[#All],3,0)</f>
        <v>#N/A</v>
      </c>
      <c r="AA753" s="15" t="str">
        <f>Tableau1[[#This Row],[Statut]]</f>
        <v>Ouvrier</v>
      </c>
      <c r="AB75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54" spans="1:28" x14ac:dyDescent="0.2">
      <c r="A754" s="22">
        <v>44228</v>
      </c>
      <c r="B754" s="25">
        <v>753</v>
      </c>
      <c r="C754" s="25" t="s">
        <v>834</v>
      </c>
      <c r="D754" s="25" t="s">
        <v>34</v>
      </c>
      <c r="E754" s="25">
        <v>753</v>
      </c>
      <c r="F754" s="23"/>
      <c r="G754" s="20"/>
      <c r="H754" s="24"/>
      <c r="I754" s="24"/>
      <c r="J754" s="20"/>
      <c r="K754" s="24"/>
      <c r="L754" s="24"/>
      <c r="M754" s="20"/>
      <c r="N754" s="20"/>
      <c r="O754" s="20"/>
      <c r="P754" s="20"/>
      <c r="Q754" s="20"/>
      <c r="R754" s="20"/>
      <c r="S754" s="20"/>
      <c r="T754" s="20"/>
      <c r="U754" s="20">
        <v>150</v>
      </c>
      <c r="V754" s="20">
        <v>142.5</v>
      </c>
      <c r="W754" s="11">
        <f>+N754+L754+K754+I754+H754+Tableau1[[#This Row],[1/2TPS THERA]]</f>
        <v>0</v>
      </c>
      <c r="X754" s="20">
        <f>IF(U754="",0,Tableau1[[#This Row],[Somme toutes absences subies]]/Tableau1[[#This Row],[HTHEO]])</f>
        <v>0</v>
      </c>
      <c r="Y754" s="15" t="e">
        <f>VLOOKUP(Tableau1[[#This Row],[Cost Cent]],Tableau3[#All],2,0)</f>
        <v>#N/A</v>
      </c>
      <c r="Z754" s="20" t="e">
        <f>VLOOKUP(Tableau1[[#This Row],[Cost Cent]],Tableau3[#All],3,0)</f>
        <v>#N/A</v>
      </c>
      <c r="AA754" s="15" t="str">
        <f>Tableau1[[#This Row],[Statut]]</f>
        <v>Ouvrier</v>
      </c>
      <c r="AB7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55" spans="1:28" x14ac:dyDescent="0.2">
      <c r="A755" s="22">
        <v>44228</v>
      </c>
      <c r="B755" s="25">
        <v>754</v>
      </c>
      <c r="C755" s="25" t="s">
        <v>835</v>
      </c>
      <c r="D755" s="25" t="s">
        <v>34</v>
      </c>
      <c r="E755" s="25">
        <v>754</v>
      </c>
      <c r="F755" s="23"/>
      <c r="G755" s="20"/>
      <c r="H755" s="24"/>
      <c r="I755" s="24"/>
      <c r="J755" s="20"/>
      <c r="K755" s="24"/>
      <c r="L755" s="24"/>
      <c r="M755" s="20"/>
      <c r="N755" s="20"/>
      <c r="O755" s="20"/>
      <c r="P755" s="20"/>
      <c r="Q755" s="20"/>
      <c r="R755" s="20"/>
      <c r="S755" s="20"/>
      <c r="T755" s="20"/>
      <c r="U755" s="20">
        <v>150</v>
      </c>
      <c r="V755" s="20">
        <v>150</v>
      </c>
      <c r="W755" s="11">
        <f>+N755+L755+K755+I755+H755+Tableau1[[#This Row],[1/2TPS THERA]]</f>
        <v>0</v>
      </c>
      <c r="X755" s="20">
        <f>IF(U755="",0,Tableau1[[#This Row],[Somme toutes absences subies]]/Tableau1[[#This Row],[HTHEO]])</f>
        <v>0</v>
      </c>
      <c r="Y755" s="15" t="e">
        <f>VLOOKUP(Tableau1[[#This Row],[Cost Cent]],Tableau3[#All],2,0)</f>
        <v>#N/A</v>
      </c>
      <c r="Z755" s="20" t="e">
        <f>VLOOKUP(Tableau1[[#This Row],[Cost Cent]],Tableau3[#All],3,0)</f>
        <v>#N/A</v>
      </c>
      <c r="AA755" s="15" t="str">
        <f>Tableau1[[#This Row],[Statut]]</f>
        <v>Ouvrier</v>
      </c>
      <c r="AB7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56" spans="1:28" x14ac:dyDescent="0.2">
      <c r="A756" s="22">
        <v>44228</v>
      </c>
      <c r="B756" s="25">
        <v>755</v>
      </c>
      <c r="C756" s="25" t="s">
        <v>836</v>
      </c>
      <c r="D756" s="10" t="s">
        <v>10</v>
      </c>
      <c r="E756" s="25">
        <v>755</v>
      </c>
      <c r="F756" s="23"/>
      <c r="G756" s="20"/>
      <c r="H756" s="24"/>
      <c r="I756" s="24"/>
      <c r="J756" s="20"/>
      <c r="K756" s="24"/>
      <c r="L756" s="24"/>
      <c r="M756" s="20"/>
      <c r="N756" s="20"/>
      <c r="O756" s="20"/>
      <c r="P756" s="20"/>
      <c r="Q756" s="20"/>
      <c r="R756" s="20"/>
      <c r="S756" s="20"/>
      <c r="T756" s="20"/>
      <c r="U756" s="20">
        <v>150</v>
      </c>
      <c r="V756" s="20">
        <v>105</v>
      </c>
      <c r="W756" s="11">
        <f>+N756+L756+K756+I756+H756+Tableau1[[#This Row],[1/2TPS THERA]]</f>
        <v>0</v>
      </c>
      <c r="X756" s="20">
        <f>IF(U756="",0,Tableau1[[#This Row],[Somme toutes absences subies]]/Tableau1[[#This Row],[HTHEO]])</f>
        <v>0</v>
      </c>
      <c r="Y756" s="15" t="e">
        <f>VLOOKUP(Tableau1[[#This Row],[Cost Cent]],Tableau3[#All],2,0)</f>
        <v>#N/A</v>
      </c>
      <c r="Z756" s="20" t="e">
        <f>VLOOKUP(Tableau1[[#This Row],[Cost Cent]],Tableau3[#All],3,0)</f>
        <v>#N/A</v>
      </c>
      <c r="AA756" s="15" t="str">
        <f>Tableau1[[#This Row],[Statut]]</f>
        <v>Cadres</v>
      </c>
      <c r="AB75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57" spans="1:28" x14ac:dyDescent="0.2">
      <c r="A757" s="22">
        <v>44228</v>
      </c>
      <c r="B757" s="25">
        <v>756</v>
      </c>
      <c r="C757" s="25" t="s">
        <v>837</v>
      </c>
      <c r="D757" s="10" t="s">
        <v>10</v>
      </c>
      <c r="E757" s="25">
        <v>756</v>
      </c>
      <c r="F757" s="23"/>
      <c r="G757" s="20"/>
      <c r="H757" s="24"/>
      <c r="I757" s="24"/>
      <c r="J757" s="20"/>
      <c r="K757" s="24"/>
      <c r="L757" s="24"/>
      <c r="M757" s="20"/>
      <c r="N757" s="20"/>
      <c r="O757" s="20"/>
      <c r="P757" s="20"/>
      <c r="Q757" s="20"/>
      <c r="R757" s="20"/>
      <c r="S757" s="20"/>
      <c r="T757" s="20"/>
      <c r="U757" s="20">
        <v>150</v>
      </c>
      <c r="V757" s="20">
        <v>112.5</v>
      </c>
      <c r="W757" s="11">
        <f>+N757+L757+K757+I757+H757+Tableau1[[#This Row],[1/2TPS THERA]]</f>
        <v>0</v>
      </c>
      <c r="X757" s="20">
        <f>IF(U757="",0,Tableau1[[#This Row],[Somme toutes absences subies]]/Tableau1[[#This Row],[HTHEO]])</f>
        <v>0</v>
      </c>
      <c r="Y757" s="15" t="e">
        <f>VLOOKUP(Tableau1[[#This Row],[Cost Cent]],Tableau3[#All],2,0)</f>
        <v>#N/A</v>
      </c>
      <c r="Z757" s="20" t="e">
        <f>VLOOKUP(Tableau1[[#This Row],[Cost Cent]],Tableau3[#All],3,0)</f>
        <v>#N/A</v>
      </c>
      <c r="AA757" s="15" t="str">
        <f>Tableau1[[#This Row],[Statut]]</f>
        <v>Cadres</v>
      </c>
      <c r="AB7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58" spans="1:28" x14ac:dyDescent="0.2">
      <c r="A758" s="22">
        <v>44228</v>
      </c>
      <c r="B758" s="25">
        <v>757</v>
      </c>
      <c r="C758" s="25" t="s">
        <v>838</v>
      </c>
      <c r="D758" s="10" t="s">
        <v>10</v>
      </c>
      <c r="E758" s="25">
        <v>757</v>
      </c>
      <c r="F758" s="23">
        <v>2</v>
      </c>
      <c r="G758" s="20">
        <v>167.48</v>
      </c>
      <c r="H758" s="24"/>
      <c r="I758" s="24">
        <v>167.48</v>
      </c>
      <c r="J758" s="20"/>
      <c r="K758" s="24"/>
      <c r="L758" s="24"/>
      <c r="M758" s="20"/>
      <c r="N758" s="20"/>
      <c r="O758" s="20"/>
      <c r="P758" s="20"/>
      <c r="Q758" s="20"/>
      <c r="R758" s="20"/>
      <c r="S758" s="20"/>
      <c r="T758" s="20"/>
      <c r="U758" s="20">
        <v>150</v>
      </c>
      <c r="V758" s="20">
        <v>7.5</v>
      </c>
      <c r="W758" s="11">
        <f>+N758+L758+K758+I758+H758+Tableau1[[#This Row],[1/2TPS THERA]]</f>
        <v>167.48</v>
      </c>
      <c r="X758" s="20">
        <f>IF(U758="",0,Tableau1[[#This Row],[Somme toutes absences subies]]/Tableau1[[#This Row],[HTHEO]])</f>
        <v>1.1165333333333332</v>
      </c>
      <c r="Y758" s="15" t="e">
        <f>VLOOKUP(Tableau1[[#This Row],[Cost Cent]],Tableau3[#All],2,0)</f>
        <v>#N/A</v>
      </c>
      <c r="Z758" s="20" t="e">
        <f>VLOOKUP(Tableau1[[#This Row],[Cost Cent]],Tableau3[#All],3,0)</f>
        <v>#N/A</v>
      </c>
      <c r="AA758" s="15" t="str">
        <f>Tableau1[[#This Row],[Statut]]</f>
        <v>Cadres</v>
      </c>
      <c r="AB75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59" spans="1:28" x14ac:dyDescent="0.2">
      <c r="A759" s="22">
        <v>44228</v>
      </c>
      <c r="B759" s="25">
        <v>758</v>
      </c>
      <c r="C759" s="25" t="s">
        <v>839</v>
      </c>
      <c r="D759" s="10" t="s">
        <v>4</v>
      </c>
      <c r="E759" s="25">
        <v>758</v>
      </c>
      <c r="F759" s="23"/>
      <c r="G759" s="20"/>
      <c r="H759" s="24"/>
      <c r="I759" s="24"/>
      <c r="J759" s="20"/>
      <c r="K759" s="24"/>
      <c r="L759" s="24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11">
        <f>+N759+L759+K759+I759+H759+Tableau1[[#This Row],[1/2TPS THERA]]</f>
        <v>0</v>
      </c>
      <c r="X759" s="20">
        <f>IF(U759="",0,Tableau1[[#This Row],[Somme toutes absences subies]]/Tableau1[[#This Row],[HTHEO]])</f>
        <v>0</v>
      </c>
      <c r="Y759" s="15" t="e">
        <f>VLOOKUP(Tableau1[[#This Row],[Cost Cent]],Tableau3[#All],2,0)</f>
        <v>#N/A</v>
      </c>
      <c r="Z759" s="20" t="e">
        <f>VLOOKUP(Tableau1[[#This Row],[Cost Cent]],Tableau3[#All],3,0)</f>
        <v>#N/A</v>
      </c>
      <c r="AA759" s="15" t="str">
        <f>Tableau1[[#This Row],[Statut]]</f>
        <v>ETAM</v>
      </c>
      <c r="AB7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60" spans="1:28" x14ac:dyDescent="0.2">
      <c r="A760" s="22">
        <v>44228</v>
      </c>
      <c r="B760" s="25">
        <v>759</v>
      </c>
      <c r="C760" s="25" t="s">
        <v>840</v>
      </c>
      <c r="D760" s="10" t="s">
        <v>4</v>
      </c>
      <c r="E760" s="25">
        <v>759</v>
      </c>
      <c r="F760" s="23"/>
      <c r="G760" s="20"/>
      <c r="H760" s="24"/>
      <c r="I760" s="24"/>
      <c r="J760" s="20"/>
      <c r="K760" s="24"/>
      <c r="L760" s="24"/>
      <c r="M760" s="20"/>
      <c r="N760" s="20"/>
      <c r="O760" s="20"/>
      <c r="P760" s="20"/>
      <c r="Q760" s="20"/>
      <c r="R760" s="20"/>
      <c r="S760" s="20"/>
      <c r="T760" s="20"/>
      <c r="U760" s="20">
        <v>150</v>
      </c>
      <c r="V760" s="20">
        <v>45</v>
      </c>
      <c r="W760" s="11">
        <f>+N760+L760+K760+I760+H760+Tableau1[[#This Row],[1/2TPS THERA]]</f>
        <v>0</v>
      </c>
      <c r="X760" s="20">
        <f>IF(U760="",0,Tableau1[[#This Row],[Somme toutes absences subies]]/Tableau1[[#This Row],[HTHEO]])</f>
        <v>0</v>
      </c>
      <c r="Y760" s="15" t="e">
        <f>VLOOKUP(Tableau1[[#This Row],[Cost Cent]],Tableau3[#All],2,0)</f>
        <v>#N/A</v>
      </c>
      <c r="Z760" s="20" t="e">
        <f>VLOOKUP(Tableau1[[#This Row],[Cost Cent]],Tableau3[#All],3,0)</f>
        <v>#N/A</v>
      </c>
      <c r="AA760" s="15" t="str">
        <f>Tableau1[[#This Row],[Statut]]</f>
        <v>ETAM</v>
      </c>
      <c r="AB76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61" spans="1:28" x14ac:dyDescent="0.2">
      <c r="A761" s="22">
        <v>44228</v>
      </c>
      <c r="B761" s="25">
        <v>760</v>
      </c>
      <c r="C761" s="25" t="s">
        <v>841</v>
      </c>
      <c r="D761" s="10" t="s">
        <v>4</v>
      </c>
      <c r="E761" s="25">
        <v>760</v>
      </c>
      <c r="F761" s="23"/>
      <c r="G761" s="20"/>
      <c r="H761" s="24"/>
      <c r="I761" s="24"/>
      <c r="J761" s="20"/>
      <c r="K761" s="24"/>
      <c r="L761" s="24"/>
      <c r="M761" s="20"/>
      <c r="N761" s="20"/>
      <c r="O761" s="20"/>
      <c r="P761" s="20"/>
      <c r="Q761" s="20"/>
      <c r="R761" s="20"/>
      <c r="S761" s="20"/>
      <c r="T761" s="20"/>
      <c r="U761" s="20">
        <v>150</v>
      </c>
      <c r="V761" s="20">
        <v>90</v>
      </c>
      <c r="W761" s="11">
        <f>+N761+L761+K761+I761+H761+Tableau1[[#This Row],[1/2TPS THERA]]</f>
        <v>0</v>
      </c>
      <c r="X761" s="20">
        <f>IF(U761="",0,Tableau1[[#This Row],[Somme toutes absences subies]]/Tableau1[[#This Row],[HTHEO]])</f>
        <v>0</v>
      </c>
      <c r="Y761" s="15" t="e">
        <f>VLOOKUP(Tableau1[[#This Row],[Cost Cent]],Tableau3[#All],2,0)</f>
        <v>#N/A</v>
      </c>
      <c r="Z761" s="20" t="e">
        <f>VLOOKUP(Tableau1[[#This Row],[Cost Cent]],Tableau3[#All],3,0)</f>
        <v>#N/A</v>
      </c>
      <c r="AA761" s="15" t="str">
        <f>Tableau1[[#This Row],[Statut]]</f>
        <v>ETAM</v>
      </c>
      <c r="AB7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62" spans="1:28" x14ac:dyDescent="0.2">
      <c r="A762" s="22">
        <v>44228</v>
      </c>
      <c r="B762" s="25">
        <v>761</v>
      </c>
      <c r="C762" s="25" t="s">
        <v>842</v>
      </c>
      <c r="D762" s="25" t="s">
        <v>34</v>
      </c>
      <c r="E762" s="25">
        <v>761</v>
      </c>
      <c r="F762" s="23"/>
      <c r="G762" s="20"/>
      <c r="H762" s="24"/>
      <c r="I762" s="24"/>
      <c r="J762" s="20"/>
      <c r="K762" s="24"/>
      <c r="L762" s="24"/>
      <c r="M762" s="20"/>
      <c r="N762" s="20"/>
      <c r="O762" s="20"/>
      <c r="P762" s="20"/>
      <c r="Q762" s="20"/>
      <c r="R762" s="20"/>
      <c r="S762" s="20"/>
      <c r="T762" s="20"/>
      <c r="U762" s="20">
        <v>150</v>
      </c>
      <c r="V762" s="20">
        <v>112.5</v>
      </c>
      <c r="W762" s="11">
        <f>+N762+L762+K762+I762+H762+Tableau1[[#This Row],[1/2TPS THERA]]</f>
        <v>0</v>
      </c>
      <c r="X762" s="20">
        <f>IF(U762="",0,Tableau1[[#This Row],[Somme toutes absences subies]]/Tableau1[[#This Row],[HTHEO]])</f>
        <v>0</v>
      </c>
      <c r="Y762" s="15" t="e">
        <f>VLOOKUP(Tableau1[[#This Row],[Cost Cent]],Tableau3[#All],2,0)</f>
        <v>#N/A</v>
      </c>
      <c r="Z762" s="20" t="e">
        <f>VLOOKUP(Tableau1[[#This Row],[Cost Cent]],Tableau3[#All],3,0)</f>
        <v>#N/A</v>
      </c>
      <c r="AA762" s="15" t="str">
        <f>Tableau1[[#This Row],[Statut]]</f>
        <v>Ouvrier</v>
      </c>
      <c r="AB76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63" spans="1:28" x14ac:dyDescent="0.2">
      <c r="A763" s="22">
        <v>44228</v>
      </c>
      <c r="B763" s="25">
        <v>762</v>
      </c>
      <c r="C763" s="25" t="s">
        <v>843</v>
      </c>
      <c r="D763" s="10" t="s">
        <v>10</v>
      </c>
      <c r="E763" s="25">
        <v>762</v>
      </c>
      <c r="F763" s="23"/>
      <c r="G763" s="20"/>
      <c r="H763" s="24"/>
      <c r="I763" s="24"/>
      <c r="J763" s="20"/>
      <c r="K763" s="24"/>
      <c r="L763" s="24"/>
      <c r="M763" s="20"/>
      <c r="N763" s="20"/>
      <c r="O763" s="20"/>
      <c r="P763" s="20"/>
      <c r="Q763" s="20"/>
      <c r="R763" s="20"/>
      <c r="S763" s="20"/>
      <c r="T763" s="20"/>
      <c r="U763" s="20">
        <v>150</v>
      </c>
      <c r="V763" s="20">
        <v>150</v>
      </c>
      <c r="W763" s="11">
        <f>+N763+L763+K763+I763+H763+Tableau1[[#This Row],[1/2TPS THERA]]</f>
        <v>0</v>
      </c>
      <c r="X763" s="20">
        <f>IF(U763="",0,Tableau1[[#This Row],[Somme toutes absences subies]]/Tableau1[[#This Row],[HTHEO]])</f>
        <v>0</v>
      </c>
      <c r="Y763" s="15" t="e">
        <f>VLOOKUP(Tableau1[[#This Row],[Cost Cent]],Tableau3[#All],2,0)</f>
        <v>#N/A</v>
      </c>
      <c r="Z763" s="20" t="e">
        <f>VLOOKUP(Tableau1[[#This Row],[Cost Cent]],Tableau3[#All],3,0)</f>
        <v>#N/A</v>
      </c>
      <c r="AA763" s="15" t="str">
        <f>Tableau1[[#This Row],[Statut]]</f>
        <v>Cadres</v>
      </c>
      <c r="AB76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64" spans="1:28" x14ac:dyDescent="0.2">
      <c r="A764" s="22">
        <v>44228</v>
      </c>
      <c r="B764" s="25">
        <v>763</v>
      </c>
      <c r="C764" s="25" t="s">
        <v>844</v>
      </c>
      <c r="D764" s="25" t="s">
        <v>34</v>
      </c>
      <c r="E764" s="25">
        <v>763</v>
      </c>
      <c r="F764" s="23"/>
      <c r="G764" s="20"/>
      <c r="H764" s="24"/>
      <c r="I764" s="24"/>
      <c r="J764" s="20"/>
      <c r="K764" s="24"/>
      <c r="L764" s="24"/>
      <c r="M764" s="20"/>
      <c r="N764" s="20"/>
      <c r="O764" s="20"/>
      <c r="P764" s="20"/>
      <c r="Q764" s="20"/>
      <c r="R764" s="20"/>
      <c r="S764" s="20"/>
      <c r="T764" s="20"/>
      <c r="U764" s="20">
        <v>150</v>
      </c>
      <c r="V764" s="20">
        <v>150</v>
      </c>
      <c r="W764" s="11">
        <f>+N764+L764+K764+I764+H764+Tableau1[[#This Row],[1/2TPS THERA]]</f>
        <v>0</v>
      </c>
      <c r="X764" s="20">
        <f>IF(U764="",0,Tableau1[[#This Row],[Somme toutes absences subies]]/Tableau1[[#This Row],[HTHEO]])</f>
        <v>0</v>
      </c>
      <c r="Y764" s="15" t="e">
        <f>VLOOKUP(Tableau1[[#This Row],[Cost Cent]],Tableau3[#All],2,0)</f>
        <v>#N/A</v>
      </c>
      <c r="Z764" s="20" t="e">
        <f>VLOOKUP(Tableau1[[#This Row],[Cost Cent]],Tableau3[#All],3,0)</f>
        <v>#N/A</v>
      </c>
      <c r="AA764" s="15" t="str">
        <f>Tableau1[[#This Row],[Statut]]</f>
        <v>Ouvrier</v>
      </c>
      <c r="AB7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65" spans="1:28" x14ac:dyDescent="0.2">
      <c r="A765" s="22">
        <v>44228</v>
      </c>
      <c r="B765" s="25">
        <v>764</v>
      </c>
      <c r="C765" s="25" t="s">
        <v>845</v>
      </c>
      <c r="D765" s="10" t="s">
        <v>10</v>
      </c>
      <c r="E765" s="25">
        <v>764</v>
      </c>
      <c r="F765" s="23"/>
      <c r="G765" s="20"/>
      <c r="H765" s="24"/>
      <c r="I765" s="24"/>
      <c r="J765" s="20"/>
      <c r="K765" s="24"/>
      <c r="L765" s="24"/>
      <c r="M765" s="20"/>
      <c r="N765" s="20"/>
      <c r="O765" s="20"/>
      <c r="P765" s="20"/>
      <c r="Q765" s="20"/>
      <c r="R765" s="20"/>
      <c r="S765" s="20"/>
      <c r="T765" s="20"/>
      <c r="U765" s="20">
        <v>150</v>
      </c>
      <c r="V765" s="20">
        <v>97.5</v>
      </c>
      <c r="W765" s="11">
        <f>+N765+L765+K765+I765+H765+Tableau1[[#This Row],[1/2TPS THERA]]</f>
        <v>0</v>
      </c>
      <c r="X765" s="20">
        <f>IF(U765="",0,Tableau1[[#This Row],[Somme toutes absences subies]]/Tableau1[[#This Row],[HTHEO]])</f>
        <v>0</v>
      </c>
      <c r="Y765" s="15" t="e">
        <f>VLOOKUP(Tableau1[[#This Row],[Cost Cent]],Tableau3[#All],2,0)</f>
        <v>#N/A</v>
      </c>
      <c r="Z765" s="20" t="e">
        <f>VLOOKUP(Tableau1[[#This Row],[Cost Cent]],Tableau3[#All],3,0)</f>
        <v>#N/A</v>
      </c>
      <c r="AA765" s="15" t="str">
        <f>Tableau1[[#This Row],[Statut]]</f>
        <v>Cadres</v>
      </c>
      <c r="AB76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66" spans="1:28" x14ac:dyDescent="0.2">
      <c r="A766" s="22">
        <v>44228</v>
      </c>
      <c r="B766" s="25">
        <v>765</v>
      </c>
      <c r="C766" s="25" t="s">
        <v>846</v>
      </c>
      <c r="D766" s="10" t="s">
        <v>10</v>
      </c>
      <c r="E766" s="25">
        <v>765</v>
      </c>
      <c r="F766" s="23"/>
      <c r="G766" s="20"/>
      <c r="H766" s="24"/>
      <c r="I766" s="24"/>
      <c r="J766" s="20"/>
      <c r="K766" s="24"/>
      <c r="L766" s="24"/>
      <c r="M766" s="20"/>
      <c r="N766" s="20"/>
      <c r="O766" s="20"/>
      <c r="P766" s="20"/>
      <c r="Q766" s="20"/>
      <c r="R766" s="20"/>
      <c r="S766" s="20"/>
      <c r="T766" s="20"/>
      <c r="U766" s="20">
        <v>150</v>
      </c>
      <c r="V766" s="20">
        <v>112.5</v>
      </c>
      <c r="W766" s="11">
        <f>+N766+L766+K766+I766+H766+Tableau1[[#This Row],[1/2TPS THERA]]</f>
        <v>0</v>
      </c>
      <c r="X766" s="20">
        <f>IF(U766="",0,Tableau1[[#This Row],[Somme toutes absences subies]]/Tableau1[[#This Row],[HTHEO]])</f>
        <v>0</v>
      </c>
      <c r="Y766" s="15" t="e">
        <f>VLOOKUP(Tableau1[[#This Row],[Cost Cent]],Tableau3[#All],2,0)</f>
        <v>#N/A</v>
      </c>
      <c r="Z766" s="20" t="e">
        <f>VLOOKUP(Tableau1[[#This Row],[Cost Cent]],Tableau3[#All],3,0)</f>
        <v>#N/A</v>
      </c>
      <c r="AA766" s="15" t="str">
        <f>Tableau1[[#This Row],[Statut]]</f>
        <v>Cadres</v>
      </c>
      <c r="AB76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67" spans="1:28" x14ac:dyDescent="0.2">
      <c r="A767" s="22">
        <v>44228</v>
      </c>
      <c r="B767" s="25">
        <v>766</v>
      </c>
      <c r="C767" s="25" t="s">
        <v>847</v>
      </c>
      <c r="D767" s="25" t="s">
        <v>34</v>
      </c>
      <c r="E767" s="25">
        <v>766</v>
      </c>
      <c r="F767" s="23"/>
      <c r="G767" s="20"/>
      <c r="H767" s="24"/>
      <c r="I767" s="24"/>
      <c r="J767" s="20"/>
      <c r="K767" s="24"/>
      <c r="L767" s="24"/>
      <c r="M767" s="20"/>
      <c r="N767" s="20"/>
      <c r="O767" s="20"/>
      <c r="P767" s="20"/>
      <c r="Q767" s="20"/>
      <c r="R767" s="20"/>
      <c r="S767" s="20"/>
      <c r="T767" s="20"/>
      <c r="U767" s="20">
        <v>150</v>
      </c>
      <c r="V767" s="20">
        <v>150</v>
      </c>
      <c r="W767" s="11">
        <f>+N767+L767+K767+I767+H767+Tableau1[[#This Row],[1/2TPS THERA]]</f>
        <v>0</v>
      </c>
      <c r="X767" s="20">
        <f>IF(U767="",0,Tableau1[[#This Row],[Somme toutes absences subies]]/Tableau1[[#This Row],[HTHEO]])</f>
        <v>0</v>
      </c>
      <c r="Y767" s="15" t="e">
        <f>VLOOKUP(Tableau1[[#This Row],[Cost Cent]],Tableau3[#All],2,0)</f>
        <v>#N/A</v>
      </c>
      <c r="Z767" s="20" t="e">
        <f>VLOOKUP(Tableau1[[#This Row],[Cost Cent]],Tableau3[#All],3,0)</f>
        <v>#N/A</v>
      </c>
      <c r="AA767" s="15" t="str">
        <f>Tableau1[[#This Row],[Statut]]</f>
        <v>Ouvrier</v>
      </c>
      <c r="AB76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68" spans="1:28" x14ac:dyDescent="0.2">
      <c r="A768" s="22">
        <v>44228</v>
      </c>
      <c r="B768" s="25">
        <v>767</v>
      </c>
      <c r="C768" s="25" t="s">
        <v>848</v>
      </c>
      <c r="D768" s="10" t="s">
        <v>10</v>
      </c>
      <c r="E768" s="25">
        <v>767</v>
      </c>
      <c r="F768" s="23"/>
      <c r="G768" s="20"/>
      <c r="H768" s="24"/>
      <c r="I768" s="24"/>
      <c r="J768" s="20"/>
      <c r="K768" s="24"/>
      <c r="L768" s="24"/>
      <c r="M768" s="20"/>
      <c r="N768" s="20"/>
      <c r="O768" s="20"/>
      <c r="P768" s="20"/>
      <c r="Q768" s="20"/>
      <c r="R768" s="20"/>
      <c r="S768" s="20"/>
      <c r="T768" s="20"/>
      <c r="U768" s="20">
        <v>150</v>
      </c>
      <c r="V768" s="20">
        <v>60</v>
      </c>
      <c r="W768" s="11">
        <f>+N768+L768+K768+I768+H768+Tableau1[[#This Row],[1/2TPS THERA]]</f>
        <v>0</v>
      </c>
      <c r="X768" s="20">
        <f>IF(U768="",0,Tableau1[[#This Row],[Somme toutes absences subies]]/Tableau1[[#This Row],[HTHEO]])</f>
        <v>0</v>
      </c>
      <c r="Y768" s="15" t="e">
        <f>VLOOKUP(Tableau1[[#This Row],[Cost Cent]],Tableau3[#All],2,0)</f>
        <v>#N/A</v>
      </c>
      <c r="Z768" s="20" t="e">
        <f>VLOOKUP(Tableau1[[#This Row],[Cost Cent]],Tableau3[#All],3,0)</f>
        <v>#N/A</v>
      </c>
      <c r="AA768" s="15" t="str">
        <f>Tableau1[[#This Row],[Statut]]</f>
        <v>Cadres</v>
      </c>
      <c r="AB76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69" spans="1:28" x14ac:dyDescent="0.2">
      <c r="A769" s="22">
        <v>44228</v>
      </c>
      <c r="B769" s="25">
        <v>768</v>
      </c>
      <c r="C769" s="25" t="s">
        <v>849</v>
      </c>
      <c r="D769" s="10" t="s">
        <v>10</v>
      </c>
      <c r="E769" s="25">
        <v>768</v>
      </c>
      <c r="F769" s="23"/>
      <c r="G769" s="20"/>
      <c r="H769" s="24"/>
      <c r="I769" s="24"/>
      <c r="J769" s="20"/>
      <c r="K769" s="24"/>
      <c r="L769" s="24"/>
      <c r="M769" s="20"/>
      <c r="N769" s="20"/>
      <c r="O769" s="20"/>
      <c r="P769" s="20"/>
      <c r="Q769" s="20"/>
      <c r="R769" s="20"/>
      <c r="S769" s="20"/>
      <c r="T769" s="20"/>
      <c r="U769" s="20">
        <v>150</v>
      </c>
      <c r="V769" s="20">
        <v>150</v>
      </c>
      <c r="W769" s="11">
        <f>+N769+L769+K769+I769+H769+Tableau1[[#This Row],[1/2TPS THERA]]</f>
        <v>0</v>
      </c>
      <c r="X769" s="20">
        <f>IF(U769="",0,Tableau1[[#This Row],[Somme toutes absences subies]]/Tableau1[[#This Row],[HTHEO]])</f>
        <v>0</v>
      </c>
      <c r="Y769" s="15" t="e">
        <f>VLOOKUP(Tableau1[[#This Row],[Cost Cent]],Tableau3[#All],2,0)</f>
        <v>#N/A</v>
      </c>
      <c r="Z769" s="20" t="e">
        <f>VLOOKUP(Tableau1[[#This Row],[Cost Cent]],Tableau3[#All],3,0)</f>
        <v>#N/A</v>
      </c>
      <c r="AA769" s="15" t="str">
        <f>Tableau1[[#This Row],[Statut]]</f>
        <v>Cadres</v>
      </c>
      <c r="AB76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70" spans="1:28" x14ac:dyDescent="0.2">
      <c r="A770" s="22">
        <v>44228</v>
      </c>
      <c r="B770" s="25">
        <v>769</v>
      </c>
      <c r="C770" s="25" t="s">
        <v>850</v>
      </c>
      <c r="D770" s="10" t="s">
        <v>4</v>
      </c>
      <c r="E770" s="25">
        <v>769</v>
      </c>
      <c r="F770" s="23"/>
      <c r="G770" s="20"/>
      <c r="H770" s="24"/>
      <c r="I770" s="24"/>
      <c r="J770" s="20"/>
      <c r="K770" s="24"/>
      <c r="L770" s="24"/>
      <c r="M770" s="20"/>
      <c r="N770" s="20"/>
      <c r="O770" s="20"/>
      <c r="P770" s="20"/>
      <c r="Q770" s="20"/>
      <c r="R770" s="20"/>
      <c r="S770" s="20"/>
      <c r="T770" s="20"/>
      <c r="U770" s="20">
        <v>150</v>
      </c>
      <c r="V770" s="20">
        <v>150</v>
      </c>
      <c r="W770" s="11">
        <f>+N770+L770+K770+I770+H770+Tableau1[[#This Row],[1/2TPS THERA]]</f>
        <v>0</v>
      </c>
      <c r="X770" s="20">
        <f>IF(U770="",0,Tableau1[[#This Row],[Somme toutes absences subies]]/Tableau1[[#This Row],[HTHEO]])</f>
        <v>0</v>
      </c>
      <c r="Y770" s="15" t="e">
        <f>VLOOKUP(Tableau1[[#This Row],[Cost Cent]],Tableau3[#All],2,0)</f>
        <v>#N/A</v>
      </c>
      <c r="Z770" s="20" t="e">
        <f>VLOOKUP(Tableau1[[#This Row],[Cost Cent]],Tableau3[#All],3,0)</f>
        <v>#N/A</v>
      </c>
      <c r="AA770" s="15" t="str">
        <f>Tableau1[[#This Row],[Statut]]</f>
        <v>ETAM</v>
      </c>
      <c r="AB7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71" spans="1:28" x14ac:dyDescent="0.2">
      <c r="A771" s="22">
        <v>44228</v>
      </c>
      <c r="B771" s="25">
        <v>770</v>
      </c>
      <c r="C771" s="25" t="s">
        <v>851</v>
      </c>
      <c r="D771" s="10" t="s">
        <v>4</v>
      </c>
      <c r="E771" s="25">
        <v>770</v>
      </c>
      <c r="F771" s="23"/>
      <c r="G771" s="20"/>
      <c r="H771" s="24"/>
      <c r="I771" s="24"/>
      <c r="J771" s="20"/>
      <c r="K771" s="24"/>
      <c r="L771" s="24"/>
      <c r="M771" s="20"/>
      <c r="N771" s="20"/>
      <c r="O771" s="20"/>
      <c r="P771" s="20"/>
      <c r="Q771" s="20"/>
      <c r="R771" s="20"/>
      <c r="S771" s="20"/>
      <c r="T771" s="20"/>
      <c r="U771" s="20">
        <v>150</v>
      </c>
      <c r="V771" s="20">
        <v>150</v>
      </c>
      <c r="W771" s="11">
        <f>+N771+L771+K771+I771+H771+Tableau1[[#This Row],[1/2TPS THERA]]</f>
        <v>0</v>
      </c>
      <c r="X771" s="20">
        <f>IF(U771="",0,Tableau1[[#This Row],[Somme toutes absences subies]]/Tableau1[[#This Row],[HTHEO]])</f>
        <v>0</v>
      </c>
      <c r="Y771" s="15" t="e">
        <f>VLOOKUP(Tableau1[[#This Row],[Cost Cent]],Tableau3[#All],2,0)</f>
        <v>#N/A</v>
      </c>
      <c r="Z771" s="20" t="e">
        <f>VLOOKUP(Tableau1[[#This Row],[Cost Cent]],Tableau3[#All],3,0)</f>
        <v>#N/A</v>
      </c>
      <c r="AA771" s="15" t="str">
        <f>Tableau1[[#This Row],[Statut]]</f>
        <v>ETAM</v>
      </c>
      <c r="AB7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72" spans="1:28" x14ac:dyDescent="0.2">
      <c r="A772" s="22">
        <v>44228</v>
      </c>
      <c r="B772" s="25">
        <v>771</v>
      </c>
      <c r="C772" s="25" t="s">
        <v>852</v>
      </c>
      <c r="D772" s="10" t="s">
        <v>10</v>
      </c>
      <c r="E772" s="25">
        <v>771</v>
      </c>
      <c r="F772" s="23"/>
      <c r="G772" s="20"/>
      <c r="H772" s="24"/>
      <c r="I772" s="24"/>
      <c r="J772" s="20"/>
      <c r="K772" s="24"/>
      <c r="L772" s="24"/>
      <c r="M772" s="20"/>
      <c r="N772" s="20"/>
      <c r="O772" s="20"/>
      <c r="P772" s="20"/>
      <c r="Q772" s="20"/>
      <c r="R772" s="20"/>
      <c r="S772" s="20"/>
      <c r="T772" s="20"/>
      <c r="U772" s="20">
        <v>150</v>
      </c>
      <c r="V772" s="20">
        <v>112.5</v>
      </c>
      <c r="W772" s="11">
        <f>+N772+L772+K772+I772+H772+Tableau1[[#This Row],[1/2TPS THERA]]</f>
        <v>0</v>
      </c>
      <c r="X772" s="20">
        <f>IF(U772="",0,Tableau1[[#This Row],[Somme toutes absences subies]]/Tableau1[[#This Row],[HTHEO]])</f>
        <v>0</v>
      </c>
      <c r="Y772" s="15" t="e">
        <f>VLOOKUP(Tableau1[[#This Row],[Cost Cent]],Tableau3[#All],2,0)</f>
        <v>#N/A</v>
      </c>
      <c r="Z772" s="20" t="e">
        <f>VLOOKUP(Tableau1[[#This Row],[Cost Cent]],Tableau3[#All],3,0)</f>
        <v>#N/A</v>
      </c>
      <c r="AA772" s="15" t="str">
        <f>Tableau1[[#This Row],[Statut]]</f>
        <v>Cadres</v>
      </c>
      <c r="AB77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73" spans="1:28" x14ac:dyDescent="0.2">
      <c r="A773" s="22">
        <v>44228</v>
      </c>
      <c r="B773" s="25">
        <v>772</v>
      </c>
      <c r="C773" s="25" t="s">
        <v>853</v>
      </c>
      <c r="D773" s="10" t="s">
        <v>10</v>
      </c>
      <c r="E773" s="25">
        <v>772</v>
      </c>
      <c r="F773" s="23"/>
      <c r="G773" s="20"/>
      <c r="H773" s="24"/>
      <c r="I773" s="24"/>
      <c r="J773" s="20"/>
      <c r="K773" s="24"/>
      <c r="L773" s="24"/>
      <c r="M773" s="20"/>
      <c r="N773" s="20"/>
      <c r="O773" s="20"/>
      <c r="P773" s="20"/>
      <c r="Q773" s="20"/>
      <c r="R773" s="20"/>
      <c r="S773" s="20"/>
      <c r="T773" s="20">
        <v>37.5</v>
      </c>
      <c r="U773" s="20">
        <v>150</v>
      </c>
      <c r="V773" s="20">
        <v>97.5</v>
      </c>
      <c r="W773" s="11">
        <f>+N773+L773+K773+I773+H773+Tableau1[[#This Row],[1/2TPS THERA]]</f>
        <v>0</v>
      </c>
      <c r="X773" s="20">
        <f>IF(U773="",0,Tableau1[[#This Row],[Somme toutes absences subies]]/Tableau1[[#This Row],[HTHEO]])</f>
        <v>0</v>
      </c>
      <c r="Y773" s="15" t="e">
        <f>VLOOKUP(Tableau1[[#This Row],[Cost Cent]],Tableau3[#All],2,0)</f>
        <v>#N/A</v>
      </c>
      <c r="Z773" s="20" t="e">
        <f>VLOOKUP(Tableau1[[#This Row],[Cost Cent]],Tableau3[#All],3,0)</f>
        <v>#N/A</v>
      </c>
      <c r="AA773" s="15" t="str">
        <f>Tableau1[[#This Row],[Statut]]</f>
        <v>Cadres</v>
      </c>
      <c r="AB77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74" spans="1:28" x14ac:dyDescent="0.2">
      <c r="A774" s="22">
        <v>44228</v>
      </c>
      <c r="B774" s="25">
        <v>773</v>
      </c>
      <c r="C774" s="25" t="s">
        <v>854</v>
      </c>
      <c r="D774" s="10" t="s">
        <v>4</v>
      </c>
      <c r="E774" s="25">
        <v>773</v>
      </c>
      <c r="F774" s="23"/>
      <c r="G774" s="20"/>
      <c r="H774" s="24"/>
      <c r="I774" s="24"/>
      <c r="J774" s="20"/>
      <c r="K774" s="24"/>
      <c r="L774" s="24"/>
      <c r="M774" s="20"/>
      <c r="N774" s="20"/>
      <c r="O774" s="20"/>
      <c r="P774" s="20"/>
      <c r="Q774" s="20"/>
      <c r="R774" s="20"/>
      <c r="S774" s="20"/>
      <c r="T774" s="20">
        <v>37.5</v>
      </c>
      <c r="U774" s="20">
        <v>150</v>
      </c>
      <c r="V774" s="20">
        <v>37.5</v>
      </c>
      <c r="W774" s="11">
        <f>+N774+L774+K774+I774+H774+Tableau1[[#This Row],[1/2TPS THERA]]</f>
        <v>0</v>
      </c>
      <c r="X774" s="20">
        <f>IF(U774="",0,Tableau1[[#This Row],[Somme toutes absences subies]]/Tableau1[[#This Row],[HTHEO]])</f>
        <v>0</v>
      </c>
      <c r="Y774" s="15" t="e">
        <f>VLOOKUP(Tableau1[[#This Row],[Cost Cent]],Tableau3[#All],2,0)</f>
        <v>#N/A</v>
      </c>
      <c r="Z774" s="20" t="e">
        <f>VLOOKUP(Tableau1[[#This Row],[Cost Cent]],Tableau3[#All],3,0)</f>
        <v>#N/A</v>
      </c>
      <c r="AA774" s="15" t="str">
        <f>Tableau1[[#This Row],[Statut]]</f>
        <v>ETAM</v>
      </c>
      <c r="AB77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75" spans="1:28" x14ac:dyDescent="0.2">
      <c r="A775" s="22">
        <v>44228</v>
      </c>
      <c r="B775" s="25">
        <v>774</v>
      </c>
      <c r="C775" s="25" t="s">
        <v>855</v>
      </c>
      <c r="D775" s="10" t="s">
        <v>4</v>
      </c>
      <c r="E775" s="25">
        <v>774</v>
      </c>
      <c r="F775" s="23"/>
      <c r="G775" s="20"/>
      <c r="H775" s="24"/>
      <c r="I775" s="24"/>
      <c r="J775" s="20"/>
      <c r="K775" s="24"/>
      <c r="L775" s="24"/>
      <c r="M775" s="20"/>
      <c r="N775" s="20"/>
      <c r="O775" s="20"/>
      <c r="P775" s="20"/>
      <c r="Q775" s="20"/>
      <c r="R775" s="20"/>
      <c r="S775" s="20"/>
      <c r="T775" s="20"/>
      <c r="U775" s="20">
        <v>150</v>
      </c>
      <c r="V775" s="20">
        <v>150</v>
      </c>
      <c r="W775" s="11">
        <f>+N775+L775+K775+I775+H775+Tableau1[[#This Row],[1/2TPS THERA]]</f>
        <v>0</v>
      </c>
      <c r="X775" s="20">
        <f>IF(U775="",0,Tableau1[[#This Row],[Somme toutes absences subies]]/Tableau1[[#This Row],[HTHEO]])</f>
        <v>0</v>
      </c>
      <c r="Y775" s="15" t="e">
        <f>VLOOKUP(Tableau1[[#This Row],[Cost Cent]],Tableau3[#All],2,0)</f>
        <v>#N/A</v>
      </c>
      <c r="Z775" s="20" t="e">
        <f>VLOOKUP(Tableau1[[#This Row],[Cost Cent]],Tableau3[#All],3,0)</f>
        <v>#N/A</v>
      </c>
      <c r="AA775" s="15" t="str">
        <f>Tableau1[[#This Row],[Statut]]</f>
        <v>ETAM</v>
      </c>
      <c r="AB7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76" spans="1:28" x14ac:dyDescent="0.2">
      <c r="A776" s="22">
        <v>44228</v>
      </c>
      <c r="B776" s="25">
        <v>775</v>
      </c>
      <c r="C776" s="25" t="s">
        <v>856</v>
      </c>
      <c r="D776" s="10" t="s">
        <v>10</v>
      </c>
      <c r="E776" s="25">
        <v>775</v>
      </c>
      <c r="F776" s="23"/>
      <c r="G776" s="20"/>
      <c r="H776" s="24"/>
      <c r="I776" s="24"/>
      <c r="J776" s="20"/>
      <c r="K776" s="24"/>
      <c r="L776" s="24"/>
      <c r="M776" s="20"/>
      <c r="N776" s="20"/>
      <c r="O776" s="20"/>
      <c r="P776" s="20"/>
      <c r="Q776" s="20"/>
      <c r="R776" s="20"/>
      <c r="S776" s="20"/>
      <c r="T776" s="20"/>
      <c r="U776" s="20">
        <v>150</v>
      </c>
      <c r="V776" s="20">
        <v>127.5</v>
      </c>
      <c r="W776" s="11">
        <f>+N776+L776+K776+I776+H776+Tableau1[[#This Row],[1/2TPS THERA]]</f>
        <v>0</v>
      </c>
      <c r="X776" s="20">
        <f>IF(U776="",0,Tableau1[[#This Row],[Somme toutes absences subies]]/Tableau1[[#This Row],[HTHEO]])</f>
        <v>0</v>
      </c>
      <c r="Y776" s="15" t="e">
        <f>VLOOKUP(Tableau1[[#This Row],[Cost Cent]],Tableau3[#All],2,0)</f>
        <v>#N/A</v>
      </c>
      <c r="Z776" s="20" t="e">
        <f>VLOOKUP(Tableau1[[#This Row],[Cost Cent]],Tableau3[#All],3,0)</f>
        <v>#N/A</v>
      </c>
      <c r="AA776" s="15" t="str">
        <f>Tableau1[[#This Row],[Statut]]</f>
        <v>Cadres</v>
      </c>
      <c r="AB77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77" spans="1:28" x14ac:dyDescent="0.2">
      <c r="A777" s="22">
        <v>44228</v>
      </c>
      <c r="B777" s="25">
        <v>776</v>
      </c>
      <c r="C777" s="25" t="s">
        <v>857</v>
      </c>
      <c r="D777" s="10" t="s">
        <v>4</v>
      </c>
      <c r="E777" s="25">
        <v>776</v>
      </c>
      <c r="F777" s="23"/>
      <c r="G777" s="20"/>
      <c r="H777" s="24"/>
      <c r="I777" s="24"/>
      <c r="J777" s="20"/>
      <c r="K777" s="24"/>
      <c r="L777" s="24"/>
      <c r="M777" s="20"/>
      <c r="N777" s="20"/>
      <c r="O777" s="20"/>
      <c r="P777" s="20"/>
      <c r="Q777" s="20"/>
      <c r="R777" s="20"/>
      <c r="S777" s="20"/>
      <c r="T777" s="20">
        <v>7.5</v>
      </c>
      <c r="U777" s="20">
        <v>150</v>
      </c>
      <c r="V777" s="20">
        <v>90</v>
      </c>
      <c r="W777" s="11">
        <f>+N777+L777+K777+I777+H777+Tableau1[[#This Row],[1/2TPS THERA]]</f>
        <v>0</v>
      </c>
      <c r="X777" s="20">
        <f>IF(U777="",0,Tableau1[[#This Row],[Somme toutes absences subies]]/Tableau1[[#This Row],[HTHEO]])</f>
        <v>0</v>
      </c>
      <c r="Y777" s="15" t="e">
        <f>VLOOKUP(Tableau1[[#This Row],[Cost Cent]],Tableau3[#All],2,0)</f>
        <v>#N/A</v>
      </c>
      <c r="Z777" s="20" t="e">
        <f>VLOOKUP(Tableau1[[#This Row],[Cost Cent]],Tableau3[#All],3,0)</f>
        <v>#N/A</v>
      </c>
      <c r="AA777" s="15" t="str">
        <f>Tableau1[[#This Row],[Statut]]</f>
        <v>ETAM</v>
      </c>
      <c r="AB7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78" spans="1:28" x14ac:dyDescent="0.2">
      <c r="A778" s="22">
        <v>44228</v>
      </c>
      <c r="B778" s="25">
        <v>777</v>
      </c>
      <c r="C778" s="25" t="s">
        <v>858</v>
      </c>
      <c r="D778" s="10" t="s">
        <v>4</v>
      </c>
      <c r="E778" s="25">
        <v>777</v>
      </c>
      <c r="F778" s="23"/>
      <c r="G778" s="20"/>
      <c r="H778" s="24"/>
      <c r="I778" s="24"/>
      <c r="J778" s="20"/>
      <c r="K778" s="24"/>
      <c r="L778" s="24"/>
      <c r="M778" s="20"/>
      <c r="N778" s="20"/>
      <c r="O778" s="20"/>
      <c r="P778" s="20"/>
      <c r="Q778" s="20"/>
      <c r="R778" s="20"/>
      <c r="S778" s="20"/>
      <c r="T778" s="20"/>
      <c r="U778" s="20">
        <v>150</v>
      </c>
      <c r="V778" s="20">
        <v>135</v>
      </c>
      <c r="W778" s="11">
        <f>+N778+L778+K778+I778+H778+Tableau1[[#This Row],[1/2TPS THERA]]</f>
        <v>0</v>
      </c>
      <c r="X778" s="20">
        <f>IF(U778="",0,Tableau1[[#This Row],[Somme toutes absences subies]]/Tableau1[[#This Row],[HTHEO]])</f>
        <v>0</v>
      </c>
      <c r="Y778" s="15" t="e">
        <f>VLOOKUP(Tableau1[[#This Row],[Cost Cent]],Tableau3[#All],2,0)</f>
        <v>#N/A</v>
      </c>
      <c r="Z778" s="20" t="e">
        <f>VLOOKUP(Tableau1[[#This Row],[Cost Cent]],Tableau3[#All],3,0)</f>
        <v>#N/A</v>
      </c>
      <c r="AA778" s="15" t="str">
        <f>Tableau1[[#This Row],[Statut]]</f>
        <v>ETAM</v>
      </c>
      <c r="AB77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79" spans="1:28" x14ac:dyDescent="0.2">
      <c r="A779" s="22">
        <v>44228</v>
      </c>
      <c r="B779" s="25">
        <v>778</v>
      </c>
      <c r="C779" s="25" t="s">
        <v>859</v>
      </c>
      <c r="D779" s="25" t="s">
        <v>34</v>
      </c>
      <c r="E779" s="25">
        <v>778</v>
      </c>
      <c r="F779" s="23"/>
      <c r="G779" s="20"/>
      <c r="H779" s="24"/>
      <c r="I779" s="24"/>
      <c r="J779" s="20"/>
      <c r="K779" s="24"/>
      <c r="L779" s="24"/>
      <c r="M779" s="20"/>
      <c r="N779" s="20"/>
      <c r="O779" s="20"/>
      <c r="P779" s="20"/>
      <c r="Q779" s="20"/>
      <c r="R779" s="20"/>
      <c r="S779" s="20"/>
      <c r="T779" s="20"/>
      <c r="U779" s="20">
        <v>150</v>
      </c>
      <c r="V779" s="20">
        <v>150</v>
      </c>
      <c r="W779" s="11">
        <f>+N779+L779+K779+I779+H779+Tableau1[[#This Row],[1/2TPS THERA]]</f>
        <v>0</v>
      </c>
      <c r="X779" s="20">
        <f>IF(U779="",0,Tableau1[[#This Row],[Somme toutes absences subies]]/Tableau1[[#This Row],[HTHEO]])</f>
        <v>0</v>
      </c>
      <c r="Y779" s="15" t="e">
        <f>VLOOKUP(Tableau1[[#This Row],[Cost Cent]],Tableau3[#All],2,0)</f>
        <v>#N/A</v>
      </c>
      <c r="Z779" s="20" t="e">
        <f>VLOOKUP(Tableau1[[#This Row],[Cost Cent]],Tableau3[#All],3,0)</f>
        <v>#N/A</v>
      </c>
      <c r="AA779" s="15" t="str">
        <f>Tableau1[[#This Row],[Statut]]</f>
        <v>Ouvrier</v>
      </c>
      <c r="AB77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0" spans="1:28" x14ac:dyDescent="0.2">
      <c r="A780" s="22">
        <v>44228</v>
      </c>
      <c r="B780" s="25">
        <v>779</v>
      </c>
      <c r="C780" s="25" t="s">
        <v>860</v>
      </c>
      <c r="D780" s="10" t="s">
        <v>4</v>
      </c>
      <c r="E780" s="25">
        <v>779</v>
      </c>
      <c r="F780" s="23"/>
      <c r="G780" s="20"/>
      <c r="H780" s="24"/>
      <c r="I780" s="24"/>
      <c r="J780" s="20"/>
      <c r="K780" s="24"/>
      <c r="L780" s="24"/>
      <c r="M780" s="20"/>
      <c r="N780" s="20"/>
      <c r="O780" s="20"/>
      <c r="P780" s="20"/>
      <c r="Q780" s="20"/>
      <c r="R780" s="20"/>
      <c r="S780" s="20"/>
      <c r="T780" s="20"/>
      <c r="U780" s="20">
        <v>150</v>
      </c>
      <c r="V780" s="20">
        <v>142.5</v>
      </c>
      <c r="W780" s="11">
        <f>+N780+L780+K780+I780+H780+Tableau1[[#This Row],[1/2TPS THERA]]</f>
        <v>0</v>
      </c>
      <c r="X780" s="20">
        <f>IF(U780="",0,Tableau1[[#This Row],[Somme toutes absences subies]]/Tableau1[[#This Row],[HTHEO]])</f>
        <v>0</v>
      </c>
      <c r="Y780" s="15" t="e">
        <f>VLOOKUP(Tableau1[[#This Row],[Cost Cent]],Tableau3[#All],2,0)</f>
        <v>#N/A</v>
      </c>
      <c r="Z780" s="20" t="e">
        <f>VLOOKUP(Tableau1[[#This Row],[Cost Cent]],Tableau3[#All],3,0)</f>
        <v>#N/A</v>
      </c>
      <c r="AA780" s="15" t="str">
        <f>Tableau1[[#This Row],[Statut]]</f>
        <v>ETAM</v>
      </c>
      <c r="AB78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1" spans="1:28" x14ac:dyDescent="0.2">
      <c r="A781" s="22">
        <v>44228</v>
      </c>
      <c r="B781" s="25">
        <v>780</v>
      </c>
      <c r="C781" s="25" t="s">
        <v>861</v>
      </c>
      <c r="D781" s="10" t="s">
        <v>4</v>
      </c>
      <c r="E781" s="25">
        <v>780</v>
      </c>
      <c r="F781" s="23"/>
      <c r="G781" s="20"/>
      <c r="H781" s="24"/>
      <c r="I781" s="24"/>
      <c r="J781" s="20"/>
      <c r="K781" s="24"/>
      <c r="L781" s="24"/>
      <c r="M781" s="20"/>
      <c r="N781" s="20"/>
      <c r="O781" s="20"/>
      <c r="P781" s="20"/>
      <c r="Q781" s="20"/>
      <c r="R781" s="20"/>
      <c r="S781" s="20"/>
      <c r="T781" s="20"/>
      <c r="U781" s="20">
        <v>150</v>
      </c>
      <c r="V781" s="20">
        <v>142.5</v>
      </c>
      <c r="W781" s="11">
        <f>+N781+L781+K781+I781+H781+Tableau1[[#This Row],[1/2TPS THERA]]</f>
        <v>0</v>
      </c>
      <c r="X781" s="20">
        <f>IF(U781="",0,Tableau1[[#This Row],[Somme toutes absences subies]]/Tableau1[[#This Row],[HTHEO]])</f>
        <v>0</v>
      </c>
      <c r="Y781" s="15" t="e">
        <f>VLOOKUP(Tableau1[[#This Row],[Cost Cent]],Tableau3[#All],2,0)</f>
        <v>#N/A</v>
      </c>
      <c r="Z781" s="20" t="e">
        <f>VLOOKUP(Tableau1[[#This Row],[Cost Cent]],Tableau3[#All],3,0)</f>
        <v>#N/A</v>
      </c>
      <c r="AA781" s="15" t="str">
        <f>Tableau1[[#This Row],[Statut]]</f>
        <v>ETAM</v>
      </c>
      <c r="AB78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2" spans="1:28" x14ac:dyDescent="0.2">
      <c r="A782" s="22">
        <v>44228</v>
      </c>
      <c r="B782" s="25">
        <v>781</v>
      </c>
      <c r="C782" s="25" t="s">
        <v>862</v>
      </c>
      <c r="D782" s="25" t="s">
        <v>34</v>
      </c>
      <c r="E782" s="25">
        <v>781</v>
      </c>
      <c r="F782" s="23"/>
      <c r="G782" s="20"/>
      <c r="H782" s="24"/>
      <c r="I782" s="24"/>
      <c r="J782" s="20"/>
      <c r="K782" s="24"/>
      <c r="L782" s="24"/>
      <c r="M782" s="20"/>
      <c r="N782" s="20"/>
      <c r="O782" s="20"/>
      <c r="P782" s="20"/>
      <c r="Q782" s="20"/>
      <c r="R782" s="20"/>
      <c r="S782" s="20"/>
      <c r="T782" s="20"/>
      <c r="U782" s="20">
        <v>150</v>
      </c>
      <c r="V782" s="20">
        <v>142.5</v>
      </c>
      <c r="W782" s="11">
        <f>+N782+L782+K782+I782+H782+Tableau1[[#This Row],[1/2TPS THERA]]</f>
        <v>0</v>
      </c>
      <c r="X782" s="20">
        <f>IF(U782="",0,Tableau1[[#This Row],[Somme toutes absences subies]]/Tableau1[[#This Row],[HTHEO]])</f>
        <v>0</v>
      </c>
      <c r="Y782" s="15" t="e">
        <f>VLOOKUP(Tableau1[[#This Row],[Cost Cent]],Tableau3[#All],2,0)</f>
        <v>#N/A</v>
      </c>
      <c r="Z782" s="20" t="e">
        <f>VLOOKUP(Tableau1[[#This Row],[Cost Cent]],Tableau3[#All],3,0)</f>
        <v>#N/A</v>
      </c>
      <c r="AA782" s="15" t="str">
        <f>Tableau1[[#This Row],[Statut]]</f>
        <v>Ouvrier</v>
      </c>
      <c r="AB78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3" spans="1:28" x14ac:dyDescent="0.2">
      <c r="A783" s="22">
        <v>44228</v>
      </c>
      <c r="B783" s="25">
        <v>782</v>
      </c>
      <c r="C783" s="25" t="s">
        <v>863</v>
      </c>
      <c r="D783" s="10" t="s">
        <v>4</v>
      </c>
      <c r="E783" s="25">
        <v>782</v>
      </c>
      <c r="F783" s="23"/>
      <c r="G783" s="20"/>
      <c r="H783" s="24"/>
      <c r="I783" s="24"/>
      <c r="J783" s="20"/>
      <c r="K783" s="24"/>
      <c r="L783" s="24"/>
      <c r="M783" s="20"/>
      <c r="N783" s="20"/>
      <c r="O783" s="20"/>
      <c r="P783" s="20"/>
      <c r="Q783" s="20"/>
      <c r="R783" s="20"/>
      <c r="S783" s="20"/>
      <c r="T783" s="20"/>
      <c r="U783" s="20">
        <v>150</v>
      </c>
      <c r="V783" s="20">
        <v>90</v>
      </c>
      <c r="W783" s="11">
        <f>+N783+L783+K783+I783+H783+Tableau1[[#This Row],[1/2TPS THERA]]</f>
        <v>0</v>
      </c>
      <c r="X783" s="20">
        <f>IF(U783="",0,Tableau1[[#This Row],[Somme toutes absences subies]]/Tableau1[[#This Row],[HTHEO]])</f>
        <v>0</v>
      </c>
      <c r="Y783" s="15" t="e">
        <f>VLOOKUP(Tableau1[[#This Row],[Cost Cent]],Tableau3[#All],2,0)</f>
        <v>#N/A</v>
      </c>
      <c r="Z783" s="20" t="e">
        <f>VLOOKUP(Tableau1[[#This Row],[Cost Cent]],Tableau3[#All],3,0)</f>
        <v>#N/A</v>
      </c>
      <c r="AA783" s="15" t="str">
        <f>Tableau1[[#This Row],[Statut]]</f>
        <v>ETAM</v>
      </c>
      <c r="AB7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4" spans="1:28" x14ac:dyDescent="0.2">
      <c r="A784" s="22">
        <v>44228</v>
      </c>
      <c r="B784" s="25">
        <v>783</v>
      </c>
      <c r="C784" s="25" t="s">
        <v>864</v>
      </c>
      <c r="D784" s="10" t="s">
        <v>4</v>
      </c>
      <c r="E784" s="25">
        <v>783</v>
      </c>
      <c r="F784" s="23"/>
      <c r="G784" s="20"/>
      <c r="H784" s="24"/>
      <c r="I784" s="24"/>
      <c r="J784" s="20"/>
      <c r="K784" s="24"/>
      <c r="L784" s="24"/>
      <c r="M784" s="20"/>
      <c r="N784" s="20"/>
      <c r="O784" s="20"/>
      <c r="P784" s="20"/>
      <c r="Q784" s="20"/>
      <c r="R784" s="20"/>
      <c r="S784" s="20"/>
      <c r="T784" s="20">
        <v>15</v>
      </c>
      <c r="U784" s="20">
        <v>150</v>
      </c>
      <c r="V784" s="20">
        <v>127.5</v>
      </c>
      <c r="W784" s="11">
        <f>+N784+L784+K784+I784+H784+Tableau1[[#This Row],[1/2TPS THERA]]</f>
        <v>0</v>
      </c>
      <c r="X784" s="20">
        <f>IF(U784="",0,Tableau1[[#This Row],[Somme toutes absences subies]]/Tableau1[[#This Row],[HTHEO]])</f>
        <v>0</v>
      </c>
      <c r="Y784" s="15" t="e">
        <f>VLOOKUP(Tableau1[[#This Row],[Cost Cent]],Tableau3[#All],2,0)</f>
        <v>#N/A</v>
      </c>
      <c r="Z784" s="20" t="e">
        <f>VLOOKUP(Tableau1[[#This Row],[Cost Cent]],Tableau3[#All],3,0)</f>
        <v>#N/A</v>
      </c>
      <c r="AA784" s="15" t="str">
        <f>Tableau1[[#This Row],[Statut]]</f>
        <v>ETAM</v>
      </c>
      <c r="AB78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5" spans="1:28" x14ac:dyDescent="0.2">
      <c r="A785" s="22">
        <v>44228</v>
      </c>
      <c r="B785" s="25">
        <v>784</v>
      </c>
      <c r="C785" s="25" t="s">
        <v>865</v>
      </c>
      <c r="D785" s="10" t="s">
        <v>10</v>
      </c>
      <c r="E785" s="25">
        <v>784</v>
      </c>
      <c r="F785" s="23"/>
      <c r="G785" s="20"/>
      <c r="H785" s="24"/>
      <c r="I785" s="24"/>
      <c r="J785" s="20"/>
      <c r="K785" s="24"/>
      <c r="L785" s="24"/>
      <c r="M785" s="20"/>
      <c r="N785" s="20"/>
      <c r="O785" s="20"/>
      <c r="P785" s="20"/>
      <c r="Q785" s="20"/>
      <c r="R785" s="20"/>
      <c r="S785" s="20"/>
      <c r="T785" s="20"/>
      <c r="U785" s="20">
        <v>150</v>
      </c>
      <c r="V785" s="20">
        <v>90</v>
      </c>
      <c r="W785" s="11">
        <f>+N785+L785+K785+I785+H785+Tableau1[[#This Row],[1/2TPS THERA]]</f>
        <v>0</v>
      </c>
      <c r="X785" s="20">
        <f>IF(U785="",0,Tableau1[[#This Row],[Somme toutes absences subies]]/Tableau1[[#This Row],[HTHEO]])</f>
        <v>0</v>
      </c>
      <c r="Y785" s="15" t="e">
        <f>VLOOKUP(Tableau1[[#This Row],[Cost Cent]],Tableau3[#All],2,0)</f>
        <v>#N/A</v>
      </c>
      <c r="Z785" s="20" t="e">
        <f>VLOOKUP(Tableau1[[#This Row],[Cost Cent]],Tableau3[#All],3,0)</f>
        <v>#N/A</v>
      </c>
      <c r="AA785" s="15" t="str">
        <f>Tableau1[[#This Row],[Statut]]</f>
        <v>Cadres</v>
      </c>
      <c r="AB78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86" spans="1:28" x14ac:dyDescent="0.2">
      <c r="A786" s="22">
        <v>44228</v>
      </c>
      <c r="B786" s="25">
        <v>785</v>
      </c>
      <c r="C786" s="25" t="s">
        <v>866</v>
      </c>
      <c r="D786" s="10" t="s">
        <v>10</v>
      </c>
      <c r="E786" s="25">
        <v>785</v>
      </c>
      <c r="F786" s="23"/>
      <c r="G786" s="20"/>
      <c r="H786" s="24"/>
      <c r="I786" s="24"/>
      <c r="J786" s="20"/>
      <c r="K786" s="24"/>
      <c r="L786" s="24"/>
      <c r="M786" s="20"/>
      <c r="N786" s="20"/>
      <c r="O786" s="20"/>
      <c r="P786" s="20"/>
      <c r="Q786" s="20"/>
      <c r="R786" s="20"/>
      <c r="S786" s="20"/>
      <c r="T786" s="20"/>
      <c r="U786" s="20">
        <v>150</v>
      </c>
      <c r="V786" s="20"/>
      <c r="W786" s="11">
        <f>+N786+L786+K786+I786+H786+Tableau1[[#This Row],[1/2TPS THERA]]</f>
        <v>0</v>
      </c>
      <c r="X786" s="20">
        <f>IF(U786="",0,Tableau1[[#This Row],[Somme toutes absences subies]]/Tableau1[[#This Row],[HTHEO]])</f>
        <v>0</v>
      </c>
      <c r="Y786" s="15" t="e">
        <f>VLOOKUP(Tableau1[[#This Row],[Cost Cent]],Tableau3[#All],2,0)</f>
        <v>#N/A</v>
      </c>
      <c r="Z786" s="20" t="e">
        <f>VLOOKUP(Tableau1[[#This Row],[Cost Cent]],Tableau3[#All],3,0)</f>
        <v>#N/A</v>
      </c>
      <c r="AA786" s="15" t="str">
        <f>Tableau1[[#This Row],[Statut]]</f>
        <v>Cadres</v>
      </c>
      <c r="AB78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87" spans="1:28" x14ac:dyDescent="0.2">
      <c r="A787" s="22">
        <v>44228</v>
      </c>
      <c r="B787" s="25">
        <v>786</v>
      </c>
      <c r="C787" s="25" t="s">
        <v>867</v>
      </c>
      <c r="D787" s="10" t="s">
        <v>4</v>
      </c>
      <c r="E787" s="25">
        <v>786</v>
      </c>
      <c r="F787" s="23"/>
      <c r="G787" s="20"/>
      <c r="H787" s="24"/>
      <c r="I787" s="24"/>
      <c r="J787" s="20"/>
      <c r="K787" s="24"/>
      <c r="L787" s="24"/>
      <c r="M787" s="20"/>
      <c r="N787" s="20"/>
      <c r="O787" s="20"/>
      <c r="P787" s="20"/>
      <c r="Q787" s="20"/>
      <c r="R787" s="20"/>
      <c r="S787" s="20"/>
      <c r="T787" s="20"/>
      <c r="U787" s="20">
        <v>150</v>
      </c>
      <c r="V787" s="20">
        <v>142.5</v>
      </c>
      <c r="W787" s="11">
        <f>+N787+L787+K787+I787+H787+Tableau1[[#This Row],[1/2TPS THERA]]</f>
        <v>0</v>
      </c>
      <c r="X787" s="20">
        <f>IF(U787="",0,Tableau1[[#This Row],[Somme toutes absences subies]]/Tableau1[[#This Row],[HTHEO]])</f>
        <v>0</v>
      </c>
      <c r="Y787" s="15" t="e">
        <f>VLOOKUP(Tableau1[[#This Row],[Cost Cent]],Tableau3[#All],2,0)</f>
        <v>#N/A</v>
      </c>
      <c r="Z787" s="20" t="e">
        <f>VLOOKUP(Tableau1[[#This Row],[Cost Cent]],Tableau3[#All],3,0)</f>
        <v>#N/A</v>
      </c>
      <c r="AA787" s="15" t="str">
        <f>Tableau1[[#This Row],[Statut]]</f>
        <v>ETAM</v>
      </c>
      <c r="AB78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8" spans="1:28" x14ac:dyDescent="0.2">
      <c r="A788" s="22">
        <v>44228</v>
      </c>
      <c r="B788" s="25">
        <v>787</v>
      </c>
      <c r="C788" s="25" t="s">
        <v>868</v>
      </c>
      <c r="D788" s="10" t="s">
        <v>4</v>
      </c>
      <c r="E788" s="25">
        <v>787</v>
      </c>
      <c r="F788" s="23"/>
      <c r="G788" s="20"/>
      <c r="H788" s="24"/>
      <c r="I788" s="24"/>
      <c r="J788" s="20"/>
      <c r="K788" s="24"/>
      <c r="L788" s="24"/>
      <c r="M788" s="20"/>
      <c r="N788" s="20"/>
      <c r="O788" s="20"/>
      <c r="P788" s="20"/>
      <c r="Q788" s="20"/>
      <c r="R788" s="20"/>
      <c r="S788" s="20"/>
      <c r="T788" s="20"/>
      <c r="U788" s="20">
        <v>150</v>
      </c>
      <c r="V788" s="20">
        <v>112.5</v>
      </c>
      <c r="W788" s="11">
        <f>+N788+L788+K788+I788+H788+Tableau1[[#This Row],[1/2TPS THERA]]</f>
        <v>0</v>
      </c>
      <c r="X788" s="20">
        <f>IF(U788="",0,Tableau1[[#This Row],[Somme toutes absences subies]]/Tableau1[[#This Row],[HTHEO]])</f>
        <v>0</v>
      </c>
      <c r="Y788" s="15" t="e">
        <f>VLOOKUP(Tableau1[[#This Row],[Cost Cent]],Tableau3[#All],2,0)</f>
        <v>#N/A</v>
      </c>
      <c r="Z788" s="20" t="e">
        <f>VLOOKUP(Tableau1[[#This Row],[Cost Cent]],Tableau3[#All],3,0)</f>
        <v>#N/A</v>
      </c>
      <c r="AA788" s="15" t="str">
        <f>Tableau1[[#This Row],[Statut]]</f>
        <v>ETAM</v>
      </c>
      <c r="AB78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89" spans="1:28" x14ac:dyDescent="0.2">
      <c r="A789" s="22">
        <v>44228</v>
      </c>
      <c r="B789" s="25">
        <v>788</v>
      </c>
      <c r="C789" s="25" t="s">
        <v>869</v>
      </c>
      <c r="D789" s="10" t="s">
        <v>4</v>
      </c>
      <c r="E789" s="25">
        <v>788</v>
      </c>
      <c r="F789" s="23"/>
      <c r="G789" s="20"/>
      <c r="H789" s="24"/>
      <c r="I789" s="24"/>
      <c r="J789" s="20"/>
      <c r="K789" s="24"/>
      <c r="L789" s="24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11">
        <f>+N789+L789+K789+I789+H789+Tableau1[[#This Row],[1/2TPS THERA]]</f>
        <v>0</v>
      </c>
      <c r="X789" s="20">
        <f>IF(U789="",0,Tableau1[[#This Row],[Somme toutes absences subies]]/Tableau1[[#This Row],[HTHEO]])</f>
        <v>0</v>
      </c>
      <c r="Y789" s="15" t="e">
        <f>VLOOKUP(Tableau1[[#This Row],[Cost Cent]],Tableau3[#All],2,0)</f>
        <v>#N/A</v>
      </c>
      <c r="Z789" s="20" t="e">
        <f>VLOOKUP(Tableau1[[#This Row],[Cost Cent]],Tableau3[#All],3,0)</f>
        <v>#N/A</v>
      </c>
      <c r="AA789" s="15" t="str">
        <f>Tableau1[[#This Row],[Statut]]</f>
        <v>ETAM</v>
      </c>
      <c r="AB7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90" spans="1:28" x14ac:dyDescent="0.2">
      <c r="A790" s="22">
        <v>44228</v>
      </c>
      <c r="B790" s="25">
        <v>789</v>
      </c>
      <c r="C790" s="25" t="s">
        <v>870</v>
      </c>
      <c r="D790" s="10" t="s">
        <v>10</v>
      </c>
      <c r="E790" s="25">
        <v>789</v>
      </c>
      <c r="F790" s="23"/>
      <c r="G790" s="20"/>
      <c r="H790" s="24"/>
      <c r="I790" s="24"/>
      <c r="J790" s="20"/>
      <c r="K790" s="24"/>
      <c r="L790" s="24"/>
      <c r="M790" s="20"/>
      <c r="N790" s="20"/>
      <c r="O790" s="20"/>
      <c r="P790" s="20"/>
      <c r="Q790" s="20"/>
      <c r="R790" s="20"/>
      <c r="S790" s="20"/>
      <c r="T790" s="20"/>
      <c r="U790" s="20"/>
      <c r="V790" s="20">
        <v>150</v>
      </c>
      <c r="W790" s="11">
        <f>+N790+L790+K790+I790+H790+Tableau1[[#This Row],[1/2TPS THERA]]</f>
        <v>0</v>
      </c>
      <c r="X790" s="20">
        <f>IF(U790="",0,Tableau1[[#This Row],[Somme toutes absences subies]]/Tableau1[[#This Row],[HTHEO]])</f>
        <v>0</v>
      </c>
      <c r="Y790" s="15" t="e">
        <f>VLOOKUP(Tableau1[[#This Row],[Cost Cent]],Tableau3[#All],2,0)</f>
        <v>#N/A</v>
      </c>
      <c r="Z790" s="20" t="e">
        <f>VLOOKUP(Tableau1[[#This Row],[Cost Cent]],Tableau3[#All],3,0)</f>
        <v>#N/A</v>
      </c>
      <c r="AA790" s="15" t="str">
        <f>Tableau1[[#This Row],[Statut]]</f>
        <v>Cadres</v>
      </c>
      <c r="AB79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91" spans="1:28" x14ac:dyDescent="0.2">
      <c r="A791" s="22">
        <v>44228</v>
      </c>
      <c r="B791" s="25">
        <v>790</v>
      </c>
      <c r="C791" s="25" t="s">
        <v>871</v>
      </c>
      <c r="D791" s="10" t="s">
        <v>10</v>
      </c>
      <c r="E791" s="25">
        <v>790</v>
      </c>
      <c r="F791" s="23"/>
      <c r="G791" s="20"/>
      <c r="H791" s="24"/>
      <c r="I791" s="24"/>
      <c r="J791" s="20"/>
      <c r="K791" s="24"/>
      <c r="L791" s="24"/>
      <c r="M791" s="20"/>
      <c r="N791" s="20"/>
      <c r="O791" s="20"/>
      <c r="P791" s="20"/>
      <c r="Q791" s="20"/>
      <c r="R791" s="20"/>
      <c r="S791" s="20"/>
      <c r="T791" s="20">
        <v>7.5</v>
      </c>
      <c r="U791" s="20">
        <v>150</v>
      </c>
      <c r="V791" s="20">
        <v>127.5</v>
      </c>
      <c r="W791" s="11">
        <f>+N791+L791+K791+I791+H791+Tableau1[[#This Row],[1/2TPS THERA]]</f>
        <v>0</v>
      </c>
      <c r="X791" s="20">
        <f>IF(U791="",0,Tableau1[[#This Row],[Somme toutes absences subies]]/Tableau1[[#This Row],[HTHEO]])</f>
        <v>0</v>
      </c>
      <c r="Y791" s="15" t="e">
        <f>VLOOKUP(Tableau1[[#This Row],[Cost Cent]],Tableau3[#All],2,0)</f>
        <v>#N/A</v>
      </c>
      <c r="Z791" s="20" t="e">
        <f>VLOOKUP(Tableau1[[#This Row],[Cost Cent]],Tableau3[#All],3,0)</f>
        <v>#N/A</v>
      </c>
      <c r="AA791" s="15" t="str">
        <f>Tableau1[[#This Row],[Statut]]</f>
        <v>Cadres</v>
      </c>
      <c r="AB79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92" spans="1:28" x14ac:dyDescent="0.2">
      <c r="A792" s="22">
        <v>44228</v>
      </c>
      <c r="B792" s="25">
        <v>791</v>
      </c>
      <c r="C792" s="25" t="s">
        <v>872</v>
      </c>
      <c r="D792" s="10" t="s">
        <v>4</v>
      </c>
      <c r="E792" s="25">
        <v>791</v>
      </c>
      <c r="F792" s="23"/>
      <c r="G792" s="20"/>
      <c r="H792" s="24"/>
      <c r="I792" s="24"/>
      <c r="J792" s="20"/>
      <c r="K792" s="24"/>
      <c r="L792" s="24"/>
      <c r="M792" s="20"/>
      <c r="N792" s="20"/>
      <c r="O792" s="20"/>
      <c r="P792" s="20"/>
      <c r="Q792" s="20"/>
      <c r="R792" s="20"/>
      <c r="S792" s="20"/>
      <c r="T792" s="20"/>
      <c r="U792" s="20">
        <v>150</v>
      </c>
      <c r="V792" s="20">
        <v>105</v>
      </c>
      <c r="W792" s="11">
        <f>+N792+L792+K792+I792+H792+Tableau1[[#This Row],[1/2TPS THERA]]</f>
        <v>0</v>
      </c>
      <c r="X792" s="20">
        <f>IF(U792="",0,Tableau1[[#This Row],[Somme toutes absences subies]]/Tableau1[[#This Row],[HTHEO]])</f>
        <v>0</v>
      </c>
      <c r="Y792" s="15" t="e">
        <f>VLOOKUP(Tableau1[[#This Row],[Cost Cent]],Tableau3[#All],2,0)</f>
        <v>#N/A</v>
      </c>
      <c r="Z792" s="20" t="e">
        <f>VLOOKUP(Tableau1[[#This Row],[Cost Cent]],Tableau3[#All],3,0)</f>
        <v>#N/A</v>
      </c>
      <c r="AA792" s="15" t="str">
        <f>Tableau1[[#This Row],[Statut]]</f>
        <v>ETAM</v>
      </c>
      <c r="AB7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93" spans="1:28" x14ac:dyDescent="0.2">
      <c r="A793" s="22">
        <v>44228</v>
      </c>
      <c r="B793" s="25">
        <v>792</v>
      </c>
      <c r="C793" s="25" t="s">
        <v>873</v>
      </c>
      <c r="D793" s="10" t="s">
        <v>10</v>
      </c>
      <c r="E793" s="25">
        <v>792</v>
      </c>
      <c r="F793" s="23"/>
      <c r="G793" s="20"/>
      <c r="H793" s="24"/>
      <c r="I793" s="24"/>
      <c r="J793" s="20"/>
      <c r="K793" s="24"/>
      <c r="L793" s="24"/>
      <c r="M793" s="20"/>
      <c r="N793" s="20"/>
      <c r="O793" s="20"/>
      <c r="P793" s="20"/>
      <c r="Q793" s="20"/>
      <c r="R793" s="20"/>
      <c r="S793" s="20"/>
      <c r="T793" s="20"/>
      <c r="U793" s="20">
        <v>150</v>
      </c>
      <c r="V793" s="20">
        <v>105</v>
      </c>
      <c r="W793" s="11">
        <f>+N793+L793+K793+I793+H793+Tableau1[[#This Row],[1/2TPS THERA]]</f>
        <v>0</v>
      </c>
      <c r="X793" s="20">
        <f>IF(U793="",0,Tableau1[[#This Row],[Somme toutes absences subies]]/Tableau1[[#This Row],[HTHEO]])</f>
        <v>0</v>
      </c>
      <c r="Y793" s="15" t="e">
        <f>VLOOKUP(Tableau1[[#This Row],[Cost Cent]],Tableau3[#All],2,0)</f>
        <v>#N/A</v>
      </c>
      <c r="Z793" s="20" t="e">
        <f>VLOOKUP(Tableau1[[#This Row],[Cost Cent]],Tableau3[#All],3,0)</f>
        <v>#N/A</v>
      </c>
      <c r="AA793" s="15" t="str">
        <f>Tableau1[[#This Row],[Statut]]</f>
        <v>Cadres</v>
      </c>
      <c r="AB79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94" spans="1:28" x14ac:dyDescent="0.2">
      <c r="A794" s="22">
        <v>44228</v>
      </c>
      <c r="B794" s="25">
        <v>793</v>
      </c>
      <c r="C794" s="25" t="s">
        <v>874</v>
      </c>
      <c r="D794" s="25" t="s">
        <v>34</v>
      </c>
      <c r="E794" s="25">
        <v>793</v>
      </c>
      <c r="F794" s="23">
        <v>0</v>
      </c>
      <c r="G794" s="20">
        <v>112.5</v>
      </c>
      <c r="H794" s="24"/>
      <c r="I794" s="24">
        <v>112.5</v>
      </c>
      <c r="J794" s="20"/>
      <c r="K794" s="24"/>
      <c r="L794" s="24"/>
      <c r="M794" s="20"/>
      <c r="N794" s="20"/>
      <c r="O794" s="20"/>
      <c r="P794" s="20"/>
      <c r="Q794" s="20"/>
      <c r="R794" s="20"/>
      <c r="S794" s="20"/>
      <c r="T794" s="20"/>
      <c r="U794" s="20">
        <v>150</v>
      </c>
      <c r="V794" s="20">
        <v>30</v>
      </c>
      <c r="W794" s="11">
        <f>+N794+L794+K794+I794+H794+Tableau1[[#This Row],[1/2TPS THERA]]</f>
        <v>112.5</v>
      </c>
      <c r="X794" s="20">
        <f>IF(U794="",0,Tableau1[[#This Row],[Somme toutes absences subies]]/Tableau1[[#This Row],[HTHEO]])</f>
        <v>0.75</v>
      </c>
      <c r="Y794" s="15" t="e">
        <f>VLOOKUP(Tableau1[[#This Row],[Cost Cent]],Tableau3[#All],2,0)</f>
        <v>#N/A</v>
      </c>
      <c r="Z794" s="20" t="e">
        <f>VLOOKUP(Tableau1[[#This Row],[Cost Cent]],Tableau3[#All],3,0)</f>
        <v>#N/A</v>
      </c>
      <c r="AA794" s="15" t="str">
        <f>Tableau1[[#This Row],[Statut]]</f>
        <v>Ouvrier</v>
      </c>
      <c r="AB7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95" spans="1:28" x14ac:dyDescent="0.2">
      <c r="A795" s="22">
        <v>44228</v>
      </c>
      <c r="B795" s="25">
        <v>794</v>
      </c>
      <c r="C795" s="25" t="s">
        <v>875</v>
      </c>
      <c r="D795" s="25" t="s">
        <v>34</v>
      </c>
      <c r="E795" s="25">
        <v>794</v>
      </c>
      <c r="F795" s="23"/>
      <c r="G795" s="20"/>
      <c r="H795" s="24"/>
      <c r="I795" s="24"/>
      <c r="J795" s="20"/>
      <c r="K795" s="24"/>
      <c r="L795" s="24"/>
      <c r="M795" s="20"/>
      <c r="N795" s="20"/>
      <c r="O795" s="20">
        <v>33.75</v>
      </c>
      <c r="P795" s="20"/>
      <c r="Q795" s="20"/>
      <c r="R795" s="20"/>
      <c r="S795" s="20"/>
      <c r="T795" s="20"/>
      <c r="U795" s="20">
        <v>150</v>
      </c>
      <c r="V795" s="20">
        <v>142.5</v>
      </c>
      <c r="W795" s="11">
        <f>+N795+L795+K795+I795+H795+Tableau1[[#This Row],[1/2TPS THERA]]</f>
        <v>33.75</v>
      </c>
      <c r="X795" s="20">
        <f>IF(U795="",0,Tableau1[[#This Row],[Somme toutes absences subies]]/Tableau1[[#This Row],[HTHEO]])</f>
        <v>0.22500000000000001</v>
      </c>
      <c r="Y795" s="15" t="e">
        <f>VLOOKUP(Tableau1[[#This Row],[Cost Cent]],Tableau3[#All],2,0)</f>
        <v>#N/A</v>
      </c>
      <c r="Z795" s="20" t="e">
        <f>VLOOKUP(Tableau1[[#This Row],[Cost Cent]],Tableau3[#All],3,0)</f>
        <v>#N/A</v>
      </c>
      <c r="AA795" s="15" t="str">
        <f>Tableau1[[#This Row],[Statut]]</f>
        <v>Ouvrier</v>
      </c>
      <c r="AB79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96" spans="1:28" x14ac:dyDescent="0.2">
      <c r="A796" s="22">
        <v>44228</v>
      </c>
      <c r="B796" s="25">
        <v>795</v>
      </c>
      <c r="C796" s="25" t="s">
        <v>876</v>
      </c>
      <c r="D796" s="10" t="s">
        <v>10</v>
      </c>
      <c r="E796" s="25">
        <v>795</v>
      </c>
      <c r="F796" s="23"/>
      <c r="G796" s="20"/>
      <c r="H796" s="24"/>
      <c r="I796" s="24"/>
      <c r="J796" s="20"/>
      <c r="K796" s="24"/>
      <c r="L796" s="24"/>
      <c r="M796" s="20"/>
      <c r="N796" s="20"/>
      <c r="O796" s="20"/>
      <c r="P796" s="20"/>
      <c r="Q796" s="20"/>
      <c r="R796" s="20"/>
      <c r="S796" s="20"/>
      <c r="T796" s="20"/>
      <c r="U796" s="20">
        <v>150</v>
      </c>
      <c r="V796" s="20">
        <v>142.5</v>
      </c>
      <c r="W796" s="11">
        <f>+N796+L796+K796+I796+H796+Tableau1[[#This Row],[1/2TPS THERA]]</f>
        <v>0</v>
      </c>
      <c r="X796" s="20">
        <f>IF(U796="",0,Tableau1[[#This Row],[Somme toutes absences subies]]/Tableau1[[#This Row],[HTHEO]])</f>
        <v>0</v>
      </c>
      <c r="Y796" s="15" t="e">
        <f>VLOOKUP(Tableau1[[#This Row],[Cost Cent]],Tableau3[#All],2,0)</f>
        <v>#N/A</v>
      </c>
      <c r="Z796" s="20" t="e">
        <f>VLOOKUP(Tableau1[[#This Row],[Cost Cent]],Tableau3[#All],3,0)</f>
        <v>#N/A</v>
      </c>
      <c r="AA796" s="15" t="str">
        <f>Tableau1[[#This Row],[Statut]]</f>
        <v>Cadres</v>
      </c>
      <c r="AB79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797" spans="1:28" x14ac:dyDescent="0.2">
      <c r="A797" s="22">
        <v>44228</v>
      </c>
      <c r="B797" s="25">
        <v>796</v>
      </c>
      <c r="C797" s="25" t="s">
        <v>877</v>
      </c>
      <c r="D797" s="25" t="s">
        <v>34</v>
      </c>
      <c r="E797" s="25">
        <v>796</v>
      </c>
      <c r="F797" s="23"/>
      <c r="G797" s="20"/>
      <c r="H797" s="24"/>
      <c r="I797" s="24"/>
      <c r="J797" s="20"/>
      <c r="K797" s="24"/>
      <c r="L797" s="24"/>
      <c r="M797" s="20"/>
      <c r="N797" s="20"/>
      <c r="O797" s="20"/>
      <c r="P797" s="20"/>
      <c r="Q797" s="20"/>
      <c r="R797" s="20"/>
      <c r="S797" s="20"/>
      <c r="T797" s="20"/>
      <c r="U797" s="20">
        <v>150</v>
      </c>
      <c r="V797" s="20">
        <v>150</v>
      </c>
      <c r="W797" s="11">
        <f>+N797+L797+K797+I797+H797+Tableau1[[#This Row],[1/2TPS THERA]]</f>
        <v>0</v>
      </c>
      <c r="X797" s="20">
        <f>IF(U797="",0,Tableau1[[#This Row],[Somme toutes absences subies]]/Tableau1[[#This Row],[HTHEO]])</f>
        <v>0</v>
      </c>
      <c r="Y797" s="15" t="e">
        <f>VLOOKUP(Tableau1[[#This Row],[Cost Cent]],Tableau3[#All],2,0)</f>
        <v>#N/A</v>
      </c>
      <c r="Z797" s="20" t="e">
        <f>VLOOKUP(Tableau1[[#This Row],[Cost Cent]],Tableau3[#All],3,0)</f>
        <v>#N/A</v>
      </c>
      <c r="AA797" s="15" t="str">
        <f>Tableau1[[#This Row],[Statut]]</f>
        <v>Ouvrier</v>
      </c>
      <c r="AB79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98" spans="1:28" x14ac:dyDescent="0.2">
      <c r="A798" s="22">
        <v>44228</v>
      </c>
      <c r="B798" s="25">
        <v>797</v>
      </c>
      <c r="C798" s="25" t="s">
        <v>878</v>
      </c>
      <c r="D798" s="25" t="s">
        <v>34</v>
      </c>
      <c r="E798" s="25">
        <v>797</v>
      </c>
      <c r="F798" s="23"/>
      <c r="G798" s="20"/>
      <c r="H798" s="24"/>
      <c r="I798" s="24"/>
      <c r="J798" s="20"/>
      <c r="K798" s="24"/>
      <c r="L798" s="24"/>
      <c r="M798" s="20"/>
      <c r="N798" s="20"/>
      <c r="O798" s="20"/>
      <c r="P798" s="20"/>
      <c r="Q798" s="20"/>
      <c r="R798" s="20"/>
      <c r="S798" s="20"/>
      <c r="T798" s="20"/>
      <c r="U798" s="20">
        <v>150</v>
      </c>
      <c r="V798" s="20">
        <v>127.5</v>
      </c>
      <c r="W798" s="11">
        <f>+N798+L798+K798+I798+H798+Tableau1[[#This Row],[1/2TPS THERA]]</f>
        <v>0</v>
      </c>
      <c r="X798" s="20">
        <f>IF(U798="",0,Tableau1[[#This Row],[Somme toutes absences subies]]/Tableau1[[#This Row],[HTHEO]])</f>
        <v>0</v>
      </c>
      <c r="Y798" s="15" t="e">
        <f>VLOOKUP(Tableau1[[#This Row],[Cost Cent]],Tableau3[#All],2,0)</f>
        <v>#N/A</v>
      </c>
      <c r="Z798" s="20" t="e">
        <f>VLOOKUP(Tableau1[[#This Row],[Cost Cent]],Tableau3[#All],3,0)</f>
        <v>#N/A</v>
      </c>
      <c r="AA798" s="15" t="str">
        <f>Tableau1[[#This Row],[Statut]]</f>
        <v>Ouvrier</v>
      </c>
      <c r="AB79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799" spans="1:28" x14ac:dyDescent="0.2">
      <c r="A799" s="22">
        <v>44228</v>
      </c>
      <c r="B799" s="25">
        <v>798</v>
      </c>
      <c r="C799" s="25" t="s">
        <v>879</v>
      </c>
      <c r="D799" s="10" t="s">
        <v>4</v>
      </c>
      <c r="E799" s="25">
        <v>798</v>
      </c>
      <c r="F799" s="23"/>
      <c r="G799" s="20"/>
      <c r="H799" s="24"/>
      <c r="I799" s="24"/>
      <c r="J799" s="20"/>
      <c r="K799" s="24"/>
      <c r="L799" s="24"/>
      <c r="M799" s="20"/>
      <c r="N799" s="20"/>
      <c r="O799" s="20"/>
      <c r="P799" s="20"/>
      <c r="Q799" s="20"/>
      <c r="R799" s="20"/>
      <c r="S799" s="20"/>
      <c r="T799" s="20"/>
      <c r="U799" s="20">
        <v>150</v>
      </c>
      <c r="V799" s="20">
        <v>30</v>
      </c>
      <c r="W799" s="11">
        <f>+N799+L799+K799+I799+H799+Tableau1[[#This Row],[1/2TPS THERA]]</f>
        <v>0</v>
      </c>
      <c r="X799" s="20">
        <f>IF(U799="",0,Tableau1[[#This Row],[Somme toutes absences subies]]/Tableau1[[#This Row],[HTHEO]])</f>
        <v>0</v>
      </c>
      <c r="Y799" s="15" t="e">
        <f>VLOOKUP(Tableau1[[#This Row],[Cost Cent]],Tableau3[#All],2,0)</f>
        <v>#N/A</v>
      </c>
      <c r="Z799" s="20" t="e">
        <f>VLOOKUP(Tableau1[[#This Row],[Cost Cent]],Tableau3[#All],3,0)</f>
        <v>#N/A</v>
      </c>
      <c r="AA799" s="15" t="str">
        <f>Tableau1[[#This Row],[Statut]]</f>
        <v>ETAM</v>
      </c>
      <c r="AB79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00" spans="1:28" x14ac:dyDescent="0.2">
      <c r="A800" s="22">
        <v>44228</v>
      </c>
      <c r="B800" s="25">
        <v>799</v>
      </c>
      <c r="C800" s="25" t="s">
        <v>880</v>
      </c>
      <c r="D800" s="10" t="s">
        <v>4</v>
      </c>
      <c r="E800" s="25">
        <v>799</v>
      </c>
      <c r="F800" s="23"/>
      <c r="G800" s="20"/>
      <c r="H800" s="24"/>
      <c r="I800" s="24"/>
      <c r="J800" s="20"/>
      <c r="K800" s="24"/>
      <c r="L800" s="24"/>
      <c r="M800" s="20"/>
      <c r="N800" s="20"/>
      <c r="O800" s="20"/>
      <c r="P800" s="20"/>
      <c r="Q800" s="20"/>
      <c r="R800" s="20"/>
      <c r="S800" s="20"/>
      <c r="T800" s="20">
        <v>3.75</v>
      </c>
      <c r="U800" s="20">
        <v>97.5</v>
      </c>
      <c r="V800" s="20">
        <v>90</v>
      </c>
      <c r="W800" s="11">
        <f>+N800+L800+K800+I800+H800+Tableau1[[#This Row],[1/2TPS THERA]]</f>
        <v>0</v>
      </c>
      <c r="X800" s="20">
        <f>IF(U800="",0,Tableau1[[#This Row],[Somme toutes absences subies]]/Tableau1[[#This Row],[HTHEO]])</f>
        <v>0</v>
      </c>
      <c r="Y800" s="15" t="e">
        <f>VLOOKUP(Tableau1[[#This Row],[Cost Cent]],Tableau3[#All],2,0)</f>
        <v>#N/A</v>
      </c>
      <c r="Z800" s="20" t="e">
        <f>VLOOKUP(Tableau1[[#This Row],[Cost Cent]],Tableau3[#All],3,0)</f>
        <v>#N/A</v>
      </c>
      <c r="AA800" s="15" t="str">
        <f>Tableau1[[#This Row],[Statut]]</f>
        <v>ETAM</v>
      </c>
      <c r="AB8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01" spans="1:28" x14ac:dyDescent="0.2">
      <c r="A801" s="22">
        <v>44228</v>
      </c>
      <c r="B801" s="25">
        <v>800</v>
      </c>
      <c r="C801" s="25" t="s">
        <v>881</v>
      </c>
      <c r="D801" s="10" t="s">
        <v>4</v>
      </c>
      <c r="E801" s="25">
        <v>800</v>
      </c>
      <c r="F801" s="23"/>
      <c r="G801" s="20"/>
      <c r="H801" s="24"/>
      <c r="I801" s="24"/>
      <c r="J801" s="20"/>
      <c r="K801" s="24"/>
      <c r="L801" s="24"/>
      <c r="M801" s="20"/>
      <c r="N801" s="20"/>
      <c r="O801" s="20"/>
      <c r="P801" s="20"/>
      <c r="Q801" s="20"/>
      <c r="R801" s="20"/>
      <c r="S801" s="20"/>
      <c r="T801" s="20"/>
      <c r="U801" s="20">
        <v>150</v>
      </c>
      <c r="V801" s="20">
        <v>150</v>
      </c>
      <c r="W801" s="11">
        <f>+N801+L801+K801+I801+H801+Tableau1[[#This Row],[1/2TPS THERA]]</f>
        <v>0</v>
      </c>
      <c r="X801" s="20">
        <f>IF(U801="",0,Tableau1[[#This Row],[Somme toutes absences subies]]/Tableau1[[#This Row],[HTHEO]])</f>
        <v>0</v>
      </c>
      <c r="Y801" s="15" t="e">
        <f>VLOOKUP(Tableau1[[#This Row],[Cost Cent]],Tableau3[#All],2,0)</f>
        <v>#N/A</v>
      </c>
      <c r="Z801" s="20" t="e">
        <f>VLOOKUP(Tableau1[[#This Row],[Cost Cent]],Tableau3[#All],3,0)</f>
        <v>#N/A</v>
      </c>
      <c r="AA801" s="15" t="str">
        <f>Tableau1[[#This Row],[Statut]]</f>
        <v>ETAM</v>
      </c>
      <c r="AB8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02" spans="1:28" x14ac:dyDescent="0.2">
      <c r="A802" s="22">
        <v>44228</v>
      </c>
      <c r="B802" s="25">
        <v>801</v>
      </c>
      <c r="C802" s="25" t="s">
        <v>882</v>
      </c>
      <c r="D802" s="10" t="s">
        <v>4</v>
      </c>
      <c r="E802" s="25">
        <v>801</v>
      </c>
      <c r="F802" s="23"/>
      <c r="G802" s="20"/>
      <c r="H802" s="24"/>
      <c r="I802" s="24"/>
      <c r="J802" s="20"/>
      <c r="K802" s="24"/>
      <c r="L802" s="24"/>
      <c r="M802" s="20"/>
      <c r="N802" s="20"/>
      <c r="O802" s="20"/>
      <c r="P802" s="20"/>
      <c r="Q802" s="20"/>
      <c r="R802" s="20"/>
      <c r="S802" s="20"/>
      <c r="T802" s="20">
        <v>7.5</v>
      </c>
      <c r="U802" s="20">
        <v>150</v>
      </c>
      <c r="V802" s="20">
        <v>142.5</v>
      </c>
      <c r="W802" s="11">
        <f>+N802+L802+K802+I802+H802+Tableau1[[#This Row],[1/2TPS THERA]]</f>
        <v>0</v>
      </c>
      <c r="X802" s="20">
        <f>IF(U802="",0,Tableau1[[#This Row],[Somme toutes absences subies]]/Tableau1[[#This Row],[HTHEO]])</f>
        <v>0</v>
      </c>
      <c r="Y802" s="15" t="e">
        <f>VLOOKUP(Tableau1[[#This Row],[Cost Cent]],Tableau3[#All],2,0)</f>
        <v>#N/A</v>
      </c>
      <c r="Z802" s="20" t="e">
        <f>VLOOKUP(Tableau1[[#This Row],[Cost Cent]],Tableau3[#All],3,0)</f>
        <v>#N/A</v>
      </c>
      <c r="AA802" s="15" t="str">
        <f>Tableau1[[#This Row],[Statut]]</f>
        <v>ETAM</v>
      </c>
      <c r="AB8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03" spans="1:28" x14ac:dyDescent="0.2">
      <c r="A803" s="22">
        <v>44228</v>
      </c>
      <c r="B803" s="25">
        <v>802</v>
      </c>
      <c r="C803" s="25" t="s">
        <v>883</v>
      </c>
      <c r="D803" s="25" t="s">
        <v>34</v>
      </c>
      <c r="E803" s="25">
        <v>802</v>
      </c>
      <c r="F803" s="23"/>
      <c r="G803" s="20"/>
      <c r="H803" s="24"/>
      <c r="I803" s="24"/>
      <c r="J803" s="20"/>
      <c r="K803" s="24"/>
      <c r="L803" s="24"/>
      <c r="M803" s="20"/>
      <c r="N803" s="20"/>
      <c r="O803" s="20"/>
      <c r="P803" s="20"/>
      <c r="Q803" s="20"/>
      <c r="R803" s="20"/>
      <c r="S803" s="20"/>
      <c r="T803" s="20"/>
      <c r="U803" s="20">
        <v>150</v>
      </c>
      <c r="V803" s="20">
        <v>142.5</v>
      </c>
      <c r="W803" s="11">
        <f>+N803+L803+K803+I803+H803+Tableau1[[#This Row],[1/2TPS THERA]]</f>
        <v>0</v>
      </c>
      <c r="X803" s="20">
        <f>IF(U803="",0,Tableau1[[#This Row],[Somme toutes absences subies]]/Tableau1[[#This Row],[HTHEO]])</f>
        <v>0</v>
      </c>
      <c r="Y803" s="15" t="e">
        <f>VLOOKUP(Tableau1[[#This Row],[Cost Cent]],Tableau3[#All],2,0)</f>
        <v>#N/A</v>
      </c>
      <c r="Z803" s="20" t="e">
        <f>VLOOKUP(Tableau1[[#This Row],[Cost Cent]],Tableau3[#All],3,0)</f>
        <v>#N/A</v>
      </c>
      <c r="AA803" s="15" t="str">
        <f>Tableau1[[#This Row],[Statut]]</f>
        <v>Ouvrier</v>
      </c>
      <c r="AB80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04" spans="1:28" x14ac:dyDescent="0.2">
      <c r="A804" s="22">
        <v>44228</v>
      </c>
      <c r="B804" s="25">
        <v>803</v>
      </c>
      <c r="C804" s="25" t="s">
        <v>884</v>
      </c>
      <c r="D804" s="10" t="s">
        <v>10</v>
      </c>
      <c r="E804" s="25">
        <v>803</v>
      </c>
      <c r="F804" s="23"/>
      <c r="G804" s="20"/>
      <c r="H804" s="24"/>
      <c r="I804" s="24"/>
      <c r="J804" s="20"/>
      <c r="K804" s="24"/>
      <c r="L804" s="24"/>
      <c r="M804" s="20"/>
      <c r="N804" s="20"/>
      <c r="O804" s="20"/>
      <c r="P804" s="20"/>
      <c r="Q804" s="20"/>
      <c r="R804" s="20"/>
      <c r="S804" s="20"/>
      <c r="T804" s="20"/>
      <c r="U804" s="20">
        <v>150</v>
      </c>
      <c r="V804" s="20">
        <v>150</v>
      </c>
      <c r="W804" s="11">
        <f>+N804+L804+K804+I804+H804+Tableau1[[#This Row],[1/2TPS THERA]]</f>
        <v>0</v>
      </c>
      <c r="X804" s="20">
        <f>IF(U804="",0,Tableau1[[#This Row],[Somme toutes absences subies]]/Tableau1[[#This Row],[HTHEO]])</f>
        <v>0</v>
      </c>
      <c r="Y804" s="15" t="e">
        <f>VLOOKUP(Tableau1[[#This Row],[Cost Cent]],Tableau3[#All],2,0)</f>
        <v>#N/A</v>
      </c>
      <c r="Z804" s="20" t="e">
        <f>VLOOKUP(Tableau1[[#This Row],[Cost Cent]],Tableau3[#All],3,0)</f>
        <v>#N/A</v>
      </c>
      <c r="AA804" s="15" t="str">
        <f>Tableau1[[#This Row],[Statut]]</f>
        <v>Cadres</v>
      </c>
      <c r="AB80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05" spans="1:28" x14ac:dyDescent="0.2">
      <c r="A805" s="22">
        <v>44228</v>
      </c>
      <c r="B805" s="25">
        <v>804</v>
      </c>
      <c r="C805" s="25" t="s">
        <v>885</v>
      </c>
      <c r="D805" s="25" t="s">
        <v>34</v>
      </c>
      <c r="E805" s="25">
        <v>804</v>
      </c>
      <c r="F805" s="23"/>
      <c r="G805" s="20"/>
      <c r="H805" s="24"/>
      <c r="I805" s="24"/>
      <c r="J805" s="20"/>
      <c r="K805" s="24"/>
      <c r="L805" s="24"/>
      <c r="M805" s="20"/>
      <c r="N805" s="20"/>
      <c r="O805" s="20"/>
      <c r="P805" s="20"/>
      <c r="Q805" s="20"/>
      <c r="R805" s="20"/>
      <c r="S805" s="20"/>
      <c r="T805" s="20"/>
      <c r="U805" s="20">
        <v>150</v>
      </c>
      <c r="V805" s="20">
        <v>105</v>
      </c>
      <c r="W805" s="11">
        <f>+N805+L805+K805+I805+H805+Tableau1[[#This Row],[1/2TPS THERA]]</f>
        <v>0</v>
      </c>
      <c r="X805" s="20">
        <f>IF(U805="",0,Tableau1[[#This Row],[Somme toutes absences subies]]/Tableau1[[#This Row],[HTHEO]])</f>
        <v>0</v>
      </c>
      <c r="Y805" s="15" t="e">
        <f>VLOOKUP(Tableau1[[#This Row],[Cost Cent]],Tableau3[#All],2,0)</f>
        <v>#N/A</v>
      </c>
      <c r="Z805" s="20" t="e">
        <f>VLOOKUP(Tableau1[[#This Row],[Cost Cent]],Tableau3[#All],3,0)</f>
        <v>#N/A</v>
      </c>
      <c r="AA805" s="15" t="str">
        <f>Tableau1[[#This Row],[Statut]]</f>
        <v>Ouvrier</v>
      </c>
      <c r="AB80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06" spans="1:28" x14ac:dyDescent="0.2">
      <c r="A806" s="22">
        <v>44228</v>
      </c>
      <c r="B806" s="25">
        <v>805</v>
      </c>
      <c r="C806" s="25" t="s">
        <v>886</v>
      </c>
      <c r="D806" s="10" t="s">
        <v>4</v>
      </c>
      <c r="E806" s="25">
        <v>805</v>
      </c>
      <c r="F806" s="23"/>
      <c r="G806" s="20"/>
      <c r="H806" s="24"/>
      <c r="I806" s="24"/>
      <c r="J806" s="20"/>
      <c r="K806" s="24"/>
      <c r="L806" s="24"/>
      <c r="M806" s="20"/>
      <c r="N806" s="20"/>
      <c r="O806" s="20"/>
      <c r="P806" s="20"/>
      <c r="Q806" s="20"/>
      <c r="R806" s="20"/>
      <c r="S806" s="20"/>
      <c r="T806" s="20">
        <v>15</v>
      </c>
      <c r="U806" s="20">
        <v>150</v>
      </c>
      <c r="V806" s="20">
        <v>75</v>
      </c>
      <c r="W806" s="11">
        <f>+N806+L806+K806+I806+H806+Tableau1[[#This Row],[1/2TPS THERA]]</f>
        <v>0</v>
      </c>
      <c r="X806" s="20">
        <f>IF(U806="",0,Tableau1[[#This Row],[Somme toutes absences subies]]/Tableau1[[#This Row],[HTHEO]])</f>
        <v>0</v>
      </c>
      <c r="Y806" s="15" t="e">
        <f>VLOOKUP(Tableau1[[#This Row],[Cost Cent]],Tableau3[#All],2,0)</f>
        <v>#N/A</v>
      </c>
      <c r="Z806" s="20" t="e">
        <f>VLOOKUP(Tableau1[[#This Row],[Cost Cent]],Tableau3[#All],3,0)</f>
        <v>#N/A</v>
      </c>
      <c r="AA806" s="15" t="str">
        <f>Tableau1[[#This Row],[Statut]]</f>
        <v>ETAM</v>
      </c>
      <c r="AB80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07" spans="1:28" x14ac:dyDescent="0.2">
      <c r="A807" s="22">
        <v>44228</v>
      </c>
      <c r="B807" s="25">
        <v>806</v>
      </c>
      <c r="C807" s="25" t="s">
        <v>887</v>
      </c>
      <c r="D807" s="10" t="s">
        <v>10</v>
      </c>
      <c r="E807" s="25">
        <v>806</v>
      </c>
      <c r="F807" s="23"/>
      <c r="G807" s="20"/>
      <c r="H807" s="24"/>
      <c r="I807" s="24"/>
      <c r="J807" s="20"/>
      <c r="K807" s="24"/>
      <c r="L807" s="24"/>
      <c r="M807" s="20"/>
      <c r="N807" s="20"/>
      <c r="O807" s="20"/>
      <c r="P807" s="20"/>
      <c r="Q807" s="20"/>
      <c r="R807" s="20"/>
      <c r="S807" s="20"/>
      <c r="T807" s="20"/>
      <c r="U807" s="20">
        <v>150</v>
      </c>
      <c r="V807" s="20">
        <v>135</v>
      </c>
      <c r="W807" s="11">
        <f>+N807+L807+K807+I807+H807+Tableau1[[#This Row],[1/2TPS THERA]]</f>
        <v>0</v>
      </c>
      <c r="X807" s="20">
        <f>IF(U807="",0,Tableau1[[#This Row],[Somme toutes absences subies]]/Tableau1[[#This Row],[HTHEO]])</f>
        <v>0</v>
      </c>
      <c r="Y807" s="15" t="e">
        <f>VLOOKUP(Tableau1[[#This Row],[Cost Cent]],Tableau3[#All],2,0)</f>
        <v>#N/A</v>
      </c>
      <c r="Z807" s="20" t="e">
        <f>VLOOKUP(Tableau1[[#This Row],[Cost Cent]],Tableau3[#All],3,0)</f>
        <v>#N/A</v>
      </c>
      <c r="AA807" s="15" t="str">
        <f>Tableau1[[#This Row],[Statut]]</f>
        <v>Cadres</v>
      </c>
      <c r="AB80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08" spans="1:28" x14ac:dyDescent="0.2">
      <c r="A808" s="22">
        <v>44228</v>
      </c>
      <c r="B808" s="25">
        <v>807</v>
      </c>
      <c r="C808" s="25" t="s">
        <v>888</v>
      </c>
      <c r="D808" s="10" t="s">
        <v>4</v>
      </c>
      <c r="E808" s="25">
        <v>807</v>
      </c>
      <c r="F808" s="23"/>
      <c r="G808" s="20"/>
      <c r="H808" s="24"/>
      <c r="I808" s="24"/>
      <c r="J808" s="20"/>
      <c r="K808" s="24"/>
      <c r="L808" s="24"/>
      <c r="M808" s="20"/>
      <c r="N808" s="20"/>
      <c r="O808" s="20"/>
      <c r="P808" s="20"/>
      <c r="Q808" s="20"/>
      <c r="R808" s="20"/>
      <c r="S808" s="20"/>
      <c r="T808" s="20"/>
      <c r="U808" s="20">
        <v>150</v>
      </c>
      <c r="V808" s="20">
        <v>82.5</v>
      </c>
      <c r="W808" s="11">
        <f>+N808+L808+K808+I808+H808+Tableau1[[#This Row],[1/2TPS THERA]]</f>
        <v>0</v>
      </c>
      <c r="X808" s="20">
        <f>IF(U808="",0,Tableau1[[#This Row],[Somme toutes absences subies]]/Tableau1[[#This Row],[HTHEO]])</f>
        <v>0</v>
      </c>
      <c r="Y808" s="15" t="e">
        <f>VLOOKUP(Tableau1[[#This Row],[Cost Cent]],Tableau3[#All],2,0)</f>
        <v>#N/A</v>
      </c>
      <c r="Z808" s="20" t="e">
        <f>VLOOKUP(Tableau1[[#This Row],[Cost Cent]],Tableau3[#All],3,0)</f>
        <v>#N/A</v>
      </c>
      <c r="AA808" s="15" t="str">
        <f>Tableau1[[#This Row],[Statut]]</f>
        <v>ETAM</v>
      </c>
      <c r="AB80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09" spans="1:28" x14ac:dyDescent="0.2">
      <c r="A809" s="22">
        <v>44228</v>
      </c>
      <c r="B809" s="25">
        <v>808</v>
      </c>
      <c r="C809" s="25" t="s">
        <v>889</v>
      </c>
      <c r="D809" s="25" t="s">
        <v>34</v>
      </c>
      <c r="E809" s="25">
        <v>808</v>
      </c>
      <c r="F809" s="23"/>
      <c r="G809" s="20"/>
      <c r="H809" s="24"/>
      <c r="I809" s="24"/>
      <c r="J809" s="20"/>
      <c r="K809" s="24"/>
      <c r="L809" s="24"/>
      <c r="M809" s="20"/>
      <c r="N809" s="20"/>
      <c r="O809" s="20"/>
      <c r="P809" s="20"/>
      <c r="Q809" s="20"/>
      <c r="R809" s="20"/>
      <c r="S809" s="20"/>
      <c r="T809" s="20"/>
      <c r="U809" s="20">
        <v>150</v>
      </c>
      <c r="V809" s="20">
        <v>135</v>
      </c>
      <c r="W809" s="11">
        <f>+N809+L809+K809+I809+H809+Tableau1[[#This Row],[1/2TPS THERA]]</f>
        <v>0</v>
      </c>
      <c r="X809" s="20">
        <f>IF(U809="",0,Tableau1[[#This Row],[Somme toutes absences subies]]/Tableau1[[#This Row],[HTHEO]])</f>
        <v>0</v>
      </c>
      <c r="Y809" s="15" t="e">
        <f>VLOOKUP(Tableau1[[#This Row],[Cost Cent]],Tableau3[#All],2,0)</f>
        <v>#N/A</v>
      </c>
      <c r="Z809" s="20" t="e">
        <f>VLOOKUP(Tableau1[[#This Row],[Cost Cent]],Tableau3[#All],3,0)</f>
        <v>#N/A</v>
      </c>
      <c r="AA809" s="15" t="str">
        <f>Tableau1[[#This Row],[Statut]]</f>
        <v>Ouvrier</v>
      </c>
      <c r="AB80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0" spans="1:28" x14ac:dyDescent="0.2">
      <c r="A810" s="22">
        <v>44228</v>
      </c>
      <c r="B810" s="25">
        <v>809</v>
      </c>
      <c r="C810" s="25" t="s">
        <v>890</v>
      </c>
      <c r="D810" s="10" t="s">
        <v>4</v>
      </c>
      <c r="E810" s="25">
        <v>809</v>
      </c>
      <c r="F810" s="23"/>
      <c r="G810" s="20"/>
      <c r="H810" s="24"/>
      <c r="I810" s="24"/>
      <c r="J810" s="20"/>
      <c r="K810" s="24"/>
      <c r="L810" s="24"/>
      <c r="M810" s="20"/>
      <c r="N810" s="20"/>
      <c r="O810" s="20"/>
      <c r="P810" s="20"/>
      <c r="Q810" s="20"/>
      <c r="R810" s="20"/>
      <c r="S810" s="20"/>
      <c r="T810" s="20"/>
      <c r="U810" s="20">
        <v>150</v>
      </c>
      <c r="V810" s="20">
        <v>150</v>
      </c>
      <c r="W810" s="11">
        <f>+N810+L810+K810+I810+H810+Tableau1[[#This Row],[1/2TPS THERA]]</f>
        <v>0</v>
      </c>
      <c r="X810" s="20">
        <f>IF(U810="",0,Tableau1[[#This Row],[Somme toutes absences subies]]/Tableau1[[#This Row],[HTHEO]])</f>
        <v>0</v>
      </c>
      <c r="Y810" s="15" t="e">
        <f>VLOOKUP(Tableau1[[#This Row],[Cost Cent]],Tableau3[#All],2,0)</f>
        <v>#N/A</v>
      </c>
      <c r="Z810" s="20" t="e">
        <f>VLOOKUP(Tableau1[[#This Row],[Cost Cent]],Tableau3[#All],3,0)</f>
        <v>#N/A</v>
      </c>
      <c r="AA810" s="15" t="str">
        <f>Tableau1[[#This Row],[Statut]]</f>
        <v>ETAM</v>
      </c>
      <c r="AB8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1" spans="1:28" x14ac:dyDescent="0.2">
      <c r="A811" s="22">
        <v>44228</v>
      </c>
      <c r="B811" s="25">
        <v>810</v>
      </c>
      <c r="C811" s="25" t="s">
        <v>891</v>
      </c>
      <c r="D811" s="10" t="s">
        <v>4</v>
      </c>
      <c r="E811" s="25">
        <v>810</v>
      </c>
      <c r="F811" s="23"/>
      <c r="G811" s="20"/>
      <c r="H811" s="24"/>
      <c r="I811" s="24"/>
      <c r="J811" s="20"/>
      <c r="K811" s="24"/>
      <c r="L811" s="24"/>
      <c r="M811" s="20"/>
      <c r="N811" s="20"/>
      <c r="O811" s="20"/>
      <c r="P811" s="20"/>
      <c r="Q811" s="20"/>
      <c r="R811" s="20"/>
      <c r="S811" s="20"/>
      <c r="T811" s="20"/>
      <c r="U811" s="20">
        <v>150</v>
      </c>
      <c r="V811" s="20">
        <v>142.5</v>
      </c>
      <c r="W811" s="11">
        <f>+N811+L811+K811+I811+H811+Tableau1[[#This Row],[1/2TPS THERA]]</f>
        <v>0</v>
      </c>
      <c r="X811" s="20">
        <f>IF(U811="",0,Tableau1[[#This Row],[Somme toutes absences subies]]/Tableau1[[#This Row],[HTHEO]])</f>
        <v>0</v>
      </c>
      <c r="Y811" s="15" t="e">
        <f>VLOOKUP(Tableau1[[#This Row],[Cost Cent]],Tableau3[#All],2,0)</f>
        <v>#N/A</v>
      </c>
      <c r="Z811" s="20" t="e">
        <f>VLOOKUP(Tableau1[[#This Row],[Cost Cent]],Tableau3[#All],3,0)</f>
        <v>#N/A</v>
      </c>
      <c r="AA811" s="15" t="str">
        <f>Tableau1[[#This Row],[Statut]]</f>
        <v>ETAM</v>
      </c>
      <c r="AB81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2" spans="1:28" x14ac:dyDescent="0.2">
      <c r="A812" s="22">
        <v>44228</v>
      </c>
      <c r="B812" s="25">
        <v>811</v>
      </c>
      <c r="C812" s="25" t="s">
        <v>892</v>
      </c>
      <c r="D812" s="10" t="s">
        <v>4</v>
      </c>
      <c r="E812" s="25">
        <v>811</v>
      </c>
      <c r="F812" s="23"/>
      <c r="G812" s="20"/>
      <c r="H812" s="24"/>
      <c r="I812" s="24"/>
      <c r="J812" s="20"/>
      <c r="K812" s="24"/>
      <c r="L812" s="24"/>
      <c r="M812" s="20"/>
      <c r="N812" s="20"/>
      <c r="O812" s="20"/>
      <c r="P812" s="20"/>
      <c r="Q812" s="20"/>
      <c r="R812" s="20"/>
      <c r="S812" s="20"/>
      <c r="T812" s="20"/>
      <c r="U812" s="20">
        <v>150</v>
      </c>
      <c r="V812" s="20">
        <v>127.5</v>
      </c>
      <c r="W812" s="11">
        <f>+N812+L812+K812+I812+H812+Tableau1[[#This Row],[1/2TPS THERA]]</f>
        <v>0</v>
      </c>
      <c r="X812" s="20">
        <f>IF(U812="",0,Tableau1[[#This Row],[Somme toutes absences subies]]/Tableau1[[#This Row],[HTHEO]])</f>
        <v>0</v>
      </c>
      <c r="Y812" s="15" t="e">
        <f>VLOOKUP(Tableau1[[#This Row],[Cost Cent]],Tableau3[#All],2,0)</f>
        <v>#N/A</v>
      </c>
      <c r="Z812" s="20" t="e">
        <f>VLOOKUP(Tableau1[[#This Row],[Cost Cent]],Tableau3[#All],3,0)</f>
        <v>#N/A</v>
      </c>
      <c r="AA812" s="15" t="str">
        <f>Tableau1[[#This Row],[Statut]]</f>
        <v>ETAM</v>
      </c>
      <c r="AB8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3" spans="1:28" x14ac:dyDescent="0.2">
      <c r="A813" s="22">
        <v>44228</v>
      </c>
      <c r="B813" s="25">
        <v>812</v>
      </c>
      <c r="C813" s="25" t="s">
        <v>893</v>
      </c>
      <c r="D813" s="25" t="s">
        <v>34</v>
      </c>
      <c r="E813" s="25">
        <v>812</v>
      </c>
      <c r="F813" s="23"/>
      <c r="G813" s="20"/>
      <c r="H813" s="24"/>
      <c r="I813" s="24"/>
      <c r="J813" s="20"/>
      <c r="K813" s="24"/>
      <c r="L813" s="24"/>
      <c r="M813" s="20"/>
      <c r="N813" s="20"/>
      <c r="O813" s="20"/>
      <c r="P813" s="20"/>
      <c r="Q813" s="20"/>
      <c r="R813" s="20"/>
      <c r="S813" s="20"/>
      <c r="T813" s="20"/>
      <c r="U813" s="20">
        <v>150</v>
      </c>
      <c r="V813" s="20">
        <v>150</v>
      </c>
      <c r="W813" s="11">
        <f>+N813+L813+K813+I813+H813+Tableau1[[#This Row],[1/2TPS THERA]]</f>
        <v>0</v>
      </c>
      <c r="X813" s="20">
        <f>IF(U813="",0,Tableau1[[#This Row],[Somme toutes absences subies]]/Tableau1[[#This Row],[HTHEO]])</f>
        <v>0</v>
      </c>
      <c r="Y813" s="15" t="e">
        <f>VLOOKUP(Tableau1[[#This Row],[Cost Cent]],Tableau3[#All],2,0)</f>
        <v>#N/A</v>
      </c>
      <c r="Z813" s="20" t="e">
        <f>VLOOKUP(Tableau1[[#This Row],[Cost Cent]],Tableau3[#All],3,0)</f>
        <v>#N/A</v>
      </c>
      <c r="AA813" s="15" t="str">
        <f>Tableau1[[#This Row],[Statut]]</f>
        <v>Ouvrier</v>
      </c>
      <c r="AB8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4" spans="1:28" x14ac:dyDescent="0.2">
      <c r="A814" s="22">
        <v>44228</v>
      </c>
      <c r="B814" s="25">
        <v>813</v>
      </c>
      <c r="C814" s="25" t="s">
        <v>894</v>
      </c>
      <c r="D814" s="10" t="s">
        <v>4</v>
      </c>
      <c r="E814" s="25">
        <v>813</v>
      </c>
      <c r="F814" s="23"/>
      <c r="G814" s="20"/>
      <c r="H814" s="24"/>
      <c r="I814" s="24"/>
      <c r="J814" s="20"/>
      <c r="K814" s="24"/>
      <c r="L814" s="24"/>
      <c r="M814" s="20"/>
      <c r="N814" s="20"/>
      <c r="O814" s="20"/>
      <c r="P814" s="20"/>
      <c r="Q814" s="20"/>
      <c r="R814" s="20"/>
      <c r="S814" s="20"/>
      <c r="T814" s="20"/>
      <c r="U814" s="20">
        <v>150</v>
      </c>
      <c r="V814" s="20">
        <v>150</v>
      </c>
      <c r="W814" s="11">
        <f>+N814+L814+K814+I814+H814+Tableau1[[#This Row],[1/2TPS THERA]]</f>
        <v>0</v>
      </c>
      <c r="X814" s="20">
        <f>IF(U814="",0,Tableau1[[#This Row],[Somme toutes absences subies]]/Tableau1[[#This Row],[HTHEO]])</f>
        <v>0</v>
      </c>
      <c r="Y814" s="15" t="e">
        <f>VLOOKUP(Tableau1[[#This Row],[Cost Cent]],Tableau3[#All],2,0)</f>
        <v>#N/A</v>
      </c>
      <c r="Z814" s="20" t="e">
        <f>VLOOKUP(Tableau1[[#This Row],[Cost Cent]],Tableau3[#All],3,0)</f>
        <v>#N/A</v>
      </c>
      <c r="AA814" s="15" t="str">
        <f>Tableau1[[#This Row],[Statut]]</f>
        <v>ETAM</v>
      </c>
      <c r="AB8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5" spans="1:28" x14ac:dyDescent="0.2">
      <c r="A815" s="22">
        <v>44228</v>
      </c>
      <c r="B815" s="25">
        <v>814</v>
      </c>
      <c r="C815" s="25" t="s">
        <v>895</v>
      </c>
      <c r="D815" s="10" t="s">
        <v>10</v>
      </c>
      <c r="E815" s="25">
        <v>814</v>
      </c>
      <c r="F815" s="23"/>
      <c r="G815" s="20"/>
      <c r="H815" s="24"/>
      <c r="I815" s="24"/>
      <c r="J815" s="20"/>
      <c r="K815" s="24"/>
      <c r="L815" s="24"/>
      <c r="M815" s="20"/>
      <c r="N815" s="20"/>
      <c r="O815" s="20"/>
      <c r="P815" s="20"/>
      <c r="Q815" s="20"/>
      <c r="R815" s="20"/>
      <c r="S815" s="20"/>
      <c r="T815" s="20"/>
      <c r="U815" s="20">
        <v>150</v>
      </c>
      <c r="V815" s="20">
        <v>112.5</v>
      </c>
      <c r="W815" s="11">
        <f>+N815+L815+K815+I815+H815+Tableau1[[#This Row],[1/2TPS THERA]]</f>
        <v>0</v>
      </c>
      <c r="X815" s="20">
        <f>IF(U815="",0,Tableau1[[#This Row],[Somme toutes absences subies]]/Tableau1[[#This Row],[HTHEO]])</f>
        <v>0</v>
      </c>
      <c r="Y815" s="15" t="e">
        <f>VLOOKUP(Tableau1[[#This Row],[Cost Cent]],Tableau3[#All],2,0)</f>
        <v>#N/A</v>
      </c>
      <c r="Z815" s="20" t="e">
        <f>VLOOKUP(Tableau1[[#This Row],[Cost Cent]],Tableau3[#All],3,0)</f>
        <v>#N/A</v>
      </c>
      <c r="AA815" s="15" t="str">
        <f>Tableau1[[#This Row],[Statut]]</f>
        <v>Cadres</v>
      </c>
      <c r="AB81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16" spans="1:28" x14ac:dyDescent="0.2">
      <c r="A816" s="22">
        <v>44228</v>
      </c>
      <c r="B816" s="25">
        <v>815</v>
      </c>
      <c r="C816" s="25" t="s">
        <v>896</v>
      </c>
      <c r="D816" s="25" t="s">
        <v>34</v>
      </c>
      <c r="E816" s="25">
        <v>815</v>
      </c>
      <c r="F816" s="23"/>
      <c r="G816" s="20"/>
      <c r="H816" s="24"/>
      <c r="I816" s="24"/>
      <c r="J816" s="20"/>
      <c r="K816" s="24"/>
      <c r="L816" s="24"/>
      <c r="M816" s="20"/>
      <c r="N816" s="20"/>
      <c r="O816" s="20"/>
      <c r="P816" s="20"/>
      <c r="Q816" s="20"/>
      <c r="R816" s="20"/>
      <c r="S816" s="20"/>
      <c r="T816" s="20"/>
      <c r="U816" s="20">
        <v>150</v>
      </c>
      <c r="V816" s="20">
        <v>150</v>
      </c>
      <c r="W816" s="11">
        <f>+N816+L816+K816+I816+H816+Tableau1[[#This Row],[1/2TPS THERA]]</f>
        <v>0</v>
      </c>
      <c r="X816" s="20">
        <f>IF(U816="",0,Tableau1[[#This Row],[Somme toutes absences subies]]/Tableau1[[#This Row],[HTHEO]])</f>
        <v>0</v>
      </c>
      <c r="Y816" s="15" t="e">
        <f>VLOOKUP(Tableau1[[#This Row],[Cost Cent]],Tableau3[#All],2,0)</f>
        <v>#N/A</v>
      </c>
      <c r="Z816" s="20" t="e">
        <f>VLOOKUP(Tableau1[[#This Row],[Cost Cent]],Tableau3[#All],3,0)</f>
        <v>#N/A</v>
      </c>
      <c r="AA816" s="15" t="str">
        <f>Tableau1[[#This Row],[Statut]]</f>
        <v>Ouvrier</v>
      </c>
      <c r="AB81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7" spans="1:28" x14ac:dyDescent="0.2">
      <c r="A817" s="22">
        <v>44228</v>
      </c>
      <c r="B817" s="25">
        <v>816</v>
      </c>
      <c r="C817" s="25" t="s">
        <v>897</v>
      </c>
      <c r="D817" s="10" t="s">
        <v>4</v>
      </c>
      <c r="E817" s="25">
        <v>816</v>
      </c>
      <c r="F817" s="23"/>
      <c r="G817" s="20"/>
      <c r="H817" s="24"/>
      <c r="I817" s="24"/>
      <c r="J817" s="20"/>
      <c r="K817" s="24"/>
      <c r="L817" s="24"/>
      <c r="M817" s="20"/>
      <c r="N817" s="20"/>
      <c r="O817" s="20"/>
      <c r="P817" s="20"/>
      <c r="Q817" s="20"/>
      <c r="R817" s="20"/>
      <c r="S817" s="20"/>
      <c r="T817" s="20">
        <v>30</v>
      </c>
      <c r="U817" s="20">
        <v>150</v>
      </c>
      <c r="V817" s="20">
        <v>127.5</v>
      </c>
      <c r="W817" s="11">
        <f>+N817+L817+K817+I817+H817+Tableau1[[#This Row],[1/2TPS THERA]]</f>
        <v>0</v>
      </c>
      <c r="X817" s="20">
        <f>IF(U817="",0,Tableau1[[#This Row],[Somme toutes absences subies]]/Tableau1[[#This Row],[HTHEO]])</f>
        <v>0</v>
      </c>
      <c r="Y817" s="15" t="e">
        <f>VLOOKUP(Tableau1[[#This Row],[Cost Cent]],Tableau3[#All],2,0)</f>
        <v>#N/A</v>
      </c>
      <c r="Z817" s="20" t="e">
        <f>VLOOKUP(Tableau1[[#This Row],[Cost Cent]],Tableau3[#All],3,0)</f>
        <v>#N/A</v>
      </c>
      <c r="AA817" s="15" t="str">
        <f>Tableau1[[#This Row],[Statut]]</f>
        <v>ETAM</v>
      </c>
      <c r="AB8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8" spans="1:28" x14ac:dyDescent="0.2">
      <c r="A818" s="22">
        <v>44228</v>
      </c>
      <c r="B818" s="25">
        <v>817</v>
      </c>
      <c r="C818" s="25" t="s">
        <v>898</v>
      </c>
      <c r="D818" s="25" t="s">
        <v>34</v>
      </c>
      <c r="E818" s="25">
        <v>817</v>
      </c>
      <c r="F818" s="23"/>
      <c r="G818" s="20"/>
      <c r="H818" s="24"/>
      <c r="I818" s="24"/>
      <c r="J818" s="20"/>
      <c r="K818" s="24"/>
      <c r="L818" s="24"/>
      <c r="M818" s="20"/>
      <c r="N818" s="20"/>
      <c r="O818" s="20"/>
      <c r="P818" s="20"/>
      <c r="Q818" s="20"/>
      <c r="R818" s="20"/>
      <c r="S818" s="20"/>
      <c r="T818" s="20"/>
      <c r="U818" s="20">
        <v>150</v>
      </c>
      <c r="V818" s="20">
        <v>142.5</v>
      </c>
      <c r="W818" s="11">
        <f>+N818+L818+K818+I818+H818+Tableau1[[#This Row],[1/2TPS THERA]]</f>
        <v>0</v>
      </c>
      <c r="X818" s="20">
        <f>IF(U818="",0,Tableau1[[#This Row],[Somme toutes absences subies]]/Tableau1[[#This Row],[HTHEO]])</f>
        <v>0</v>
      </c>
      <c r="Y818" s="15" t="e">
        <f>VLOOKUP(Tableau1[[#This Row],[Cost Cent]],Tableau3[#All],2,0)</f>
        <v>#N/A</v>
      </c>
      <c r="Z818" s="20" t="e">
        <f>VLOOKUP(Tableau1[[#This Row],[Cost Cent]],Tableau3[#All],3,0)</f>
        <v>#N/A</v>
      </c>
      <c r="AA818" s="15" t="str">
        <f>Tableau1[[#This Row],[Statut]]</f>
        <v>Ouvrier</v>
      </c>
      <c r="AB8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19" spans="1:28" x14ac:dyDescent="0.2">
      <c r="A819" s="22">
        <v>44228</v>
      </c>
      <c r="B819" s="25">
        <v>818</v>
      </c>
      <c r="C819" s="25" t="s">
        <v>899</v>
      </c>
      <c r="D819" s="10" t="s">
        <v>4</v>
      </c>
      <c r="E819" s="25">
        <v>818</v>
      </c>
      <c r="F819" s="23"/>
      <c r="G819" s="20"/>
      <c r="H819" s="24"/>
      <c r="I819" s="24"/>
      <c r="J819" s="20"/>
      <c r="K819" s="24"/>
      <c r="L819" s="24"/>
      <c r="M819" s="20"/>
      <c r="N819" s="20"/>
      <c r="O819" s="20"/>
      <c r="P819" s="20"/>
      <c r="Q819" s="20"/>
      <c r="R819" s="20"/>
      <c r="S819" s="20"/>
      <c r="T819" s="20"/>
      <c r="U819" s="20">
        <v>150</v>
      </c>
      <c r="V819" s="20">
        <v>135</v>
      </c>
      <c r="W819" s="11">
        <f>+N819+L819+K819+I819+H819+Tableau1[[#This Row],[1/2TPS THERA]]</f>
        <v>0</v>
      </c>
      <c r="X819" s="20">
        <f>IF(U819="",0,Tableau1[[#This Row],[Somme toutes absences subies]]/Tableau1[[#This Row],[HTHEO]])</f>
        <v>0</v>
      </c>
      <c r="Y819" s="15" t="e">
        <f>VLOOKUP(Tableau1[[#This Row],[Cost Cent]],Tableau3[#All],2,0)</f>
        <v>#N/A</v>
      </c>
      <c r="Z819" s="20" t="e">
        <f>VLOOKUP(Tableau1[[#This Row],[Cost Cent]],Tableau3[#All],3,0)</f>
        <v>#N/A</v>
      </c>
      <c r="AA819" s="15" t="str">
        <f>Tableau1[[#This Row],[Statut]]</f>
        <v>ETAM</v>
      </c>
      <c r="AB8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0" spans="1:28" x14ac:dyDescent="0.2">
      <c r="A820" s="22">
        <v>44228</v>
      </c>
      <c r="B820" s="25">
        <v>819</v>
      </c>
      <c r="C820" s="25" t="s">
        <v>900</v>
      </c>
      <c r="D820" s="10" t="s">
        <v>4</v>
      </c>
      <c r="E820" s="25">
        <v>819</v>
      </c>
      <c r="F820" s="23"/>
      <c r="G820" s="20"/>
      <c r="H820" s="24"/>
      <c r="I820" s="24"/>
      <c r="J820" s="20"/>
      <c r="K820" s="24"/>
      <c r="L820" s="24"/>
      <c r="M820" s="20"/>
      <c r="N820" s="20"/>
      <c r="O820" s="20"/>
      <c r="P820" s="20"/>
      <c r="Q820" s="20"/>
      <c r="R820" s="20"/>
      <c r="S820" s="20"/>
      <c r="T820" s="20"/>
      <c r="U820" s="20">
        <v>150</v>
      </c>
      <c r="V820" s="20">
        <v>135</v>
      </c>
      <c r="W820" s="11">
        <f>+N820+L820+K820+I820+H820+Tableau1[[#This Row],[1/2TPS THERA]]</f>
        <v>0</v>
      </c>
      <c r="X820" s="20">
        <f>IF(U820="",0,Tableau1[[#This Row],[Somme toutes absences subies]]/Tableau1[[#This Row],[HTHEO]])</f>
        <v>0</v>
      </c>
      <c r="Y820" s="15" t="e">
        <f>VLOOKUP(Tableau1[[#This Row],[Cost Cent]],Tableau3[#All],2,0)</f>
        <v>#N/A</v>
      </c>
      <c r="Z820" s="20" t="e">
        <f>VLOOKUP(Tableau1[[#This Row],[Cost Cent]],Tableau3[#All],3,0)</f>
        <v>#N/A</v>
      </c>
      <c r="AA820" s="15" t="str">
        <f>Tableau1[[#This Row],[Statut]]</f>
        <v>ETAM</v>
      </c>
      <c r="AB82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1" spans="1:28" x14ac:dyDescent="0.2">
      <c r="A821" s="22">
        <v>44228</v>
      </c>
      <c r="B821" s="25">
        <v>820</v>
      </c>
      <c r="C821" s="25" t="s">
        <v>901</v>
      </c>
      <c r="D821" s="10" t="s">
        <v>4</v>
      </c>
      <c r="E821" s="25">
        <v>820</v>
      </c>
      <c r="F821" s="23"/>
      <c r="G821" s="20"/>
      <c r="H821" s="24"/>
      <c r="I821" s="24"/>
      <c r="J821" s="20"/>
      <c r="K821" s="24"/>
      <c r="L821" s="24"/>
      <c r="M821" s="20"/>
      <c r="N821" s="20"/>
      <c r="O821" s="20"/>
      <c r="P821" s="20"/>
      <c r="Q821" s="20"/>
      <c r="R821" s="20"/>
      <c r="S821" s="20"/>
      <c r="T821" s="20"/>
      <c r="U821" s="20">
        <v>150</v>
      </c>
      <c r="V821" s="20">
        <v>150</v>
      </c>
      <c r="W821" s="11">
        <f>+N821+L821+K821+I821+H821+Tableau1[[#This Row],[1/2TPS THERA]]</f>
        <v>0</v>
      </c>
      <c r="X821" s="20">
        <f>IF(U821="",0,Tableau1[[#This Row],[Somme toutes absences subies]]/Tableau1[[#This Row],[HTHEO]])</f>
        <v>0</v>
      </c>
      <c r="Y821" s="15" t="e">
        <f>VLOOKUP(Tableau1[[#This Row],[Cost Cent]],Tableau3[#All],2,0)</f>
        <v>#N/A</v>
      </c>
      <c r="Z821" s="20" t="e">
        <f>VLOOKUP(Tableau1[[#This Row],[Cost Cent]],Tableau3[#All],3,0)</f>
        <v>#N/A</v>
      </c>
      <c r="AA821" s="15" t="str">
        <f>Tableau1[[#This Row],[Statut]]</f>
        <v>ETAM</v>
      </c>
      <c r="AB8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2" spans="1:28" x14ac:dyDescent="0.2">
      <c r="A822" s="22">
        <v>44228</v>
      </c>
      <c r="B822" s="25">
        <v>821</v>
      </c>
      <c r="C822" s="25" t="s">
        <v>902</v>
      </c>
      <c r="D822" s="25" t="s">
        <v>34</v>
      </c>
      <c r="E822" s="25">
        <v>821</v>
      </c>
      <c r="F822" s="23"/>
      <c r="G822" s="20"/>
      <c r="H822" s="24"/>
      <c r="I822" s="24"/>
      <c r="J822" s="20"/>
      <c r="K822" s="24"/>
      <c r="L822" s="24"/>
      <c r="M822" s="20"/>
      <c r="N822" s="20"/>
      <c r="O822" s="20"/>
      <c r="P822" s="20"/>
      <c r="Q822" s="20"/>
      <c r="R822" s="20"/>
      <c r="S822" s="20"/>
      <c r="T822" s="20"/>
      <c r="U822" s="20">
        <v>150</v>
      </c>
      <c r="V822" s="20">
        <v>150</v>
      </c>
      <c r="W822" s="11">
        <f>+N822+L822+K822+I822+H822+Tableau1[[#This Row],[1/2TPS THERA]]</f>
        <v>0</v>
      </c>
      <c r="X822" s="20">
        <f>IF(U822="",0,Tableau1[[#This Row],[Somme toutes absences subies]]/Tableau1[[#This Row],[HTHEO]])</f>
        <v>0</v>
      </c>
      <c r="Y822" s="15" t="e">
        <f>VLOOKUP(Tableau1[[#This Row],[Cost Cent]],Tableau3[#All],2,0)</f>
        <v>#N/A</v>
      </c>
      <c r="Z822" s="20" t="e">
        <f>VLOOKUP(Tableau1[[#This Row],[Cost Cent]],Tableau3[#All],3,0)</f>
        <v>#N/A</v>
      </c>
      <c r="AA822" s="15" t="str">
        <f>Tableau1[[#This Row],[Statut]]</f>
        <v>Ouvrier</v>
      </c>
      <c r="AB8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3" spans="1:28" x14ac:dyDescent="0.2">
      <c r="A823" s="22">
        <v>44228</v>
      </c>
      <c r="B823" s="25">
        <v>822</v>
      </c>
      <c r="C823" s="25" t="s">
        <v>903</v>
      </c>
      <c r="D823" s="10" t="s">
        <v>4</v>
      </c>
      <c r="E823" s="25">
        <v>822</v>
      </c>
      <c r="F823" s="23"/>
      <c r="G823" s="20"/>
      <c r="H823" s="24"/>
      <c r="I823" s="24"/>
      <c r="J823" s="20"/>
      <c r="K823" s="24"/>
      <c r="L823" s="24"/>
      <c r="M823" s="20"/>
      <c r="N823" s="20"/>
      <c r="O823" s="20"/>
      <c r="P823" s="20"/>
      <c r="Q823" s="20"/>
      <c r="R823" s="20"/>
      <c r="S823" s="20"/>
      <c r="T823" s="20"/>
      <c r="U823" s="20">
        <v>150</v>
      </c>
      <c r="V823" s="20">
        <v>150</v>
      </c>
      <c r="W823" s="11">
        <f>+N823+L823+K823+I823+H823+Tableau1[[#This Row],[1/2TPS THERA]]</f>
        <v>0</v>
      </c>
      <c r="X823" s="20">
        <f>IF(U823="",0,Tableau1[[#This Row],[Somme toutes absences subies]]/Tableau1[[#This Row],[HTHEO]])</f>
        <v>0</v>
      </c>
      <c r="Y823" s="15" t="e">
        <f>VLOOKUP(Tableau1[[#This Row],[Cost Cent]],Tableau3[#All],2,0)</f>
        <v>#N/A</v>
      </c>
      <c r="Z823" s="20" t="e">
        <f>VLOOKUP(Tableau1[[#This Row],[Cost Cent]],Tableau3[#All],3,0)</f>
        <v>#N/A</v>
      </c>
      <c r="AA823" s="15" t="str">
        <f>Tableau1[[#This Row],[Statut]]</f>
        <v>ETAM</v>
      </c>
      <c r="AB82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4" spans="1:28" x14ac:dyDescent="0.2">
      <c r="A824" s="22">
        <v>44228</v>
      </c>
      <c r="B824" s="25">
        <v>823</v>
      </c>
      <c r="C824" s="25" t="s">
        <v>904</v>
      </c>
      <c r="D824" s="10" t="s">
        <v>4</v>
      </c>
      <c r="E824" s="25">
        <v>823</v>
      </c>
      <c r="F824" s="23"/>
      <c r="G824" s="20"/>
      <c r="H824" s="24"/>
      <c r="I824" s="24"/>
      <c r="J824" s="20"/>
      <c r="K824" s="24"/>
      <c r="L824" s="24"/>
      <c r="M824" s="20"/>
      <c r="N824" s="20"/>
      <c r="O824" s="20"/>
      <c r="P824" s="20"/>
      <c r="Q824" s="20"/>
      <c r="R824" s="20"/>
      <c r="S824" s="20"/>
      <c r="T824" s="20"/>
      <c r="U824" s="20">
        <v>150</v>
      </c>
      <c r="V824" s="20">
        <v>150</v>
      </c>
      <c r="W824" s="11">
        <f>+N824+L824+K824+I824+H824+Tableau1[[#This Row],[1/2TPS THERA]]</f>
        <v>0</v>
      </c>
      <c r="X824" s="20">
        <f>IF(U824="",0,Tableau1[[#This Row],[Somme toutes absences subies]]/Tableau1[[#This Row],[HTHEO]])</f>
        <v>0</v>
      </c>
      <c r="Y824" s="15" t="e">
        <f>VLOOKUP(Tableau1[[#This Row],[Cost Cent]],Tableau3[#All],2,0)</f>
        <v>#N/A</v>
      </c>
      <c r="Z824" s="20" t="e">
        <f>VLOOKUP(Tableau1[[#This Row],[Cost Cent]],Tableau3[#All],3,0)</f>
        <v>#N/A</v>
      </c>
      <c r="AA824" s="15" t="str">
        <f>Tableau1[[#This Row],[Statut]]</f>
        <v>ETAM</v>
      </c>
      <c r="AB82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5" spans="1:28" x14ac:dyDescent="0.2">
      <c r="A825" s="22">
        <v>44228</v>
      </c>
      <c r="B825" s="25">
        <v>824</v>
      </c>
      <c r="C825" s="25" t="s">
        <v>905</v>
      </c>
      <c r="D825" s="10" t="s">
        <v>4</v>
      </c>
      <c r="E825" s="25">
        <v>824</v>
      </c>
      <c r="F825" s="23"/>
      <c r="G825" s="20"/>
      <c r="H825" s="24"/>
      <c r="I825" s="24"/>
      <c r="J825" s="20"/>
      <c r="K825" s="24"/>
      <c r="L825" s="24"/>
      <c r="M825" s="20"/>
      <c r="N825" s="20"/>
      <c r="O825" s="20"/>
      <c r="P825" s="20"/>
      <c r="Q825" s="20"/>
      <c r="R825" s="20"/>
      <c r="S825" s="20"/>
      <c r="T825" s="20"/>
      <c r="U825" s="20">
        <v>150</v>
      </c>
      <c r="V825" s="20">
        <v>150</v>
      </c>
      <c r="W825" s="11">
        <f>+N825+L825+K825+I825+H825+Tableau1[[#This Row],[1/2TPS THERA]]</f>
        <v>0</v>
      </c>
      <c r="X825" s="20">
        <f>IF(U825="",0,Tableau1[[#This Row],[Somme toutes absences subies]]/Tableau1[[#This Row],[HTHEO]])</f>
        <v>0</v>
      </c>
      <c r="Y825" s="15" t="e">
        <f>VLOOKUP(Tableau1[[#This Row],[Cost Cent]],Tableau3[#All],2,0)</f>
        <v>#N/A</v>
      </c>
      <c r="Z825" s="20" t="e">
        <f>VLOOKUP(Tableau1[[#This Row],[Cost Cent]],Tableau3[#All],3,0)</f>
        <v>#N/A</v>
      </c>
      <c r="AA825" s="15" t="str">
        <f>Tableau1[[#This Row],[Statut]]</f>
        <v>ETAM</v>
      </c>
      <c r="AB8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6" spans="1:28" x14ac:dyDescent="0.2">
      <c r="A826" s="22">
        <v>44228</v>
      </c>
      <c r="B826" s="25">
        <v>825</v>
      </c>
      <c r="C826" s="25" t="s">
        <v>906</v>
      </c>
      <c r="D826" s="10" t="s">
        <v>10</v>
      </c>
      <c r="E826" s="25">
        <v>825</v>
      </c>
      <c r="F826" s="23"/>
      <c r="G826" s="20"/>
      <c r="H826" s="24"/>
      <c r="I826" s="24"/>
      <c r="J826" s="20"/>
      <c r="K826" s="24"/>
      <c r="L826" s="24"/>
      <c r="M826" s="20"/>
      <c r="N826" s="20"/>
      <c r="O826" s="20"/>
      <c r="P826" s="20"/>
      <c r="Q826" s="20"/>
      <c r="R826" s="20"/>
      <c r="S826" s="20"/>
      <c r="T826" s="20">
        <v>7.5</v>
      </c>
      <c r="U826" s="20">
        <v>150</v>
      </c>
      <c r="V826" s="20">
        <v>135</v>
      </c>
      <c r="W826" s="11">
        <f>+N826+L826+K826+I826+H826+Tableau1[[#This Row],[1/2TPS THERA]]</f>
        <v>0</v>
      </c>
      <c r="X826" s="20">
        <f>IF(U826="",0,Tableau1[[#This Row],[Somme toutes absences subies]]/Tableau1[[#This Row],[HTHEO]])</f>
        <v>0</v>
      </c>
      <c r="Y826" s="15" t="e">
        <f>VLOOKUP(Tableau1[[#This Row],[Cost Cent]],Tableau3[#All],2,0)</f>
        <v>#N/A</v>
      </c>
      <c r="Z826" s="20" t="e">
        <f>VLOOKUP(Tableau1[[#This Row],[Cost Cent]],Tableau3[#All],3,0)</f>
        <v>#N/A</v>
      </c>
      <c r="AA826" s="15" t="str">
        <f>Tableau1[[#This Row],[Statut]]</f>
        <v>Cadres</v>
      </c>
      <c r="AB82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27" spans="1:28" x14ac:dyDescent="0.2">
      <c r="A827" s="22">
        <v>44228</v>
      </c>
      <c r="B827" s="25">
        <v>826</v>
      </c>
      <c r="C827" s="25" t="s">
        <v>907</v>
      </c>
      <c r="D827" s="25" t="s">
        <v>34</v>
      </c>
      <c r="E827" s="25">
        <v>826</v>
      </c>
      <c r="F827" s="23"/>
      <c r="G827" s="20"/>
      <c r="H827" s="24"/>
      <c r="I827" s="24"/>
      <c r="J827" s="20"/>
      <c r="K827" s="24"/>
      <c r="L827" s="24"/>
      <c r="M827" s="20"/>
      <c r="N827" s="20"/>
      <c r="O827" s="20"/>
      <c r="P827" s="20"/>
      <c r="Q827" s="20"/>
      <c r="R827" s="20"/>
      <c r="S827" s="20"/>
      <c r="T827" s="20"/>
      <c r="U827" s="20">
        <v>150</v>
      </c>
      <c r="V827" s="20">
        <v>142.5</v>
      </c>
      <c r="W827" s="11">
        <f>+N827+L827+K827+I827+H827+Tableau1[[#This Row],[1/2TPS THERA]]</f>
        <v>0</v>
      </c>
      <c r="X827" s="20">
        <f>IF(U827="",0,Tableau1[[#This Row],[Somme toutes absences subies]]/Tableau1[[#This Row],[HTHEO]])</f>
        <v>0</v>
      </c>
      <c r="Y827" s="15" t="e">
        <f>VLOOKUP(Tableau1[[#This Row],[Cost Cent]],Tableau3[#All],2,0)</f>
        <v>#N/A</v>
      </c>
      <c r="Z827" s="20" t="e">
        <f>VLOOKUP(Tableau1[[#This Row],[Cost Cent]],Tableau3[#All],3,0)</f>
        <v>#N/A</v>
      </c>
      <c r="AA827" s="15" t="str">
        <f>Tableau1[[#This Row],[Statut]]</f>
        <v>Ouvrier</v>
      </c>
      <c r="AB8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8" spans="1:28" x14ac:dyDescent="0.2">
      <c r="A828" s="22">
        <v>44228</v>
      </c>
      <c r="B828" s="25">
        <v>827</v>
      </c>
      <c r="C828" s="25" t="s">
        <v>908</v>
      </c>
      <c r="D828" s="10" t="s">
        <v>4</v>
      </c>
      <c r="E828" s="25">
        <v>827</v>
      </c>
      <c r="F828" s="23"/>
      <c r="G828" s="20"/>
      <c r="H828" s="24"/>
      <c r="I828" s="24"/>
      <c r="J828" s="20"/>
      <c r="K828" s="24"/>
      <c r="L828" s="24"/>
      <c r="M828" s="20"/>
      <c r="N828" s="20"/>
      <c r="O828" s="20"/>
      <c r="P828" s="20"/>
      <c r="Q828" s="20"/>
      <c r="R828" s="20"/>
      <c r="S828" s="20"/>
      <c r="T828" s="20"/>
      <c r="U828" s="20">
        <v>150</v>
      </c>
      <c r="V828" s="20">
        <v>150</v>
      </c>
      <c r="W828" s="11">
        <f>+N828+L828+K828+I828+H828+Tableau1[[#This Row],[1/2TPS THERA]]</f>
        <v>0</v>
      </c>
      <c r="X828" s="20">
        <f>IF(U828="",0,Tableau1[[#This Row],[Somme toutes absences subies]]/Tableau1[[#This Row],[HTHEO]])</f>
        <v>0</v>
      </c>
      <c r="Y828" s="15" t="e">
        <f>VLOOKUP(Tableau1[[#This Row],[Cost Cent]],Tableau3[#All],2,0)</f>
        <v>#N/A</v>
      </c>
      <c r="Z828" s="20" t="e">
        <f>VLOOKUP(Tableau1[[#This Row],[Cost Cent]],Tableau3[#All],3,0)</f>
        <v>#N/A</v>
      </c>
      <c r="AA828" s="15" t="str">
        <f>Tableau1[[#This Row],[Statut]]</f>
        <v>ETAM</v>
      </c>
      <c r="AB82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29" spans="1:28" x14ac:dyDescent="0.2">
      <c r="A829" s="22">
        <v>44228</v>
      </c>
      <c r="B829" s="25">
        <v>828</v>
      </c>
      <c r="C829" s="25" t="s">
        <v>909</v>
      </c>
      <c r="D829" s="10" t="s">
        <v>10</v>
      </c>
      <c r="E829" s="25">
        <v>828</v>
      </c>
      <c r="F829" s="23"/>
      <c r="G829" s="20"/>
      <c r="H829" s="24"/>
      <c r="I829" s="24"/>
      <c r="J829" s="20"/>
      <c r="K829" s="24"/>
      <c r="L829" s="24"/>
      <c r="M829" s="20"/>
      <c r="N829" s="20"/>
      <c r="O829" s="20"/>
      <c r="P829" s="20"/>
      <c r="Q829" s="20"/>
      <c r="R829" s="20"/>
      <c r="S829" s="20"/>
      <c r="T829" s="20"/>
      <c r="U829" s="20">
        <v>150</v>
      </c>
      <c r="V829" s="20">
        <v>180</v>
      </c>
      <c r="W829" s="11">
        <f>+N829+L829+K829+I829+H829+Tableau1[[#This Row],[1/2TPS THERA]]</f>
        <v>0</v>
      </c>
      <c r="X829" s="20">
        <f>IF(U829="",0,Tableau1[[#This Row],[Somme toutes absences subies]]/Tableau1[[#This Row],[HTHEO]])</f>
        <v>0</v>
      </c>
      <c r="Y829" s="15" t="e">
        <f>VLOOKUP(Tableau1[[#This Row],[Cost Cent]],Tableau3[#All],2,0)</f>
        <v>#N/A</v>
      </c>
      <c r="Z829" s="20" t="e">
        <f>VLOOKUP(Tableau1[[#This Row],[Cost Cent]],Tableau3[#All],3,0)</f>
        <v>#N/A</v>
      </c>
      <c r="AA829" s="15" t="str">
        <f>Tableau1[[#This Row],[Statut]]</f>
        <v>Cadres</v>
      </c>
      <c r="AB82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30" spans="1:28" x14ac:dyDescent="0.2">
      <c r="A830" s="22">
        <v>44228</v>
      </c>
      <c r="B830" s="25">
        <v>829</v>
      </c>
      <c r="C830" s="25" t="s">
        <v>910</v>
      </c>
      <c r="D830" s="10" t="s">
        <v>4</v>
      </c>
      <c r="E830" s="25">
        <v>829</v>
      </c>
      <c r="F830" s="23"/>
      <c r="G830" s="20"/>
      <c r="H830" s="24"/>
      <c r="I830" s="24"/>
      <c r="J830" s="20"/>
      <c r="K830" s="24"/>
      <c r="L830" s="24"/>
      <c r="M830" s="20"/>
      <c r="N830" s="20"/>
      <c r="O830" s="20"/>
      <c r="P830" s="20"/>
      <c r="Q830" s="20"/>
      <c r="R830" s="20"/>
      <c r="S830" s="20"/>
      <c r="T830" s="20"/>
      <c r="U830" s="20">
        <v>150</v>
      </c>
      <c r="V830" s="20">
        <v>150</v>
      </c>
      <c r="W830" s="11">
        <f>+N830+L830+K830+I830+H830+Tableau1[[#This Row],[1/2TPS THERA]]</f>
        <v>0</v>
      </c>
      <c r="X830" s="20">
        <f>IF(U830="",0,Tableau1[[#This Row],[Somme toutes absences subies]]/Tableau1[[#This Row],[HTHEO]])</f>
        <v>0</v>
      </c>
      <c r="Y830" s="15" t="e">
        <f>VLOOKUP(Tableau1[[#This Row],[Cost Cent]],Tableau3[#All],2,0)</f>
        <v>#N/A</v>
      </c>
      <c r="Z830" s="20" t="e">
        <f>VLOOKUP(Tableau1[[#This Row],[Cost Cent]],Tableau3[#All],3,0)</f>
        <v>#N/A</v>
      </c>
      <c r="AA830" s="15" t="str">
        <f>Tableau1[[#This Row],[Statut]]</f>
        <v>ETAM</v>
      </c>
      <c r="AB8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31" spans="1:28" x14ac:dyDescent="0.2">
      <c r="A831" s="22">
        <v>44228</v>
      </c>
      <c r="B831" s="25">
        <v>830</v>
      </c>
      <c r="C831" s="25" t="s">
        <v>911</v>
      </c>
      <c r="D831" s="25" t="s">
        <v>34</v>
      </c>
      <c r="E831" s="25">
        <v>830</v>
      </c>
      <c r="F831" s="23"/>
      <c r="G831" s="20"/>
      <c r="H831" s="24"/>
      <c r="I831" s="24"/>
      <c r="J831" s="20"/>
      <c r="K831" s="24"/>
      <c r="L831" s="24"/>
      <c r="M831" s="20"/>
      <c r="N831" s="20"/>
      <c r="O831" s="20"/>
      <c r="P831" s="20"/>
      <c r="Q831" s="20"/>
      <c r="R831" s="20"/>
      <c r="S831" s="20"/>
      <c r="T831" s="20"/>
      <c r="U831" s="20">
        <v>150</v>
      </c>
      <c r="V831" s="20">
        <v>135</v>
      </c>
      <c r="W831" s="11">
        <f>+N831+L831+K831+I831+H831+Tableau1[[#This Row],[1/2TPS THERA]]</f>
        <v>0</v>
      </c>
      <c r="X831" s="20">
        <f>IF(U831="",0,Tableau1[[#This Row],[Somme toutes absences subies]]/Tableau1[[#This Row],[HTHEO]])</f>
        <v>0</v>
      </c>
      <c r="Y831" s="15" t="e">
        <f>VLOOKUP(Tableau1[[#This Row],[Cost Cent]],Tableau3[#All],2,0)</f>
        <v>#N/A</v>
      </c>
      <c r="Z831" s="20" t="e">
        <f>VLOOKUP(Tableau1[[#This Row],[Cost Cent]],Tableau3[#All],3,0)</f>
        <v>#N/A</v>
      </c>
      <c r="AA831" s="15" t="str">
        <f>Tableau1[[#This Row],[Statut]]</f>
        <v>Ouvrier</v>
      </c>
      <c r="AB83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32" spans="1:28" x14ac:dyDescent="0.2">
      <c r="A832" s="22">
        <v>44228</v>
      </c>
      <c r="B832" s="25">
        <v>831</v>
      </c>
      <c r="C832" s="25" t="s">
        <v>912</v>
      </c>
      <c r="D832" s="10" t="s">
        <v>10</v>
      </c>
      <c r="E832" s="25">
        <v>831</v>
      </c>
      <c r="F832" s="23"/>
      <c r="G832" s="20"/>
      <c r="H832" s="24"/>
      <c r="I832" s="24"/>
      <c r="J832" s="20"/>
      <c r="K832" s="24"/>
      <c r="L832" s="24"/>
      <c r="M832" s="20"/>
      <c r="N832" s="20"/>
      <c r="O832" s="20"/>
      <c r="P832" s="20"/>
      <c r="Q832" s="20"/>
      <c r="R832" s="20"/>
      <c r="S832" s="20"/>
      <c r="T832" s="20"/>
      <c r="U832" s="20">
        <v>150</v>
      </c>
      <c r="V832" s="20">
        <v>37.5</v>
      </c>
      <c r="W832" s="11">
        <f>+N832+L832+K832+I832+H832+Tableau1[[#This Row],[1/2TPS THERA]]</f>
        <v>0</v>
      </c>
      <c r="X832" s="20">
        <f>IF(U832="",0,Tableau1[[#This Row],[Somme toutes absences subies]]/Tableau1[[#This Row],[HTHEO]])</f>
        <v>0</v>
      </c>
      <c r="Y832" s="15" t="e">
        <f>VLOOKUP(Tableau1[[#This Row],[Cost Cent]],Tableau3[#All],2,0)</f>
        <v>#N/A</v>
      </c>
      <c r="Z832" s="20" t="e">
        <f>VLOOKUP(Tableau1[[#This Row],[Cost Cent]],Tableau3[#All],3,0)</f>
        <v>#N/A</v>
      </c>
      <c r="AA832" s="15" t="str">
        <f>Tableau1[[#This Row],[Statut]]</f>
        <v>Cadres</v>
      </c>
      <c r="AB83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33" spans="1:28" x14ac:dyDescent="0.2">
      <c r="A833" s="22">
        <v>44228</v>
      </c>
      <c r="B833" s="25">
        <v>832</v>
      </c>
      <c r="C833" s="25" t="s">
        <v>913</v>
      </c>
      <c r="D833" s="10" t="s">
        <v>10</v>
      </c>
      <c r="E833" s="25">
        <v>832</v>
      </c>
      <c r="F833" s="23"/>
      <c r="G833" s="20"/>
      <c r="H833" s="24"/>
      <c r="I833" s="24"/>
      <c r="J833" s="20"/>
      <c r="K833" s="24"/>
      <c r="L833" s="24"/>
      <c r="M833" s="20"/>
      <c r="N833" s="20"/>
      <c r="O833" s="20"/>
      <c r="P833" s="20"/>
      <c r="Q833" s="20"/>
      <c r="R833" s="20"/>
      <c r="S833" s="20"/>
      <c r="T833" s="20"/>
      <c r="U833" s="20">
        <v>150</v>
      </c>
      <c r="V833" s="20">
        <v>150</v>
      </c>
      <c r="W833" s="11">
        <f>+N833+L833+K833+I833+H833+Tableau1[[#This Row],[1/2TPS THERA]]</f>
        <v>0</v>
      </c>
      <c r="X833" s="20">
        <f>IF(U833="",0,Tableau1[[#This Row],[Somme toutes absences subies]]/Tableau1[[#This Row],[HTHEO]])</f>
        <v>0</v>
      </c>
      <c r="Y833" s="15" t="e">
        <f>VLOOKUP(Tableau1[[#This Row],[Cost Cent]],Tableau3[#All],2,0)</f>
        <v>#N/A</v>
      </c>
      <c r="Z833" s="20" t="e">
        <f>VLOOKUP(Tableau1[[#This Row],[Cost Cent]],Tableau3[#All],3,0)</f>
        <v>#N/A</v>
      </c>
      <c r="AA833" s="15" t="str">
        <f>Tableau1[[#This Row],[Statut]]</f>
        <v>Cadres</v>
      </c>
      <c r="AB83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34" spans="1:28" x14ac:dyDescent="0.2">
      <c r="A834" s="22">
        <v>44228</v>
      </c>
      <c r="B834" s="25">
        <v>833</v>
      </c>
      <c r="C834" s="25" t="s">
        <v>914</v>
      </c>
      <c r="D834" s="10" t="s">
        <v>4</v>
      </c>
      <c r="E834" s="25">
        <v>833</v>
      </c>
      <c r="F834" s="23"/>
      <c r="G834" s="20"/>
      <c r="H834" s="24"/>
      <c r="I834" s="24"/>
      <c r="J834" s="20"/>
      <c r="K834" s="24"/>
      <c r="L834" s="24"/>
      <c r="M834" s="20"/>
      <c r="N834" s="20"/>
      <c r="O834" s="20"/>
      <c r="P834" s="20"/>
      <c r="Q834" s="20"/>
      <c r="R834" s="20"/>
      <c r="S834" s="20"/>
      <c r="T834" s="20"/>
      <c r="U834" s="20">
        <v>150</v>
      </c>
      <c r="V834" s="20">
        <v>150</v>
      </c>
      <c r="W834" s="11">
        <f>+N834+L834+K834+I834+H834+Tableau1[[#This Row],[1/2TPS THERA]]</f>
        <v>0</v>
      </c>
      <c r="X834" s="20">
        <f>IF(U834="",0,Tableau1[[#This Row],[Somme toutes absences subies]]/Tableau1[[#This Row],[HTHEO]])</f>
        <v>0</v>
      </c>
      <c r="Y834" s="15" t="e">
        <f>VLOOKUP(Tableau1[[#This Row],[Cost Cent]],Tableau3[#All],2,0)</f>
        <v>#N/A</v>
      </c>
      <c r="Z834" s="20" t="e">
        <f>VLOOKUP(Tableau1[[#This Row],[Cost Cent]],Tableau3[#All],3,0)</f>
        <v>#N/A</v>
      </c>
      <c r="AA834" s="15" t="str">
        <f>Tableau1[[#This Row],[Statut]]</f>
        <v>ETAM</v>
      </c>
      <c r="AB8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35" spans="1:28" x14ac:dyDescent="0.2">
      <c r="A835" s="22">
        <v>44228</v>
      </c>
      <c r="B835" s="25">
        <v>834</v>
      </c>
      <c r="C835" s="25" t="s">
        <v>915</v>
      </c>
      <c r="D835" s="10" t="s">
        <v>4</v>
      </c>
      <c r="E835" s="25">
        <v>834</v>
      </c>
      <c r="F835" s="23"/>
      <c r="G835" s="20"/>
      <c r="H835" s="24"/>
      <c r="I835" s="24"/>
      <c r="J835" s="20"/>
      <c r="K835" s="24"/>
      <c r="L835" s="24"/>
      <c r="M835" s="20"/>
      <c r="N835" s="20"/>
      <c r="O835" s="20"/>
      <c r="P835" s="20"/>
      <c r="Q835" s="20"/>
      <c r="R835" s="20"/>
      <c r="S835" s="20"/>
      <c r="T835" s="20"/>
      <c r="U835" s="20">
        <v>150</v>
      </c>
      <c r="V835" s="20">
        <v>37.5</v>
      </c>
      <c r="W835" s="11">
        <f>+N835+L835+K835+I835+H835+Tableau1[[#This Row],[1/2TPS THERA]]</f>
        <v>0</v>
      </c>
      <c r="X835" s="20">
        <f>IF(U835="",0,Tableau1[[#This Row],[Somme toutes absences subies]]/Tableau1[[#This Row],[HTHEO]])</f>
        <v>0</v>
      </c>
      <c r="Y835" s="15" t="e">
        <f>VLOOKUP(Tableau1[[#This Row],[Cost Cent]],Tableau3[#All],2,0)</f>
        <v>#N/A</v>
      </c>
      <c r="Z835" s="20" t="e">
        <f>VLOOKUP(Tableau1[[#This Row],[Cost Cent]],Tableau3[#All],3,0)</f>
        <v>#N/A</v>
      </c>
      <c r="AA835" s="15" t="str">
        <f>Tableau1[[#This Row],[Statut]]</f>
        <v>ETAM</v>
      </c>
      <c r="AB83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36" spans="1:28" x14ac:dyDescent="0.2">
      <c r="A836" s="22">
        <v>44228</v>
      </c>
      <c r="B836" s="25">
        <v>835</v>
      </c>
      <c r="C836" s="25" t="s">
        <v>916</v>
      </c>
      <c r="D836" s="10" t="s">
        <v>4</v>
      </c>
      <c r="E836" s="25">
        <v>835</v>
      </c>
      <c r="F836" s="23"/>
      <c r="G836" s="20"/>
      <c r="H836" s="24"/>
      <c r="I836" s="24"/>
      <c r="J836" s="20"/>
      <c r="K836" s="24"/>
      <c r="L836" s="24"/>
      <c r="M836" s="20"/>
      <c r="N836" s="20"/>
      <c r="O836" s="20"/>
      <c r="P836" s="20"/>
      <c r="Q836" s="20"/>
      <c r="R836" s="20"/>
      <c r="S836" s="20"/>
      <c r="T836" s="20"/>
      <c r="U836" s="20">
        <v>150</v>
      </c>
      <c r="V836" s="20">
        <v>142.5</v>
      </c>
      <c r="W836" s="11">
        <f>+N836+L836+K836+I836+H836+Tableau1[[#This Row],[1/2TPS THERA]]</f>
        <v>0</v>
      </c>
      <c r="X836" s="20">
        <f>IF(U836="",0,Tableau1[[#This Row],[Somme toutes absences subies]]/Tableau1[[#This Row],[HTHEO]])</f>
        <v>0</v>
      </c>
      <c r="Y836" s="15" t="e">
        <f>VLOOKUP(Tableau1[[#This Row],[Cost Cent]],Tableau3[#All],2,0)</f>
        <v>#N/A</v>
      </c>
      <c r="Z836" s="20" t="e">
        <f>VLOOKUP(Tableau1[[#This Row],[Cost Cent]],Tableau3[#All],3,0)</f>
        <v>#N/A</v>
      </c>
      <c r="AA836" s="15" t="str">
        <f>Tableau1[[#This Row],[Statut]]</f>
        <v>ETAM</v>
      </c>
      <c r="AB8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37" spans="1:28" x14ac:dyDescent="0.2">
      <c r="A837" s="22">
        <v>44228</v>
      </c>
      <c r="B837" s="25">
        <v>836</v>
      </c>
      <c r="C837" s="25" t="s">
        <v>917</v>
      </c>
      <c r="D837" s="10" t="s">
        <v>4</v>
      </c>
      <c r="E837" s="25">
        <v>836</v>
      </c>
      <c r="F837" s="23"/>
      <c r="G837" s="20"/>
      <c r="H837" s="24"/>
      <c r="I837" s="24"/>
      <c r="J837" s="20"/>
      <c r="K837" s="24"/>
      <c r="L837" s="24"/>
      <c r="M837" s="20"/>
      <c r="N837" s="20"/>
      <c r="O837" s="20"/>
      <c r="P837" s="20"/>
      <c r="Q837" s="20"/>
      <c r="R837" s="20"/>
      <c r="S837" s="20"/>
      <c r="T837" s="20"/>
      <c r="U837" s="20">
        <v>150</v>
      </c>
      <c r="V837" s="20">
        <v>150</v>
      </c>
      <c r="W837" s="11">
        <f>+N837+L837+K837+I837+H837+Tableau1[[#This Row],[1/2TPS THERA]]</f>
        <v>0</v>
      </c>
      <c r="X837" s="20">
        <f>IF(U837="",0,Tableau1[[#This Row],[Somme toutes absences subies]]/Tableau1[[#This Row],[HTHEO]])</f>
        <v>0</v>
      </c>
      <c r="Y837" s="15" t="e">
        <f>VLOOKUP(Tableau1[[#This Row],[Cost Cent]],Tableau3[#All],2,0)</f>
        <v>#N/A</v>
      </c>
      <c r="Z837" s="20" t="e">
        <f>VLOOKUP(Tableau1[[#This Row],[Cost Cent]],Tableau3[#All],3,0)</f>
        <v>#N/A</v>
      </c>
      <c r="AA837" s="15" t="str">
        <f>Tableau1[[#This Row],[Statut]]</f>
        <v>ETAM</v>
      </c>
      <c r="AB8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38" spans="1:28" x14ac:dyDescent="0.2">
      <c r="A838" s="22">
        <v>44228</v>
      </c>
      <c r="B838" s="25">
        <v>837</v>
      </c>
      <c r="C838" s="25" t="s">
        <v>918</v>
      </c>
      <c r="D838" s="25" t="s">
        <v>34</v>
      </c>
      <c r="E838" s="25">
        <v>837</v>
      </c>
      <c r="F838" s="23"/>
      <c r="G838" s="20"/>
      <c r="H838" s="24"/>
      <c r="I838" s="24"/>
      <c r="J838" s="20"/>
      <c r="K838" s="24"/>
      <c r="L838" s="24"/>
      <c r="M838" s="20"/>
      <c r="N838" s="20"/>
      <c r="O838" s="20"/>
      <c r="P838" s="20"/>
      <c r="Q838" s="20"/>
      <c r="R838" s="20"/>
      <c r="S838" s="20"/>
      <c r="T838" s="20"/>
      <c r="U838" s="20">
        <v>150</v>
      </c>
      <c r="V838" s="20">
        <v>142.5</v>
      </c>
      <c r="W838" s="11">
        <f>+N838+L838+K838+I838+H838+Tableau1[[#This Row],[1/2TPS THERA]]</f>
        <v>0</v>
      </c>
      <c r="X838" s="20">
        <f>IF(U838="",0,Tableau1[[#This Row],[Somme toutes absences subies]]/Tableau1[[#This Row],[HTHEO]])</f>
        <v>0</v>
      </c>
      <c r="Y838" s="15" t="e">
        <f>VLOOKUP(Tableau1[[#This Row],[Cost Cent]],Tableau3[#All],2,0)</f>
        <v>#N/A</v>
      </c>
      <c r="Z838" s="20" t="e">
        <f>VLOOKUP(Tableau1[[#This Row],[Cost Cent]],Tableau3[#All],3,0)</f>
        <v>#N/A</v>
      </c>
      <c r="AA838" s="15" t="str">
        <f>Tableau1[[#This Row],[Statut]]</f>
        <v>Ouvrier</v>
      </c>
      <c r="AB8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39" spans="1:28" x14ac:dyDescent="0.2">
      <c r="A839" s="22">
        <v>44228</v>
      </c>
      <c r="B839" s="25">
        <v>838</v>
      </c>
      <c r="C839" s="25" t="s">
        <v>919</v>
      </c>
      <c r="D839" s="10" t="s">
        <v>10</v>
      </c>
      <c r="E839" s="25">
        <v>838</v>
      </c>
      <c r="F839" s="23"/>
      <c r="G839" s="20"/>
      <c r="H839" s="24"/>
      <c r="I839" s="24"/>
      <c r="J839" s="20"/>
      <c r="K839" s="24"/>
      <c r="L839" s="24"/>
      <c r="M839" s="20"/>
      <c r="N839" s="20"/>
      <c r="O839" s="20"/>
      <c r="P839" s="20"/>
      <c r="Q839" s="20"/>
      <c r="R839" s="20"/>
      <c r="S839" s="20"/>
      <c r="T839" s="20">
        <v>7.5</v>
      </c>
      <c r="U839" s="20">
        <v>150</v>
      </c>
      <c r="V839" s="20">
        <v>120</v>
      </c>
      <c r="W839" s="11">
        <f>+N839+L839+K839+I839+H839+Tableau1[[#This Row],[1/2TPS THERA]]</f>
        <v>0</v>
      </c>
      <c r="X839" s="20">
        <f>IF(U839="",0,Tableau1[[#This Row],[Somme toutes absences subies]]/Tableau1[[#This Row],[HTHEO]])</f>
        <v>0</v>
      </c>
      <c r="Y839" s="15" t="e">
        <f>VLOOKUP(Tableau1[[#This Row],[Cost Cent]],Tableau3[#All],2,0)</f>
        <v>#N/A</v>
      </c>
      <c r="Z839" s="20" t="e">
        <f>VLOOKUP(Tableau1[[#This Row],[Cost Cent]],Tableau3[#All],3,0)</f>
        <v>#N/A</v>
      </c>
      <c r="AA839" s="15" t="str">
        <f>Tableau1[[#This Row],[Statut]]</f>
        <v>Cadres</v>
      </c>
      <c r="AB83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40" spans="1:28" x14ac:dyDescent="0.2">
      <c r="A840" s="22">
        <v>44228</v>
      </c>
      <c r="B840" s="25">
        <v>839</v>
      </c>
      <c r="C840" s="25" t="s">
        <v>920</v>
      </c>
      <c r="D840" s="25" t="s">
        <v>34</v>
      </c>
      <c r="E840" s="25">
        <v>839</v>
      </c>
      <c r="F840" s="23">
        <v>3</v>
      </c>
      <c r="G840" s="20">
        <v>22.5</v>
      </c>
      <c r="H840" s="24">
        <v>22.5</v>
      </c>
      <c r="I840" s="24"/>
      <c r="J840" s="20"/>
      <c r="K840" s="24"/>
      <c r="L840" s="24"/>
      <c r="M840" s="20"/>
      <c r="N840" s="20"/>
      <c r="O840" s="20"/>
      <c r="P840" s="20"/>
      <c r="Q840" s="20"/>
      <c r="R840" s="20"/>
      <c r="S840" s="20"/>
      <c r="T840" s="20"/>
      <c r="U840" s="20">
        <v>150</v>
      </c>
      <c r="V840" s="20">
        <v>112.5</v>
      </c>
      <c r="W840" s="11">
        <f>+N840+L840+K840+I840+H840+Tableau1[[#This Row],[1/2TPS THERA]]</f>
        <v>22.5</v>
      </c>
      <c r="X840" s="20">
        <f>IF(U840="",0,Tableau1[[#This Row],[Somme toutes absences subies]]/Tableau1[[#This Row],[HTHEO]])</f>
        <v>0.15</v>
      </c>
      <c r="Y840" s="15" t="e">
        <f>VLOOKUP(Tableau1[[#This Row],[Cost Cent]],Tableau3[#All],2,0)</f>
        <v>#N/A</v>
      </c>
      <c r="Z840" s="20" t="e">
        <f>VLOOKUP(Tableau1[[#This Row],[Cost Cent]],Tableau3[#All],3,0)</f>
        <v>#N/A</v>
      </c>
      <c r="AA840" s="15" t="str">
        <f>Tableau1[[#This Row],[Statut]]</f>
        <v>Ouvrier</v>
      </c>
      <c r="AB84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0.12190166598943519</v>
      </c>
    </row>
    <row r="841" spans="1:28" x14ac:dyDescent="0.2">
      <c r="A841" s="22">
        <v>44228</v>
      </c>
      <c r="B841" s="25">
        <v>840</v>
      </c>
      <c r="C841" s="25" t="s">
        <v>921</v>
      </c>
      <c r="D841" s="10" t="s">
        <v>4</v>
      </c>
      <c r="E841" s="25">
        <v>840</v>
      </c>
      <c r="F841" s="23"/>
      <c r="G841" s="20"/>
      <c r="H841" s="24"/>
      <c r="I841" s="24"/>
      <c r="J841" s="20"/>
      <c r="K841" s="24"/>
      <c r="L841" s="24"/>
      <c r="M841" s="20"/>
      <c r="N841" s="20"/>
      <c r="O841" s="20"/>
      <c r="P841" s="20"/>
      <c r="Q841" s="20"/>
      <c r="R841" s="20"/>
      <c r="S841" s="20"/>
      <c r="T841" s="20"/>
      <c r="U841" s="20">
        <v>150</v>
      </c>
      <c r="V841" s="20">
        <v>120</v>
      </c>
      <c r="W841" s="11">
        <f>+N841+L841+K841+I841+H841+Tableau1[[#This Row],[1/2TPS THERA]]</f>
        <v>0</v>
      </c>
      <c r="X841" s="20">
        <f>IF(U841="",0,Tableau1[[#This Row],[Somme toutes absences subies]]/Tableau1[[#This Row],[HTHEO]])</f>
        <v>0</v>
      </c>
      <c r="Y841" s="15" t="e">
        <f>VLOOKUP(Tableau1[[#This Row],[Cost Cent]],Tableau3[#All],2,0)</f>
        <v>#N/A</v>
      </c>
      <c r="Z841" s="20" t="e">
        <f>VLOOKUP(Tableau1[[#This Row],[Cost Cent]],Tableau3[#All],3,0)</f>
        <v>#N/A</v>
      </c>
      <c r="AA841" s="15" t="str">
        <f>Tableau1[[#This Row],[Statut]]</f>
        <v>ETAM</v>
      </c>
      <c r="AB8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42" spans="1:28" x14ac:dyDescent="0.2">
      <c r="A842" s="22">
        <v>44228</v>
      </c>
      <c r="B842" s="25">
        <v>841</v>
      </c>
      <c r="C842" s="25" t="s">
        <v>922</v>
      </c>
      <c r="D842" s="10" t="s">
        <v>10</v>
      </c>
      <c r="E842" s="25">
        <v>841</v>
      </c>
      <c r="F842" s="23"/>
      <c r="G842" s="20"/>
      <c r="H842" s="24"/>
      <c r="I842" s="24"/>
      <c r="J842" s="20"/>
      <c r="K842" s="24"/>
      <c r="L842" s="24"/>
      <c r="M842" s="20"/>
      <c r="N842" s="20"/>
      <c r="O842" s="20"/>
      <c r="P842" s="20"/>
      <c r="Q842" s="20"/>
      <c r="R842" s="20"/>
      <c r="S842" s="20"/>
      <c r="T842" s="20">
        <v>7.5</v>
      </c>
      <c r="U842" s="20">
        <v>150</v>
      </c>
      <c r="V842" s="20">
        <v>120</v>
      </c>
      <c r="W842" s="11">
        <f>+N842+L842+K842+I842+H842+Tableau1[[#This Row],[1/2TPS THERA]]</f>
        <v>0</v>
      </c>
      <c r="X842" s="20">
        <f>IF(U842="",0,Tableau1[[#This Row],[Somme toutes absences subies]]/Tableau1[[#This Row],[HTHEO]])</f>
        <v>0</v>
      </c>
      <c r="Y842" s="15" t="e">
        <f>VLOOKUP(Tableau1[[#This Row],[Cost Cent]],Tableau3[#All],2,0)</f>
        <v>#N/A</v>
      </c>
      <c r="Z842" s="20" t="e">
        <f>VLOOKUP(Tableau1[[#This Row],[Cost Cent]],Tableau3[#All],3,0)</f>
        <v>#N/A</v>
      </c>
      <c r="AA842" s="15" t="str">
        <f>Tableau1[[#This Row],[Statut]]</f>
        <v>Cadres</v>
      </c>
      <c r="AB84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43" spans="1:28" x14ac:dyDescent="0.2">
      <c r="A843" s="22">
        <v>44228</v>
      </c>
      <c r="B843" s="25">
        <v>842</v>
      </c>
      <c r="C843" s="25" t="s">
        <v>923</v>
      </c>
      <c r="D843" s="10" t="s">
        <v>4</v>
      </c>
      <c r="E843" s="25">
        <v>842</v>
      </c>
      <c r="F843" s="23"/>
      <c r="G843" s="20"/>
      <c r="H843" s="24"/>
      <c r="I843" s="24"/>
      <c r="J843" s="20"/>
      <c r="K843" s="24"/>
      <c r="L843" s="24"/>
      <c r="M843" s="20"/>
      <c r="N843" s="20"/>
      <c r="O843" s="20"/>
      <c r="P843" s="20"/>
      <c r="Q843" s="20"/>
      <c r="R843" s="20"/>
      <c r="S843" s="20"/>
      <c r="T843" s="20"/>
      <c r="U843" s="20">
        <v>150</v>
      </c>
      <c r="V843" s="20">
        <v>150</v>
      </c>
      <c r="W843" s="11">
        <f>+N843+L843+K843+I843+H843+Tableau1[[#This Row],[1/2TPS THERA]]</f>
        <v>0</v>
      </c>
      <c r="X843" s="20">
        <f>IF(U843="",0,Tableau1[[#This Row],[Somme toutes absences subies]]/Tableau1[[#This Row],[HTHEO]])</f>
        <v>0</v>
      </c>
      <c r="Y843" s="15" t="e">
        <f>VLOOKUP(Tableau1[[#This Row],[Cost Cent]],Tableau3[#All],2,0)</f>
        <v>#N/A</v>
      </c>
      <c r="Z843" s="20" t="e">
        <f>VLOOKUP(Tableau1[[#This Row],[Cost Cent]],Tableau3[#All],3,0)</f>
        <v>#N/A</v>
      </c>
      <c r="AA843" s="15" t="str">
        <f>Tableau1[[#This Row],[Statut]]</f>
        <v>ETAM</v>
      </c>
      <c r="AB84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44" spans="1:28" x14ac:dyDescent="0.2">
      <c r="A844" s="22">
        <v>44228</v>
      </c>
      <c r="B844" s="25">
        <v>843</v>
      </c>
      <c r="C844" s="25" t="s">
        <v>924</v>
      </c>
      <c r="D844" s="10" t="s">
        <v>10</v>
      </c>
      <c r="E844" s="25">
        <v>843</v>
      </c>
      <c r="F844" s="23"/>
      <c r="G844" s="20"/>
      <c r="H844" s="24"/>
      <c r="I844" s="24"/>
      <c r="J844" s="20"/>
      <c r="K844" s="24"/>
      <c r="L844" s="24"/>
      <c r="M844" s="20"/>
      <c r="N844" s="20"/>
      <c r="O844" s="20"/>
      <c r="P844" s="20"/>
      <c r="Q844" s="20"/>
      <c r="R844" s="20"/>
      <c r="S844" s="20"/>
      <c r="T844" s="20">
        <v>3.75</v>
      </c>
      <c r="U844" s="20">
        <v>150</v>
      </c>
      <c r="V844" s="20">
        <v>105</v>
      </c>
      <c r="W844" s="11">
        <f>+N844+L844+K844+I844+H844+Tableau1[[#This Row],[1/2TPS THERA]]</f>
        <v>0</v>
      </c>
      <c r="X844" s="20">
        <f>IF(U844="",0,Tableau1[[#This Row],[Somme toutes absences subies]]/Tableau1[[#This Row],[HTHEO]])</f>
        <v>0</v>
      </c>
      <c r="Y844" s="15" t="e">
        <f>VLOOKUP(Tableau1[[#This Row],[Cost Cent]],Tableau3[#All],2,0)</f>
        <v>#N/A</v>
      </c>
      <c r="Z844" s="20" t="e">
        <f>VLOOKUP(Tableau1[[#This Row],[Cost Cent]],Tableau3[#All],3,0)</f>
        <v>#N/A</v>
      </c>
      <c r="AA844" s="15" t="str">
        <f>Tableau1[[#This Row],[Statut]]</f>
        <v>Cadres</v>
      </c>
      <c r="AB84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45" spans="1:28" x14ac:dyDescent="0.2">
      <c r="A845" s="22">
        <v>44228</v>
      </c>
      <c r="B845" s="25">
        <v>844</v>
      </c>
      <c r="C845" s="25" t="s">
        <v>925</v>
      </c>
      <c r="D845" s="10" t="s">
        <v>4</v>
      </c>
      <c r="E845" s="25">
        <v>844</v>
      </c>
      <c r="F845" s="23"/>
      <c r="G845" s="20"/>
      <c r="H845" s="24"/>
      <c r="I845" s="24"/>
      <c r="J845" s="20"/>
      <c r="K845" s="24"/>
      <c r="L845" s="24"/>
      <c r="M845" s="20"/>
      <c r="N845" s="20"/>
      <c r="O845" s="20"/>
      <c r="P845" s="20"/>
      <c r="Q845" s="20"/>
      <c r="R845" s="20"/>
      <c r="S845" s="20"/>
      <c r="T845" s="20"/>
      <c r="U845" s="20">
        <v>37.5</v>
      </c>
      <c r="V845" s="20">
        <v>150</v>
      </c>
      <c r="W845" s="11">
        <f>+N845+L845+K845+I845+H845+Tableau1[[#This Row],[1/2TPS THERA]]</f>
        <v>0</v>
      </c>
      <c r="X845" s="20">
        <f>IF(U845="",0,Tableau1[[#This Row],[Somme toutes absences subies]]/Tableau1[[#This Row],[HTHEO]])</f>
        <v>0</v>
      </c>
      <c r="Y845" s="15" t="e">
        <f>VLOOKUP(Tableau1[[#This Row],[Cost Cent]],Tableau3[#All],2,0)</f>
        <v>#N/A</v>
      </c>
      <c r="Z845" s="20" t="e">
        <f>VLOOKUP(Tableau1[[#This Row],[Cost Cent]],Tableau3[#All],3,0)</f>
        <v>#N/A</v>
      </c>
      <c r="AA845" s="15" t="str">
        <f>Tableau1[[#This Row],[Statut]]</f>
        <v>ETAM</v>
      </c>
      <c r="AB84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46" spans="1:28" x14ac:dyDescent="0.2">
      <c r="A846" s="22">
        <v>44228</v>
      </c>
      <c r="B846" s="25">
        <v>845</v>
      </c>
      <c r="C846" s="25" t="s">
        <v>926</v>
      </c>
      <c r="D846" s="10" t="s">
        <v>10</v>
      </c>
      <c r="E846" s="25">
        <v>845</v>
      </c>
      <c r="F846" s="23"/>
      <c r="G846" s="20"/>
      <c r="H846" s="24"/>
      <c r="I846" s="24"/>
      <c r="J846" s="20"/>
      <c r="K846" s="24"/>
      <c r="L846" s="24"/>
      <c r="M846" s="20"/>
      <c r="N846" s="20"/>
      <c r="O846" s="20"/>
      <c r="P846" s="20"/>
      <c r="Q846" s="20"/>
      <c r="R846" s="20"/>
      <c r="S846" s="20"/>
      <c r="T846" s="20"/>
      <c r="U846" s="20">
        <v>150</v>
      </c>
      <c r="V846" s="20">
        <v>142.5</v>
      </c>
      <c r="W846" s="11">
        <f>+N846+L846+K846+I846+H846+Tableau1[[#This Row],[1/2TPS THERA]]</f>
        <v>0</v>
      </c>
      <c r="X846" s="20">
        <f>IF(U846="",0,Tableau1[[#This Row],[Somme toutes absences subies]]/Tableau1[[#This Row],[HTHEO]])</f>
        <v>0</v>
      </c>
      <c r="Y846" s="15" t="e">
        <f>VLOOKUP(Tableau1[[#This Row],[Cost Cent]],Tableau3[#All],2,0)</f>
        <v>#N/A</v>
      </c>
      <c r="Z846" s="20" t="e">
        <f>VLOOKUP(Tableau1[[#This Row],[Cost Cent]],Tableau3[#All],3,0)</f>
        <v>#N/A</v>
      </c>
      <c r="AA846" s="15" t="str">
        <f>Tableau1[[#This Row],[Statut]]</f>
        <v>Cadres</v>
      </c>
      <c r="AB84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47" spans="1:28" x14ac:dyDescent="0.2">
      <c r="A847" s="22">
        <v>44228</v>
      </c>
      <c r="B847" s="25">
        <v>846</v>
      </c>
      <c r="C847" s="25" t="s">
        <v>927</v>
      </c>
      <c r="D847" s="10" t="s">
        <v>10</v>
      </c>
      <c r="E847" s="25">
        <v>846</v>
      </c>
      <c r="F847" s="23"/>
      <c r="G847" s="20"/>
      <c r="H847" s="24"/>
      <c r="I847" s="24"/>
      <c r="J847" s="20"/>
      <c r="K847" s="24"/>
      <c r="L847" s="24"/>
      <c r="M847" s="20"/>
      <c r="N847" s="20"/>
      <c r="O847" s="20"/>
      <c r="P847" s="20"/>
      <c r="Q847" s="20"/>
      <c r="R847" s="20"/>
      <c r="S847" s="20"/>
      <c r="T847" s="20">
        <v>7.5</v>
      </c>
      <c r="U847" s="20">
        <v>150</v>
      </c>
      <c r="V847" s="20">
        <v>142.5</v>
      </c>
      <c r="W847" s="11">
        <f>+N847+L847+K847+I847+H847+Tableau1[[#This Row],[1/2TPS THERA]]</f>
        <v>0</v>
      </c>
      <c r="X847" s="20">
        <f>IF(U847="",0,Tableau1[[#This Row],[Somme toutes absences subies]]/Tableau1[[#This Row],[HTHEO]])</f>
        <v>0</v>
      </c>
      <c r="Y847" s="15" t="e">
        <f>VLOOKUP(Tableau1[[#This Row],[Cost Cent]],Tableau3[#All],2,0)</f>
        <v>#N/A</v>
      </c>
      <c r="Z847" s="20" t="e">
        <f>VLOOKUP(Tableau1[[#This Row],[Cost Cent]],Tableau3[#All],3,0)</f>
        <v>#N/A</v>
      </c>
      <c r="AA847" s="15" t="str">
        <f>Tableau1[[#This Row],[Statut]]</f>
        <v>Cadres</v>
      </c>
      <c r="AB84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48" spans="1:28" x14ac:dyDescent="0.2">
      <c r="A848" s="22">
        <v>44228</v>
      </c>
      <c r="B848" s="25">
        <v>847</v>
      </c>
      <c r="C848" s="25" t="s">
        <v>928</v>
      </c>
      <c r="D848" s="10" t="s">
        <v>4</v>
      </c>
      <c r="E848" s="25">
        <v>847</v>
      </c>
      <c r="F848" s="23"/>
      <c r="G848" s="20"/>
      <c r="H848" s="24"/>
      <c r="I848" s="24"/>
      <c r="J848" s="20"/>
      <c r="K848" s="24"/>
      <c r="L848" s="24"/>
      <c r="M848" s="20"/>
      <c r="N848" s="20"/>
      <c r="O848" s="20"/>
      <c r="P848" s="20"/>
      <c r="Q848" s="20"/>
      <c r="R848" s="20"/>
      <c r="S848" s="20"/>
      <c r="T848" s="20"/>
      <c r="U848" s="20">
        <v>150</v>
      </c>
      <c r="V848" s="20">
        <v>97.5</v>
      </c>
      <c r="W848" s="11">
        <f>+N848+L848+K848+I848+H848+Tableau1[[#This Row],[1/2TPS THERA]]</f>
        <v>0</v>
      </c>
      <c r="X848" s="20">
        <f>IF(U848="",0,Tableau1[[#This Row],[Somme toutes absences subies]]/Tableau1[[#This Row],[HTHEO]])</f>
        <v>0</v>
      </c>
      <c r="Y848" s="15" t="e">
        <f>VLOOKUP(Tableau1[[#This Row],[Cost Cent]],Tableau3[#All],2,0)</f>
        <v>#N/A</v>
      </c>
      <c r="Z848" s="20" t="e">
        <f>VLOOKUP(Tableau1[[#This Row],[Cost Cent]],Tableau3[#All],3,0)</f>
        <v>#N/A</v>
      </c>
      <c r="AA848" s="15" t="str">
        <f>Tableau1[[#This Row],[Statut]]</f>
        <v>ETAM</v>
      </c>
      <c r="AB8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49" spans="1:28" x14ac:dyDescent="0.2">
      <c r="A849" s="22">
        <v>44228</v>
      </c>
      <c r="B849" s="25">
        <v>848</v>
      </c>
      <c r="C849" s="25" t="s">
        <v>929</v>
      </c>
      <c r="D849" s="10" t="s">
        <v>10</v>
      </c>
      <c r="E849" s="25">
        <v>848</v>
      </c>
      <c r="F849" s="23"/>
      <c r="G849" s="20"/>
      <c r="H849" s="24"/>
      <c r="I849" s="24"/>
      <c r="J849" s="20"/>
      <c r="K849" s="24"/>
      <c r="L849" s="24"/>
      <c r="M849" s="20"/>
      <c r="N849" s="20"/>
      <c r="O849" s="20"/>
      <c r="P849" s="20"/>
      <c r="Q849" s="20"/>
      <c r="R849" s="20"/>
      <c r="S849" s="20"/>
      <c r="T849" s="20"/>
      <c r="U849" s="20">
        <v>150</v>
      </c>
      <c r="V849" s="20">
        <v>150</v>
      </c>
      <c r="W849" s="11">
        <f>+N849+L849+K849+I849+H849+Tableau1[[#This Row],[1/2TPS THERA]]</f>
        <v>0</v>
      </c>
      <c r="X849" s="20">
        <f>IF(U849="",0,Tableau1[[#This Row],[Somme toutes absences subies]]/Tableau1[[#This Row],[HTHEO]])</f>
        <v>0</v>
      </c>
      <c r="Y849" s="15" t="e">
        <f>VLOOKUP(Tableau1[[#This Row],[Cost Cent]],Tableau3[#All],2,0)</f>
        <v>#N/A</v>
      </c>
      <c r="Z849" s="20" t="e">
        <f>VLOOKUP(Tableau1[[#This Row],[Cost Cent]],Tableau3[#All],3,0)</f>
        <v>#N/A</v>
      </c>
      <c r="AA849" s="15" t="str">
        <f>Tableau1[[#This Row],[Statut]]</f>
        <v>Cadres</v>
      </c>
      <c r="AB84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50" spans="1:28" x14ac:dyDescent="0.2">
      <c r="A850" s="22">
        <v>44228</v>
      </c>
      <c r="B850" s="25">
        <v>849</v>
      </c>
      <c r="C850" s="25" t="s">
        <v>930</v>
      </c>
      <c r="D850" s="10" t="s">
        <v>4</v>
      </c>
      <c r="E850" s="25">
        <v>849</v>
      </c>
      <c r="F850" s="23">
        <v>3</v>
      </c>
      <c r="G850" s="20">
        <v>22.5</v>
      </c>
      <c r="H850" s="24">
        <v>22.5</v>
      </c>
      <c r="I850" s="24"/>
      <c r="J850" s="20"/>
      <c r="K850" s="24"/>
      <c r="L850" s="24"/>
      <c r="M850" s="20"/>
      <c r="N850" s="20"/>
      <c r="O850" s="20"/>
      <c r="P850" s="20"/>
      <c r="Q850" s="20"/>
      <c r="R850" s="20"/>
      <c r="S850" s="20"/>
      <c r="T850" s="20"/>
      <c r="U850" s="20">
        <v>150</v>
      </c>
      <c r="V850" s="20">
        <v>90</v>
      </c>
      <c r="W850" s="11">
        <f>+N850+L850+K850+I850+H850+Tableau1[[#This Row],[1/2TPS THERA]]</f>
        <v>22.5</v>
      </c>
      <c r="X850" s="20">
        <f>IF(U850="",0,Tableau1[[#This Row],[Somme toutes absences subies]]/Tableau1[[#This Row],[HTHEO]])</f>
        <v>0.15</v>
      </c>
      <c r="Y850" s="15" t="e">
        <f>VLOOKUP(Tableau1[[#This Row],[Cost Cent]],Tableau3[#All],2,0)</f>
        <v>#N/A</v>
      </c>
      <c r="Z850" s="20" t="e">
        <f>VLOOKUP(Tableau1[[#This Row],[Cost Cent]],Tableau3[#All],3,0)</f>
        <v>#N/A</v>
      </c>
      <c r="AA850" s="15" t="str">
        <f>Tableau1[[#This Row],[Statut]]</f>
        <v>ETAM</v>
      </c>
      <c r="AB85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8.3916083916083919E-2</v>
      </c>
    </row>
    <row r="851" spans="1:28" x14ac:dyDescent="0.2">
      <c r="A851" s="22">
        <v>44228</v>
      </c>
      <c r="B851" s="25">
        <v>850</v>
      </c>
      <c r="C851" s="25" t="s">
        <v>931</v>
      </c>
      <c r="D851" s="10" t="s">
        <v>4</v>
      </c>
      <c r="E851" s="25">
        <v>850</v>
      </c>
      <c r="F851" s="23"/>
      <c r="G851" s="20"/>
      <c r="H851" s="24"/>
      <c r="I851" s="24"/>
      <c r="J851" s="20"/>
      <c r="K851" s="24"/>
      <c r="L851" s="24"/>
      <c r="M851" s="20"/>
      <c r="N851" s="20"/>
      <c r="O851" s="20"/>
      <c r="P851" s="20"/>
      <c r="Q851" s="20"/>
      <c r="R851" s="20"/>
      <c r="S851" s="20"/>
      <c r="T851" s="20"/>
      <c r="U851" s="20">
        <v>150</v>
      </c>
      <c r="V851" s="20">
        <v>82.5</v>
      </c>
      <c r="W851" s="11">
        <f>+N851+L851+K851+I851+H851+Tableau1[[#This Row],[1/2TPS THERA]]</f>
        <v>0</v>
      </c>
      <c r="X851" s="20">
        <f>IF(U851="",0,Tableau1[[#This Row],[Somme toutes absences subies]]/Tableau1[[#This Row],[HTHEO]])</f>
        <v>0</v>
      </c>
      <c r="Y851" s="15" t="e">
        <f>VLOOKUP(Tableau1[[#This Row],[Cost Cent]],Tableau3[#All],2,0)</f>
        <v>#N/A</v>
      </c>
      <c r="Z851" s="20" t="e">
        <f>VLOOKUP(Tableau1[[#This Row],[Cost Cent]],Tableau3[#All],3,0)</f>
        <v>#N/A</v>
      </c>
      <c r="AA851" s="15" t="str">
        <f>Tableau1[[#This Row],[Statut]]</f>
        <v>ETAM</v>
      </c>
      <c r="AB8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52" spans="1:28" x14ac:dyDescent="0.2">
      <c r="A852" s="22">
        <v>44228</v>
      </c>
      <c r="B852" s="25">
        <v>851</v>
      </c>
      <c r="C852" s="25" t="s">
        <v>932</v>
      </c>
      <c r="D852" s="25" t="s">
        <v>34</v>
      </c>
      <c r="E852" s="25">
        <v>851</v>
      </c>
      <c r="F852" s="23"/>
      <c r="G852" s="20"/>
      <c r="H852" s="24"/>
      <c r="I852" s="24"/>
      <c r="J852" s="20"/>
      <c r="K852" s="24"/>
      <c r="L852" s="24"/>
      <c r="M852" s="20"/>
      <c r="N852" s="20"/>
      <c r="O852" s="20"/>
      <c r="P852" s="20"/>
      <c r="Q852" s="20"/>
      <c r="R852" s="20"/>
      <c r="S852" s="20"/>
      <c r="T852" s="20"/>
      <c r="U852" s="20">
        <v>150</v>
      </c>
      <c r="V852" s="20">
        <v>150</v>
      </c>
      <c r="W852" s="11">
        <f>+N852+L852+K852+I852+H852+Tableau1[[#This Row],[1/2TPS THERA]]</f>
        <v>0</v>
      </c>
      <c r="X852" s="20">
        <f>IF(U852="",0,Tableau1[[#This Row],[Somme toutes absences subies]]/Tableau1[[#This Row],[HTHEO]])</f>
        <v>0</v>
      </c>
      <c r="Y852" s="15" t="e">
        <f>VLOOKUP(Tableau1[[#This Row],[Cost Cent]],Tableau3[#All],2,0)</f>
        <v>#N/A</v>
      </c>
      <c r="Z852" s="20" t="e">
        <f>VLOOKUP(Tableau1[[#This Row],[Cost Cent]],Tableau3[#All],3,0)</f>
        <v>#N/A</v>
      </c>
      <c r="AA852" s="15" t="str">
        <f>Tableau1[[#This Row],[Statut]]</f>
        <v>Ouvrier</v>
      </c>
      <c r="AB85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53" spans="1:28" x14ac:dyDescent="0.2">
      <c r="A853" s="22">
        <v>44228</v>
      </c>
      <c r="B853" s="25">
        <v>852</v>
      </c>
      <c r="C853" s="25" t="s">
        <v>933</v>
      </c>
      <c r="D853" s="10" t="s">
        <v>4</v>
      </c>
      <c r="E853" s="25">
        <v>852</v>
      </c>
      <c r="F853" s="23"/>
      <c r="G853" s="20"/>
      <c r="H853" s="24"/>
      <c r="I853" s="24"/>
      <c r="J853" s="20"/>
      <c r="K853" s="24"/>
      <c r="L853" s="24"/>
      <c r="M853" s="20"/>
      <c r="N853" s="20"/>
      <c r="O853" s="20"/>
      <c r="P853" s="20"/>
      <c r="Q853" s="20"/>
      <c r="R853" s="20"/>
      <c r="S853" s="20"/>
      <c r="T853" s="20">
        <v>7.5</v>
      </c>
      <c r="U853" s="20">
        <v>150</v>
      </c>
      <c r="V853" s="20">
        <v>112.5</v>
      </c>
      <c r="W853" s="11">
        <f>+N853+L853+K853+I853+H853+Tableau1[[#This Row],[1/2TPS THERA]]</f>
        <v>0</v>
      </c>
      <c r="X853" s="20">
        <f>IF(U853="",0,Tableau1[[#This Row],[Somme toutes absences subies]]/Tableau1[[#This Row],[HTHEO]])</f>
        <v>0</v>
      </c>
      <c r="Y853" s="15" t="e">
        <f>VLOOKUP(Tableau1[[#This Row],[Cost Cent]],Tableau3[#All],2,0)</f>
        <v>#N/A</v>
      </c>
      <c r="Z853" s="20" t="e">
        <f>VLOOKUP(Tableau1[[#This Row],[Cost Cent]],Tableau3[#All],3,0)</f>
        <v>#N/A</v>
      </c>
      <c r="AA853" s="15" t="str">
        <f>Tableau1[[#This Row],[Statut]]</f>
        <v>ETAM</v>
      </c>
      <c r="AB85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54" spans="1:28" x14ac:dyDescent="0.2">
      <c r="A854" s="22">
        <v>44256</v>
      </c>
      <c r="B854" s="25">
        <v>853</v>
      </c>
      <c r="C854" s="25" t="s">
        <v>934</v>
      </c>
      <c r="D854" s="10" t="s">
        <v>4</v>
      </c>
      <c r="E854" s="25">
        <v>853</v>
      </c>
      <c r="F854" s="23"/>
      <c r="G854" s="20"/>
      <c r="H854" s="24"/>
      <c r="I854" s="24"/>
      <c r="J854" s="20"/>
      <c r="K854" s="24"/>
      <c r="L854" s="24"/>
      <c r="M854" s="20"/>
      <c r="N854" s="20"/>
      <c r="O854" s="20"/>
      <c r="P854" s="20"/>
      <c r="Q854" s="20"/>
      <c r="R854" s="20"/>
      <c r="S854" s="20"/>
      <c r="T854" s="20"/>
      <c r="U854" s="20">
        <v>150</v>
      </c>
      <c r="V854" s="20">
        <v>150</v>
      </c>
      <c r="W854" s="78">
        <f>+N854+L854+K854+I854+H854+Tableau1[[#This Row],[1/2TPS THERA]]</f>
        <v>0</v>
      </c>
      <c r="X854" s="20">
        <f>IF(U854="",0,Tableau1[[#This Row],[Somme toutes absences subies]]/Tableau1[[#This Row],[HTHEO]])</f>
        <v>0</v>
      </c>
      <c r="Y854" s="15" t="e">
        <f>VLOOKUP(Tableau1[[#This Row],[Cost Cent]],Tableau3[#All],2,0)</f>
        <v>#N/A</v>
      </c>
      <c r="Z854" s="20" t="e">
        <f>VLOOKUP(Tableau1[[#This Row],[Cost Cent]],Tableau3[#All],3,0)</f>
        <v>#N/A</v>
      </c>
      <c r="AA854" s="15" t="str">
        <f>Tableau1[[#This Row],[Statut]]</f>
        <v>ETAM</v>
      </c>
      <c r="AB8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55" spans="1:28" x14ac:dyDescent="0.2">
      <c r="A855" s="22">
        <v>44256</v>
      </c>
      <c r="B855" s="25">
        <v>854</v>
      </c>
      <c r="C855" s="25" t="s">
        <v>935</v>
      </c>
      <c r="D855" s="10" t="s">
        <v>4</v>
      </c>
      <c r="E855" s="25">
        <v>854</v>
      </c>
      <c r="F855" s="23"/>
      <c r="G855" s="20"/>
      <c r="H855" s="24"/>
      <c r="I855" s="24"/>
      <c r="J855" s="20"/>
      <c r="K855" s="24"/>
      <c r="L855" s="24"/>
      <c r="M855" s="20"/>
      <c r="N855" s="20"/>
      <c r="O855" s="20">
        <v>75</v>
      </c>
      <c r="P855" s="20"/>
      <c r="Q855" s="20"/>
      <c r="R855" s="20"/>
      <c r="S855" s="20"/>
      <c r="T855" s="20"/>
      <c r="U855" s="20">
        <v>150</v>
      </c>
      <c r="V855" s="20">
        <v>75</v>
      </c>
      <c r="W855" s="78">
        <f>+N855+L855+K855+I855+H855+Tableau1[[#This Row],[1/2TPS THERA]]</f>
        <v>75</v>
      </c>
      <c r="X855" s="20">
        <f>IF(U855="",0,Tableau1[[#This Row],[Somme toutes absences subies]]/Tableau1[[#This Row],[HTHEO]])</f>
        <v>0.5</v>
      </c>
      <c r="Y855" s="15" t="e">
        <f>VLOOKUP(Tableau1[[#This Row],[Cost Cent]],Tableau3[#All],2,0)</f>
        <v>#N/A</v>
      </c>
      <c r="Z855" s="20" t="e">
        <f>VLOOKUP(Tableau1[[#This Row],[Cost Cent]],Tableau3[#All],3,0)</f>
        <v>#N/A</v>
      </c>
      <c r="AA855" s="15" t="str">
        <f>Tableau1[[#This Row],[Statut]]</f>
        <v>ETAM</v>
      </c>
      <c r="AB8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56" spans="1:28" x14ac:dyDescent="0.2">
      <c r="A856" s="22">
        <v>44256</v>
      </c>
      <c r="B856" s="25">
        <v>855</v>
      </c>
      <c r="C856" s="25" t="s">
        <v>936</v>
      </c>
      <c r="D856" s="25" t="s">
        <v>34</v>
      </c>
      <c r="E856" s="25">
        <v>855</v>
      </c>
      <c r="F856" s="23"/>
      <c r="G856" s="20"/>
      <c r="H856" s="24"/>
      <c r="I856" s="24"/>
      <c r="J856" s="20"/>
      <c r="K856" s="24"/>
      <c r="L856" s="24"/>
      <c r="M856" s="20"/>
      <c r="N856" s="20"/>
      <c r="O856" s="20"/>
      <c r="P856" s="20"/>
      <c r="Q856" s="20"/>
      <c r="R856" s="20"/>
      <c r="S856" s="20"/>
      <c r="T856" s="20"/>
      <c r="U856" s="20">
        <v>150</v>
      </c>
      <c r="V856" s="20">
        <v>112.5</v>
      </c>
      <c r="W856" s="78">
        <f>+N856+L856+K856+I856+H856+Tableau1[[#This Row],[1/2TPS THERA]]</f>
        <v>0</v>
      </c>
      <c r="X856" s="20">
        <f>IF(U856="",0,Tableau1[[#This Row],[Somme toutes absences subies]]/Tableau1[[#This Row],[HTHEO]])</f>
        <v>0</v>
      </c>
      <c r="Y856" s="15" t="e">
        <f>VLOOKUP(Tableau1[[#This Row],[Cost Cent]],Tableau3[#All],2,0)</f>
        <v>#N/A</v>
      </c>
      <c r="Z856" s="20" t="e">
        <f>VLOOKUP(Tableau1[[#This Row],[Cost Cent]],Tableau3[#All],3,0)</f>
        <v>#N/A</v>
      </c>
      <c r="AA856" s="15" t="str">
        <f>Tableau1[[#This Row],[Statut]]</f>
        <v>Ouvrier</v>
      </c>
      <c r="AB8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57" spans="1:28" x14ac:dyDescent="0.2">
      <c r="A857" s="22">
        <v>44256</v>
      </c>
      <c r="B857" s="25">
        <v>856</v>
      </c>
      <c r="C857" s="25" t="s">
        <v>937</v>
      </c>
      <c r="D857" s="10" t="s">
        <v>10</v>
      </c>
      <c r="E857" s="25">
        <v>856</v>
      </c>
      <c r="F857" s="23"/>
      <c r="G857" s="20"/>
      <c r="H857" s="24"/>
      <c r="I857" s="24"/>
      <c r="J857" s="20"/>
      <c r="K857" s="24"/>
      <c r="L857" s="24"/>
      <c r="M857" s="20"/>
      <c r="N857" s="20"/>
      <c r="O857" s="20"/>
      <c r="P857" s="20"/>
      <c r="Q857" s="20"/>
      <c r="R857" s="20"/>
      <c r="S857" s="20"/>
      <c r="T857" s="20"/>
      <c r="U857" s="20">
        <v>150</v>
      </c>
      <c r="V857" s="20">
        <v>97.5</v>
      </c>
      <c r="W857" s="78">
        <f>+N857+L857+K857+I857+H857+Tableau1[[#This Row],[1/2TPS THERA]]</f>
        <v>0</v>
      </c>
      <c r="X857" s="20">
        <f>IF(U857="",0,Tableau1[[#This Row],[Somme toutes absences subies]]/Tableau1[[#This Row],[HTHEO]])</f>
        <v>0</v>
      </c>
      <c r="Y857" s="15" t="e">
        <f>VLOOKUP(Tableau1[[#This Row],[Cost Cent]],Tableau3[#All],2,0)</f>
        <v>#N/A</v>
      </c>
      <c r="Z857" s="20" t="e">
        <f>VLOOKUP(Tableau1[[#This Row],[Cost Cent]],Tableau3[#All],3,0)</f>
        <v>#N/A</v>
      </c>
      <c r="AA857" s="15" t="str">
        <f>Tableau1[[#This Row],[Statut]]</f>
        <v>Cadres</v>
      </c>
      <c r="AB8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58" spans="1:28" x14ac:dyDescent="0.2">
      <c r="A858" s="22">
        <v>44256</v>
      </c>
      <c r="B858" s="25">
        <v>857</v>
      </c>
      <c r="C858" s="25" t="s">
        <v>938</v>
      </c>
      <c r="D858" s="10" t="s">
        <v>4</v>
      </c>
      <c r="E858" s="25">
        <v>857</v>
      </c>
      <c r="F858" s="23"/>
      <c r="G858" s="20"/>
      <c r="H858" s="24"/>
      <c r="I858" s="24"/>
      <c r="J858" s="20"/>
      <c r="K858" s="24"/>
      <c r="L858" s="24"/>
      <c r="M858" s="20"/>
      <c r="N858" s="20"/>
      <c r="O858" s="20"/>
      <c r="P858" s="20"/>
      <c r="Q858" s="20"/>
      <c r="R858" s="20"/>
      <c r="S858" s="20"/>
      <c r="T858" s="20"/>
      <c r="U858" s="20">
        <v>150</v>
      </c>
      <c r="V858" s="20">
        <v>150</v>
      </c>
      <c r="W858" s="78">
        <f>+N858+L858+K858+I858+H858+Tableau1[[#This Row],[1/2TPS THERA]]</f>
        <v>0</v>
      </c>
      <c r="X858" s="20">
        <f>IF(U858="",0,Tableau1[[#This Row],[Somme toutes absences subies]]/Tableau1[[#This Row],[HTHEO]])</f>
        <v>0</v>
      </c>
      <c r="Y858" s="15" t="e">
        <f>VLOOKUP(Tableau1[[#This Row],[Cost Cent]],Tableau3[#All],2,0)</f>
        <v>#N/A</v>
      </c>
      <c r="Z858" s="20" t="e">
        <f>VLOOKUP(Tableau1[[#This Row],[Cost Cent]],Tableau3[#All],3,0)</f>
        <v>#N/A</v>
      </c>
      <c r="AA858" s="15" t="str">
        <f>Tableau1[[#This Row],[Statut]]</f>
        <v>ETAM</v>
      </c>
      <c r="AB85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59" spans="1:28" x14ac:dyDescent="0.2">
      <c r="A859" s="22">
        <v>44256</v>
      </c>
      <c r="B859" s="25">
        <v>858</v>
      </c>
      <c r="C859" s="25" t="s">
        <v>939</v>
      </c>
      <c r="D859" s="10" t="s">
        <v>4</v>
      </c>
      <c r="E859" s="25">
        <v>858</v>
      </c>
      <c r="F859" s="23"/>
      <c r="G859" s="20"/>
      <c r="H859" s="24"/>
      <c r="I859" s="24"/>
      <c r="J859" s="20"/>
      <c r="K859" s="24"/>
      <c r="L859" s="24"/>
      <c r="M859" s="20"/>
      <c r="N859" s="20"/>
      <c r="O859" s="20"/>
      <c r="P859" s="20"/>
      <c r="Q859" s="20"/>
      <c r="R859" s="20"/>
      <c r="S859" s="20"/>
      <c r="T859" s="20"/>
      <c r="U859" s="20">
        <v>150</v>
      </c>
      <c r="V859" s="20">
        <v>150</v>
      </c>
      <c r="W859" s="78">
        <f>+N859+L859+K859+I859+H859+Tableau1[[#This Row],[1/2TPS THERA]]</f>
        <v>0</v>
      </c>
      <c r="X859" s="20">
        <f>IF(U859="",0,Tableau1[[#This Row],[Somme toutes absences subies]]/Tableau1[[#This Row],[HTHEO]])</f>
        <v>0</v>
      </c>
      <c r="Y859" s="15" t="e">
        <f>VLOOKUP(Tableau1[[#This Row],[Cost Cent]],Tableau3[#All],2,0)</f>
        <v>#N/A</v>
      </c>
      <c r="Z859" s="20" t="e">
        <f>VLOOKUP(Tableau1[[#This Row],[Cost Cent]],Tableau3[#All],3,0)</f>
        <v>#N/A</v>
      </c>
      <c r="AA859" s="15" t="str">
        <f>Tableau1[[#This Row],[Statut]]</f>
        <v>ETAM</v>
      </c>
      <c r="AB8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0" spans="1:28" x14ac:dyDescent="0.2">
      <c r="A860" s="22">
        <v>44256</v>
      </c>
      <c r="B860" s="25">
        <v>859</v>
      </c>
      <c r="C860" s="25" t="s">
        <v>940</v>
      </c>
      <c r="D860" s="25" t="s">
        <v>34</v>
      </c>
      <c r="E860" s="25">
        <v>859</v>
      </c>
      <c r="F860" s="23"/>
      <c r="G860" s="20"/>
      <c r="H860" s="24"/>
      <c r="I860" s="24"/>
      <c r="J860" s="20"/>
      <c r="K860" s="24"/>
      <c r="L860" s="24"/>
      <c r="M860" s="20"/>
      <c r="N860" s="20"/>
      <c r="O860" s="20"/>
      <c r="P860" s="20"/>
      <c r="Q860" s="20"/>
      <c r="R860" s="20"/>
      <c r="S860" s="20"/>
      <c r="T860" s="20"/>
      <c r="U860" s="20">
        <v>150</v>
      </c>
      <c r="V860" s="20">
        <v>135</v>
      </c>
      <c r="W860" s="78">
        <f>+N860+L860+K860+I860+H860+Tableau1[[#This Row],[1/2TPS THERA]]</f>
        <v>0</v>
      </c>
      <c r="X860" s="20">
        <f>IF(U860="",0,Tableau1[[#This Row],[Somme toutes absences subies]]/Tableau1[[#This Row],[HTHEO]])</f>
        <v>0</v>
      </c>
      <c r="Y860" s="15" t="e">
        <f>VLOOKUP(Tableau1[[#This Row],[Cost Cent]],Tableau3[#All],2,0)</f>
        <v>#N/A</v>
      </c>
      <c r="Z860" s="20" t="e">
        <f>VLOOKUP(Tableau1[[#This Row],[Cost Cent]],Tableau3[#All],3,0)</f>
        <v>#N/A</v>
      </c>
      <c r="AA860" s="15" t="str">
        <f>Tableau1[[#This Row],[Statut]]</f>
        <v>Ouvrier</v>
      </c>
      <c r="AB86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1" spans="1:28" x14ac:dyDescent="0.2">
      <c r="A861" s="22">
        <v>44256</v>
      </c>
      <c r="B861" s="25">
        <v>860</v>
      </c>
      <c r="C861" s="25" t="s">
        <v>941</v>
      </c>
      <c r="D861" s="10" t="s">
        <v>10</v>
      </c>
      <c r="E861" s="25">
        <v>860</v>
      </c>
      <c r="F861" s="23"/>
      <c r="G861" s="20"/>
      <c r="H861" s="24"/>
      <c r="I861" s="24"/>
      <c r="J861" s="20"/>
      <c r="K861" s="24"/>
      <c r="L861" s="24"/>
      <c r="M861" s="20"/>
      <c r="N861" s="20"/>
      <c r="O861" s="20"/>
      <c r="P861" s="20"/>
      <c r="Q861" s="20"/>
      <c r="R861" s="20"/>
      <c r="S861" s="20"/>
      <c r="T861" s="20"/>
      <c r="U861" s="20">
        <v>150</v>
      </c>
      <c r="V861" s="20">
        <v>150</v>
      </c>
      <c r="W861" s="78">
        <f>+N861+L861+K861+I861+H861+Tableau1[[#This Row],[1/2TPS THERA]]</f>
        <v>0</v>
      </c>
      <c r="X861" s="20">
        <f>IF(U861="",0,Tableau1[[#This Row],[Somme toutes absences subies]]/Tableau1[[#This Row],[HTHEO]])</f>
        <v>0</v>
      </c>
      <c r="Y861" s="15" t="e">
        <f>VLOOKUP(Tableau1[[#This Row],[Cost Cent]],Tableau3[#All],2,0)</f>
        <v>#N/A</v>
      </c>
      <c r="Z861" s="20" t="e">
        <f>VLOOKUP(Tableau1[[#This Row],[Cost Cent]],Tableau3[#All],3,0)</f>
        <v>#N/A</v>
      </c>
      <c r="AA861" s="15" t="str">
        <f>Tableau1[[#This Row],[Statut]]</f>
        <v>Cadres</v>
      </c>
      <c r="AB86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62" spans="1:28" x14ac:dyDescent="0.2">
      <c r="A862" s="22">
        <v>44256</v>
      </c>
      <c r="B862" s="25">
        <v>861</v>
      </c>
      <c r="C862" s="25" t="s">
        <v>942</v>
      </c>
      <c r="D862" s="10" t="s">
        <v>4</v>
      </c>
      <c r="E862" s="25">
        <v>861</v>
      </c>
      <c r="F862" s="23"/>
      <c r="G862" s="20"/>
      <c r="H862" s="24"/>
      <c r="I862" s="24"/>
      <c r="J862" s="20"/>
      <c r="K862" s="24"/>
      <c r="L862" s="24"/>
      <c r="M862" s="20"/>
      <c r="N862" s="20"/>
      <c r="O862" s="20"/>
      <c r="P862" s="20"/>
      <c r="Q862" s="20"/>
      <c r="R862" s="20"/>
      <c r="S862" s="20"/>
      <c r="T862" s="20"/>
      <c r="U862" s="20">
        <v>150</v>
      </c>
      <c r="V862" s="20">
        <v>150</v>
      </c>
      <c r="W862" s="78">
        <f>+N862+L862+K862+I862+H862+Tableau1[[#This Row],[1/2TPS THERA]]</f>
        <v>0</v>
      </c>
      <c r="X862" s="20">
        <f>IF(U862="",0,Tableau1[[#This Row],[Somme toutes absences subies]]/Tableau1[[#This Row],[HTHEO]])</f>
        <v>0</v>
      </c>
      <c r="Y862" s="15" t="e">
        <f>VLOOKUP(Tableau1[[#This Row],[Cost Cent]],Tableau3[#All],2,0)</f>
        <v>#N/A</v>
      </c>
      <c r="Z862" s="20" t="e">
        <f>VLOOKUP(Tableau1[[#This Row],[Cost Cent]],Tableau3[#All],3,0)</f>
        <v>#N/A</v>
      </c>
      <c r="AA862" s="15" t="str">
        <f>Tableau1[[#This Row],[Statut]]</f>
        <v>ETAM</v>
      </c>
      <c r="AB86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3" spans="1:28" x14ac:dyDescent="0.2">
      <c r="A863" s="22">
        <v>44256</v>
      </c>
      <c r="B863" s="25">
        <v>862</v>
      </c>
      <c r="C863" s="25" t="s">
        <v>943</v>
      </c>
      <c r="D863" s="25" t="s">
        <v>34</v>
      </c>
      <c r="E863" s="25">
        <v>862</v>
      </c>
      <c r="F863" s="23"/>
      <c r="G863" s="20"/>
      <c r="H863" s="24"/>
      <c r="I863" s="24"/>
      <c r="J863" s="20"/>
      <c r="K863" s="24"/>
      <c r="L863" s="24"/>
      <c r="M863" s="20"/>
      <c r="N863" s="20"/>
      <c r="O863" s="20"/>
      <c r="P863" s="20"/>
      <c r="Q863" s="20"/>
      <c r="R863" s="20"/>
      <c r="S863" s="20"/>
      <c r="T863" s="20"/>
      <c r="U863" s="20">
        <v>150</v>
      </c>
      <c r="V863" s="20">
        <v>112.5</v>
      </c>
      <c r="W863" s="78">
        <f>+N863+L863+K863+I863+H863+Tableau1[[#This Row],[1/2TPS THERA]]</f>
        <v>0</v>
      </c>
      <c r="X863" s="20">
        <f>IF(U863="",0,Tableau1[[#This Row],[Somme toutes absences subies]]/Tableau1[[#This Row],[HTHEO]])</f>
        <v>0</v>
      </c>
      <c r="Y863" s="15" t="e">
        <f>VLOOKUP(Tableau1[[#This Row],[Cost Cent]],Tableau3[#All],2,0)</f>
        <v>#N/A</v>
      </c>
      <c r="Z863" s="20" t="e">
        <f>VLOOKUP(Tableau1[[#This Row],[Cost Cent]],Tableau3[#All],3,0)</f>
        <v>#N/A</v>
      </c>
      <c r="AA863" s="15" t="str">
        <f>Tableau1[[#This Row],[Statut]]</f>
        <v>Ouvrier</v>
      </c>
      <c r="AB86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4" spans="1:28" x14ac:dyDescent="0.2">
      <c r="A864" s="22">
        <v>44256</v>
      </c>
      <c r="B864" s="25">
        <v>863</v>
      </c>
      <c r="C864" s="25" t="s">
        <v>944</v>
      </c>
      <c r="D864" s="25" t="s">
        <v>34</v>
      </c>
      <c r="E864" s="25">
        <v>863</v>
      </c>
      <c r="F864" s="23"/>
      <c r="G864" s="20"/>
      <c r="H864" s="24"/>
      <c r="I864" s="24"/>
      <c r="J864" s="20"/>
      <c r="K864" s="24"/>
      <c r="L864" s="24"/>
      <c r="M864" s="20"/>
      <c r="N864" s="20"/>
      <c r="O864" s="20"/>
      <c r="P864" s="20"/>
      <c r="Q864" s="20"/>
      <c r="R864" s="20"/>
      <c r="S864" s="20"/>
      <c r="T864" s="20"/>
      <c r="U864" s="20">
        <v>150</v>
      </c>
      <c r="V864" s="20">
        <v>127.5</v>
      </c>
      <c r="W864" s="78">
        <f>+N864+L864+K864+I864+H864+Tableau1[[#This Row],[1/2TPS THERA]]</f>
        <v>0</v>
      </c>
      <c r="X864" s="20">
        <f>IF(U864="",0,Tableau1[[#This Row],[Somme toutes absences subies]]/Tableau1[[#This Row],[HTHEO]])</f>
        <v>0</v>
      </c>
      <c r="Y864" s="15" t="e">
        <f>VLOOKUP(Tableau1[[#This Row],[Cost Cent]],Tableau3[#All],2,0)</f>
        <v>#N/A</v>
      </c>
      <c r="Z864" s="20" t="e">
        <f>VLOOKUP(Tableau1[[#This Row],[Cost Cent]],Tableau3[#All],3,0)</f>
        <v>#N/A</v>
      </c>
      <c r="AA864" s="15" t="str">
        <f>Tableau1[[#This Row],[Statut]]</f>
        <v>Ouvrier</v>
      </c>
      <c r="AB8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5" spans="1:28" x14ac:dyDescent="0.2">
      <c r="A865" s="22">
        <v>44256</v>
      </c>
      <c r="B865" s="25">
        <v>864</v>
      </c>
      <c r="C865" s="25" t="s">
        <v>945</v>
      </c>
      <c r="D865" s="10" t="s">
        <v>4</v>
      </c>
      <c r="E865" s="25">
        <v>864</v>
      </c>
      <c r="F865" s="23"/>
      <c r="G865" s="20"/>
      <c r="H865" s="24"/>
      <c r="I865" s="24"/>
      <c r="J865" s="20"/>
      <c r="K865" s="24"/>
      <c r="L865" s="24"/>
      <c r="M865" s="20"/>
      <c r="N865" s="20"/>
      <c r="O865" s="20"/>
      <c r="P865" s="20"/>
      <c r="Q865" s="20"/>
      <c r="R865" s="20"/>
      <c r="S865" s="20"/>
      <c r="T865" s="20"/>
      <c r="U865" s="20">
        <v>150</v>
      </c>
      <c r="V865" s="20">
        <v>120</v>
      </c>
      <c r="W865" s="78">
        <f>+N865+L865+K865+I865+H865+Tableau1[[#This Row],[1/2TPS THERA]]</f>
        <v>0</v>
      </c>
      <c r="X865" s="20">
        <f>IF(U865="",0,Tableau1[[#This Row],[Somme toutes absences subies]]/Tableau1[[#This Row],[HTHEO]])</f>
        <v>0</v>
      </c>
      <c r="Y865" s="15" t="e">
        <f>VLOOKUP(Tableau1[[#This Row],[Cost Cent]],Tableau3[#All],2,0)</f>
        <v>#N/A</v>
      </c>
      <c r="Z865" s="20" t="e">
        <f>VLOOKUP(Tableau1[[#This Row],[Cost Cent]],Tableau3[#All],3,0)</f>
        <v>#N/A</v>
      </c>
      <c r="AA865" s="15" t="str">
        <f>Tableau1[[#This Row],[Statut]]</f>
        <v>ETAM</v>
      </c>
      <c r="AB86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6" spans="1:28" x14ac:dyDescent="0.2">
      <c r="A866" s="22">
        <v>44256</v>
      </c>
      <c r="B866" s="25">
        <v>865</v>
      </c>
      <c r="C866" s="25" t="s">
        <v>946</v>
      </c>
      <c r="D866" s="10" t="s">
        <v>4</v>
      </c>
      <c r="E866" s="25">
        <v>865</v>
      </c>
      <c r="F866" s="23"/>
      <c r="G866" s="20"/>
      <c r="H866" s="24"/>
      <c r="I866" s="24"/>
      <c r="J866" s="20"/>
      <c r="K866" s="24"/>
      <c r="L866" s="24"/>
      <c r="M866" s="20"/>
      <c r="N866" s="20"/>
      <c r="O866" s="20"/>
      <c r="P866" s="20"/>
      <c r="Q866" s="20"/>
      <c r="R866" s="20"/>
      <c r="S866" s="20"/>
      <c r="T866" s="20"/>
      <c r="U866" s="20">
        <v>150</v>
      </c>
      <c r="V866" s="20">
        <v>75</v>
      </c>
      <c r="W866" s="78">
        <f>+N866+L866+K866+I866+H866+Tableau1[[#This Row],[1/2TPS THERA]]</f>
        <v>0</v>
      </c>
      <c r="X866" s="20">
        <f>IF(U866="",0,Tableau1[[#This Row],[Somme toutes absences subies]]/Tableau1[[#This Row],[HTHEO]])</f>
        <v>0</v>
      </c>
      <c r="Y866" s="15" t="e">
        <f>VLOOKUP(Tableau1[[#This Row],[Cost Cent]],Tableau3[#All],2,0)</f>
        <v>#N/A</v>
      </c>
      <c r="Z866" s="20" t="e">
        <f>VLOOKUP(Tableau1[[#This Row],[Cost Cent]],Tableau3[#All],3,0)</f>
        <v>#N/A</v>
      </c>
      <c r="AA866" s="15" t="str">
        <f>Tableau1[[#This Row],[Statut]]</f>
        <v>ETAM</v>
      </c>
      <c r="AB8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7" spans="1:28" x14ac:dyDescent="0.2">
      <c r="A867" s="22">
        <v>44256</v>
      </c>
      <c r="B867" s="25">
        <v>866</v>
      </c>
      <c r="C867" s="25" t="s">
        <v>947</v>
      </c>
      <c r="D867" s="10" t="s">
        <v>10</v>
      </c>
      <c r="E867" s="25">
        <v>866</v>
      </c>
      <c r="F867" s="23"/>
      <c r="G867" s="20"/>
      <c r="H867" s="24"/>
      <c r="I867" s="24"/>
      <c r="J867" s="20"/>
      <c r="K867" s="24"/>
      <c r="L867" s="24"/>
      <c r="M867" s="20"/>
      <c r="N867" s="20"/>
      <c r="O867" s="20"/>
      <c r="P867" s="20"/>
      <c r="Q867" s="20"/>
      <c r="R867" s="20"/>
      <c r="S867" s="20"/>
      <c r="T867" s="20"/>
      <c r="U867" s="20">
        <v>150</v>
      </c>
      <c r="V867" s="20">
        <v>105</v>
      </c>
      <c r="W867" s="78">
        <f>+N867+L867+K867+I867+H867+Tableau1[[#This Row],[1/2TPS THERA]]</f>
        <v>0</v>
      </c>
      <c r="X867" s="20">
        <f>IF(U867="",0,Tableau1[[#This Row],[Somme toutes absences subies]]/Tableau1[[#This Row],[HTHEO]])</f>
        <v>0</v>
      </c>
      <c r="Y867" s="15" t="e">
        <f>VLOOKUP(Tableau1[[#This Row],[Cost Cent]],Tableau3[#All],2,0)</f>
        <v>#N/A</v>
      </c>
      <c r="Z867" s="20" t="e">
        <f>VLOOKUP(Tableau1[[#This Row],[Cost Cent]],Tableau3[#All],3,0)</f>
        <v>#N/A</v>
      </c>
      <c r="AA867" s="15" t="str">
        <f>Tableau1[[#This Row],[Statut]]</f>
        <v>Cadres</v>
      </c>
      <c r="AB86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68" spans="1:28" x14ac:dyDescent="0.2">
      <c r="A868" s="22">
        <v>44256</v>
      </c>
      <c r="B868" s="25">
        <v>867</v>
      </c>
      <c r="C868" s="25" t="s">
        <v>948</v>
      </c>
      <c r="D868" s="10" t="s">
        <v>4</v>
      </c>
      <c r="E868" s="25">
        <v>867</v>
      </c>
      <c r="F868" s="23"/>
      <c r="G868" s="20"/>
      <c r="H868" s="24"/>
      <c r="I868" s="24"/>
      <c r="J868" s="20"/>
      <c r="K868" s="24"/>
      <c r="L868" s="24"/>
      <c r="M868" s="20"/>
      <c r="N868" s="20"/>
      <c r="O868" s="20"/>
      <c r="P868" s="20"/>
      <c r="Q868" s="20"/>
      <c r="R868" s="20"/>
      <c r="S868" s="20"/>
      <c r="T868" s="20"/>
      <c r="U868" s="20">
        <v>150</v>
      </c>
      <c r="V868" s="20">
        <v>127.5</v>
      </c>
      <c r="W868" s="78">
        <f>+N868+L868+K868+I868+H868+Tableau1[[#This Row],[1/2TPS THERA]]</f>
        <v>0</v>
      </c>
      <c r="X868" s="20">
        <f>IF(U868="",0,Tableau1[[#This Row],[Somme toutes absences subies]]/Tableau1[[#This Row],[HTHEO]])</f>
        <v>0</v>
      </c>
      <c r="Y868" s="15" t="e">
        <f>VLOOKUP(Tableau1[[#This Row],[Cost Cent]],Tableau3[#All],2,0)</f>
        <v>#N/A</v>
      </c>
      <c r="Z868" s="20" t="e">
        <f>VLOOKUP(Tableau1[[#This Row],[Cost Cent]],Tableau3[#All],3,0)</f>
        <v>#N/A</v>
      </c>
      <c r="AA868" s="15" t="str">
        <f>Tableau1[[#This Row],[Statut]]</f>
        <v>ETAM</v>
      </c>
      <c r="AB86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69" spans="1:28" x14ac:dyDescent="0.2">
      <c r="A869" s="22">
        <v>44256</v>
      </c>
      <c r="B869" s="25">
        <v>868</v>
      </c>
      <c r="C869" s="25" t="s">
        <v>949</v>
      </c>
      <c r="D869" s="10" t="s">
        <v>4</v>
      </c>
      <c r="E869" s="25">
        <v>868</v>
      </c>
      <c r="F869" s="23"/>
      <c r="G869" s="20"/>
      <c r="H869" s="24"/>
      <c r="I869" s="24"/>
      <c r="J869" s="20"/>
      <c r="K869" s="24"/>
      <c r="L869" s="24"/>
      <c r="M869" s="20"/>
      <c r="N869" s="20"/>
      <c r="O869" s="20"/>
      <c r="P869" s="20"/>
      <c r="Q869" s="20"/>
      <c r="R869" s="20"/>
      <c r="S869" s="20"/>
      <c r="T869" s="20">
        <v>3.75</v>
      </c>
      <c r="U869" s="20">
        <v>150</v>
      </c>
      <c r="V869" s="20"/>
      <c r="W869" s="78">
        <f>+N869+L869+K869+I869+H869+Tableau1[[#This Row],[1/2TPS THERA]]</f>
        <v>0</v>
      </c>
      <c r="X869" s="20">
        <f>IF(U869="",0,Tableau1[[#This Row],[Somme toutes absences subies]]/Tableau1[[#This Row],[HTHEO]])</f>
        <v>0</v>
      </c>
      <c r="Y869" s="15" t="e">
        <f>VLOOKUP(Tableau1[[#This Row],[Cost Cent]],Tableau3[#All],2,0)</f>
        <v>#N/A</v>
      </c>
      <c r="Z869" s="20" t="e">
        <f>VLOOKUP(Tableau1[[#This Row],[Cost Cent]],Tableau3[#All],3,0)</f>
        <v>#N/A</v>
      </c>
      <c r="AA869" s="15" t="str">
        <f>Tableau1[[#This Row],[Statut]]</f>
        <v>ETAM</v>
      </c>
      <c r="AB8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70" spans="1:28" x14ac:dyDescent="0.2">
      <c r="A870" s="22">
        <v>44256</v>
      </c>
      <c r="B870" s="25">
        <v>869</v>
      </c>
      <c r="C870" s="25" t="s">
        <v>950</v>
      </c>
      <c r="D870" s="10" t="s">
        <v>4</v>
      </c>
      <c r="E870" s="25">
        <v>869</v>
      </c>
      <c r="F870" s="23"/>
      <c r="G870" s="20"/>
      <c r="H870" s="24"/>
      <c r="I870" s="24"/>
      <c r="J870" s="20"/>
      <c r="K870" s="24"/>
      <c r="L870" s="24"/>
      <c r="M870" s="20"/>
      <c r="N870" s="20"/>
      <c r="O870" s="20"/>
      <c r="P870" s="20"/>
      <c r="Q870" s="20"/>
      <c r="R870" s="20"/>
      <c r="S870" s="20"/>
      <c r="T870" s="20"/>
      <c r="U870" s="20">
        <v>150</v>
      </c>
      <c r="V870" s="20">
        <v>135</v>
      </c>
      <c r="W870" s="78">
        <f>+N870+L870+K870+I870+H870+Tableau1[[#This Row],[1/2TPS THERA]]</f>
        <v>0</v>
      </c>
      <c r="X870" s="20">
        <f>IF(U870="",0,Tableau1[[#This Row],[Somme toutes absences subies]]/Tableau1[[#This Row],[HTHEO]])</f>
        <v>0</v>
      </c>
      <c r="Y870" s="15" t="e">
        <f>VLOOKUP(Tableau1[[#This Row],[Cost Cent]],Tableau3[#All],2,0)</f>
        <v>#N/A</v>
      </c>
      <c r="Z870" s="20" t="e">
        <f>VLOOKUP(Tableau1[[#This Row],[Cost Cent]],Tableau3[#All],3,0)</f>
        <v>#N/A</v>
      </c>
      <c r="AA870" s="15" t="str">
        <f>Tableau1[[#This Row],[Statut]]</f>
        <v>ETAM</v>
      </c>
      <c r="AB8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71" spans="1:28" x14ac:dyDescent="0.2">
      <c r="A871" s="22">
        <v>44256</v>
      </c>
      <c r="B871" s="25">
        <v>870</v>
      </c>
      <c r="C871" s="25" t="s">
        <v>951</v>
      </c>
      <c r="D871" s="10" t="s">
        <v>4</v>
      </c>
      <c r="E871" s="25">
        <v>870</v>
      </c>
      <c r="F871" s="23"/>
      <c r="G871" s="20"/>
      <c r="H871" s="24"/>
      <c r="I871" s="24"/>
      <c r="J871" s="20"/>
      <c r="K871" s="24"/>
      <c r="L871" s="24"/>
      <c r="M871" s="20"/>
      <c r="N871" s="20"/>
      <c r="O871" s="20"/>
      <c r="P871" s="20"/>
      <c r="Q871" s="20"/>
      <c r="R871" s="20"/>
      <c r="S871" s="20"/>
      <c r="T871" s="20"/>
      <c r="U871" s="20">
        <v>150</v>
      </c>
      <c r="V871" s="20">
        <v>90</v>
      </c>
      <c r="W871" s="78">
        <f>+N871+L871+K871+I871+H871+Tableau1[[#This Row],[1/2TPS THERA]]</f>
        <v>0</v>
      </c>
      <c r="X871" s="20">
        <f>IF(U871="",0,Tableau1[[#This Row],[Somme toutes absences subies]]/Tableau1[[#This Row],[HTHEO]])</f>
        <v>0</v>
      </c>
      <c r="Y871" s="15" t="e">
        <f>VLOOKUP(Tableau1[[#This Row],[Cost Cent]],Tableau3[#All],2,0)</f>
        <v>#N/A</v>
      </c>
      <c r="Z871" s="20" t="e">
        <f>VLOOKUP(Tableau1[[#This Row],[Cost Cent]],Tableau3[#All],3,0)</f>
        <v>#N/A</v>
      </c>
      <c r="AA871" s="15" t="str">
        <f>Tableau1[[#This Row],[Statut]]</f>
        <v>ETAM</v>
      </c>
      <c r="AB8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72" spans="1:28" x14ac:dyDescent="0.2">
      <c r="A872" s="22">
        <v>44256</v>
      </c>
      <c r="B872" s="25">
        <v>871</v>
      </c>
      <c r="C872" s="25" t="s">
        <v>952</v>
      </c>
      <c r="D872" s="10" t="s">
        <v>4</v>
      </c>
      <c r="E872" s="25">
        <v>871</v>
      </c>
      <c r="F872" s="23"/>
      <c r="G872" s="20"/>
      <c r="H872" s="24"/>
      <c r="I872" s="24"/>
      <c r="J872" s="20"/>
      <c r="K872" s="24"/>
      <c r="L872" s="24"/>
      <c r="M872" s="20"/>
      <c r="N872" s="20"/>
      <c r="O872" s="20"/>
      <c r="P872" s="20"/>
      <c r="Q872" s="20"/>
      <c r="R872" s="20"/>
      <c r="S872" s="20"/>
      <c r="T872" s="20"/>
      <c r="U872" s="20">
        <v>150</v>
      </c>
      <c r="V872" s="20">
        <v>105</v>
      </c>
      <c r="W872" s="78">
        <f>+N872+L872+K872+I872+H872+Tableau1[[#This Row],[1/2TPS THERA]]</f>
        <v>0</v>
      </c>
      <c r="X872" s="20">
        <f>IF(U872="",0,Tableau1[[#This Row],[Somme toutes absences subies]]/Tableau1[[#This Row],[HTHEO]])</f>
        <v>0</v>
      </c>
      <c r="Y872" s="15" t="e">
        <f>VLOOKUP(Tableau1[[#This Row],[Cost Cent]],Tableau3[#All],2,0)</f>
        <v>#N/A</v>
      </c>
      <c r="Z872" s="20" t="e">
        <f>VLOOKUP(Tableau1[[#This Row],[Cost Cent]],Tableau3[#All],3,0)</f>
        <v>#N/A</v>
      </c>
      <c r="AA872" s="15" t="str">
        <f>Tableau1[[#This Row],[Statut]]</f>
        <v>ETAM</v>
      </c>
      <c r="AB87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73" spans="1:28" x14ac:dyDescent="0.2">
      <c r="A873" s="22">
        <v>44256</v>
      </c>
      <c r="B873" s="25">
        <v>872</v>
      </c>
      <c r="C873" s="25" t="s">
        <v>953</v>
      </c>
      <c r="D873" s="10" t="s">
        <v>4</v>
      </c>
      <c r="E873" s="25">
        <v>872</v>
      </c>
      <c r="F873" s="23"/>
      <c r="G873" s="20"/>
      <c r="H873" s="24"/>
      <c r="I873" s="24"/>
      <c r="J873" s="20"/>
      <c r="K873" s="24"/>
      <c r="L873" s="24"/>
      <c r="M873" s="20"/>
      <c r="N873" s="20"/>
      <c r="O873" s="20"/>
      <c r="P873" s="20"/>
      <c r="Q873" s="20"/>
      <c r="R873" s="20"/>
      <c r="S873" s="20"/>
      <c r="T873" s="20"/>
      <c r="U873" s="20">
        <v>150</v>
      </c>
      <c r="V873" s="20">
        <v>127.5</v>
      </c>
      <c r="W873" s="78">
        <f>+N873+L873+K873+I873+H873+Tableau1[[#This Row],[1/2TPS THERA]]</f>
        <v>0</v>
      </c>
      <c r="X873" s="20">
        <f>IF(U873="",0,Tableau1[[#This Row],[Somme toutes absences subies]]/Tableau1[[#This Row],[HTHEO]])</f>
        <v>0</v>
      </c>
      <c r="Y873" s="15" t="e">
        <f>VLOOKUP(Tableau1[[#This Row],[Cost Cent]],Tableau3[#All],2,0)</f>
        <v>#N/A</v>
      </c>
      <c r="Z873" s="20" t="e">
        <f>VLOOKUP(Tableau1[[#This Row],[Cost Cent]],Tableau3[#All],3,0)</f>
        <v>#N/A</v>
      </c>
      <c r="AA873" s="15" t="str">
        <f>Tableau1[[#This Row],[Statut]]</f>
        <v>ETAM</v>
      </c>
      <c r="AB87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74" spans="1:28" x14ac:dyDescent="0.2">
      <c r="A874" s="22">
        <v>44256</v>
      </c>
      <c r="B874" s="25">
        <v>873</v>
      </c>
      <c r="C874" s="25" t="s">
        <v>954</v>
      </c>
      <c r="D874" s="10" t="s">
        <v>10</v>
      </c>
      <c r="E874" s="25">
        <v>873</v>
      </c>
      <c r="F874" s="23"/>
      <c r="G874" s="20"/>
      <c r="H874" s="24"/>
      <c r="I874" s="24"/>
      <c r="J874" s="20"/>
      <c r="K874" s="24"/>
      <c r="L874" s="24"/>
      <c r="M874" s="20"/>
      <c r="N874" s="20"/>
      <c r="O874" s="20"/>
      <c r="P874" s="20"/>
      <c r="Q874" s="20"/>
      <c r="R874" s="20"/>
      <c r="S874" s="20"/>
      <c r="T874" s="20"/>
      <c r="U874" s="20">
        <v>150</v>
      </c>
      <c r="V874" s="20">
        <v>135</v>
      </c>
      <c r="W874" s="78">
        <f>+N874+L874+K874+I874+H874+Tableau1[[#This Row],[1/2TPS THERA]]</f>
        <v>0</v>
      </c>
      <c r="X874" s="20">
        <f>IF(U874="",0,Tableau1[[#This Row],[Somme toutes absences subies]]/Tableau1[[#This Row],[HTHEO]])</f>
        <v>0</v>
      </c>
      <c r="Y874" s="15" t="e">
        <f>VLOOKUP(Tableau1[[#This Row],[Cost Cent]],Tableau3[#All],2,0)</f>
        <v>#N/A</v>
      </c>
      <c r="Z874" s="20" t="e">
        <f>VLOOKUP(Tableau1[[#This Row],[Cost Cent]],Tableau3[#All],3,0)</f>
        <v>#N/A</v>
      </c>
      <c r="AA874" s="15" t="str">
        <f>Tableau1[[#This Row],[Statut]]</f>
        <v>Cadres</v>
      </c>
      <c r="AB87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75" spans="1:28" x14ac:dyDescent="0.2">
      <c r="A875" s="22">
        <v>44256</v>
      </c>
      <c r="B875" s="25">
        <v>874</v>
      </c>
      <c r="C875" s="25" t="s">
        <v>955</v>
      </c>
      <c r="D875" s="10" t="s">
        <v>10</v>
      </c>
      <c r="E875" s="25">
        <v>874</v>
      </c>
      <c r="F875" s="23"/>
      <c r="G875" s="20"/>
      <c r="H875" s="24"/>
      <c r="I875" s="24"/>
      <c r="J875" s="20"/>
      <c r="K875" s="24"/>
      <c r="L875" s="24"/>
      <c r="M875" s="20"/>
      <c r="N875" s="20"/>
      <c r="O875" s="20"/>
      <c r="P875" s="20"/>
      <c r="Q875" s="20"/>
      <c r="R875" s="20"/>
      <c r="S875" s="20"/>
      <c r="T875" s="20"/>
      <c r="U875" s="20">
        <v>150</v>
      </c>
      <c r="V875" s="20">
        <v>105</v>
      </c>
      <c r="W875" s="78">
        <f>+N875+L875+K875+I875+H875+Tableau1[[#This Row],[1/2TPS THERA]]</f>
        <v>0</v>
      </c>
      <c r="X875" s="20">
        <f>IF(U875="",0,Tableau1[[#This Row],[Somme toutes absences subies]]/Tableau1[[#This Row],[HTHEO]])</f>
        <v>0</v>
      </c>
      <c r="Y875" s="15" t="e">
        <f>VLOOKUP(Tableau1[[#This Row],[Cost Cent]],Tableau3[#All],2,0)</f>
        <v>#N/A</v>
      </c>
      <c r="Z875" s="20" t="e">
        <f>VLOOKUP(Tableau1[[#This Row],[Cost Cent]],Tableau3[#All],3,0)</f>
        <v>#N/A</v>
      </c>
      <c r="AA875" s="15" t="str">
        <f>Tableau1[[#This Row],[Statut]]</f>
        <v>Cadres</v>
      </c>
      <c r="AB87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76" spans="1:28" x14ac:dyDescent="0.2">
      <c r="A876" s="22">
        <v>44256</v>
      </c>
      <c r="B876" s="25">
        <v>875</v>
      </c>
      <c r="C876" s="25" t="s">
        <v>956</v>
      </c>
      <c r="D876" s="25" t="s">
        <v>34</v>
      </c>
      <c r="E876" s="25">
        <v>875</v>
      </c>
      <c r="F876" s="23"/>
      <c r="G876" s="20"/>
      <c r="H876" s="24"/>
      <c r="I876" s="24"/>
      <c r="J876" s="20"/>
      <c r="K876" s="24"/>
      <c r="L876" s="24"/>
      <c r="M876" s="20"/>
      <c r="N876" s="20"/>
      <c r="O876" s="20"/>
      <c r="P876" s="20"/>
      <c r="Q876" s="20"/>
      <c r="R876" s="20"/>
      <c r="S876" s="20"/>
      <c r="T876" s="20"/>
      <c r="U876" s="20">
        <v>150</v>
      </c>
      <c r="V876" s="20">
        <v>150</v>
      </c>
      <c r="W876" s="78">
        <f>+N876+L876+K876+I876+H876+Tableau1[[#This Row],[1/2TPS THERA]]</f>
        <v>0</v>
      </c>
      <c r="X876" s="20">
        <f>IF(U876="",0,Tableau1[[#This Row],[Somme toutes absences subies]]/Tableau1[[#This Row],[HTHEO]])</f>
        <v>0</v>
      </c>
      <c r="Y876" s="15" t="e">
        <f>VLOOKUP(Tableau1[[#This Row],[Cost Cent]],Tableau3[#All],2,0)</f>
        <v>#N/A</v>
      </c>
      <c r="Z876" s="20" t="e">
        <f>VLOOKUP(Tableau1[[#This Row],[Cost Cent]],Tableau3[#All],3,0)</f>
        <v>#N/A</v>
      </c>
      <c r="AA876" s="15" t="str">
        <f>Tableau1[[#This Row],[Statut]]</f>
        <v>Ouvrier</v>
      </c>
      <c r="AB87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77" spans="1:28" x14ac:dyDescent="0.2">
      <c r="A877" s="22">
        <v>44256</v>
      </c>
      <c r="B877" s="25">
        <v>876</v>
      </c>
      <c r="C877" s="25" t="s">
        <v>957</v>
      </c>
      <c r="D877" s="10" t="s">
        <v>4</v>
      </c>
      <c r="E877" s="25">
        <v>876</v>
      </c>
      <c r="F877" s="23"/>
      <c r="G877" s="20"/>
      <c r="H877" s="24"/>
      <c r="I877" s="24"/>
      <c r="J877" s="20"/>
      <c r="K877" s="24"/>
      <c r="L877" s="24"/>
      <c r="M877" s="20"/>
      <c r="N877" s="20"/>
      <c r="O877" s="20"/>
      <c r="P877" s="20"/>
      <c r="Q877" s="20"/>
      <c r="R877" s="20"/>
      <c r="S877" s="20"/>
      <c r="T877" s="20"/>
      <c r="U877" s="20">
        <v>150</v>
      </c>
      <c r="V877" s="20">
        <v>30</v>
      </c>
      <c r="W877" s="78">
        <f>+N877+L877+K877+I877+H877+Tableau1[[#This Row],[1/2TPS THERA]]</f>
        <v>0</v>
      </c>
      <c r="X877" s="20">
        <f>IF(U877="",0,Tableau1[[#This Row],[Somme toutes absences subies]]/Tableau1[[#This Row],[HTHEO]])</f>
        <v>0</v>
      </c>
      <c r="Y877" s="15" t="e">
        <f>VLOOKUP(Tableau1[[#This Row],[Cost Cent]],Tableau3[#All],2,0)</f>
        <v>#N/A</v>
      </c>
      <c r="Z877" s="20" t="e">
        <f>VLOOKUP(Tableau1[[#This Row],[Cost Cent]],Tableau3[#All],3,0)</f>
        <v>#N/A</v>
      </c>
      <c r="AA877" s="15" t="str">
        <f>Tableau1[[#This Row],[Statut]]</f>
        <v>ETAM</v>
      </c>
      <c r="AB87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78" spans="1:28" x14ac:dyDescent="0.2">
      <c r="A878" s="22">
        <v>44256</v>
      </c>
      <c r="B878" s="25">
        <v>877</v>
      </c>
      <c r="C878" s="25" t="s">
        <v>958</v>
      </c>
      <c r="D878" s="10" t="s">
        <v>10</v>
      </c>
      <c r="E878" s="25">
        <v>877</v>
      </c>
      <c r="F878" s="23"/>
      <c r="G878" s="20"/>
      <c r="H878" s="24"/>
      <c r="I878" s="24"/>
      <c r="J878" s="20"/>
      <c r="K878" s="24"/>
      <c r="L878" s="24"/>
      <c r="M878" s="20"/>
      <c r="N878" s="20"/>
      <c r="O878" s="20"/>
      <c r="P878" s="20"/>
      <c r="Q878" s="20"/>
      <c r="R878" s="20"/>
      <c r="S878" s="20"/>
      <c r="T878" s="20"/>
      <c r="U878" s="20">
        <v>150</v>
      </c>
      <c r="V878" s="20">
        <v>75</v>
      </c>
      <c r="W878" s="78">
        <f>+N878+L878+K878+I878+H878+Tableau1[[#This Row],[1/2TPS THERA]]</f>
        <v>0</v>
      </c>
      <c r="X878" s="20">
        <f>IF(U878="",0,Tableau1[[#This Row],[Somme toutes absences subies]]/Tableau1[[#This Row],[HTHEO]])</f>
        <v>0</v>
      </c>
      <c r="Y878" s="15" t="e">
        <f>VLOOKUP(Tableau1[[#This Row],[Cost Cent]],Tableau3[#All],2,0)</f>
        <v>#N/A</v>
      </c>
      <c r="Z878" s="20" t="e">
        <f>VLOOKUP(Tableau1[[#This Row],[Cost Cent]],Tableau3[#All],3,0)</f>
        <v>#N/A</v>
      </c>
      <c r="AA878" s="15" t="str">
        <f>Tableau1[[#This Row],[Statut]]</f>
        <v>Cadres</v>
      </c>
      <c r="AB87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79" spans="1:28" x14ac:dyDescent="0.2">
      <c r="A879" s="22">
        <v>44256</v>
      </c>
      <c r="B879" s="25">
        <v>878</v>
      </c>
      <c r="C879" s="25" t="s">
        <v>959</v>
      </c>
      <c r="D879" s="25" t="s">
        <v>34</v>
      </c>
      <c r="E879" s="25">
        <v>878</v>
      </c>
      <c r="F879" s="23"/>
      <c r="G879" s="20"/>
      <c r="H879" s="24"/>
      <c r="I879" s="24"/>
      <c r="J879" s="20"/>
      <c r="K879" s="24"/>
      <c r="L879" s="24"/>
      <c r="M879" s="20"/>
      <c r="N879" s="20"/>
      <c r="O879" s="20"/>
      <c r="P879" s="20"/>
      <c r="Q879" s="20"/>
      <c r="R879" s="20"/>
      <c r="S879" s="20"/>
      <c r="T879" s="20"/>
      <c r="U879" s="20">
        <v>150</v>
      </c>
      <c r="V879" s="20">
        <v>120</v>
      </c>
      <c r="W879" s="78">
        <f>+N879+L879+K879+I879+H879+Tableau1[[#This Row],[1/2TPS THERA]]</f>
        <v>0</v>
      </c>
      <c r="X879" s="20">
        <f>IF(U879="",0,Tableau1[[#This Row],[Somme toutes absences subies]]/Tableau1[[#This Row],[HTHEO]])</f>
        <v>0</v>
      </c>
      <c r="Y879" s="15" t="e">
        <f>VLOOKUP(Tableau1[[#This Row],[Cost Cent]],Tableau3[#All],2,0)</f>
        <v>#N/A</v>
      </c>
      <c r="Z879" s="20" t="e">
        <f>VLOOKUP(Tableau1[[#This Row],[Cost Cent]],Tableau3[#All],3,0)</f>
        <v>#N/A</v>
      </c>
      <c r="AA879" s="15" t="str">
        <f>Tableau1[[#This Row],[Statut]]</f>
        <v>Ouvrier</v>
      </c>
      <c r="AB87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0" spans="1:28" x14ac:dyDescent="0.2">
      <c r="A880" s="22">
        <v>44256</v>
      </c>
      <c r="B880" s="25">
        <v>879</v>
      </c>
      <c r="C880" s="25" t="s">
        <v>960</v>
      </c>
      <c r="D880" s="25" t="s">
        <v>34</v>
      </c>
      <c r="E880" s="25">
        <v>879</v>
      </c>
      <c r="F880" s="23"/>
      <c r="G880" s="20"/>
      <c r="H880" s="24"/>
      <c r="I880" s="24"/>
      <c r="J880" s="20"/>
      <c r="K880" s="24"/>
      <c r="L880" s="24"/>
      <c r="M880" s="20"/>
      <c r="N880" s="20"/>
      <c r="O880" s="20"/>
      <c r="P880" s="20"/>
      <c r="Q880" s="20"/>
      <c r="R880" s="20"/>
      <c r="S880" s="20">
        <v>7.5</v>
      </c>
      <c r="T880" s="20"/>
      <c r="U880" s="20">
        <v>150</v>
      </c>
      <c r="V880" s="20">
        <v>120</v>
      </c>
      <c r="W880" s="78">
        <f>+N880+L880+K880+I880+H880+Tableau1[[#This Row],[1/2TPS THERA]]</f>
        <v>0</v>
      </c>
      <c r="X880" s="20">
        <f>IF(U880="",0,Tableau1[[#This Row],[Somme toutes absences subies]]/Tableau1[[#This Row],[HTHEO]])</f>
        <v>0</v>
      </c>
      <c r="Y880" s="15" t="e">
        <f>VLOOKUP(Tableau1[[#This Row],[Cost Cent]],Tableau3[#All],2,0)</f>
        <v>#N/A</v>
      </c>
      <c r="Z880" s="20" t="e">
        <f>VLOOKUP(Tableau1[[#This Row],[Cost Cent]],Tableau3[#All],3,0)</f>
        <v>#N/A</v>
      </c>
      <c r="AA880" s="15" t="str">
        <f>Tableau1[[#This Row],[Statut]]</f>
        <v>Ouvrier</v>
      </c>
      <c r="AB88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1" spans="1:28" x14ac:dyDescent="0.2">
      <c r="A881" s="22">
        <v>44256</v>
      </c>
      <c r="B881" s="25">
        <v>880</v>
      </c>
      <c r="C881" s="25" t="s">
        <v>961</v>
      </c>
      <c r="D881" s="10" t="s">
        <v>10</v>
      </c>
      <c r="E881" s="25">
        <v>880</v>
      </c>
      <c r="F881" s="23"/>
      <c r="G881" s="20"/>
      <c r="H881" s="24"/>
      <c r="I881" s="24"/>
      <c r="J881" s="20"/>
      <c r="K881" s="24"/>
      <c r="L881" s="24"/>
      <c r="M881" s="20"/>
      <c r="N881" s="20"/>
      <c r="O881" s="20"/>
      <c r="P881" s="20"/>
      <c r="Q881" s="20"/>
      <c r="R881" s="20"/>
      <c r="S881" s="20"/>
      <c r="T881" s="20"/>
      <c r="U881" s="20">
        <v>150</v>
      </c>
      <c r="V881" s="20">
        <v>142.5</v>
      </c>
      <c r="W881" s="78">
        <f>+N881+L881+K881+I881+H881+Tableau1[[#This Row],[1/2TPS THERA]]</f>
        <v>0</v>
      </c>
      <c r="X881" s="20">
        <f>IF(U881="",0,Tableau1[[#This Row],[Somme toutes absences subies]]/Tableau1[[#This Row],[HTHEO]])</f>
        <v>0</v>
      </c>
      <c r="Y881" s="15" t="e">
        <f>VLOOKUP(Tableau1[[#This Row],[Cost Cent]],Tableau3[#All],2,0)</f>
        <v>#N/A</v>
      </c>
      <c r="Z881" s="20" t="e">
        <f>VLOOKUP(Tableau1[[#This Row],[Cost Cent]],Tableau3[#All],3,0)</f>
        <v>#N/A</v>
      </c>
      <c r="AA881" s="15" t="str">
        <f>Tableau1[[#This Row],[Statut]]</f>
        <v>Cadres</v>
      </c>
      <c r="AB88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82" spans="1:28" x14ac:dyDescent="0.2">
      <c r="A882" s="22">
        <v>44256</v>
      </c>
      <c r="B882" s="25">
        <v>881</v>
      </c>
      <c r="C882" s="25" t="s">
        <v>962</v>
      </c>
      <c r="D882" s="10" t="s">
        <v>10</v>
      </c>
      <c r="E882" s="25">
        <v>881</v>
      </c>
      <c r="F882" s="23"/>
      <c r="G882" s="20"/>
      <c r="H882" s="24"/>
      <c r="I882" s="24"/>
      <c r="J882" s="20"/>
      <c r="K882" s="24"/>
      <c r="L882" s="24"/>
      <c r="M882" s="20"/>
      <c r="N882" s="20"/>
      <c r="O882" s="20"/>
      <c r="P882" s="20"/>
      <c r="Q882" s="20"/>
      <c r="R882" s="20"/>
      <c r="S882" s="20"/>
      <c r="T882" s="20">
        <v>7.5</v>
      </c>
      <c r="U882" s="20">
        <v>150</v>
      </c>
      <c r="V882" s="20">
        <v>37.5</v>
      </c>
      <c r="W882" s="78">
        <f>+N882+L882+K882+I882+H882+Tableau1[[#This Row],[1/2TPS THERA]]</f>
        <v>0</v>
      </c>
      <c r="X882" s="20">
        <f>IF(U882="",0,Tableau1[[#This Row],[Somme toutes absences subies]]/Tableau1[[#This Row],[HTHEO]])</f>
        <v>0</v>
      </c>
      <c r="Y882" s="15" t="e">
        <f>VLOOKUP(Tableau1[[#This Row],[Cost Cent]],Tableau3[#All],2,0)</f>
        <v>#N/A</v>
      </c>
      <c r="Z882" s="20" t="e">
        <f>VLOOKUP(Tableau1[[#This Row],[Cost Cent]],Tableau3[#All],3,0)</f>
        <v>#N/A</v>
      </c>
      <c r="AA882" s="15" t="str">
        <f>Tableau1[[#This Row],[Statut]]</f>
        <v>Cadres</v>
      </c>
      <c r="AB88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883" spans="1:28" x14ac:dyDescent="0.2">
      <c r="A883" s="22">
        <v>44256</v>
      </c>
      <c r="B883" s="25">
        <v>882</v>
      </c>
      <c r="C883" s="25" t="s">
        <v>963</v>
      </c>
      <c r="D883" s="10" t="s">
        <v>4</v>
      </c>
      <c r="E883" s="25">
        <v>882</v>
      </c>
      <c r="F883" s="23"/>
      <c r="G883" s="20"/>
      <c r="H883" s="24"/>
      <c r="I883" s="24"/>
      <c r="J883" s="20"/>
      <c r="K883" s="24"/>
      <c r="L883" s="24"/>
      <c r="M883" s="20"/>
      <c r="N883" s="20"/>
      <c r="O883" s="20"/>
      <c r="P883" s="20"/>
      <c r="Q883" s="20"/>
      <c r="R883" s="20"/>
      <c r="S883" s="20"/>
      <c r="T883" s="20"/>
      <c r="U883" s="20">
        <v>150</v>
      </c>
      <c r="V883" s="20">
        <v>7.5</v>
      </c>
      <c r="W883" s="78">
        <f>+N883+L883+K883+I883+H883+Tableau1[[#This Row],[1/2TPS THERA]]</f>
        <v>0</v>
      </c>
      <c r="X883" s="20">
        <f>IF(U883="",0,Tableau1[[#This Row],[Somme toutes absences subies]]/Tableau1[[#This Row],[HTHEO]])</f>
        <v>0</v>
      </c>
      <c r="Y883" s="15" t="e">
        <f>VLOOKUP(Tableau1[[#This Row],[Cost Cent]],Tableau3[#All],2,0)</f>
        <v>#N/A</v>
      </c>
      <c r="Z883" s="20" t="e">
        <f>VLOOKUP(Tableau1[[#This Row],[Cost Cent]],Tableau3[#All],3,0)</f>
        <v>#N/A</v>
      </c>
      <c r="AA883" s="15" t="str">
        <f>Tableau1[[#This Row],[Statut]]</f>
        <v>ETAM</v>
      </c>
      <c r="AB8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4" spans="1:28" x14ac:dyDescent="0.2">
      <c r="A884" s="22">
        <v>44256</v>
      </c>
      <c r="B884" s="25">
        <v>883</v>
      </c>
      <c r="C884" s="25" t="s">
        <v>964</v>
      </c>
      <c r="D884" s="10" t="s">
        <v>4</v>
      </c>
      <c r="E884" s="25">
        <v>883</v>
      </c>
      <c r="F884" s="23"/>
      <c r="G884" s="20"/>
      <c r="H884" s="24"/>
      <c r="I884" s="24"/>
      <c r="J884" s="20"/>
      <c r="K884" s="24"/>
      <c r="L884" s="24"/>
      <c r="M884" s="20"/>
      <c r="N884" s="20"/>
      <c r="O884" s="20"/>
      <c r="P884" s="20"/>
      <c r="Q884" s="20"/>
      <c r="R884" s="20"/>
      <c r="S884" s="20"/>
      <c r="T884" s="20"/>
      <c r="U884" s="20">
        <v>150</v>
      </c>
      <c r="V884" s="20">
        <v>142.5</v>
      </c>
      <c r="W884" s="78">
        <f>+N884+L884+K884+I884+H884+Tableau1[[#This Row],[1/2TPS THERA]]</f>
        <v>0</v>
      </c>
      <c r="X884" s="20">
        <f>IF(U884="",0,Tableau1[[#This Row],[Somme toutes absences subies]]/Tableau1[[#This Row],[HTHEO]])</f>
        <v>0</v>
      </c>
      <c r="Y884" s="15" t="e">
        <f>VLOOKUP(Tableau1[[#This Row],[Cost Cent]],Tableau3[#All],2,0)</f>
        <v>#N/A</v>
      </c>
      <c r="Z884" s="20" t="e">
        <f>VLOOKUP(Tableau1[[#This Row],[Cost Cent]],Tableau3[#All],3,0)</f>
        <v>#N/A</v>
      </c>
      <c r="AA884" s="15" t="str">
        <f>Tableau1[[#This Row],[Statut]]</f>
        <v>ETAM</v>
      </c>
      <c r="AB88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5" spans="1:28" x14ac:dyDescent="0.2">
      <c r="A885" s="22">
        <v>44256</v>
      </c>
      <c r="B885" s="25">
        <v>884</v>
      </c>
      <c r="C885" s="25" t="s">
        <v>965</v>
      </c>
      <c r="D885" s="25" t="s">
        <v>34</v>
      </c>
      <c r="E885" s="25">
        <v>884</v>
      </c>
      <c r="F885" s="23"/>
      <c r="G885" s="20"/>
      <c r="H885" s="24"/>
      <c r="I885" s="24"/>
      <c r="J885" s="20"/>
      <c r="K885" s="24"/>
      <c r="L885" s="24"/>
      <c r="M885" s="20"/>
      <c r="N885" s="20"/>
      <c r="O885" s="20"/>
      <c r="P885" s="20"/>
      <c r="Q885" s="20"/>
      <c r="R885" s="20"/>
      <c r="S885" s="20"/>
      <c r="T885" s="20"/>
      <c r="U885" s="20">
        <v>150</v>
      </c>
      <c r="V885" s="20">
        <v>127.5</v>
      </c>
      <c r="W885" s="78">
        <f>+N885+L885+K885+I885+H885+Tableau1[[#This Row],[1/2TPS THERA]]</f>
        <v>0</v>
      </c>
      <c r="X885" s="20">
        <f>IF(U885="",0,Tableau1[[#This Row],[Somme toutes absences subies]]/Tableau1[[#This Row],[HTHEO]])</f>
        <v>0</v>
      </c>
      <c r="Y885" s="15" t="e">
        <f>VLOOKUP(Tableau1[[#This Row],[Cost Cent]],Tableau3[#All],2,0)</f>
        <v>#N/A</v>
      </c>
      <c r="Z885" s="20" t="e">
        <f>VLOOKUP(Tableau1[[#This Row],[Cost Cent]],Tableau3[#All],3,0)</f>
        <v>#N/A</v>
      </c>
      <c r="AA885" s="15" t="str">
        <f>Tableau1[[#This Row],[Statut]]</f>
        <v>Ouvrier</v>
      </c>
      <c r="AB88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6" spans="1:28" x14ac:dyDescent="0.2">
      <c r="A886" s="22">
        <v>44256</v>
      </c>
      <c r="B886" s="25">
        <v>885</v>
      </c>
      <c r="C886" s="25" t="s">
        <v>966</v>
      </c>
      <c r="D886" s="10" t="s">
        <v>4</v>
      </c>
      <c r="E886" s="25">
        <v>885</v>
      </c>
      <c r="F886" s="23"/>
      <c r="G886" s="20"/>
      <c r="H886" s="24"/>
      <c r="I886" s="24"/>
      <c r="J886" s="20"/>
      <c r="K886" s="24"/>
      <c r="L886" s="24"/>
      <c r="M886" s="20"/>
      <c r="N886" s="20"/>
      <c r="O886" s="20"/>
      <c r="P886" s="20"/>
      <c r="Q886" s="20"/>
      <c r="R886" s="20"/>
      <c r="S886" s="20"/>
      <c r="T886" s="20"/>
      <c r="U886" s="20">
        <v>150</v>
      </c>
      <c r="V886" s="20">
        <v>127.5</v>
      </c>
      <c r="W886" s="78">
        <f>+N886+L886+K886+I886+H886+Tableau1[[#This Row],[1/2TPS THERA]]</f>
        <v>0</v>
      </c>
      <c r="X886" s="20">
        <f>IF(U886="",0,Tableau1[[#This Row],[Somme toutes absences subies]]/Tableau1[[#This Row],[HTHEO]])</f>
        <v>0</v>
      </c>
      <c r="Y886" s="15" t="e">
        <f>VLOOKUP(Tableau1[[#This Row],[Cost Cent]],Tableau3[#All],2,0)</f>
        <v>#N/A</v>
      </c>
      <c r="Z886" s="20" t="e">
        <f>VLOOKUP(Tableau1[[#This Row],[Cost Cent]],Tableau3[#All],3,0)</f>
        <v>#N/A</v>
      </c>
      <c r="AA886" s="15" t="str">
        <f>Tableau1[[#This Row],[Statut]]</f>
        <v>ETAM</v>
      </c>
      <c r="AB88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7" spans="1:28" x14ac:dyDescent="0.2">
      <c r="A887" s="22">
        <v>44256</v>
      </c>
      <c r="B887" s="25">
        <v>886</v>
      </c>
      <c r="C887" s="25" t="s">
        <v>967</v>
      </c>
      <c r="D887" s="10" t="s">
        <v>4</v>
      </c>
      <c r="E887" s="25">
        <v>886</v>
      </c>
      <c r="F887" s="23"/>
      <c r="G887" s="20"/>
      <c r="H887" s="24"/>
      <c r="I887" s="24"/>
      <c r="J887" s="20"/>
      <c r="K887" s="24"/>
      <c r="L887" s="24"/>
      <c r="M887" s="20"/>
      <c r="N887" s="20"/>
      <c r="O887" s="20"/>
      <c r="P887" s="20"/>
      <c r="Q887" s="20"/>
      <c r="R887" s="20"/>
      <c r="S887" s="20"/>
      <c r="T887" s="20"/>
      <c r="U887" s="20">
        <v>150</v>
      </c>
      <c r="V887" s="20">
        <v>120</v>
      </c>
      <c r="W887" s="78">
        <f>+N887+L887+K887+I887+H887+Tableau1[[#This Row],[1/2TPS THERA]]</f>
        <v>0</v>
      </c>
      <c r="X887" s="20">
        <f>IF(U887="",0,Tableau1[[#This Row],[Somme toutes absences subies]]/Tableau1[[#This Row],[HTHEO]])</f>
        <v>0</v>
      </c>
      <c r="Y887" s="15" t="e">
        <f>VLOOKUP(Tableau1[[#This Row],[Cost Cent]],Tableau3[#All],2,0)</f>
        <v>#N/A</v>
      </c>
      <c r="Z887" s="20" t="e">
        <f>VLOOKUP(Tableau1[[#This Row],[Cost Cent]],Tableau3[#All],3,0)</f>
        <v>#N/A</v>
      </c>
      <c r="AA887" s="15" t="str">
        <f>Tableau1[[#This Row],[Statut]]</f>
        <v>ETAM</v>
      </c>
      <c r="AB88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8" spans="1:28" x14ac:dyDescent="0.2">
      <c r="A888" s="22">
        <v>44256</v>
      </c>
      <c r="B888" s="25">
        <v>887</v>
      </c>
      <c r="C888" s="25" t="s">
        <v>968</v>
      </c>
      <c r="D888" s="10" t="s">
        <v>4</v>
      </c>
      <c r="E888" s="25">
        <v>887</v>
      </c>
      <c r="F888" s="23"/>
      <c r="G888" s="20"/>
      <c r="H888" s="24"/>
      <c r="I888" s="24"/>
      <c r="J888" s="20"/>
      <c r="K888" s="24"/>
      <c r="L888" s="24"/>
      <c r="M888" s="20"/>
      <c r="N888" s="20"/>
      <c r="O888" s="20"/>
      <c r="P888" s="20"/>
      <c r="Q888" s="20"/>
      <c r="R888" s="20"/>
      <c r="S888" s="20"/>
      <c r="T888" s="20"/>
      <c r="U888" s="20">
        <v>150</v>
      </c>
      <c r="V888" s="20">
        <v>112.5</v>
      </c>
      <c r="W888" s="78">
        <f>+N888+L888+K888+I888+H888+Tableau1[[#This Row],[1/2TPS THERA]]</f>
        <v>0</v>
      </c>
      <c r="X888" s="20">
        <f>IF(U888="",0,Tableau1[[#This Row],[Somme toutes absences subies]]/Tableau1[[#This Row],[HTHEO]])</f>
        <v>0</v>
      </c>
      <c r="Y888" s="15" t="e">
        <f>VLOOKUP(Tableau1[[#This Row],[Cost Cent]],Tableau3[#All],2,0)</f>
        <v>#N/A</v>
      </c>
      <c r="Z888" s="20" t="e">
        <f>VLOOKUP(Tableau1[[#This Row],[Cost Cent]],Tableau3[#All],3,0)</f>
        <v>#N/A</v>
      </c>
      <c r="AA888" s="15" t="str">
        <f>Tableau1[[#This Row],[Statut]]</f>
        <v>ETAM</v>
      </c>
      <c r="AB88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89" spans="1:28" x14ac:dyDescent="0.2">
      <c r="A889" s="22">
        <v>44256</v>
      </c>
      <c r="B889" s="25">
        <v>888</v>
      </c>
      <c r="C889" s="25" t="s">
        <v>969</v>
      </c>
      <c r="D889" s="10" t="s">
        <v>4</v>
      </c>
      <c r="E889" s="25">
        <v>888</v>
      </c>
      <c r="F889" s="23"/>
      <c r="G889" s="20"/>
      <c r="H889" s="24"/>
      <c r="I889" s="24"/>
      <c r="J889" s="20"/>
      <c r="K889" s="24"/>
      <c r="L889" s="24"/>
      <c r="M889" s="20"/>
      <c r="N889" s="20"/>
      <c r="O889" s="20"/>
      <c r="P889" s="20"/>
      <c r="Q889" s="20"/>
      <c r="R889" s="20"/>
      <c r="S889" s="20"/>
      <c r="T889" s="20"/>
      <c r="U889" s="20">
        <v>150</v>
      </c>
      <c r="V889" s="20">
        <v>112.5</v>
      </c>
      <c r="W889" s="78">
        <f>+N889+L889+K889+I889+H889+Tableau1[[#This Row],[1/2TPS THERA]]</f>
        <v>0</v>
      </c>
      <c r="X889" s="20">
        <f>IF(U889="",0,Tableau1[[#This Row],[Somme toutes absences subies]]/Tableau1[[#This Row],[HTHEO]])</f>
        <v>0</v>
      </c>
      <c r="Y889" s="15" t="e">
        <f>VLOOKUP(Tableau1[[#This Row],[Cost Cent]],Tableau3[#All],2,0)</f>
        <v>#N/A</v>
      </c>
      <c r="Z889" s="20" t="e">
        <f>VLOOKUP(Tableau1[[#This Row],[Cost Cent]],Tableau3[#All],3,0)</f>
        <v>#N/A</v>
      </c>
      <c r="AA889" s="15" t="str">
        <f>Tableau1[[#This Row],[Statut]]</f>
        <v>ETAM</v>
      </c>
      <c r="AB8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0" spans="1:28" x14ac:dyDescent="0.2">
      <c r="A890" s="22">
        <v>44256</v>
      </c>
      <c r="B890" s="25">
        <v>889</v>
      </c>
      <c r="C890" s="25" t="s">
        <v>970</v>
      </c>
      <c r="D890" s="10" t="s">
        <v>4</v>
      </c>
      <c r="E890" s="25">
        <v>889</v>
      </c>
      <c r="F890" s="23"/>
      <c r="G890" s="20"/>
      <c r="H890" s="24"/>
      <c r="I890" s="24"/>
      <c r="J890" s="20"/>
      <c r="K890" s="24"/>
      <c r="L890" s="24"/>
      <c r="M890" s="20"/>
      <c r="N890" s="20"/>
      <c r="O890" s="20"/>
      <c r="P890" s="20"/>
      <c r="Q890" s="20"/>
      <c r="R890" s="20"/>
      <c r="S890" s="20"/>
      <c r="T890" s="20"/>
      <c r="U890" s="20">
        <v>150</v>
      </c>
      <c r="V890" s="20">
        <v>127.5</v>
      </c>
      <c r="W890" s="78">
        <f>+N890+L890+K890+I890+H890+Tableau1[[#This Row],[1/2TPS THERA]]</f>
        <v>0</v>
      </c>
      <c r="X890" s="20">
        <f>IF(U890="",0,Tableau1[[#This Row],[Somme toutes absences subies]]/Tableau1[[#This Row],[HTHEO]])</f>
        <v>0</v>
      </c>
      <c r="Y890" s="15" t="e">
        <f>VLOOKUP(Tableau1[[#This Row],[Cost Cent]],Tableau3[#All],2,0)</f>
        <v>#N/A</v>
      </c>
      <c r="Z890" s="20" t="e">
        <f>VLOOKUP(Tableau1[[#This Row],[Cost Cent]],Tableau3[#All],3,0)</f>
        <v>#N/A</v>
      </c>
      <c r="AA890" s="15" t="str">
        <f>Tableau1[[#This Row],[Statut]]</f>
        <v>ETAM</v>
      </c>
      <c r="AB89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1" spans="1:28" x14ac:dyDescent="0.2">
      <c r="A891" s="22">
        <v>44256</v>
      </c>
      <c r="B891" s="25">
        <v>890</v>
      </c>
      <c r="C891" s="25" t="s">
        <v>971</v>
      </c>
      <c r="D891" s="25" t="s">
        <v>34</v>
      </c>
      <c r="E891" s="25">
        <v>890</v>
      </c>
      <c r="F891" s="23"/>
      <c r="G891" s="20"/>
      <c r="H891" s="24"/>
      <c r="I891" s="24"/>
      <c r="J891" s="20"/>
      <c r="K891" s="24"/>
      <c r="L891" s="24"/>
      <c r="M891" s="20"/>
      <c r="N891" s="20"/>
      <c r="O891" s="20"/>
      <c r="P891" s="20"/>
      <c r="Q891" s="20"/>
      <c r="R891" s="20"/>
      <c r="S891" s="20"/>
      <c r="T891" s="20"/>
      <c r="U891" s="20">
        <v>150</v>
      </c>
      <c r="V891" s="20">
        <v>142.5</v>
      </c>
      <c r="W891" s="78">
        <f>+N891+L891+K891+I891+H891+Tableau1[[#This Row],[1/2TPS THERA]]</f>
        <v>0</v>
      </c>
      <c r="X891" s="20">
        <f>IF(U891="",0,Tableau1[[#This Row],[Somme toutes absences subies]]/Tableau1[[#This Row],[HTHEO]])</f>
        <v>0</v>
      </c>
      <c r="Y891" s="15" t="e">
        <f>VLOOKUP(Tableau1[[#This Row],[Cost Cent]],Tableau3[#All],2,0)</f>
        <v>#N/A</v>
      </c>
      <c r="Z891" s="20" t="e">
        <f>VLOOKUP(Tableau1[[#This Row],[Cost Cent]],Tableau3[#All],3,0)</f>
        <v>#N/A</v>
      </c>
      <c r="AA891" s="15" t="str">
        <f>Tableau1[[#This Row],[Statut]]</f>
        <v>Ouvrier</v>
      </c>
      <c r="AB89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2" spans="1:28" x14ac:dyDescent="0.2">
      <c r="A892" s="22">
        <v>44256</v>
      </c>
      <c r="B892" s="25">
        <v>891</v>
      </c>
      <c r="C892" s="25" t="s">
        <v>972</v>
      </c>
      <c r="D892" s="25" t="s">
        <v>34</v>
      </c>
      <c r="E892" s="25">
        <v>891</v>
      </c>
      <c r="F892" s="23"/>
      <c r="G892" s="20"/>
      <c r="H892" s="24"/>
      <c r="I892" s="24"/>
      <c r="J892" s="20"/>
      <c r="K892" s="24"/>
      <c r="L892" s="24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78">
        <f>+N892+L892+K892+I892+H892+Tableau1[[#This Row],[1/2TPS THERA]]</f>
        <v>0</v>
      </c>
      <c r="X892" s="20">
        <f>IF(U892="",0,Tableau1[[#This Row],[Somme toutes absences subies]]/Tableau1[[#This Row],[HTHEO]])</f>
        <v>0</v>
      </c>
      <c r="Y892" s="15" t="e">
        <f>VLOOKUP(Tableau1[[#This Row],[Cost Cent]],Tableau3[#All],2,0)</f>
        <v>#N/A</v>
      </c>
      <c r="Z892" s="20" t="e">
        <f>VLOOKUP(Tableau1[[#This Row],[Cost Cent]],Tableau3[#All],3,0)</f>
        <v>#N/A</v>
      </c>
      <c r="AA892" s="15" t="str">
        <f>Tableau1[[#This Row],[Statut]]</f>
        <v>Ouvrier</v>
      </c>
      <c r="AB8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3" spans="1:28" x14ac:dyDescent="0.2">
      <c r="A893" s="22">
        <v>44256</v>
      </c>
      <c r="B893" s="25">
        <v>892</v>
      </c>
      <c r="C893" s="25" t="s">
        <v>973</v>
      </c>
      <c r="D893" s="10" t="s">
        <v>4</v>
      </c>
      <c r="E893" s="25">
        <v>892</v>
      </c>
      <c r="F893" s="23"/>
      <c r="G893" s="20"/>
      <c r="H893" s="24"/>
      <c r="I893" s="24"/>
      <c r="J893" s="20"/>
      <c r="K893" s="24"/>
      <c r="L893" s="24"/>
      <c r="M893" s="20"/>
      <c r="N893" s="20"/>
      <c r="O893" s="20"/>
      <c r="P893" s="20"/>
      <c r="Q893" s="20"/>
      <c r="R893" s="20"/>
      <c r="S893" s="20"/>
      <c r="T893" s="20"/>
      <c r="U893" s="20">
        <v>150</v>
      </c>
      <c r="V893" s="20">
        <v>52.5</v>
      </c>
      <c r="W893" s="78">
        <f>+N893+L893+K893+I893+H893+Tableau1[[#This Row],[1/2TPS THERA]]</f>
        <v>0</v>
      </c>
      <c r="X893" s="20">
        <f>IF(U893="",0,Tableau1[[#This Row],[Somme toutes absences subies]]/Tableau1[[#This Row],[HTHEO]])</f>
        <v>0</v>
      </c>
      <c r="Y893" s="15" t="e">
        <f>VLOOKUP(Tableau1[[#This Row],[Cost Cent]],Tableau3[#All],2,0)</f>
        <v>#N/A</v>
      </c>
      <c r="Z893" s="20" t="e">
        <f>VLOOKUP(Tableau1[[#This Row],[Cost Cent]],Tableau3[#All],3,0)</f>
        <v>#N/A</v>
      </c>
      <c r="AA893" s="15" t="str">
        <f>Tableau1[[#This Row],[Statut]]</f>
        <v>ETAM</v>
      </c>
      <c r="AB89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4" spans="1:28" x14ac:dyDescent="0.2">
      <c r="A894" s="22">
        <v>44256</v>
      </c>
      <c r="B894" s="25">
        <v>893</v>
      </c>
      <c r="C894" s="25" t="s">
        <v>974</v>
      </c>
      <c r="D894" s="10" t="s">
        <v>4</v>
      </c>
      <c r="E894" s="25">
        <v>893</v>
      </c>
      <c r="F894" s="23"/>
      <c r="G894" s="20"/>
      <c r="H894" s="24"/>
      <c r="I894" s="24"/>
      <c r="J894" s="20"/>
      <c r="K894" s="24"/>
      <c r="L894" s="24"/>
      <c r="M894" s="20"/>
      <c r="N894" s="20"/>
      <c r="O894" s="20"/>
      <c r="P894" s="20"/>
      <c r="Q894" s="20"/>
      <c r="R894" s="20"/>
      <c r="S894" s="20"/>
      <c r="T894" s="20"/>
      <c r="U894" s="20">
        <v>150</v>
      </c>
      <c r="V894" s="20">
        <v>142.5</v>
      </c>
      <c r="W894" s="78">
        <f>+N894+L894+K894+I894+H894+Tableau1[[#This Row],[1/2TPS THERA]]</f>
        <v>0</v>
      </c>
      <c r="X894" s="20">
        <f>IF(U894="",0,Tableau1[[#This Row],[Somme toutes absences subies]]/Tableau1[[#This Row],[HTHEO]])</f>
        <v>0</v>
      </c>
      <c r="Y894" s="15" t="e">
        <f>VLOOKUP(Tableau1[[#This Row],[Cost Cent]],Tableau3[#All],2,0)</f>
        <v>#N/A</v>
      </c>
      <c r="Z894" s="20" t="e">
        <f>VLOOKUP(Tableau1[[#This Row],[Cost Cent]],Tableau3[#All],3,0)</f>
        <v>#N/A</v>
      </c>
      <c r="AA894" s="15" t="str">
        <f>Tableau1[[#This Row],[Statut]]</f>
        <v>ETAM</v>
      </c>
      <c r="AB8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5" spans="1:28" x14ac:dyDescent="0.2">
      <c r="A895" s="22">
        <v>44256</v>
      </c>
      <c r="B895" s="25">
        <v>894</v>
      </c>
      <c r="C895" s="25" t="s">
        <v>975</v>
      </c>
      <c r="D895" s="25" t="s">
        <v>34</v>
      </c>
      <c r="E895" s="25">
        <v>894</v>
      </c>
      <c r="F895" s="23"/>
      <c r="G895" s="20"/>
      <c r="H895" s="24"/>
      <c r="I895" s="24"/>
      <c r="J895" s="20"/>
      <c r="K895" s="24"/>
      <c r="L895" s="24"/>
      <c r="M895" s="20"/>
      <c r="N895" s="20"/>
      <c r="O895" s="20"/>
      <c r="P895" s="20"/>
      <c r="Q895" s="20"/>
      <c r="R895" s="20"/>
      <c r="S895" s="20"/>
      <c r="T895" s="20">
        <v>18.75</v>
      </c>
      <c r="U895" s="20">
        <v>150</v>
      </c>
      <c r="V895" s="20">
        <v>135</v>
      </c>
      <c r="W895" s="78">
        <f>+N895+L895+K895+I895+H895+Tableau1[[#This Row],[1/2TPS THERA]]</f>
        <v>0</v>
      </c>
      <c r="X895" s="20">
        <f>IF(U895="",0,Tableau1[[#This Row],[Somme toutes absences subies]]/Tableau1[[#This Row],[HTHEO]])</f>
        <v>0</v>
      </c>
      <c r="Y895" s="15" t="e">
        <f>VLOOKUP(Tableau1[[#This Row],[Cost Cent]],Tableau3[#All],2,0)</f>
        <v>#N/A</v>
      </c>
      <c r="Z895" s="20" t="e">
        <f>VLOOKUP(Tableau1[[#This Row],[Cost Cent]],Tableau3[#All],3,0)</f>
        <v>#N/A</v>
      </c>
      <c r="AA895" s="15" t="str">
        <f>Tableau1[[#This Row],[Statut]]</f>
        <v>Ouvrier</v>
      </c>
      <c r="AB89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6" spans="1:28" x14ac:dyDescent="0.2">
      <c r="A896" s="22">
        <v>44256</v>
      </c>
      <c r="B896" s="25">
        <v>895</v>
      </c>
      <c r="C896" s="25" t="s">
        <v>976</v>
      </c>
      <c r="D896" s="25" t="s">
        <v>34</v>
      </c>
      <c r="E896" s="25">
        <v>895</v>
      </c>
      <c r="F896" s="23"/>
      <c r="G896" s="20"/>
      <c r="H896" s="24"/>
      <c r="I896" s="24"/>
      <c r="J896" s="20"/>
      <c r="K896" s="24"/>
      <c r="L896" s="24"/>
      <c r="M896" s="20"/>
      <c r="N896" s="20"/>
      <c r="O896" s="20"/>
      <c r="P896" s="20"/>
      <c r="Q896" s="20"/>
      <c r="R896" s="20"/>
      <c r="S896" s="20"/>
      <c r="T896" s="20"/>
      <c r="U896" s="20">
        <v>150</v>
      </c>
      <c r="V896" s="20">
        <v>150</v>
      </c>
      <c r="W896" s="78">
        <f>+N896+L896+K896+I896+H896+Tableau1[[#This Row],[1/2TPS THERA]]</f>
        <v>0</v>
      </c>
      <c r="X896" s="20">
        <f>IF(U896="",0,Tableau1[[#This Row],[Somme toutes absences subies]]/Tableau1[[#This Row],[HTHEO]])</f>
        <v>0</v>
      </c>
      <c r="Y896" s="15" t="e">
        <f>VLOOKUP(Tableau1[[#This Row],[Cost Cent]],Tableau3[#All],2,0)</f>
        <v>#N/A</v>
      </c>
      <c r="Z896" s="20" t="e">
        <f>VLOOKUP(Tableau1[[#This Row],[Cost Cent]],Tableau3[#All],3,0)</f>
        <v>#N/A</v>
      </c>
      <c r="AA896" s="15" t="str">
        <f>Tableau1[[#This Row],[Statut]]</f>
        <v>Ouvrier</v>
      </c>
      <c r="AB89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7" spans="1:28" x14ac:dyDescent="0.2">
      <c r="A897" s="22">
        <v>44256</v>
      </c>
      <c r="B897" s="25">
        <v>896</v>
      </c>
      <c r="C897" s="25" t="s">
        <v>977</v>
      </c>
      <c r="D897" s="10" t="s">
        <v>4</v>
      </c>
      <c r="E897" s="25">
        <v>896</v>
      </c>
      <c r="F897" s="23"/>
      <c r="G897" s="20"/>
      <c r="H897" s="24"/>
      <c r="I897" s="24"/>
      <c r="J897" s="20"/>
      <c r="K897" s="24"/>
      <c r="L897" s="24"/>
      <c r="M897" s="20"/>
      <c r="N897" s="20"/>
      <c r="O897" s="20"/>
      <c r="P897" s="20"/>
      <c r="Q897" s="20"/>
      <c r="R897" s="20"/>
      <c r="S897" s="20"/>
      <c r="T897" s="20"/>
      <c r="U897" s="20">
        <v>150</v>
      </c>
      <c r="V897" s="20">
        <v>120</v>
      </c>
      <c r="W897" s="78">
        <f>+N897+L897+K897+I897+H897+Tableau1[[#This Row],[1/2TPS THERA]]</f>
        <v>0</v>
      </c>
      <c r="X897" s="20">
        <f>IF(U897="",0,Tableau1[[#This Row],[Somme toutes absences subies]]/Tableau1[[#This Row],[HTHEO]])</f>
        <v>0</v>
      </c>
      <c r="Y897" s="15" t="e">
        <f>VLOOKUP(Tableau1[[#This Row],[Cost Cent]],Tableau3[#All],2,0)</f>
        <v>#N/A</v>
      </c>
      <c r="Z897" s="20" t="e">
        <f>VLOOKUP(Tableau1[[#This Row],[Cost Cent]],Tableau3[#All],3,0)</f>
        <v>#N/A</v>
      </c>
      <c r="AA897" s="15" t="str">
        <f>Tableau1[[#This Row],[Statut]]</f>
        <v>ETAM</v>
      </c>
      <c r="AB89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8" spans="1:28" x14ac:dyDescent="0.2">
      <c r="A898" s="22">
        <v>44256</v>
      </c>
      <c r="B898" s="25">
        <v>897</v>
      </c>
      <c r="C898" s="25" t="s">
        <v>978</v>
      </c>
      <c r="D898" s="25" t="s">
        <v>34</v>
      </c>
      <c r="E898" s="25">
        <v>897</v>
      </c>
      <c r="F898" s="23"/>
      <c r="G898" s="20"/>
      <c r="H898" s="24"/>
      <c r="I898" s="24"/>
      <c r="J898" s="20"/>
      <c r="K898" s="24"/>
      <c r="L898" s="24"/>
      <c r="M898" s="20"/>
      <c r="N898" s="20"/>
      <c r="O898" s="20"/>
      <c r="P898" s="20"/>
      <c r="Q898" s="20"/>
      <c r="R898" s="20"/>
      <c r="S898" s="20"/>
      <c r="T898" s="20"/>
      <c r="U898" s="20">
        <v>150</v>
      </c>
      <c r="V898" s="20">
        <v>150</v>
      </c>
      <c r="W898" s="78">
        <f>+N898+L898+K898+I898+H898+Tableau1[[#This Row],[1/2TPS THERA]]</f>
        <v>0</v>
      </c>
      <c r="X898" s="20">
        <f>IF(U898="",0,Tableau1[[#This Row],[Somme toutes absences subies]]/Tableau1[[#This Row],[HTHEO]])</f>
        <v>0</v>
      </c>
      <c r="Y898" s="15" t="e">
        <f>VLOOKUP(Tableau1[[#This Row],[Cost Cent]],Tableau3[#All],2,0)</f>
        <v>#N/A</v>
      </c>
      <c r="Z898" s="20" t="e">
        <f>VLOOKUP(Tableau1[[#This Row],[Cost Cent]],Tableau3[#All],3,0)</f>
        <v>#N/A</v>
      </c>
      <c r="AA898" s="15" t="str">
        <f>Tableau1[[#This Row],[Statut]]</f>
        <v>Ouvrier</v>
      </c>
      <c r="AB89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899" spans="1:28" x14ac:dyDescent="0.2">
      <c r="A899" s="22">
        <v>44256</v>
      </c>
      <c r="B899" s="25">
        <v>898</v>
      </c>
      <c r="C899" s="25" t="s">
        <v>979</v>
      </c>
      <c r="D899" s="10" t="s">
        <v>10</v>
      </c>
      <c r="E899" s="25">
        <v>898</v>
      </c>
      <c r="F899" s="23"/>
      <c r="G899" s="20"/>
      <c r="H899" s="24"/>
      <c r="I899" s="24"/>
      <c r="J899" s="20"/>
      <c r="K899" s="24"/>
      <c r="L899" s="24"/>
      <c r="M899" s="20"/>
      <c r="N899" s="20"/>
      <c r="O899" s="20"/>
      <c r="P899" s="20"/>
      <c r="Q899" s="20"/>
      <c r="R899" s="20"/>
      <c r="S899" s="20"/>
      <c r="T899" s="20"/>
      <c r="U899" s="20">
        <v>150</v>
      </c>
      <c r="V899" s="20">
        <v>127.5</v>
      </c>
      <c r="W899" s="78">
        <f>+N899+L899+K899+I899+H899+Tableau1[[#This Row],[1/2TPS THERA]]</f>
        <v>0</v>
      </c>
      <c r="X899" s="20">
        <f>IF(U899="",0,Tableau1[[#This Row],[Somme toutes absences subies]]/Tableau1[[#This Row],[HTHEO]])</f>
        <v>0</v>
      </c>
      <c r="Y899" s="15" t="e">
        <f>VLOOKUP(Tableau1[[#This Row],[Cost Cent]],Tableau3[#All],2,0)</f>
        <v>#N/A</v>
      </c>
      <c r="Z899" s="20" t="e">
        <f>VLOOKUP(Tableau1[[#This Row],[Cost Cent]],Tableau3[#All],3,0)</f>
        <v>#N/A</v>
      </c>
      <c r="AA899" s="15" t="str">
        <f>Tableau1[[#This Row],[Statut]]</f>
        <v>Cadres</v>
      </c>
      <c r="AB89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00" spans="1:28" x14ac:dyDescent="0.2">
      <c r="A900" s="22">
        <v>44256</v>
      </c>
      <c r="B900" s="25">
        <v>899</v>
      </c>
      <c r="C900" s="25" t="s">
        <v>980</v>
      </c>
      <c r="D900" s="25" t="s">
        <v>34</v>
      </c>
      <c r="E900" s="25">
        <v>899</v>
      </c>
      <c r="F900" s="23">
        <v>3</v>
      </c>
      <c r="G900" s="20">
        <v>30</v>
      </c>
      <c r="H900" s="24">
        <v>30</v>
      </c>
      <c r="I900" s="24"/>
      <c r="J900" s="20"/>
      <c r="K900" s="24"/>
      <c r="L900" s="24"/>
      <c r="M900" s="20"/>
      <c r="N900" s="20"/>
      <c r="O900" s="20"/>
      <c r="P900" s="20"/>
      <c r="Q900" s="20"/>
      <c r="R900" s="20"/>
      <c r="S900" s="20"/>
      <c r="T900" s="20"/>
      <c r="U900" s="20">
        <v>150</v>
      </c>
      <c r="V900" s="20">
        <v>127.5</v>
      </c>
      <c r="W900" s="78">
        <f>+N900+L900+K900+I900+H900+Tableau1[[#This Row],[1/2TPS THERA]]</f>
        <v>30</v>
      </c>
      <c r="X900" s="20">
        <f>IF(U900="",0,Tableau1[[#This Row],[Somme toutes absences subies]]/Tableau1[[#This Row],[HTHEO]])</f>
        <v>0.2</v>
      </c>
      <c r="Y900" s="15" t="e">
        <f>VLOOKUP(Tableau1[[#This Row],[Cost Cent]],Tableau3[#All],2,0)</f>
        <v>#N/A</v>
      </c>
      <c r="Z900" s="20" t="e">
        <f>VLOOKUP(Tableau1[[#This Row],[Cost Cent]],Tableau3[#All],3,0)</f>
        <v>#N/A</v>
      </c>
      <c r="AA900" s="15" t="str">
        <f>Tableau1[[#This Row],[Statut]]</f>
        <v>Ouvrier</v>
      </c>
      <c r="AB9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0.16253555465258024</v>
      </c>
    </row>
    <row r="901" spans="1:28" x14ac:dyDescent="0.2">
      <c r="A901" s="22">
        <v>44256</v>
      </c>
      <c r="B901" s="25">
        <v>900</v>
      </c>
      <c r="C901" s="25" t="s">
        <v>981</v>
      </c>
      <c r="D901" s="10" t="s">
        <v>4</v>
      </c>
      <c r="E901" s="25">
        <v>900</v>
      </c>
      <c r="F901" s="23"/>
      <c r="G901" s="20"/>
      <c r="H901" s="24"/>
      <c r="I901" s="24"/>
      <c r="J901" s="20"/>
      <c r="K901" s="24"/>
      <c r="L901" s="24"/>
      <c r="M901" s="20"/>
      <c r="N901" s="20"/>
      <c r="O901" s="20"/>
      <c r="P901" s="20"/>
      <c r="Q901" s="20"/>
      <c r="R901" s="20"/>
      <c r="S901" s="20"/>
      <c r="T901" s="20"/>
      <c r="U901" s="20">
        <v>150</v>
      </c>
      <c r="V901" s="20">
        <v>90</v>
      </c>
      <c r="W901" s="78">
        <f>+N901+L901+K901+I901+H901+Tableau1[[#This Row],[1/2TPS THERA]]</f>
        <v>0</v>
      </c>
      <c r="X901" s="20">
        <f>IF(U901="",0,Tableau1[[#This Row],[Somme toutes absences subies]]/Tableau1[[#This Row],[HTHEO]])</f>
        <v>0</v>
      </c>
      <c r="Y901" s="15" t="e">
        <f>VLOOKUP(Tableau1[[#This Row],[Cost Cent]],Tableau3[#All],2,0)</f>
        <v>#N/A</v>
      </c>
      <c r="Z901" s="20" t="e">
        <f>VLOOKUP(Tableau1[[#This Row],[Cost Cent]],Tableau3[#All],3,0)</f>
        <v>#N/A</v>
      </c>
      <c r="AA901" s="15" t="str">
        <f>Tableau1[[#This Row],[Statut]]</f>
        <v>ETAM</v>
      </c>
      <c r="AB9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02" spans="1:28" x14ac:dyDescent="0.2">
      <c r="A902" s="22">
        <v>44256</v>
      </c>
      <c r="B902" s="25">
        <v>901</v>
      </c>
      <c r="C902" s="25" t="s">
        <v>982</v>
      </c>
      <c r="D902" s="25" t="s">
        <v>34</v>
      </c>
      <c r="E902" s="25">
        <v>901</v>
      </c>
      <c r="F902" s="23"/>
      <c r="G902" s="20"/>
      <c r="H902" s="24"/>
      <c r="I902" s="24"/>
      <c r="J902" s="20"/>
      <c r="K902" s="24"/>
      <c r="L902" s="24"/>
      <c r="M902" s="20"/>
      <c r="N902" s="20"/>
      <c r="O902" s="20"/>
      <c r="P902" s="20"/>
      <c r="Q902" s="20"/>
      <c r="R902" s="20"/>
      <c r="S902" s="20">
        <v>22.5</v>
      </c>
      <c r="T902" s="20"/>
      <c r="U902" s="20">
        <v>150</v>
      </c>
      <c r="V902" s="20">
        <v>127.5</v>
      </c>
      <c r="W902" s="78">
        <f>+N902+L902+K902+I902+H902+Tableau1[[#This Row],[1/2TPS THERA]]</f>
        <v>0</v>
      </c>
      <c r="X902" s="20">
        <f>IF(U902="",0,Tableau1[[#This Row],[Somme toutes absences subies]]/Tableau1[[#This Row],[HTHEO]])</f>
        <v>0</v>
      </c>
      <c r="Y902" s="15" t="e">
        <f>VLOOKUP(Tableau1[[#This Row],[Cost Cent]],Tableau3[#All],2,0)</f>
        <v>#N/A</v>
      </c>
      <c r="Z902" s="20" t="e">
        <f>VLOOKUP(Tableau1[[#This Row],[Cost Cent]],Tableau3[#All],3,0)</f>
        <v>#N/A</v>
      </c>
      <c r="AA902" s="15" t="str">
        <f>Tableau1[[#This Row],[Statut]]</f>
        <v>Ouvrier</v>
      </c>
      <c r="AB9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03" spans="1:28" x14ac:dyDescent="0.2">
      <c r="A903" s="22">
        <v>44256</v>
      </c>
      <c r="B903" s="25">
        <v>902</v>
      </c>
      <c r="C903" s="25" t="s">
        <v>983</v>
      </c>
      <c r="D903" s="25" t="s">
        <v>34</v>
      </c>
      <c r="E903" s="25">
        <v>902</v>
      </c>
      <c r="F903" s="23"/>
      <c r="G903" s="20"/>
      <c r="H903" s="24"/>
      <c r="I903" s="24"/>
      <c r="J903" s="20"/>
      <c r="K903" s="24"/>
      <c r="L903" s="24"/>
      <c r="M903" s="20"/>
      <c r="N903" s="20"/>
      <c r="O903" s="20"/>
      <c r="P903" s="20"/>
      <c r="Q903" s="20"/>
      <c r="R903" s="20"/>
      <c r="S903" s="20"/>
      <c r="T903" s="20"/>
      <c r="U903" s="20">
        <v>150</v>
      </c>
      <c r="V903" s="20">
        <v>135</v>
      </c>
      <c r="W903" s="78">
        <f>+N903+L903+K903+I903+H903+Tableau1[[#This Row],[1/2TPS THERA]]</f>
        <v>0</v>
      </c>
      <c r="X903" s="20">
        <f>IF(U903="",0,Tableau1[[#This Row],[Somme toutes absences subies]]/Tableau1[[#This Row],[HTHEO]])</f>
        <v>0</v>
      </c>
      <c r="Y903" s="15" t="e">
        <f>VLOOKUP(Tableau1[[#This Row],[Cost Cent]],Tableau3[#All],2,0)</f>
        <v>#N/A</v>
      </c>
      <c r="Z903" s="20" t="e">
        <f>VLOOKUP(Tableau1[[#This Row],[Cost Cent]],Tableau3[#All],3,0)</f>
        <v>#N/A</v>
      </c>
      <c r="AA903" s="15" t="str">
        <f>Tableau1[[#This Row],[Statut]]</f>
        <v>Ouvrier</v>
      </c>
      <c r="AB90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04" spans="1:28" x14ac:dyDescent="0.2">
      <c r="A904" s="22">
        <v>44256</v>
      </c>
      <c r="B904" s="25">
        <v>903</v>
      </c>
      <c r="C904" s="25" t="s">
        <v>984</v>
      </c>
      <c r="D904" s="10" t="s">
        <v>10</v>
      </c>
      <c r="E904" s="25">
        <v>903</v>
      </c>
      <c r="F904" s="23"/>
      <c r="G904" s="20"/>
      <c r="H904" s="24"/>
      <c r="I904" s="24"/>
      <c r="J904" s="20"/>
      <c r="K904" s="24"/>
      <c r="L904" s="24"/>
      <c r="M904" s="20"/>
      <c r="N904" s="20"/>
      <c r="O904" s="20"/>
      <c r="P904" s="20"/>
      <c r="Q904" s="20"/>
      <c r="R904" s="20"/>
      <c r="S904" s="20"/>
      <c r="T904" s="20"/>
      <c r="U904" s="20">
        <v>150</v>
      </c>
      <c r="V904" s="20">
        <v>112.5</v>
      </c>
      <c r="W904" s="78">
        <f>+N904+L904+K904+I904+H904+Tableau1[[#This Row],[1/2TPS THERA]]</f>
        <v>0</v>
      </c>
      <c r="X904" s="20">
        <f>IF(U904="",0,Tableau1[[#This Row],[Somme toutes absences subies]]/Tableau1[[#This Row],[HTHEO]])</f>
        <v>0</v>
      </c>
      <c r="Y904" s="15" t="e">
        <f>VLOOKUP(Tableau1[[#This Row],[Cost Cent]],Tableau3[#All],2,0)</f>
        <v>#N/A</v>
      </c>
      <c r="Z904" s="20" t="e">
        <f>VLOOKUP(Tableau1[[#This Row],[Cost Cent]],Tableau3[#All],3,0)</f>
        <v>#N/A</v>
      </c>
      <c r="AA904" s="15" t="str">
        <f>Tableau1[[#This Row],[Statut]]</f>
        <v>Cadres</v>
      </c>
      <c r="AB90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05" spans="1:28" x14ac:dyDescent="0.2">
      <c r="A905" s="22">
        <v>44256</v>
      </c>
      <c r="B905" s="25">
        <v>904</v>
      </c>
      <c r="C905" s="25" t="s">
        <v>985</v>
      </c>
      <c r="D905" s="10" t="s">
        <v>4</v>
      </c>
      <c r="E905" s="25">
        <v>904</v>
      </c>
      <c r="F905" s="23">
        <v>3</v>
      </c>
      <c r="G905" s="20">
        <v>37.5</v>
      </c>
      <c r="H905" s="24">
        <v>37.5</v>
      </c>
      <c r="I905" s="24"/>
      <c r="J905" s="20"/>
      <c r="K905" s="24"/>
      <c r="L905" s="24"/>
      <c r="M905" s="20"/>
      <c r="N905" s="20"/>
      <c r="O905" s="20"/>
      <c r="P905" s="20"/>
      <c r="Q905" s="20"/>
      <c r="R905" s="20"/>
      <c r="S905" s="20"/>
      <c r="T905" s="20"/>
      <c r="U905" s="20">
        <v>150</v>
      </c>
      <c r="V905" s="20">
        <v>75</v>
      </c>
      <c r="W905" s="78">
        <f>+N905+L905+K905+I905+H905+Tableau1[[#This Row],[1/2TPS THERA]]</f>
        <v>37.5</v>
      </c>
      <c r="X905" s="20">
        <f>IF(U905="",0,Tableau1[[#This Row],[Somme toutes absences subies]]/Tableau1[[#This Row],[HTHEO]])</f>
        <v>0.25</v>
      </c>
      <c r="Y905" s="15" t="e">
        <f>VLOOKUP(Tableau1[[#This Row],[Cost Cent]],Tableau3[#All],2,0)</f>
        <v>#N/A</v>
      </c>
      <c r="Z905" s="20" t="e">
        <f>VLOOKUP(Tableau1[[#This Row],[Cost Cent]],Tableau3[#All],3,0)</f>
        <v>#N/A</v>
      </c>
      <c r="AA905" s="15" t="str">
        <f>Tableau1[[#This Row],[Statut]]</f>
        <v>ETAM</v>
      </c>
      <c r="AB90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0.13986013986013987</v>
      </c>
    </row>
    <row r="906" spans="1:28" x14ac:dyDescent="0.2">
      <c r="A906" s="22">
        <v>44256</v>
      </c>
      <c r="B906" s="25">
        <v>905</v>
      </c>
      <c r="C906" s="25" t="s">
        <v>986</v>
      </c>
      <c r="D906" s="10" t="s">
        <v>10</v>
      </c>
      <c r="E906" s="25">
        <v>905</v>
      </c>
      <c r="F906" s="23"/>
      <c r="G906" s="20"/>
      <c r="H906" s="24"/>
      <c r="I906" s="24"/>
      <c r="J906" s="20"/>
      <c r="K906" s="24"/>
      <c r="L906" s="24"/>
      <c r="M906" s="20"/>
      <c r="N906" s="20"/>
      <c r="O906" s="20"/>
      <c r="P906" s="20"/>
      <c r="Q906" s="20"/>
      <c r="R906" s="20"/>
      <c r="S906" s="20"/>
      <c r="T906" s="20"/>
      <c r="U906" s="20">
        <v>150</v>
      </c>
      <c r="V906" s="20">
        <v>112.5</v>
      </c>
      <c r="W906" s="78">
        <f>+N906+L906+K906+I906+H906+Tableau1[[#This Row],[1/2TPS THERA]]</f>
        <v>0</v>
      </c>
      <c r="X906" s="20">
        <f>IF(U906="",0,Tableau1[[#This Row],[Somme toutes absences subies]]/Tableau1[[#This Row],[HTHEO]])</f>
        <v>0</v>
      </c>
      <c r="Y906" s="15" t="e">
        <f>VLOOKUP(Tableau1[[#This Row],[Cost Cent]],Tableau3[#All],2,0)</f>
        <v>#N/A</v>
      </c>
      <c r="Z906" s="20" t="e">
        <f>VLOOKUP(Tableau1[[#This Row],[Cost Cent]],Tableau3[#All],3,0)</f>
        <v>#N/A</v>
      </c>
      <c r="AA906" s="15" t="str">
        <f>Tableau1[[#This Row],[Statut]]</f>
        <v>Cadres</v>
      </c>
      <c r="AB90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07" spans="1:28" x14ac:dyDescent="0.2">
      <c r="A907" s="22">
        <v>44256</v>
      </c>
      <c r="B907" s="25">
        <v>906</v>
      </c>
      <c r="C907" s="25" t="s">
        <v>987</v>
      </c>
      <c r="D907" s="10" t="s">
        <v>4</v>
      </c>
      <c r="E907" s="25">
        <v>906</v>
      </c>
      <c r="F907" s="23"/>
      <c r="G907" s="20"/>
      <c r="H907" s="24"/>
      <c r="I907" s="24"/>
      <c r="J907" s="20"/>
      <c r="K907" s="24"/>
      <c r="L907" s="24"/>
      <c r="M907" s="20"/>
      <c r="N907" s="20"/>
      <c r="O907" s="20"/>
      <c r="P907" s="20"/>
      <c r="Q907" s="20"/>
      <c r="R907" s="20"/>
      <c r="S907" s="20"/>
      <c r="T907" s="20"/>
      <c r="U907" s="20">
        <v>150</v>
      </c>
      <c r="V907" s="20">
        <v>112.5</v>
      </c>
      <c r="W907" s="78">
        <f>+N907+L907+K907+I907+H907+Tableau1[[#This Row],[1/2TPS THERA]]</f>
        <v>0</v>
      </c>
      <c r="X907" s="20">
        <f>IF(U907="",0,Tableau1[[#This Row],[Somme toutes absences subies]]/Tableau1[[#This Row],[HTHEO]])</f>
        <v>0</v>
      </c>
      <c r="Y907" s="15" t="e">
        <f>VLOOKUP(Tableau1[[#This Row],[Cost Cent]],Tableau3[#All],2,0)</f>
        <v>#N/A</v>
      </c>
      <c r="Z907" s="20" t="e">
        <f>VLOOKUP(Tableau1[[#This Row],[Cost Cent]],Tableau3[#All],3,0)</f>
        <v>#N/A</v>
      </c>
      <c r="AA907" s="15" t="str">
        <f>Tableau1[[#This Row],[Statut]]</f>
        <v>ETAM</v>
      </c>
      <c r="AB90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08" spans="1:28" x14ac:dyDescent="0.2">
      <c r="A908" s="22">
        <v>44256</v>
      </c>
      <c r="B908" s="25">
        <v>907</v>
      </c>
      <c r="C908" s="25" t="s">
        <v>988</v>
      </c>
      <c r="D908" s="10" t="s">
        <v>10</v>
      </c>
      <c r="E908" s="25">
        <v>907</v>
      </c>
      <c r="F908" s="23"/>
      <c r="G908" s="20"/>
      <c r="H908" s="24"/>
      <c r="I908" s="24"/>
      <c r="J908" s="20"/>
      <c r="K908" s="24"/>
      <c r="L908" s="24"/>
      <c r="M908" s="20"/>
      <c r="N908" s="20"/>
      <c r="O908" s="20"/>
      <c r="P908" s="20"/>
      <c r="Q908" s="20"/>
      <c r="R908" s="20"/>
      <c r="S908" s="20"/>
      <c r="T908" s="20">
        <v>22.5</v>
      </c>
      <c r="U908" s="20">
        <v>150</v>
      </c>
      <c r="V908" s="20">
        <v>150</v>
      </c>
      <c r="W908" s="78">
        <f>+N908+L908+K908+I908+H908+Tableau1[[#This Row],[1/2TPS THERA]]</f>
        <v>0</v>
      </c>
      <c r="X908" s="20">
        <f>IF(U908="",0,Tableau1[[#This Row],[Somme toutes absences subies]]/Tableau1[[#This Row],[HTHEO]])</f>
        <v>0</v>
      </c>
      <c r="Y908" s="15" t="e">
        <f>VLOOKUP(Tableau1[[#This Row],[Cost Cent]],Tableau3[#All],2,0)</f>
        <v>#N/A</v>
      </c>
      <c r="Z908" s="20" t="e">
        <f>VLOOKUP(Tableau1[[#This Row],[Cost Cent]],Tableau3[#All],3,0)</f>
        <v>#N/A</v>
      </c>
      <c r="AA908" s="15" t="str">
        <f>Tableau1[[#This Row],[Statut]]</f>
        <v>Cadres</v>
      </c>
      <c r="AB90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09" spans="1:28" x14ac:dyDescent="0.2">
      <c r="A909" s="22">
        <v>44256</v>
      </c>
      <c r="B909" s="25">
        <v>908</v>
      </c>
      <c r="C909" s="25" t="s">
        <v>989</v>
      </c>
      <c r="D909" s="10" t="s">
        <v>10</v>
      </c>
      <c r="E909" s="25">
        <v>908</v>
      </c>
      <c r="F909" s="23"/>
      <c r="G909" s="20"/>
      <c r="H909" s="24"/>
      <c r="I909" s="24"/>
      <c r="J909" s="20"/>
      <c r="K909" s="24"/>
      <c r="L909" s="24"/>
      <c r="M909" s="20"/>
      <c r="N909" s="20"/>
      <c r="O909" s="20"/>
      <c r="P909" s="20"/>
      <c r="Q909" s="20"/>
      <c r="R909" s="20"/>
      <c r="S909" s="20"/>
      <c r="T909" s="20"/>
      <c r="U909" s="20">
        <v>150</v>
      </c>
      <c r="V909" s="20">
        <v>112.5</v>
      </c>
      <c r="W909" s="78">
        <f>+N909+L909+K909+I909+H909+Tableau1[[#This Row],[1/2TPS THERA]]</f>
        <v>0</v>
      </c>
      <c r="X909" s="20">
        <f>IF(U909="",0,Tableau1[[#This Row],[Somme toutes absences subies]]/Tableau1[[#This Row],[HTHEO]])</f>
        <v>0</v>
      </c>
      <c r="Y909" s="15" t="e">
        <f>VLOOKUP(Tableau1[[#This Row],[Cost Cent]],Tableau3[#All],2,0)</f>
        <v>#N/A</v>
      </c>
      <c r="Z909" s="20" t="e">
        <f>VLOOKUP(Tableau1[[#This Row],[Cost Cent]],Tableau3[#All],3,0)</f>
        <v>#N/A</v>
      </c>
      <c r="AA909" s="15" t="str">
        <f>Tableau1[[#This Row],[Statut]]</f>
        <v>Cadres</v>
      </c>
      <c r="AB90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10" spans="1:28" x14ac:dyDescent="0.2">
      <c r="A910" s="22">
        <v>44256</v>
      </c>
      <c r="B910" s="25">
        <v>909</v>
      </c>
      <c r="C910" s="25" t="s">
        <v>990</v>
      </c>
      <c r="D910" s="10" t="s">
        <v>10</v>
      </c>
      <c r="E910" s="25">
        <v>909</v>
      </c>
      <c r="F910" s="23"/>
      <c r="G910" s="20"/>
      <c r="H910" s="24"/>
      <c r="I910" s="24"/>
      <c r="J910" s="20"/>
      <c r="K910" s="24"/>
      <c r="L910" s="24"/>
      <c r="M910" s="20"/>
      <c r="N910" s="20"/>
      <c r="O910" s="20"/>
      <c r="P910" s="20"/>
      <c r="Q910" s="20"/>
      <c r="R910" s="20"/>
      <c r="S910" s="20"/>
      <c r="T910" s="20"/>
      <c r="U910" s="20">
        <v>150</v>
      </c>
      <c r="V910" s="20">
        <v>135</v>
      </c>
      <c r="W910" s="78">
        <f>+N910+L910+K910+I910+H910+Tableau1[[#This Row],[1/2TPS THERA]]</f>
        <v>0</v>
      </c>
      <c r="X910" s="20">
        <f>IF(U910="",0,Tableau1[[#This Row],[Somme toutes absences subies]]/Tableau1[[#This Row],[HTHEO]])</f>
        <v>0</v>
      </c>
      <c r="Y910" s="15" t="e">
        <f>VLOOKUP(Tableau1[[#This Row],[Cost Cent]],Tableau3[#All],2,0)</f>
        <v>#N/A</v>
      </c>
      <c r="Z910" s="20" t="e">
        <f>VLOOKUP(Tableau1[[#This Row],[Cost Cent]],Tableau3[#All],3,0)</f>
        <v>#N/A</v>
      </c>
      <c r="AA910" s="15" t="str">
        <f>Tableau1[[#This Row],[Statut]]</f>
        <v>Cadres</v>
      </c>
      <c r="AB91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11" spans="1:28" x14ac:dyDescent="0.2">
      <c r="A911" s="22">
        <v>44256</v>
      </c>
      <c r="B911" s="25">
        <v>910</v>
      </c>
      <c r="C911" s="25" t="s">
        <v>991</v>
      </c>
      <c r="D911" s="10" t="s">
        <v>4</v>
      </c>
      <c r="E911" s="25">
        <v>910</v>
      </c>
      <c r="F911" s="23"/>
      <c r="G911" s="20"/>
      <c r="H911" s="24"/>
      <c r="I911" s="24"/>
      <c r="J911" s="20"/>
      <c r="K911" s="24"/>
      <c r="L911" s="24"/>
      <c r="M911" s="20"/>
      <c r="N911" s="20"/>
      <c r="O911" s="20"/>
      <c r="P911" s="20"/>
      <c r="Q911" s="20"/>
      <c r="R911" s="20"/>
      <c r="S911" s="20"/>
      <c r="T911" s="20"/>
      <c r="U911" s="20">
        <v>150</v>
      </c>
      <c r="V911" s="20">
        <v>75</v>
      </c>
      <c r="W911" s="78">
        <f>+N911+L911+K911+I911+H911+Tableau1[[#This Row],[1/2TPS THERA]]</f>
        <v>0</v>
      </c>
      <c r="X911" s="20">
        <f>IF(U911="",0,Tableau1[[#This Row],[Somme toutes absences subies]]/Tableau1[[#This Row],[HTHEO]])</f>
        <v>0</v>
      </c>
      <c r="Y911" s="15" t="e">
        <f>VLOOKUP(Tableau1[[#This Row],[Cost Cent]],Tableau3[#All],2,0)</f>
        <v>#N/A</v>
      </c>
      <c r="Z911" s="20" t="e">
        <f>VLOOKUP(Tableau1[[#This Row],[Cost Cent]],Tableau3[#All],3,0)</f>
        <v>#N/A</v>
      </c>
      <c r="AA911" s="15" t="str">
        <f>Tableau1[[#This Row],[Statut]]</f>
        <v>ETAM</v>
      </c>
      <c r="AB91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12" spans="1:28" x14ac:dyDescent="0.2">
      <c r="A912" s="22">
        <v>44256</v>
      </c>
      <c r="B912" s="25">
        <v>911</v>
      </c>
      <c r="C912" s="25" t="s">
        <v>992</v>
      </c>
      <c r="D912" s="10" t="s">
        <v>4</v>
      </c>
      <c r="E912" s="25">
        <v>911</v>
      </c>
      <c r="F912" s="23"/>
      <c r="G912" s="20"/>
      <c r="H912" s="24"/>
      <c r="I912" s="24"/>
      <c r="J912" s="20"/>
      <c r="K912" s="24"/>
      <c r="L912" s="24"/>
      <c r="M912" s="20"/>
      <c r="N912" s="20"/>
      <c r="O912" s="20"/>
      <c r="P912" s="20"/>
      <c r="Q912" s="20"/>
      <c r="R912" s="20"/>
      <c r="S912" s="20"/>
      <c r="T912" s="20"/>
      <c r="U912" s="20">
        <v>150</v>
      </c>
      <c r="V912" s="20">
        <v>150</v>
      </c>
      <c r="W912" s="78">
        <f>+N912+L912+K912+I912+H912+Tableau1[[#This Row],[1/2TPS THERA]]</f>
        <v>0</v>
      </c>
      <c r="X912" s="20">
        <f>IF(U912="",0,Tableau1[[#This Row],[Somme toutes absences subies]]/Tableau1[[#This Row],[HTHEO]])</f>
        <v>0</v>
      </c>
      <c r="Y912" s="15" t="e">
        <f>VLOOKUP(Tableau1[[#This Row],[Cost Cent]],Tableau3[#All],2,0)</f>
        <v>#N/A</v>
      </c>
      <c r="Z912" s="20" t="e">
        <f>VLOOKUP(Tableau1[[#This Row],[Cost Cent]],Tableau3[#All],3,0)</f>
        <v>#N/A</v>
      </c>
      <c r="AA912" s="15" t="str">
        <f>Tableau1[[#This Row],[Statut]]</f>
        <v>ETAM</v>
      </c>
      <c r="AB9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13" spans="1:28" x14ac:dyDescent="0.2">
      <c r="A913" s="22">
        <v>44256</v>
      </c>
      <c r="B913" s="25">
        <v>912</v>
      </c>
      <c r="C913" s="25" t="s">
        <v>993</v>
      </c>
      <c r="D913" s="10" t="s">
        <v>10</v>
      </c>
      <c r="E913" s="25">
        <v>912</v>
      </c>
      <c r="F913" s="23"/>
      <c r="G913" s="20"/>
      <c r="H913" s="24"/>
      <c r="I913" s="24"/>
      <c r="J913" s="20"/>
      <c r="K913" s="24"/>
      <c r="L913" s="24"/>
      <c r="M913" s="20"/>
      <c r="N913" s="20"/>
      <c r="O913" s="20"/>
      <c r="P913" s="20"/>
      <c r="Q913" s="20"/>
      <c r="R913" s="20"/>
      <c r="S913" s="20"/>
      <c r="T913" s="20"/>
      <c r="U913" s="20">
        <v>150</v>
      </c>
      <c r="V913" s="20">
        <v>67.5</v>
      </c>
      <c r="W913" s="78">
        <f>+N913+L913+K913+I913+H913+Tableau1[[#This Row],[1/2TPS THERA]]</f>
        <v>0</v>
      </c>
      <c r="X913" s="20">
        <f>IF(U913="",0,Tableau1[[#This Row],[Somme toutes absences subies]]/Tableau1[[#This Row],[HTHEO]])</f>
        <v>0</v>
      </c>
      <c r="Y913" s="15" t="e">
        <f>VLOOKUP(Tableau1[[#This Row],[Cost Cent]],Tableau3[#All],2,0)</f>
        <v>#N/A</v>
      </c>
      <c r="Z913" s="20" t="e">
        <f>VLOOKUP(Tableau1[[#This Row],[Cost Cent]],Tableau3[#All],3,0)</f>
        <v>#N/A</v>
      </c>
      <c r="AA913" s="15" t="str">
        <f>Tableau1[[#This Row],[Statut]]</f>
        <v>Cadres</v>
      </c>
      <c r="AB91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14" spans="1:28" x14ac:dyDescent="0.2">
      <c r="A914" s="22">
        <v>44256</v>
      </c>
      <c r="B914" s="25">
        <v>913</v>
      </c>
      <c r="C914" s="25" t="s">
        <v>994</v>
      </c>
      <c r="D914" s="10" t="s">
        <v>4</v>
      </c>
      <c r="E914" s="25">
        <v>913</v>
      </c>
      <c r="F914" s="23"/>
      <c r="G914" s="20"/>
      <c r="H914" s="24"/>
      <c r="I914" s="24"/>
      <c r="J914" s="20"/>
      <c r="K914" s="24"/>
      <c r="L914" s="24"/>
      <c r="M914" s="20"/>
      <c r="N914" s="20"/>
      <c r="O914" s="20"/>
      <c r="P914" s="20"/>
      <c r="Q914" s="20"/>
      <c r="R914" s="20"/>
      <c r="S914" s="20"/>
      <c r="T914" s="20">
        <v>15</v>
      </c>
      <c r="U914" s="20">
        <v>150</v>
      </c>
      <c r="V914" s="20">
        <v>112.5</v>
      </c>
      <c r="W914" s="78">
        <f>+N914+L914+K914+I914+H914+Tableau1[[#This Row],[1/2TPS THERA]]</f>
        <v>0</v>
      </c>
      <c r="X914" s="20">
        <f>IF(U914="",0,Tableau1[[#This Row],[Somme toutes absences subies]]/Tableau1[[#This Row],[HTHEO]])</f>
        <v>0</v>
      </c>
      <c r="Y914" s="15" t="e">
        <f>VLOOKUP(Tableau1[[#This Row],[Cost Cent]],Tableau3[#All],2,0)</f>
        <v>#N/A</v>
      </c>
      <c r="Z914" s="20" t="e">
        <f>VLOOKUP(Tableau1[[#This Row],[Cost Cent]],Tableau3[#All],3,0)</f>
        <v>#N/A</v>
      </c>
      <c r="AA914" s="15" t="str">
        <f>Tableau1[[#This Row],[Statut]]</f>
        <v>ETAM</v>
      </c>
      <c r="AB9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15" spans="1:28" x14ac:dyDescent="0.2">
      <c r="A915" s="22">
        <v>44256</v>
      </c>
      <c r="B915" s="25">
        <v>914</v>
      </c>
      <c r="C915" s="25" t="s">
        <v>995</v>
      </c>
      <c r="D915" s="10" t="s">
        <v>4</v>
      </c>
      <c r="E915" s="25">
        <v>914</v>
      </c>
      <c r="F915" s="23"/>
      <c r="G915" s="20"/>
      <c r="H915" s="24"/>
      <c r="I915" s="24"/>
      <c r="J915" s="20"/>
      <c r="K915" s="24"/>
      <c r="L915" s="24"/>
      <c r="M915" s="20"/>
      <c r="N915" s="20"/>
      <c r="O915" s="20"/>
      <c r="P915" s="20"/>
      <c r="Q915" s="20"/>
      <c r="R915" s="20"/>
      <c r="S915" s="20"/>
      <c r="T915" s="20"/>
      <c r="U915" s="20">
        <v>150</v>
      </c>
      <c r="V915" s="20">
        <v>150</v>
      </c>
      <c r="W915" s="78">
        <f>+N915+L915+K915+I915+H915+Tableau1[[#This Row],[1/2TPS THERA]]</f>
        <v>0</v>
      </c>
      <c r="X915" s="20">
        <f>IF(U915="",0,Tableau1[[#This Row],[Somme toutes absences subies]]/Tableau1[[#This Row],[HTHEO]])</f>
        <v>0</v>
      </c>
      <c r="Y915" s="15" t="e">
        <f>VLOOKUP(Tableau1[[#This Row],[Cost Cent]],Tableau3[#All],2,0)</f>
        <v>#N/A</v>
      </c>
      <c r="Z915" s="20" t="e">
        <f>VLOOKUP(Tableau1[[#This Row],[Cost Cent]],Tableau3[#All],3,0)</f>
        <v>#N/A</v>
      </c>
      <c r="AA915" s="15" t="str">
        <f>Tableau1[[#This Row],[Statut]]</f>
        <v>ETAM</v>
      </c>
      <c r="AB91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16" spans="1:28" x14ac:dyDescent="0.2">
      <c r="A916" s="22">
        <v>44256</v>
      </c>
      <c r="B916" s="25">
        <v>915</v>
      </c>
      <c r="C916" s="25" t="s">
        <v>996</v>
      </c>
      <c r="D916" s="10" t="s">
        <v>10</v>
      </c>
      <c r="E916" s="25">
        <v>915</v>
      </c>
      <c r="F916" s="23"/>
      <c r="G916" s="20"/>
      <c r="H916" s="24"/>
      <c r="I916" s="24"/>
      <c r="J916" s="20"/>
      <c r="K916" s="24"/>
      <c r="L916" s="24"/>
      <c r="M916" s="20"/>
      <c r="N916" s="20"/>
      <c r="O916" s="20"/>
      <c r="P916" s="20"/>
      <c r="Q916" s="20"/>
      <c r="R916" s="20"/>
      <c r="S916" s="20"/>
      <c r="T916" s="20"/>
      <c r="U916" s="20">
        <v>150</v>
      </c>
      <c r="V916" s="20">
        <v>30</v>
      </c>
      <c r="W916" s="78">
        <f>+N916+L916+K916+I916+H916+Tableau1[[#This Row],[1/2TPS THERA]]</f>
        <v>0</v>
      </c>
      <c r="X916" s="20">
        <f>IF(U916="",0,Tableau1[[#This Row],[Somme toutes absences subies]]/Tableau1[[#This Row],[HTHEO]])</f>
        <v>0</v>
      </c>
      <c r="Y916" s="15" t="e">
        <f>VLOOKUP(Tableau1[[#This Row],[Cost Cent]],Tableau3[#All],2,0)</f>
        <v>#N/A</v>
      </c>
      <c r="Z916" s="20" t="e">
        <f>VLOOKUP(Tableau1[[#This Row],[Cost Cent]],Tableau3[#All],3,0)</f>
        <v>#N/A</v>
      </c>
      <c r="AA916" s="15" t="str">
        <f>Tableau1[[#This Row],[Statut]]</f>
        <v>Cadres</v>
      </c>
      <c r="AB91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17" spans="1:28" x14ac:dyDescent="0.2">
      <c r="A917" s="22">
        <v>44256</v>
      </c>
      <c r="B917" s="25">
        <v>916</v>
      </c>
      <c r="C917" s="25" t="s">
        <v>997</v>
      </c>
      <c r="D917" s="25" t="s">
        <v>34</v>
      </c>
      <c r="E917" s="25">
        <v>916</v>
      </c>
      <c r="F917" s="23"/>
      <c r="G917" s="20"/>
      <c r="H917" s="24"/>
      <c r="I917" s="24"/>
      <c r="J917" s="20"/>
      <c r="K917" s="24"/>
      <c r="L917" s="24"/>
      <c r="M917" s="20"/>
      <c r="N917" s="20"/>
      <c r="O917" s="20"/>
      <c r="P917" s="20"/>
      <c r="Q917" s="20"/>
      <c r="R917" s="20"/>
      <c r="S917" s="20"/>
      <c r="T917" s="20"/>
      <c r="U917" s="20">
        <v>150</v>
      </c>
      <c r="V917" s="20">
        <v>142.5</v>
      </c>
      <c r="W917" s="78">
        <f>+N917+L917+K917+I917+H917+Tableau1[[#This Row],[1/2TPS THERA]]</f>
        <v>0</v>
      </c>
      <c r="X917" s="20">
        <f>IF(U917="",0,Tableau1[[#This Row],[Somme toutes absences subies]]/Tableau1[[#This Row],[HTHEO]])</f>
        <v>0</v>
      </c>
      <c r="Y917" s="15" t="e">
        <f>VLOOKUP(Tableau1[[#This Row],[Cost Cent]],Tableau3[#All],2,0)</f>
        <v>#N/A</v>
      </c>
      <c r="Z917" s="20" t="e">
        <f>VLOOKUP(Tableau1[[#This Row],[Cost Cent]],Tableau3[#All],3,0)</f>
        <v>#N/A</v>
      </c>
      <c r="AA917" s="15" t="str">
        <f>Tableau1[[#This Row],[Statut]]</f>
        <v>Ouvrier</v>
      </c>
      <c r="AB9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18" spans="1:28" x14ac:dyDescent="0.2">
      <c r="A918" s="22">
        <v>44256</v>
      </c>
      <c r="B918" s="25">
        <v>917</v>
      </c>
      <c r="C918" s="25" t="s">
        <v>998</v>
      </c>
      <c r="D918" s="25" t="s">
        <v>34</v>
      </c>
      <c r="E918" s="25">
        <v>917</v>
      </c>
      <c r="F918" s="23"/>
      <c r="G918" s="20"/>
      <c r="H918" s="24"/>
      <c r="I918" s="24"/>
      <c r="J918" s="20"/>
      <c r="K918" s="24"/>
      <c r="L918" s="24"/>
      <c r="M918" s="20"/>
      <c r="N918" s="20"/>
      <c r="O918" s="20"/>
      <c r="P918" s="20"/>
      <c r="Q918" s="20"/>
      <c r="R918" s="20"/>
      <c r="S918" s="20"/>
      <c r="T918" s="20"/>
      <c r="U918" s="20">
        <v>150</v>
      </c>
      <c r="V918" s="20">
        <v>112.5</v>
      </c>
      <c r="W918" s="78">
        <f>+N918+L918+K918+I918+H918+Tableau1[[#This Row],[1/2TPS THERA]]</f>
        <v>0</v>
      </c>
      <c r="X918" s="20">
        <f>IF(U918="",0,Tableau1[[#This Row],[Somme toutes absences subies]]/Tableau1[[#This Row],[HTHEO]])</f>
        <v>0</v>
      </c>
      <c r="Y918" s="15" t="e">
        <f>VLOOKUP(Tableau1[[#This Row],[Cost Cent]],Tableau3[#All],2,0)</f>
        <v>#N/A</v>
      </c>
      <c r="Z918" s="20" t="e">
        <f>VLOOKUP(Tableau1[[#This Row],[Cost Cent]],Tableau3[#All],3,0)</f>
        <v>#N/A</v>
      </c>
      <c r="AA918" s="15" t="str">
        <f>Tableau1[[#This Row],[Statut]]</f>
        <v>Ouvrier</v>
      </c>
      <c r="AB9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19" spans="1:28" x14ac:dyDescent="0.2">
      <c r="A919" s="22">
        <v>44256</v>
      </c>
      <c r="B919" s="25">
        <v>918</v>
      </c>
      <c r="C919" s="25" t="s">
        <v>999</v>
      </c>
      <c r="D919" s="10" t="s">
        <v>4</v>
      </c>
      <c r="E919" s="25">
        <v>918</v>
      </c>
      <c r="F919" s="23"/>
      <c r="G919" s="20"/>
      <c r="H919" s="24"/>
      <c r="I919" s="24"/>
      <c r="J919" s="20"/>
      <c r="K919" s="24"/>
      <c r="L919" s="24"/>
      <c r="M919" s="20"/>
      <c r="N919" s="20"/>
      <c r="O919" s="20"/>
      <c r="P919" s="20"/>
      <c r="Q919" s="20"/>
      <c r="R919" s="20"/>
      <c r="S919" s="20"/>
      <c r="T919" s="20"/>
      <c r="U919" s="20">
        <v>150</v>
      </c>
      <c r="V919" s="20">
        <v>142.5</v>
      </c>
      <c r="W919" s="78">
        <f>+N919+L919+K919+I919+H919+Tableau1[[#This Row],[1/2TPS THERA]]</f>
        <v>0</v>
      </c>
      <c r="X919" s="20">
        <f>IF(U919="",0,Tableau1[[#This Row],[Somme toutes absences subies]]/Tableau1[[#This Row],[HTHEO]])</f>
        <v>0</v>
      </c>
      <c r="Y919" s="15" t="e">
        <f>VLOOKUP(Tableau1[[#This Row],[Cost Cent]],Tableau3[#All],2,0)</f>
        <v>#N/A</v>
      </c>
      <c r="Z919" s="20" t="e">
        <f>VLOOKUP(Tableau1[[#This Row],[Cost Cent]],Tableau3[#All],3,0)</f>
        <v>#N/A</v>
      </c>
      <c r="AA919" s="15" t="str">
        <f>Tableau1[[#This Row],[Statut]]</f>
        <v>ETAM</v>
      </c>
      <c r="AB9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20" spans="1:28" x14ac:dyDescent="0.2">
      <c r="A920" s="22">
        <v>44256</v>
      </c>
      <c r="B920" s="25">
        <v>919</v>
      </c>
      <c r="C920" s="25" t="s">
        <v>1000</v>
      </c>
      <c r="D920" s="10" t="s">
        <v>10</v>
      </c>
      <c r="E920" s="25">
        <v>919</v>
      </c>
      <c r="F920" s="23"/>
      <c r="G920" s="20"/>
      <c r="H920" s="24"/>
      <c r="I920" s="24"/>
      <c r="J920" s="20"/>
      <c r="K920" s="24"/>
      <c r="L920" s="24"/>
      <c r="M920" s="20"/>
      <c r="N920" s="20"/>
      <c r="O920" s="20"/>
      <c r="P920" s="20"/>
      <c r="Q920" s="20"/>
      <c r="R920" s="20"/>
      <c r="S920" s="20"/>
      <c r="T920" s="20">
        <v>37.5</v>
      </c>
      <c r="U920" s="20">
        <v>150</v>
      </c>
      <c r="V920" s="20">
        <v>82.5</v>
      </c>
      <c r="W920" s="78">
        <f>+N920+L920+K920+I920+H920+Tableau1[[#This Row],[1/2TPS THERA]]</f>
        <v>0</v>
      </c>
      <c r="X920" s="20">
        <f>IF(U920="",0,Tableau1[[#This Row],[Somme toutes absences subies]]/Tableau1[[#This Row],[HTHEO]])</f>
        <v>0</v>
      </c>
      <c r="Y920" s="15" t="e">
        <f>VLOOKUP(Tableau1[[#This Row],[Cost Cent]],Tableau3[#All],2,0)</f>
        <v>#N/A</v>
      </c>
      <c r="Z920" s="20" t="e">
        <f>VLOOKUP(Tableau1[[#This Row],[Cost Cent]],Tableau3[#All],3,0)</f>
        <v>#N/A</v>
      </c>
      <c r="AA920" s="15" t="str">
        <f>Tableau1[[#This Row],[Statut]]</f>
        <v>Cadres</v>
      </c>
      <c r="AB92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21" spans="1:28" x14ac:dyDescent="0.2">
      <c r="A921" s="22">
        <v>44256</v>
      </c>
      <c r="B921" s="25">
        <v>920</v>
      </c>
      <c r="C921" s="25" t="s">
        <v>1001</v>
      </c>
      <c r="D921" s="10" t="s">
        <v>4</v>
      </c>
      <c r="E921" s="25">
        <v>920</v>
      </c>
      <c r="F921" s="23"/>
      <c r="G921" s="20"/>
      <c r="H921" s="24"/>
      <c r="I921" s="24"/>
      <c r="J921" s="20"/>
      <c r="K921" s="24"/>
      <c r="L921" s="24"/>
      <c r="M921" s="20"/>
      <c r="N921" s="20"/>
      <c r="O921" s="20"/>
      <c r="P921" s="20"/>
      <c r="Q921" s="20"/>
      <c r="R921" s="20"/>
      <c r="S921" s="20"/>
      <c r="T921" s="20"/>
      <c r="U921" s="20">
        <v>150</v>
      </c>
      <c r="V921" s="20">
        <v>97.5</v>
      </c>
      <c r="W921" s="78">
        <f>+N921+L921+K921+I921+H921+Tableau1[[#This Row],[1/2TPS THERA]]</f>
        <v>0</v>
      </c>
      <c r="X921" s="20">
        <f>IF(U921="",0,Tableau1[[#This Row],[Somme toutes absences subies]]/Tableau1[[#This Row],[HTHEO]])</f>
        <v>0</v>
      </c>
      <c r="Y921" s="15" t="e">
        <f>VLOOKUP(Tableau1[[#This Row],[Cost Cent]],Tableau3[#All],2,0)</f>
        <v>#N/A</v>
      </c>
      <c r="Z921" s="20" t="e">
        <f>VLOOKUP(Tableau1[[#This Row],[Cost Cent]],Tableau3[#All],3,0)</f>
        <v>#N/A</v>
      </c>
      <c r="AA921" s="15" t="str">
        <f>Tableau1[[#This Row],[Statut]]</f>
        <v>ETAM</v>
      </c>
      <c r="AB9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22" spans="1:28" x14ac:dyDescent="0.2">
      <c r="A922" s="22">
        <v>44256</v>
      </c>
      <c r="B922" s="25">
        <v>921</v>
      </c>
      <c r="C922" s="25" t="s">
        <v>1002</v>
      </c>
      <c r="D922" s="10" t="s">
        <v>4</v>
      </c>
      <c r="E922" s="25">
        <v>921</v>
      </c>
      <c r="F922" s="23"/>
      <c r="G922" s="20"/>
      <c r="H922" s="24"/>
      <c r="I922" s="24"/>
      <c r="J922" s="20"/>
      <c r="K922" s="24"/>
      <c r="L922" s="24"/>
      <c r="M922" s="20"/>
      <c r="N922" s="20"/>
      <c r="O922" s="20"/>
      <c r="P922" s="20"/>
      <c r="Q922" s="20"/>
      <c r="R922" s="20"/>
      <c r="S922" s="20"/>
      <c r="T922" s="20"/>
      <c r="U922" s="20">
        <v>150</v>
      </c>
      <c r="V922" s="20">
        <v>75</v>
      </c>
      <c r="W922" s="78">
        <f>+N922+L922+K922+I922+H922+Tableau1[[#This Row],[1/2TPS THERA]]</f>
        <v>0</v>
      </c>
      <c r="X922" s="20">
        <f>IF(U922="",0,Tableau1[[#This Row],[Somme toutes absences subies]]/Tableau1[[#This Row],[HTHEO]])</f>
        <v>0</v>
      </c>
      <c r="Y922" s="15" t="e">
        <f>VLOOKUP(Tableau1[[#This Row],[Cost Cent]],Tableau3[#All],2,0)</f>
        <v>#N/A</v>
      </c>
      <c r="Z922" s="20" t="e">
        <f>VLOOKUP(Tableau1[[#This Row],[Cost Cent]],Tableau3[#All],3,0)</f>
        <v>#N/A</v>
      </c>
      <c r="AA922" s="15" t="str">
        <f>Tableau1[[#This Row],[Statut]]</f>
        <v>ETAM</v>
      </c>
      <c r="AB9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23" spans="1:28" x14ac:dyDescent="0.2">
      <c r="A923" s="22">
        <v>44256</v>
      </c>
      <c r="B923" s="25">
        <v>922</v>
      </c>
      <c r="C923" s="25" t="s">
        <v>1003</v>
      </c>
      <c r="D923" s="25" t="s">
        <v>34</v>
      </c>
      <c r="E923" s="25">
        <v>922</v>
      </c>
      <c r="F923" s="23">
        <v>2</v>
      </c>
      <c r="G923" s="20">
        <v>15</v>
      </c>
      <c r="H923" s="24">
        <v>15</v>
      </c>
      <c r="I923" s="24"/>
      <c r="J923" s="20"/>
      <c r="K923" s="24"/>
      <c r="L923" s="24"/>
      <c r="M923" s="20"/>
      <c r="N923" s="20"/>
      <c r="O923" s="20"/>
      <c r="P923" s="20"/>
      <c r="Q923" s="20"/>
      <c r="R923" s="20"/>
      <c r="S923" s="20"/>
      <c r="T923" s="20"/>
      <c r="U923" s="20">
        <v>150</v>
      </c>
      <c r="V923" s="20">
        <v>97.5</v>
      </c>
      <c r="W923" s="78">
        <f>+N923+L923+K923+I923+H923+Tableau1[[#This Row],[1/2TPS THERA]]</f>
        <v>15</v>
      </c>
      <c r="X923" s="20">
        <f>IF(U923="",0,Tableau1[[#This Row],[Somme toutes absences subies]]/Tableau1[[#This Row],[HTHEO]])</f>
        <v>0.1</v>
      </c>
      <c r="Y923" s="15" t="e">
        <f>VLOOKUP(Tableau1[[#This Row],[Cost Cent]],Tableau3[#All],2,0)</f>
        <v>#N/A</v>
      </c>
      <c r="Z923" s="20" t="e">
        <f>VLOOKUP(Tableau1[[#This Row],[Cost Cent]],Tableau3[#All],3,0)</f>
        <v>#N/A</v>
      </c>
      <c r="AA923" s="15" t="str">
        <f>Tableau1[[#This Row],[Statut]]</f>
        <v>Ouvrier</v>
      </c>
      <c r="AB92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8.1267777326290119E-2</v>
      </c>
    </row>
    <row r="924" spans="1:28" x14ac:dyDescent="0.2">
      <c r="A924" s="22">
        <v>44256</v>
      </c>
      <c r="B924" s="25">
        <v>923</v>
      </c>
      <c r="C924" s="25" t="s">
        <v>1004</v>
      </c>
      <c r="D924" s="25" t="s">
        <v>34</v>
      </c>
      <c r="E924" s="25">
        <v>923</v>
      </c>
      <c r="F924" s="23"/>
      <c r="G924" s="20"/>
      <c r="H924" s="24"/>
      <c r="I924" s="24"/>
      <c r="J924" s="20"/>
      <c r="K924" s="24"/>
      <c r="L924" s="24"/>
      <c r="M924" s="20"/>
      <c r="N924" s="20"/>
      <c r="O924" s="20"/>
      <c r="P924" s="20"/>
      <c r="Q924" s="20"/>
      <c r="R924" s="20"/>
      <c r="S924" s="20"/>
      <c r="T924" s="20"/>
      <c r="U924" s="20">
        <v>150</v>
      </c>
      <c r="V924" s="20">
        <v>150</v>
      </c>
      <c r="W924" s="78">
        <f>+N924+L924+K924+I924+H924+Tableau1[[#This Row],[1/2TPS THERA]]</f>
        <v>0</v>
      </c>
      <c r="X924" s="20">
        <f>IF(U924="",0,Tableau1[[#This Row],[Somme toutes absences subies]]/Tableau1[[#This Row],[HTHEO]])</f>
        <v>0</v>
      </c>
      <c r="Y924" s="15" t="e">
        <f>VLOOKUP(Tableau1[[#This Row],[Cost Cent]],Tableau3[#All],2,0)</f>
        <v>#N/A</v>
      </c>
      <c r="Z924" s="20" t="e">
        <f>VLOOKUP(Tableau1[[#This Row],[Cost Cent]],Tableau3[#All],3,0)</f>
        <v>#N/A</v>
      </c>
      <c r="AA924" s="15" t="str">
        <f>Tableau1[[#This Row],[Statut]]</f>
        <v>Ouvrier</v>
      </c>
      <c r="AB92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25" spans="1:28" x14ac:dyDescent="0.2">
      <c r="A925" s="22">
        <v>44256</v>
      </c>
      <c r="B925" s="25">
        <v>924</v>
      </c>
      <c r="C925" s="25" t="s">
        <v>1005</v>
      </c>
      <c r="D925" s="10" t="s">
        <v>10</v>
      </c>
      <c r="E925" s="25">
        <v>924</v>
      </c>
      <c r="F925" s="23"/>
      <c r="G925" s="20"/>
      <c r="H925" s="24"/>
      <c r="I925" s="24"/>
      <c r="J925" s="20"/>
      <c r="K925" s="24"/>
      <c r="L925" s="24"/>
      <c r="M925" s="20"/>
      <c r="N925" s="20"/>
      <c r="O925" s="20"/>
      <c r="P925" s="20"/>
      <c r="Q925" s="20"/>
      <c r="R925" s="20"/>
      <c r="S925" s="20"/>
      <c r="T925" s="20"/>
      <c r="U925" s="20">
        <v>150</v>
      </c>
      <c r="V925" s="20">
        <v>135</v>
      </c>
      <c r="W925" s="78">
        <f>+N925+L925+K925+I925+H925+Tableau1[[#This Row],[1/2TPS THERA]]</f>
        <v>0</v>
      </c>
      <c r="X925" s="20">
        <f>IF(U925="",0,Tableau1[[#This Row],[Somme toutes absences subies]]/Tableau1[[#This Row],[HTHEO]])</f>
        <v>0</v>
      </c>
      <c r="Y925" s="15" t="e">
        <f>VLOOKUP(Tableau1[[#This Row],[Cost Cent]],Tableau3[#All],2,0)</f>
        <v>#N/A</v>
      </c>
      <c r="Z925" s="20" t="e">
        <f>VLOOKUP(Tableau1[[#This Row],[Cost Cent]],Tableau3[#All],3,0)</f>
        <v>#N/A</v>
      </c>
      <c r="AA925" s="15" t="str">
        <f>Tableau1[[#This Row],[Statut]]</f>
        <v>Cadres</v>
      </c>
      <c r="AB92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26" spans="1:28" x14ac:dyDescent="0.2">
      <c r="A926" s="22">
        <v>44256</v>
      </c>
      <c r="B926" s="25">
        <v>925</v>
      </c>
      <c r="C926" s="25" t="s">
        <v>1006</v>
      </c>
      <c r="D926" s="25" t="s">
        <v>34</v>
      </c>
      <c r="E926" s="25">
        <v>925</v>
      </c>
      <c r="F926" s="23"/>
      <c r="G926" s="20"/>
      <c r="H926" s="24"/>
      <c r="I926" s="24"/>
      <c r="J926" s="20"/>
      <c r="K926" s="24"/>
      <c r="L926" s="24"/>
      <c r="M926" s="20"/>
      <c r="N926" s="20"/>
      <c r="O926" s="20"/>
      <c r="P926" s="20"/>
      <c r="Q926" s="20"/>
      <c r="R926" s="20"/>
      <c r="S926" s="20">
        <v>22.5</v>
      </c>
      <c r="T926" s="20"/>
      <c r="U926" s="20">
        <v>150</v>
      </c>
      <c r="V926" s="20">
        <v>112.5</v>
      </c>
      <c r="W926" s="78">
        <f>+N926+L926+K926+I926+H926+Tableau1[[#This Row],[1/2TPS THERA]]</f>
        <v>0</v>
      </c>
      <c r="X926" s="20">
        <f>IF(U926="",0,Tableau1[[#This Row],[Somme toutes absences subies]]/Tableau1[[#This Row],[HTHEO]])</f>
        <v>0</v>
      </c>
      <c r="Y926" s="15" t="e">
        <f>VLOOKUP(Tableau1[[#This Row],[Cost Cent]],Tableau3[#All],2,0)</f>
        <v>#N/A</v>
      </c>
      <c r="Z926" s="20" t="e">
        <f>VLOOKUP(Tableau1[[#This Row],[Cost Cent]],Tableau3[#All],3,0)</f>
        <v>#N/A</v>
      </c>
      <c r="AA926" s="15" t="str">
        <f>Tableau1[[#This Row],[Statut]]</f>
        <v>Ouvrier</v>
      </c>
      <c r="AB92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27" spans="1:28" x14ac:dyDescent="0.2">
      <c r="A927" s="22">
        <v>44256</v>
      </c>
      <c r="B927" s="25">
        <v>926</v>
      </c>
      <c r="C927" s="25" t="s">
        <v>1007</v>
      </c>
      <c r="D927" s="10" t="s">
        <v>10</v>
      </c>
      <c r="E927" s="25">
        <v>926</v>
      </c>
      <c r="F927" s="23"/>
      <c r="G927" s="20"/>
      <c r="H927" s="24"/>
      <c r="I927" s="24"/>
      <c r="J927" s="20"/>
      <c r="K927" s="24"/>
      <c r="L927" s="24"/>
      <c r="M927" s="20"/>
      <c r="N927" s="20"/>
      <c r="O927" s="20"/>
      <c r="P927" s="20"/>
      <c r="Q927" s="20"/>
      <c r="R927" s="20"/>
      <c r="S927" s="20"/>
      <c r="T927" s="20">
        <v>3.75</v>
      </c>
      <c r="U927" s="20">
        <v>150</v>
      </c>
      <c r="V927" s="20">
        <v>150</v>
      </c>
      <c r="W927" s="78">
        <f>+N927+L927+K927+I927+H927+Tableau1[[#This Row],[1/2TPS THERA]]</f>
        <v>0</v>
      </c>
      <c r="X927" s="20">
        <f>IF(U927="",0,Tableau1[[#This Row],[Somme toutes absences subies]]/Tableau1[[#This Row],[HTHEO]])</f>
        <v>0</v>
      </c>
      <c r="Y927" s="15" t="e">
        <f>VLOOKUP(Tableau1[[#This Row],[Cost Cent]],Tableau3[#All],2,0)</f>
        <v>#N/A</v>
      </c>
      <c r="Z927" s="20" t="e">
        <f>VLOOKUP(Tableau1[[#This Row],[Cost Cent]],Tableau3[#All],3,0)</f>
        <v>#N/A</v>
      </c>
      <c r="AA927" s="15" t="str">
        <f>Tableau1[[#This Row],[Statut]]</f>
        <v>Cadres</v>
      </c>
      <c r="AB92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28" spans="1:28" x14ac:dyDescent="0.2">
      <c r="A928" s="22">
        <v>44256</v>
      </c>
      <c r="B928" s="25">
        <v>927</v>
      </c>
      <c r="C928" s="25" t="s">
        <v>1008</v>
      </c>
      <c r="D928" s="10" t="s">
        <v>10</v>
      </c>
      <c r="E928" s="25">
        <v>927</v>
      </c>
      <c r="F928" s="23"/>
      <c r="G928" s="20"/>
      <c r="H928" s="24"/>
      <c r="I928" s="24"/>
      <c r="J928" s="20"/>
      <c r="K928" s="24"/>
      <c r="L928" s="24"/>
      <c r="M928" s="20"/>
      <c r="N928" s="20"/>
      <c r="O928" s="20"/>
      <c r="P928" s="20"/>
      <c r="Q928" s="20"/>
      <c r="R928" s="20"/>
      <c r="S928" s="20"/>
      <c r="T928" s="20"/>
      <c r="U928" s="20">
        <v>150</v>
      </c>
      <c r="V928" s="20">
        <v>120</v>
      </c>
      <c r="W928" s="78">
        <f>+N928+L928+K928+I928+H928+Tableau1[[#This Row],[1/2TPS THERA]]</f>
        <v>0</v>
      </c>
      <c r="X928" s="20">
        <f>IF(U928="",0,Tableau1[[#This Row],[Somme toutes absences subies]]/Tableau1[[#This Row],[HTHEO]])</f>
        <v>0</v>
      </c>
      <c r="Y928" s="15" t="e">
        <f>VLOOKUP(Tableau1[[#This Row],[Cost Cent]],Tableau3[#All],2,0)</f>
        <v>#N/A</v>
      </c>
      <c r="Z928" s="20" t="e">
        <f>VLOOKUP(Tableau1[[#This Row],[Cost Cent]],Tableau3[#All],3,0)</f>
        <v>#N/A</v>
      </c>
      <c r="AA928" s="15" t="str">
        <f>Tableau1[[#This Row],[Statut]]</f>
        <v>Cadres</v>
      </c>
      <c r="AB92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29" spans="1:28" x14ac:dyDescent="0.2">
      <c r="A929" s="22">
        <v>44256</v>
      </c>
      <c r="B929" s="25">
        <v>928</v>
      </c>
      <c r="C929" s="25" t="s">
        <v>1009</v>
      </c>
      <c r="D929" s="10" t="s">
        <v>10</v>
      </c>
      <c r="E929" s="25">
        <v>928</v>
      </c>
      <c r="F929" s="23"/>
      <c r="G929" s="20"/>
      <c r="H929" s="24"/>
      <c r="I929" s="24"/>
      <c r="J929" s="20"/>
      <c r="K929" s="24"/>
      <c r="L929" s="24"/>
      <c r="M929" s="20"/>
      <c r="N929" s="20"/>
      <c r="O929" s="20"/>
      <c r="P929" s="20"/>
      <c r="Q929" s="20"/>
      <c r="R929" s="20"/>
      <c r="S929" s="20"/>
      <c r="T929" s="20"/>
      <c r="U929" s="20">
        <v>150</v>
      </c>
      <c r="V929" s="20">
        <v>112.5</v>
      </c>
      <c r="W929" s="78">
        <f>+N929+L929+K929+I929+H929+Tableau1[[#This Row],[1/2TPS THERA]]</f>
        <v>0</v>
      </c>
      <c r="X929" s="20">
        <f>IF(U929="",0,Tableau1[[#This Row],[Somme toutes absences subies]]/Tableau1[[#This Row],[HTHEO]])</f>
        <v>0</v>
      </c>
      <c r="Y929" s="15" t="e">
        <f>VLOOKUP(Tableau1[[#This Row],[Cost Cent]],Tableau3[#All],2,0)</f>
        <v>#N/A</v>
      </c>
      <c r="Z929" s="20" t="e">
        <f>VLOOKUP(Tableau1[[#This Row],[Cost Cent]],Tableau3[#All],3,0)</f>
        <v>#N/A</v>
      </c>
      <c r="AA929" s="15" t="str">
        <f>Tableau1[[#This Row],[Statut]]</f>
        <v>Cadres</v>
      </c>
      <c r="AB92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30" spans="1:28" x14ac:dyDescent="0.2">
      <c r="A930" s="22">
        <v>44256</v>
      </c>
      <c r="B930" s="25">
        <v>929</v>
      </c>
      <c r="C930" s="25" t="s">
        <v>1010</v>
      </c>
      <c r="D930" s="25" t="s">
        <v>34</v>
      </c>
      <c r="E930" s="25">
        <v>929</v>
      </c>
      <c r="F930" s="23"/>
      <c r="G930" s="20"/>
      <c r="H930" s="24"/>
      <c r="I930" s="24"/>
      <c r="J930" s="20"/>
      <c r="K930" s="24"/>
      <c r="L930" s="24"/>
      <c r="M930" s="20"/>
      <c r="N930" s="20"/>
      <c r="O930" s="20"/>
      <c r="P930" s="20"/>
      <c r="Q930" s="20"/>
      <c r="R930" s="20"/>
      <c r="S930" s="20"/>
      <c r="T930" s="20"/>
      <c r="U930" s="20">
        <v>150</v>
      </c>
      <c r="V930" s="20">
        <v>135</v>
      </c>
      <c r="W930" s="78">
        <f>+N930+L930+K930+I930+H930+Tableau1[[#This Row],[1/2TPS THERA]]</f>
        <v>0</v>
      </c>
      <c r="X930" s="20">
        <f>IF(U930="",0,Tableau1[[#This Row],[Somme toutes absences subies]]/Tableau1[[#This Row],[HTHEO]])</f>
        <v>0</v>
      </c>
      <c r="Y930" s="15" t="e">
        <f>VLOOKUP(Tableau1[[#This Row],[Cost Cent]],Tableau3[#All],2,0)</f>
        <v>#N/A</v>
      </c>
      <c r="Z930" s="20" t="e">
        <f>VLOOKUP(Tableau1[[#This Row],[Cost Cent]],Tableau3[#All],3,0)</f>
        <v>#N/A</v>
      </c>
      <c r="AA930" s="15" t="str">
        <f>Tableau1[[#This Row],[Statut]]</f>
        <v>Ouvrier</v>
      </c>
      <c r="AB9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31" spans="1:28" x14ac:dyDescent="0.2">
      <c r="A931" s="22">
        <v>44256</v>
      </c>
      <c r="B931" s="25">
        <v>930</v>
      </c>
      <c r="C931" s="25" t="s">
        <v>1011</v>
      </c>
      <c r="D931" s="25" t="s">
        <v>34</v>
      </c>
      <c r="E931" s="25">
        <v>930</v>
      </c>
      <c r="F931" s="23"/>
      <c r="G931" s="20"/>
      <c r="H931" s="24"/>
      <c r="I931" s="24"/>
      <c r="J931" s="20"/>
      <c r="K931" s="24"/>
      <c r="L931" s="24"/>
      <c r="M931" s="20"/>
      <c r="N931" s="20"/>
      <c r="O931" s="20"/>
      <c r="P931" s="20"/>
      <c r="Q931" s="20"/>
      <c r="R931" s="20"/>
      <c r="S931" s="20"/>
      <c r="T931" s="20"/>
      <c r="U931" s="20">
        <v>150</v>
      </c>
      <c r="V931" s="20">
        <v>142.5</v>
      </c>
      <c r="W931" s="78">
        <f>+N931+L931+K931+I931+H931+Tableau1[[#This Row],[1/2TPS THERA]]</f>
        <v>0</v>
      </c>
      <c r="X931" s="20">
        <f>IF(U931="",0,Tableau1[[#This Row],[Somme toutes absences subies]]/Tableau1[[#This Row],[HTHEO]])</f>
        <v>0</v>
      </c>
      <c r="Y931" s="15" t="e">
        <f>VLOOKUP(Tableau1[[#This Row],[Cost Cent]],Tableau3[#All],2,0)</f>
        <v>#N/A</v>
      </c>
      <c r="Z931" s="20" t="e">
        <f>VLOOKUP(Tableau1[[#This Row],[Cost Cent]],Tableau3[#All],3,0)</f>
        <v>#N/A</v>
      </c>
      <c r="AA931" s="15" t="str">
        <f>Tableau1[[#This Row],[Statut]]</f>
        <v>Ouvrier</v>
      </c>
      <c r="AB93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32" spans="1:28" x14ac:dyDescent="0.2">
      <c r="A932" s="22">
        <v>44256</v>
      </c>
      <c r="B932" s="25">
        <v>931</v>
      </c>
      <c r="C932" s="25" t="s">
        <v>1012</v>
      </c>
      <c r="D932" s="10" t="s">
        <v>4</v>
      </c>
      <c r="E932" s="25">
        <v>931</v>
      </c>
      <c r="F932" s="23"/>
      <c r="G932" s="20"/>
      <c r="H932" s="24"/>
      <c r="I932" s="24"/>
      <c r="J932" s="20"/>
      <c r="K932" s="24"/>
      <c r="L932" s="24"/>
      <c r="M932" s="20"/>
      <c r="N932" s="20"/>
      <c r="O932" s="20"/>
      <c r="P932" s="20"/>
      <c r="Q932" s="20"/>
      <c r="R932" s="20"/>
      <c r="S932" s="20"/>
      <c r="T932" s="20"/>
      <c r="U932" s="20">
        <v>150</v>
      </c>
      <c r="V932" s="20">
        <v>112.5</v>
      </c>
      <c r="W932" s="78">
        <f>+N932+L932+K932+I932+H932+Tableau1[[#This Row],[1/2TPS THERA]]</f>
        <v>0</v>
      </c>
      <c r="X932" s="20">
        <f>IF(U932="",0,Tableau1[[#This Row],[Somme toutes absences subies]]/Tableau1[[#This Row],[HTHEO]])</f>
        <v>0</v>
      </c>
      <c r="Y932" s="15" t="e">
        <f>VLOOKUP(Tableau1[[#This Row],[Cost Cent]],Tableau3[#All],2,0)</f>
        <v>#N/A</v>
      </c>
      <c r="Z932" s="20" t="e">
        <f>VLOOKUP(Tableau1[[#This Row],[Cost Cent]],Tableau3[#All],3,0)</f>
        <v>#N/A</v>
      </c>
      <c r="AA932" s="15" t="str">
        <f>Tableau1[[#This Row],[Statut]]</f>
        <v>ETAM</v>
      </c>
      <c r="AB93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33" spans="1:28" x14ac:dyDescent="0.2">
      <c r="A933" s="22">
        <v>44256</v>
      </c>
      <c r="B933" s="25">
        <v>932</v>
      </c>
      <c r="C933" s="25" t="s">
        <v>1013</v>
      </c>
      <c r="D933" s="10" t="s">
        <v>10</v>
      </c>
      <c r="E933" s="25">
        <v>932</v>
      </c>
      <c r="F933" s="23"/>
      <c r="G933" s="20"/>
      <c r="H933" s="24"/>
      <c r="I933" s="24"/>
      <c r="J933" s="20"/>
      <c r="K933" s="24"/>
      <c r="L933" s="24"/>
      <c r="M933" s="20"/>
      <c r="N933" s="20"/>
      <c r="O933" s="20"/>
      <c r="P933" s="20"/>
      <c r="Q933" s="20"/>
      <c r="R933" s="20"/>
      <c r="S933" s="20"/>
      <c r="T933" s="20"/>
      <c r="U933" s="20">
        <v>150</v>
      </c>
      <c r="V933" s="20">
        <v>75</v>
      </c>
      <c r="W933" s="78">
        <f>+N933+L933+K933+I933+H933+Tableau1[[#This Row],[1/2TPS THERA]]</f>
        <v>0</v>
      </c>
      <c r="X933" s="20">
        <f>IF(U933="",0,Tableau1[[#This Row],[Somme toutes absences subies]]/Tableau1[[#This Row],[HTHEO]])</f>
        <v>0</v>
      </c>
      <c r="Y933" s="15" t="e">
        <f>VLOOKUP(Tableau1[[#This Row],[Cost Cent]],Tableau3[#All],2,0)</f>
        <v>#N/A</v>
      </c>
      <c r="Z933" s="20" t="e">
        <f>VLOOKUP(Tableau1[[#This Row],[Cost Cent]],Tableau3[#All],3,0)</f>
        <v>#N/A</v>
      </c>
      <c r="AA933" s="15" t="str">
        <f>Tableau1[[#This Row],[Statut]]</f>
        <v>Cadres</v>
      </c>
      <c r="AB93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34" spans="1:28" x14ac:dyDescent="0.2">
      <c r="A934" s="22">
        <v>44256</v>
      </c>
      <c r="B934" s="25">
        <v>933</v>
      </c>
      <c r="C934" s="25" t="s">
        <v>1014</v>
      </c>
      <c r="D934" s="25" t="s">
        <v>34</v>
      </c>
      <c r="E934" s="25">
        <v>933</v>
      </c>
      <c r="F934" s="23"/>
      <c r="G934" s="20"/>
      <c r="H934" s="24"/>
      <c r="I934" s="24"/>
      <c r="J934" s="20"/>
      <c r="K934" s="24"/>
      <c r="L934" s="24"/>
      <c r="M934" s="20"/>
      <c r="N934" s="20"/>
      <c r="O934" s="20"/>
      <c r="P934" s="20"/>
      <c r="Q934" s="20"/>
      <c r="R934" s="20"/>
      <c r="S934" s="20"/>
      <c r="T934" s="20"/>
      <c r="U934" s="20">
        <v>150</v>
      </c>
      <c r="V934" s="20">
        <v>247.5</v>
      </c>
      <c r="W934" s="78">
        <f>+N934+L934+K934+I934+H934+Tableau1[[#This Row],[1/2TPS THERA]]</f>
        <v>0</v>
      </c>
      <c r="X934" s="20">
        <f>IF(U934="",0,Tableau1[[#This Row],[Somme toutes absences subies]]/Tableau1[[#This Row],[HTHEO]])</f>
        <v>0</v>
      </c>
      <c r="Y934" s="15" t="e">
        <f>VLOOKUP(Tableau1[[#This Row],[Cost Cent]],Tableau3[#All],2,0)</f>
        <v>#N/A</v>
      </c>
      <c r="Z934" s="20" t="e">
        <f>VLOOKUP(Tableau1[[#This Row],[Cost Cent]],Tableau3[#All],3,0)</f>
        <v>#N/A</v>
      </c>
      <c r="AA934" s="15" t="str">
        <f>Tableau1[[#This Row],[Statut]]</f>
        <v>Ouvrier</v>
      </c>
      <c r="AB9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35" spans="1:28" x14ac:dyDescent="0.2">
      <c r="A935" s="22">
        <v>44256</v>
      </c>
      <c r="B935" s="25">
        <v>934</v>
      </c>
      <c r="C935" s="25" t="s">
        <v>1015</v>
      </c>
      <c r="D935" s="10" t="s">
        <v>10</v>
      </c>
      <c r="E935" s="25">
        <v>934</v>
      </c>
      <c r="F935" s="23"/>
      <c r="G935" s="20"/>
      <c r="H935" s="24"/>
      <c r="I935" s="24"/>
      <c r="J935" s="20"/>
      <c r="K935" s="24"/>
      <c r="L935" s="24"/>
      <c r="M935" s="20"/>
      <c r="N935" s="20"/>
      <c r="O935" s="20"/>
      <c r="P935" s="20"/>
      <c r="Q935" s="20"/>
      <c r="R935" s="20"/>
      <c r="S935" s="20"/>
      <c r="T935" s="20"/>
      <c r="U935" s="20">
        <v>150</v>
      </c>
      <c r="V935" s="20">
        <v>135</v>
      </c>
      <c r="W935" s="78">
        <f>+N935+L935+K935+I935+H935+Tableau1[[#This Row],[1/2TPS THERA]]</f>
        <v>0</v>
      </c>
      <c r="X935" s="20">
        <f>IF(U935="",0,Tableau1[[#This Row],[Somme toutes absences subies]]/Tableau1[[#This Row],[HTHEO]])</f>
        <v>0</v>
      </c>
      <c r="Y935" s="15" t="e">
        <f>VLOOKUP(Tableau1[[#This Row],[Cost Cent]],Tableau3[#All],2,0)</f>
        <v>#N/A</v>
      </c>
      <c r="Z935" s="20" t="e">
        <f>VLOOKUP(Tableau1[[#This Row],[Cost Cent]],Tableau3[#All],3,0)</f>
        <v>#N/A</v>
      </c>
      <c r="AA935" s="15" t="str">
        <f>Tableau1[[#This Row],[Statut]]</f>
        <v>Cadres</v>
      </c>
      <c r="AB93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36" spans="1:28" x14ac:dyDescent="0.2">
      <c r="A936" s="22">
        <v>44256</v>
      </c>
      <c r="B936" s="25">
        <v>935</v>
      </c>
      <c r="C936" s="25" t="s">
        <v>1016</v>
      </c>
      <c r="D936" s="25" t="s">
        <v>34</v>
      </c>
      <c r="E936" s="25">
        <v>935</v>
      </c>
      <c r="F936" s="23"/>
      <c r="G936" s="20"/>
      <c r="H936" s="24"/>
      <c r="I936" s="24"/>
      <c r="J936" s="20"/>
      <c r="K936" s="24"/>
      <c r="L936" s="24"/>
      <c r="M936" s="20"/>
      <c r="N936" s="20"/>
      <c r="O936" s="20"/>
      <c r="P936" s="20"/>
      <c r="Q936" s="20"/>
      <c r="R936" s="20"/>
      <c r="S936" s="20"/>
      <c r="T936" s="20"/>
      <c r="U936" s="20">
        <v>150</v>
      </c>
      <c r="V936" s="20">
        <v>150</v>
      </c>
      <c r="W936" s="78">
        <f>+N936+L936+K936+I936+H936+Tableau1[[#This Row],[1/2TPS THERA]]</f>
        <v>0</v>
      </c>
      <c r="X936" s="20">
        <f>IF(U936="",0,Tableau1[[#This Row],[Somme toutes absences subies]]/Tableau1[[#This Row],[HTHEO]])</f>
        <v>0</v>
      </c>
      <c r="Y936" s="15" t="e">
        <f>VLOOKUP(Tableau1[[#This Row],[Cost Cent]],Tableau3[#All],2,0)</f>
        <v>#N/A</v>
      </c>
      <c r="Z936" s="20" t="e">
        <f>VLOOKUP(Tableau1[[#This Row],[Cost Cent]],Tableau3[#All],3,0)</f>
        <v>#N/A</v>
      </c>
      <c r="AA936" s="15" t="str">
        <f>Tableau1[[#This Row],[Statut]]</f>
        <v>Ouvrier</v>
      </c>
      <c r="AB9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37" spans="1:28" x14ac:dyDescent="0.2">
      <c r="A937" s="22">
        <v>44256</v>
      </c>
      <c r="B937" s="25">
        <v>936</v>
      </c>
      <c r="C937" s="25" t="s">
        <v>1017</v>
      </c>
      <c r="D937" s="25" t="s">
        <v>34</v>
      </c>
      <c r="E937" s="25">
        <v>936</v>
      </c>
      <c r="F937" s="23"/>
      <c r="G937" s="20"/>
      <c r="H937" s="24"/>
      <c r="I937" s="24"/>
      <c r="J937" s="20"/>
      <c r="K937" s="24"/>
      <c r="L937" s="24"/>
      <c r="M937" s="20"/>
      <c r="N937" s="20"/>
      <c r="O937" s="20"/>
      <c r="P937" s="20"/>
      <c r="Q937" s="20"/>
      <c r="R937" s="20"/>
      <c r="S937" s="20"/>
      <c r="T937" s="20"/>
      <c r="U937" s="20">
        <v>150</v>
      </c>
      <c r="V937" s="20">
        <v>112.5</v>
      </c>
      <c r="W937" s="78">
        <f>+N937+L937+K937+I937+H937+Tableau1[[#This Row],[1/2TPS THERA]]</f>
        <v>0</v>
      </c>
      <c r="X937" s="20">
        <f>IF(U937="",0,Tableau1[[#This Row],[Somme toutes absences subies]]/Tableau1[[#This Row],[HTHEO]])</f>
        <v>0</v>
      </c>
      <c r="Y937" s="15" t="e">
        <f>VLOOKUP(Tableau1[[#This Row],[Cost Cent]],Tableau3[#All],2,0)</f>
        <v>#N/A</v>
      </c>
      <c r="Z937" s="20" t="e">
        <f>VLOOKUP(Tableau1[[#This Row],[Cost Cent]],Tableau3[#All],3,0)</f>
        <v>#N/A</v>
      </c>
      <c r="AA937" s="15" t="str">
        <f>Tableau1[[#This Row],[Statut]]</f>
        <v>Ouvrier</v>
      </c>
      <c r="AB9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38" spans="1:28" x14ac:dyDescent="0.2">
      <c r="A938" s="22">
        <v>44256</v>
      </c>
      <c r="B938" s="25">
        <v>937</v>
      </c>
      <c r="C938" s="25" t="s">
        <v>1018</v>
      </c>
      <c r="D938" s="10" t="s">
        <v>4</v>
      </c>
      <c r="E938" s="25">
        <v>937</v>
      </c>
      <c r="F938" s="23"/>
      <c r="G938" s="20"/>
      <c r="H938" s="24"/>
      <c r="I938" s="24"/>
      <c r="J938" s="20"/>
      <c r="K938" s="24"/>
      <c r="L938" s="24"/>
      <c r="M938" s="20"/>
      <c r="N938" s="20"/>
      <c r="O938" s="20"/>
      <c r="P938" s="20"/>
      <c r="Q938" s="20"/>
      <c r="R938" s="20"/>
      <c r="S938" s="20"/>
      <c r="T938" s="20"/>
      <c r="U938" s="20">
        <v>150</v>
      </c>
      <c r="V938" s="20">
        <v>67.5</v>
      </c>
      <c r="W938" s="78">
        <f>+N938+L938+K938+I938+H938+Tableau1[[#This Row],[1/2TPS THERA]]</f>
        <v>0</v>
      </c>
      <c r="X938" s="20">
        <f>IF(U938="",0,Tableau1[[#This Row],[Somme toutes absences subies]]/Tableau1[[#This Row],[HTHEO]])</f>
        <v>0</v>
      </c>
      <c r="Y938" s="15" t="e">
        <f>VLOOKUP(Tableau1[[#This Row],[Cost Cent]],Tableau3[#All],2,0)</f>
        <v>#N/A</v>
      </c>
      <c r="Z938" s="20" t="e">
        <f>VLOOKUP(Tableau1[[#This Row],[Cost Cent]],Tableau3[#All],3,0)</f>
        <v>#N/A</v>
      </c>
      <c r="AA938" s="15" t="str">
        <f>Tableau1[[#This Row],[Statut]]</f>
        <v>ETAM</v>
      </c>
      <c r="AB9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39" spans="1:28" x14ac:dyDescent="0.2">
      <c r="A939" s="22">
        <v>44256</v>
      </c>
      <c r="B939" s="25">
        <v>938</v>
      </c>
      <c r="C939" s="25" t="s">
        <v>1019</v>
      </c>
      <c r="D939" s="10" t="s">
        <v>10</v>
      </c>
      <c r="E939" s="25">
        <v>938</v>
      </c>
      <c r="F939" s="23"/>
      <c r="G939" s="20"/>
      <c r="H939" s="24"/>
      <c r="I939" s="24"/>
      <c r="J939" s="20"/>
      <c r="K939" s="24"/>
      <c r="L939" s="24"/>
      <c r="M939" s="20"/>
      <c r="N939" s="20"/>
      <c r="O939" s="20"/>
      <c r="P939" s="20"/>
      <c r="Q939" s="20"/>
      <c r="R939" s="20"/>
      <c r="S939" s="20"/>
      <c r="T939" s="20"/>
      <c r="U939" s="20">
        <v>150</v>
      </c>
      <c r="V939" s="20">
        <v>90</v>
      </c>
      <c r="W939" s="78">
        <f>+N939+L939+K939+I939+H939+Tableau1[[#This Row],[1/2TPS THERA]]</f>
        <v>0</v>
      </c>
      <c r="X939" s="20">
        <f>IF(U939="",0,Tableau1[[#This Row],[Somme toutes absences subies]]/Tableau1[[#This Row],[HTHEO]])</f>
        <v>0</v>
      </c>
      <c r="Y939" s="15" t="e">
        <f>VLOOKUP(Tableau1[[#This Row],[Cost Cent]],Tableau3[#All],2,0)</f>
        <v>#N/A</v>
      </c>
      <c r="Z939" s="20" t="e">
        <f>VLOOKUP(Tableau1[[#This Row],[Cost Cent]],Tableau3[#All],3,0)</f>
        <v>#N/A</v>
      </c>
      <c r="AA939" s="15" t="str">
        <f>Tableau1[[#This Row],[Statut]]</f>
        <v>Cadres</v>
      </c>
      <c r="AB93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40" spans="1:28" x14ac:dyDescent="0.2">
      <c r="A940" s="22">
        <v>44256</v>
      </c>
      <c r="B940" s="25">
        <v>939</v>
      </c>
      <c r="C940" s="25" t="s">
        <v>1020</v>
      </c>
      <c r="D940" s="25" t="s">
        <v>34</v>
      </c>
      <c r="E940" s="25">
        <v>939</v>
      </c>
      <c r="F940" s="23"/>
      <c r="G940" s="20"/>
      <c r="H940" s="24"/>
      <c r="I940" s="24"/>
      <c r="J940" s="20"/>
      <c r="K940" s="24"/>
      <c r="L940" s="24"/>
      <c r="M940" s="20"/>
      <c r="N940" s="20"/>
      <c r="O940" s="20"/>
      <c r="P940" s="20"/>
      <c r="Q940" s="20"/>
      <c r="R940" s="20"/>
      <c r="S940" s="20"/>
      <c r="T940" s="20"/>
      <c r="U940" s="20">
        <v>150</v>
      </c>
      <c r="V940" s="20">
        <v>112.5</v>
      </c>
      <c r="W940" s="78">
        <f>+N940+L940+K940+I940+H940+Tableau1[[#This Row],[1/2TPS THERA]]</f>
        <v>0</v>
      </c>
      <c r="X940" s="20">
        <f>IF(U940="",0,Tableau1[[#This Row],[Somme toutes absences subies]]/Tableau1[[#This Row],[HTHEO]])</f>
        <v>0</v>
      </c>
      <c r="Y940" s="15" t="e">
        <f>VLOOKUP(Tableau1[[#This Row],[Cost Cent]],Tableau3[#All],2,0)</f>
        <v>#N/A</v>
      </c>
      <c r="Z940" s="20" t="e">
        <f>VLOOKUP(Tableau1[[#This Row],[Cost Cent]],Tableau3[#All],3,0)</f>
        <v>#N/A</v>
      </c>
      <c r="AA940" s="15" t="str">
        <f>Tableau1[[#This Row],[Statut]]</f>
        <v>Ouvrier</v>
      </c>
      <c r="AB94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41" spans="1:28" x14ac:dyDescent="0.2">
      <c r="A941" s="22">
        <v>44256</v>
      </c>
      <c r="B941" s="25">
        <v>940</v>
      </c>
      <c r="C941" s="25" t="s">
        <v>1021</v>
      </c>
      <c r="D941" s="10" t="s">
        <v>4</v>
      </c>
      <c r="E941" s="25">
        <v>940</v>
      </c>
      <c r="F941" s="23"/>
      <c r="G941" s="20"/>
      <c r="H941" s="24"/>
      <c r="I941" s="24"/>
      <c r="J941" s="20"/>
      <c r="K941" s="24"/>
      <c r="L941" s="24"/>
      <c r="M941" s="20"/>
      <c r="N941" s="20"/>
      <c r="O941" s="20"/>
      <c r="P941" s="20"/>
      <c r="Q941" s="20"/>
      <c r="R941" s="20"/>
      <c r="S941" s="20"/>
      <c r="T941" s="20"/>
      <c r="U941" s="20">
        <v>150</v>
      </c>
      <c r="V941" s="20">
        <v>150</v>
      </c>
      <c r="W941" s="78">
        <f>+N941+L941+K941+I941+H941+Tableau1[[#This Row],[1/2TPS THERA]]</f>
        <v>0</v>
      </c>
      <c r="X941" s="20">
        <f>IF(U941="",0,Tableau1[[#This Row],[Somme toutes absences subies]]/Tableau1[[#This Row],[HTHEO]])</f>
        <v>0</v>
      </c>
      <c r="Y941" s="15" t="e">
        <f>VLOOKUP(Tableau1[[#This Row],[Cost Cent]],Tableau3[#All],2,0)</f>
        <v>#N/A</v>
      </c>
      <c r="Z941" s="20" t="e">
        <f>VLOOKUP(Tableau1[[#This Row],[Cost Cent]],Tableau3[#All],3,0)</f>
        <v>#N/A</v>
      </c>
      <c r="AA941" s="15" t="str">
        <f>Tableau1[[#This Row],[Statut]]</f>
        <v>ETAM</v>
      </c>
      <c r="AB9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42" spans="1:28" x14ac:dyDescent="0.2">
      <c r="A942" s="22">
        <v>44256</v>
      </c>
      <c r="B942" s="25">
        <v>941</v>
      </c>
      <c r="C942" s="25" t="s">
        <v>1022</v>
      </c>
      <c r="D942" s="10" t="s">
        <v>10</v>
      </c>
      <c r="E942" s="25">
        <v>941</v>
      </c>
      <c r="F942" s="23"/>
      <c r="G942" s="20"/>
      <c r="H942" s="24"/>
      <c r="I942" s="24"/>
      <c r="J942" s="20"/>
      <c r="K942" s="24"/>
      <c r="L942" s="24"/>
      <c r="M942" s="20"/>
      <c r="N942" s="20"/>
      <c r="O942" s="20"/>
      <c r="P942" s="20"/>
      <c r="Q942" s="20"/>
      <c r="R942" s="20"/>
      <c r="S942" s="20"/>
      <c r="T942" s="20"/>
      <c r="U942" s="20">
        <v>150</v>
      </c>
      <c r="V942" s="20">
        <v>82.5</v>
      </c>
      <c r="W942" s="78">
        <f>+N942+L942+K942+I942+H942+Tableau1[[#This Row],[1/2TPS THERA]]</f>
        <v>0</v>
      </c>
      <c r="X942" s="20">
        <f>IF(U942="",0,Tableau1[[#This Row],[Somme toutes absences subies]]/Tableau1[[#This Row],[HTHEO]])</f>
        <v>0</v>
      </c>
      <c r="Y942" s="15" t="e">
        <f>VLOOKUP(Tableau1[[#This Row],[Cost Cent]],Tableau3[#All],2,0)</f>
        <v>#N/A</v>
      </c>
      <c r="Z942" s="20" t="e">
        <f>VLOOKUP(Tableau1[[#This Row],[Cost Cent]],Tableau3[#All],3,0)</f>
        <v>#N/A</v>
      </c>
      <c r="AA942" s="15" t="str">
        <f>Tableau1[[#This Row],[Statut]]</f>
        <v>Cadres</v>
      </c>
      <c r="AB94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43" spans="1:28" x14ac:dyDescent="0.2">
      <c r="A943" s="22">
        <v>44256</v>
      </c>
      <c r="B943" s="25">
        <v>942</v>
      </c>
      <c r="C943" s="25" t="s">
        <v>1023</v>
      </c>
      <c r="D943" s="10" t="s">
        <v>10</v>
      </c>
      <c r="E943" s="25">
        <v>942</v>
      </c>
      <c r="F943" s="23"/>
      <c r="G943" s="20"/>
      <c r="H943" s="24"/>
      <c r="I943" s="24"/>
      <c r="J943" s="20"/>
      <c r="K943" s="24"/>
      <c r="L943" s="24"/>
      <c r="M943" s="20"/>
      <c r="N943" s="20"/>
      <c r="O943" s="20"/>
      <c r="P943" s="20"/>
      <c r="Q943" s="20"/>
      <c r="R943" s="20"/>
      <c r="S943" s="20"/>
      <c r="T943" s="20"/>
      <c r="U943" s="20">
        <v>150</v>
      </c>
      <c r="V943" s="20">
        <v>112.5</v>
      </c>
      <c r="W943" s="78">
        <f>+N943+L943+K943+I943+H943+Tableau1[[#This Row],[1/2TPS THERA]]</f>
        <v>0</v>
      </c>
      <c r="X943" s="20">
        <f>IF(U943="",0,Tableau1[[#This Row],[Somme toutes absences subies]]/Tableau1[[#This Row],[HTHEO]])</f>
        <v>0</v>
      </c>
      <c r="Y943" s="15" t="e">
        <f>VLOOKUP(Tableau1[[#This Row],[Cost Cent]],Tableau3[#All],2,0)</f>
        <v>#N/A</v>
      </c>
      <c r="Z943" s="20" t="e">
        <f>VLOOKUP(Tableau1[[#This Row],[Cost Cent]],Tableau3[#All],3,0)</f>
        <v>#N/A</v>
      </c>
      <c r="AA943" s="15" t="str">
        <f>Tableau1[[#This Row],[Statut]]</f>
        <v>Cadres</v>
      </c>
      <c r="AB94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44" spans="1:28" x14ac:dyDescent="0.2">
      <c r="A944" s="22">
        <v>44256</v>
      </c>
      <c r="B944" s="25">
        <v>943</v>
      </c>
      <c r="C944" s="25" t="s">
        <v>1024</v>
      </c>
      <c r="D944" s="10" t="s">
        <v>4</v>
      </c>
      <c r="E944" s="25">
        <v>943</v>
      </c>
      <c r="F944" s="23"/>
      <c r="G944" s="20"/>
      <c r="H944" s="24"/>
      <c r="I944" s="24"/>
      <c r="J944" s="20"/>
      <c r="K944" s="24"/>
      <c r="L944" s="24"/>
      <c r="M944" s="20"/>
      <c r="N944" s="20"/>
      <c r="O944" s="20"/>
      <c r="P944" s="20"/>
      <c r="Q944" s="20"/>
      <c r="R944" s="20"/>
      <c r="S944" s="20"/>
      <c r="T944" s="20"/>
      <c r="U944" s="20">
        <v>150</v>
      </c>
      <c r="V944" s="20">
        <v>37.5</v>
      </c>
      <c r="W944" s="78">
        <f>+N944+L944+K944+I944+H944+Tableau1[[#This Row],[1/2TPS THERA]]</f>
        <v>0</v>
      </c>
      <c r="X944" s="20">
        <f>IF(U944="",0,Tableau1[[#This Row],[Somme toutes absences subies]]/Tableau1[[#This Row],[HTHEO]])</f>
        <v>0</v>
      </c>
      <c r="Y944" s="15" t="e">
        <f>VLOOKUP(Tableau1[[#This Row],[Cost Cent]],Tableau3[#All],2,0)</f>
        <v>#N/A</v>
      </c>
      <c r="Z944" s="20" t="e">
        <f>VLOOKUP(Tableau1[[#This Row],[Cost Cent]],Tableau3[#All],3,0)</f>
        <v>#N/A</v>
      </c>
      <c r="AA944" s="15" t="str">
        <f>Tableau1[[#This Row],[Statut]]</f>
        <v>ETAM</v>
      </c>
      <c r="AB9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45" spans="1:28" x14ac:dyDescent="0.2">
      <c r="A945" s="22">
        <v>44256</v>
      </c>
      <c r="B945" s="25">
        <v>944</v>
      </c>
      <c r="C945" s="25" t="s">
        <v>1025</v>
      </c>
      <c r="D945" s="10" t="s">
        <v>10</v>
      </c>
      <c r="E945" s="25">
        <v>944</v>
      </c>
      <c r="F945" s="23"/>
      <c r="G945" s="20"/>
      <c r="H945" s="24"/>
      <c r="I945" s="24"/>
      <c r="J945" s="20"/>
      <c r="K945" s="24"/>
      <c r="L945" s="24"/>
      <c r="M945" s="20"/>
      <c r="N945" s="20"/>
      <c r="O945" s="20"/>
      <c r="P945" s="20"/>
      <c r="Q945" s="20"/>
      <c r="R945" s="20"/>
      <c r="S945" s="20"/>
      <c r="T945" s="20"/>
      <c r="U945" s="20">
        <v>150</v>
      </c>
      <c r="V945" s="20">
        <v>135</v>
      </c>
      <c r="W945" s="78">
        <f>+N945+L945+K945+I945+H945+Tableau1[[#This Row],[1/2TPS THERA]]</f>
        <v>0</v>
      </c>
      <c r="X945" s="20">
        <f>IF(U945="",0,Tableau1[[#This Row],[Somme toutes absences subies]]/Tableau1[[#This Row],[HTHEO]])</f>
        <v>0</v>
      </c>
      <c r="Y945" s="15" t="e">
        <f>VLOOKUP(Tableau1[[#This Row],[Cost Cent]],Tableau3[#All],2,0)</f>
        <v>#N/A</v>
      </c>
      <c r="Z945" s="20" t="e">
        <f>VLOOKUP(Tableau1[[#This Row],[Cost Cent]],Tableau3[#All],3,0)</f>
        <v>#N/A</v>
      </c>
      <c r="AA945" s="15" t="str">
        <f>Tableau1[[#This Row],[Statut]]</f>
        <v>Cadres</v>
      </c>
      <c r="AB94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46" spans="1:28" x14ac:dyDescent="0.2">
      <c r="A946" s="22">
        <v>44256</v>
      </c>
      <c r="B946" s="25">
        <v>945</v>
      </c>
      <c r="C946" s="25" t="s">
        <v>1026</v>
      </c>
      <c r="D946" s="10" t="s">
        <v>4</v>
      </c>
      <c r="E946" s="25">
        <v>945</v>
      </c>
      <c r="F946" s="23"/>
      <c r="G946" s="20"/>
      <c r="H946" s="24"/>
      <c r="I946" s="24"/>
      <c r="J946" s="20"/>
      <c r="K946" s="24"/>
      <c r="L946" s="24"/>
      <c r="M946" s="20"/>
      <c r="N946" s="20"/>
      <c r="O946" s="20"/>
      <c r="P946" s="20"/>
      <c r="Q946" s="20"/>
      <c r="R946" s="20"/>
      <c r="S946" s="20"/>
      <c r="T946" s="20"/>
      <c r="U946" s="20">
        <v>150</v>
      </c>
      <c r="V946" s="20">
        <v>30</v>
      </c>
      <c r="W946" s="78">
        <f>+N946+L946+K946+I946+H946+Tableau1[[#This Row],[1/2TPS THERA]]</f>
        <v>0</v>
      </c>
      <c r="X946" s="20">
        <f>IF(U946="",0,Tableau1[[#This Row],[Somme toutes absences subies]]/Tableau1[[#This Row],[HTHEO]])</f>
        <v>0</v>
      </c>
      <c r="Y946" s="15" t="e">
        <f>VLOOKUP(Tableau1[[#This Row],[Cost Cent]],Tableau3[#All],2,0)</f>
        <v>#N/A</v>
      </c>
      <c r="Z946" s="20" t="e">
        <f>VLOOKUP(Tableau1[[#This Row],[Cost Cent]],Tableau3[#All],3,0)</f>
        <v>#N/A</v>
      </c>
      <c r="AA946" s="15" t="str">
        <f>Tableau1[[#This Row],[Statut]]</f>
        <v>ETAM</v>
      </c>
      <c r="AB94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47" spans="1:28" x14ac:dyDescent="0.2">
      <c r="A947" s="22">
        <v>44256</v>
      </c>
      <c r="B947" s="25">
        <v>946</v>
      </c>
      <c r="C947" s="25" t="s">
        <v>1027</v>
      </c>
      <c r="D947" s="10" t="s">
        <v>4</v>
      </c>
      <c r="E947" s="25">
        <v>946</v>
      </c>
      <c r="F947" s="23"/>
      <c r="G947" s="20"/>
      <c r="H947" s="24"/>
      <c r="I947" s="24"/>
      <c r="J947" s="20"/>
      <c r="K947" s="24"/>
      <c r="L947" s="24"/>
      <c r="M947" s="20"/>
      <c r="N947" s="20"/>
      <c r="O947" s="20"/>
      <c r="P947" s="20"/>
      <c r="Q947" s="20"/>
      <c r="R947" s="20"/>
      <c r="S947" s="20"/>
      <c r="T947" s="20"/>
      <c r="U947" s="20">
        <v>150</v>
      </c>
      <c r="V947" s="20"/>
      <c r="W947" s="78">
        <f>+N947+L947+K947+I947+H947+Tableau1[[#This Row],[1/2TPS THERA]]</f>
        <v>0</v>
      </c>
      <c r="X947" s="20">
        <f>IF(U947="",0,Tableau1[[#This Row],[Somme toutes absences subies]]/Tableau1[[#This Row],[HTHEO]])</f>
        <v>0</v>
      </c>
      <c r="Y947" s="15" t="e">
        <f>VLOOKUP(Tableau1[[#This Row],[Cost Cent]],Tableau3[#All],2,0)</f>
        <v>#N/A</v>
      </c>
      <c r="Z947" s="20" t="e">
        <f>VLOOKUP(Tableau1[[#This Row],[Cost Cent]],Tableau3[#All],3,0)</f>
        <v>#N/A</v>
      </c>
      <c r="AA947" s="15" t="str">
        <f>Tableau1[[#This Row],[Statut]]</f>
        <v>ETAM</v>
      </c>
      <c r="AB94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48" spans="1:28" x14ac:dyDescent="0.2">
      <c r="A948" s="22">
        <v>44256</v>
      </c>
      <c r="B948" s="25">
        <v>947</v>
      </c>
      <c r="C948" s="25" t="s">
        <v>1028</v>
      </c>
      <c r="D948" s="10" t="s">
        <v>4</v>
      </c>
      <c r="E948" s="25">
        <v>947</v>
      </c>
      <c r="F948" s="23"/>
      <c r="G948" s="20"/>
      <c r="H948" s="24"/>
      <c r="I948" s="24"/>
      <c r="J948" s="20"/>
      <c r="K948" s="24"/>
      <c r="L948" s="24"/>
      <c r="M948" s="20"/>
      <c r="N948" s="20"/>
      <c r="O948" s="20"/>
      <c r="P948" s="20"/>
      <c r="Q948" s="20"/>
      <c r="R948" s="20"/>
      <c r="S948" s="20"/>
      <c r="T948" s="20"/>
      <c r="U948" s="20">
        <v>150</v>
      </c>
      <c r="V948" s="20">
        <v>142.5</v>
      </c>
      <c r="W948" s="78">
        <f>+N948+L948+K948+I948+H948+Tableau1[[#This Row],[1/2TPS THERA]]</f>
        <v>0</v>
      </c>
      <c r="X948" s="20">
        <f>IF(U948="",0,Tableau1[[#This Row],[Somme toutes absences subies]]/Tableau1[[#This Row],[HTHEO]])</f>
        <v>0</v>
      </c>
      <c r="Y948" s="15" t="e">
        <f>VLOOKUP(Tableau1[[#This Row],[Cost Cent]],Tableau3[#All],2,0)</f>
        <v>#N/A</v>
      </c>
      <c r="Z948" s="20" t="e">
        <f>VLOOKUP(Tableau1[[#This Row],[Cost Cent]],Tableau3[#All],3,0)</f>
        <v>#N/A</v>
      </c>
      <c r="AA948" s="15" t="str">
        <f>Tableau1[[#This Row],[Statut]]</f>
        <v>ETAM</v>
      </c>
      <c r="AB9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49" spans="1:28" x14ac:dyDescent="0.2">
      <c r="A949" s="22">
        <v>44256</v>
      </c>
      <c r="B949" s="25">
        <v>948</v>
      </c>
      <c r="C949" s="25" t="s">
        <v>1029</v>
      </c>
      <c r="D949" s="10" t="s">
        <v>10</v>
      </c>
      <c r="E949" s="25">
        <v>948</v>
      </c>
      <c r="F949" s="23"/>
      <c r="G949" s="20"/>
      <c r="H949" s="24"/>
      <c r="I949" s="24"/>
      <c r="J949" s="20"/>
      <c r="K949" s="24"/>
      <c r="L949" s="24"/>
      <c r="M949" s="20"/>
      <c r="N949" s="20"/>
      <c r="O949" s="20"/>
      <c r="P949" s="20"/>
      <c r="Q949" s="20"/>
      <c r="R949" s="20"/>
      <c r="S949" s="20"/>
      <c r="T949" s="20"/>
      <c r="U949" s="20">
        <v>150</v>
      </c>
      <c r="V949" s="20">
        <v>112.5</v>
      </c>
      <c r="W949" s="78">
        <f>+N949+L949+K949+I949+H949+Tableau1[[#This Row],[1/2TPS THERA]]</f>
        <v>0</v>
      </c>
      <c r="X949" s="20">
        <f>IF(U949="",0,Tableau1[[#This Row],[Somme toutes absences subies]]/Tableau1[[#This Row],[HTHEO]])</f>
        <v>0</v>
      </c>
      <c r="Y949" s="15" t="e">
        <f>VLOOKUP(Tableau1[[#This Row],[Cost Cent]],Tableau3[#All],2,0)</f>
        <v>#N/A</v>
      </c>
      <c r="Z949" s="20" t="e">
        <f>VLOOKUP(Tableau1[[#This Row],[Cost Cent]],Tableau3[#All],3,0)</f>
        <v>#N/A</v>
      </c>
      <c r="AA949" s="15" t="str">
        <f>Tableau1[[#This Row],[Statut]]</f>
        <v>Cadres</v>
      </c>
      <c r="AB94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50" spans="1:28" x14ac:dyDescent="0.2">
      <c r="A950" s="22">
        <v>44256</v>
      </c>
      <c r="B950" s="25">
        <v>949</v>
      </c>
      <c r="C950" s="25" t="s">
        <v>1030</v>
      </c>
      <c r="D950" s="10" t="s">
        <v>10</v>
      </c>
      <c r="E950" s="25">
        <v>949</v>
      </c>
      <c r="F950" s="23"/>
      <c r="G950" s="20"/>
      <c r="H950" s="24"/>
      <c r="I950" s="24"/>
      <c r="J950" s="20"/>
      <c r="K950" s="24"/>
      <c r="L950" s="24"/>
      <c r="M950" s="20"/>
      <c r="N950" s="20"/>
      <c r="O950" s="20"/>
      <c r="P950" s="20"/>
      <c r="Q950" s="20"/>
      <c r="R950" s="20"/>
      <c r="S950" s="20"/>
      <c r="T950" s="20"/>
      <c r="U950" s="20">
        <v>150</v>
      </c>
      <c r="V950" s="20">
        <v>120</v>
      </c>
      <c r="W950" s="78">
        <f>+N950+L950+K950+I950+H950+Tableau1[[#This Row],[1/2TPS THERA]]</f>
        <v>0</v>
      </c>
      <c r="X950" s="20">
        <f>IF(U950="",0,Tableau1[[#This Row],[Somme toutes absences subies]]/Tableau1[[#This Row],[HTHEO]])</f>
        <v>0</v>
      </c>
      <c r="Y950" s="15" t="e">
        <f>VLOOKUP(Tableau1[[#This Row],[Cost Cent]],Tableau3[#All],2,0)</f>
        <v>#N/A</v>
      </c>
      <c r="Z950" s="20" t="e">
        <f>VLOOKUP(Tableau1[[#This Row],[Cost Cent]],Tableau3[#All],3,0)</f>
        <v>#N/A</v>
      </c>
      <c r="AA950" s="15" t="str">
        <f>Tableau1[[#This Row],[Statut]]</f>
        <v>Cadres</v>
      </c>
      <c r="AB95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51" spans="1:28" x14ac:dyDescent="0.2">
      <c r="A951" s="22">
        <v>44256</v>
      </c>
      <c r="B951" s="25">
        <v>950</v>
      </c>
      <c r="C951" s="25" t="s">
        <v>1031</v>
      </c>
      <c r="D951" s="10" t="s">
        <v>10</v>
      </c>
      <c r="E951" s="25">
        <v>950</v>
      </c>
      <c r="F951" s="23"/>
      <c r="G951" s="20"/>
      <c r="H951" s="24"/>
      <c r="I951" s="24"/>
      <c r="J951" s="20"/>
      <c r="K951" s="24"/>
      <c r="L951" s="24"/>
      <c r="M951" s="20"/>
      <c r="N951" s="20"/>
      <c r="O951" s="20"/>
      <c r="P951" s="20"/>
      <c r="Q951" s="20"/>
      <c r="R951" s="20"/>
      <c r="S951" s="20"/>
      <c r="T951" s="20"/>
      <c r="U951" s="20">
        <v>150</v>
      </c>
      <c r="V951" s="20">
        <v>97.5</v>
      </c>
      <c r="W951" s="78">
        <f>+N951+L951+K951+I951+H951+Tableau1[[#This Row],[1/2TPS THERA]]</f>
        <v>0</v>
      </c>
      <c r="X951" s="20">
        <f>IF(U951="",0,Tableau1[[#This Row],[Somme toutes absences subies]]/Tableau1[[#This Row],[HTHEO]])</f>
        <v>0</v>
      </c>
      <c r="Y951" s="15" t="e">
        <f>VLOOKUP(Tableau1[[#This Row],[Cost Cent]],Tableau3[#All],2,0)</f>
        <v>#N/A</v>
      </c>
      <c r="Z951" s="20" t="e">
        <f>VLOOKUP(Tableau1[[#This Row],[Cost Cent]],Tableau3[#All],3,0)</f>
        <v>#N/A</v>
      </c>
      <c r="AA951" s="15" t="str">
        <f>Tableau1[[#This Row],[Statut]]</f>
        <v>Cadres</v>
      </c>
      <c r="AB95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52" spans="1:28" x14ac:dyDescent="0.2">
      <c r="A952" s="22">
        <v>44256</v>
      </c>
      <c r="B952" s="25">
        <v>951</v>
      </c>
      <c r="C952" s="25" t="s">
        <v>1032</v>
      </c>
      <c r="D952" s="10" t="s">
        <v>4</v>
      </c>
      <c r="E952" s="25">
        <v>951</v>
      </c>
      <c r="F952" s="23"/>
      <c r="G952" s="20"/>
      <c r="H952" s="24"/>
      <c r="I952" s="24"/>
      <c r="J952" s="20"/>
      <c r="K952" s="24"/>
      <c r="L952" s="24"/>
      <c r="M952" s="20"/>
      <c r="N952" s="20"/>
      <c r="O952" s="20"/>
      <c r="P952" s="20"/>
      <c r="Q952" s="20"/>
      <c r="R952" s="20"/>
      <c r="S952" s="20"/>
      <c r="T952" s="20"/>
      <c r="U952" s="20">
        <v>150</v>
      </c>
      <c r="V952" s="20">
        <v>37.5</v>
      </c>
      <c r="W952" s="78">
        <f>+N952+L952+K952+I952+H952+Tableau1[[#This Row],[1/2TPS THERA]]</f>
        <v>0</v>
      </c>
      <c r="X952" s="20">
        <f>IF(U952="",0,Tableau1[[#This Row],[Somme toutes absences subies]]/Tableau1[[#This Row],[HTHEO]])</f>
        <v>0</v>
      </c>
      <c r="Y952" s="15" t="e">
        <f>VLOOKUP(Tableau1[[#This Row],[Cost Cent]],Tableau3[#All],2,0)</f>
        <v>#N/A</v>
      </c>
      <c r="Z952" s="20" t="e">
        <f>VLOOKUP(Tableau1[[#This Row],[Cost Cent]],Tableau3[#All],3,0)</f>
        <v>#N/A</v>
      </c>
      <c r="AA952" s="15" t="str">
        <f>Tableau1[[#This Row],[Statut]]</f>
        <v>ETAM</v>
      </c>
      <c r="AB95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53" spans="1:28" x14ac:dyDescent="0.2">
      <c r="A953" s="22">
        <v>44256</v>
      </c>
      <c r="B953" s="25">
        <v>952</v>
      </c>
      <c r="C953" s="25" t="s">
        <v>1033</v>
      </c>
      <c r="D953" s="25" t="s">
        <v>34</v>
      </c>
      <c r="E953" s="25">
        <v>952</v>
      </c>
      <c r="F953" s="23">
        <v>0</v>
      </c>
      <c r="G953" s="20">
        <v>30</v>
      </c>
      <c r="H953" s="24">
        <v>30</v>
      </c>
      <c r="I953" s="24"/>
      <c r="J953" s="20"/>
      <c r="K953" s="24"/>
      <c r="L953" s="24"/>
      <c r="M953" s="20"/>
      <c r="N953" s="20"/>
      <c r="O953" s="20"/>
      <c r="P953" s="20"/>
      <c r="Q953" s="20"/>
      <c r="R953" s="20"/>
      <c r="S953" s="20"/>
      <c r="T953" s="20"/>
      <c r="U953" s="20">
        <v>150</v>
      </c>
      <c r="V953" s="20">
        <v>120</v>
      </c>
      <c r="W953" s="78">
        <f>+N953+L953+K953+I953+H953+Tableau1[[#This Row],[1/2TPS THERA]]</f>
        <v>30</v>
      </c>
      <c r="X953" s="20">
        <f>IF(U953="",0,Tableau1[[#This Row],[Somme toutes absences subies]]/Tableau1[[#This Row],[HTHEO]])</f>
        <v>0.2</v>
      </c>
      <c r="Y953" s="15" t="e">
        <f>VLOOKUP(Tableau1[[#This Row],[Cost Cent]],Tableau3[#All],2,0)</f>
        <v>#N/A</v>
      </c>
      <c r="Z953" s="20" t="e">
        <f>VLOOKUP(Tableau1[[#This Row],[Cost Cent]],Tableau3[#All],3,0)</f>
        <v>#N/A</v>
      </c>
      <c r="AA953" s="15" t="str">
        <f>Tableau1[[#This Row],[Statut]]</f>
        <v>Ouvrier</v>
      </c>
      <c r="AB95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0.16253555465258024</v>
      </c>
    </row>
    <row r="954" spans="1:28" x14ac:dyDescent="0.2">
      <c r="A954" s="22">
        <v>44256</v>
      </c>
      <c r="B954" s="25">
        <v>953</v>
      </c>
      <c r="C954" s="25" t="s">
        <v>1034</v>
      </c>
      <c r="D954" s="10" t="s">
        <v>4</v>
      </c>
      <c r="E954" s="25">
        <v>953</v>
      </c>
      <c r="F954" s="23"/>
      <c r="G954" s="20"/>
      <c r="H954" s="24"/>
      <c r="I954" s="24"/>
      <c r="J954" s="20"/>
      <c r="K954" s="24"/>
      <c r="L954" s="24"/>
      <c r="M954" s="20"/>
      <c r="N954" s="20"/>
      <c r="O954" s="20"/>
      <c r="P954" s="20"/>
      <c r="Q954" s="20"/>
      <c r="R954" s="20"/>
      <c r="S954" s="20"/>
      <c r="T954" s="20"/>
      <c r="U954" s="20">
        <v>150</v>
      </c>
      <c r="V954" s="20">
        <v>22.5</v>
      </c>
      <c r="W954" s="78">
        <f>+N954+L954+K954+I954+H954+Tableau1[[#This Row],[1/2TPS THERA]]</f>
        <v>0</v>
      </c>
      <c r="X954" s="20">
        <f>IF(U954="",0,Tableau1[[#This Row],[Somme toutes absences subies]]/Tableau1[[#This Row],[HTHEO]])</f>
        <v>0</v>
      </c>
      <c r="Y954" s="15" t="e">
        <f>VLOOKUP(Tableau1[[#This Row],[Cost Cent]],Tableau3[#All],2,0)</f>
        <v>#N/A</v>
      </c>
      <c r="Z954" s="20" t="e">
        <f>VLOOKUP(Tableau1[[#This Row],[Cost Cent]],Tableau3[#All],3,0)</f>
        <v>#N/A</v>
      </c>
      <c r="AA954" s="15" t="str">
        <f>Tableau1[[#This Row],[Statut]]</f>
        <v>ETAM</v>
      </c>
      <c r="AB9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55" spans="1:28" x14ac:dyDescent="0.2">
      <c r="A955" s="22">
        <v>44256</v>
      </c>
      <c r="B955" s="25">
        <v>954</v>
      </c>
      <c r="C955" s="25" t="s">
        <v>1035</v>
      </c>
      <c r="D955" s="25" t="s">
        <v>34</v>
      </c>
      <c r="E955" s="25">
        <v>954</v>
      </c>
      <c r="F955" s="23"/>
      <c r="G955" s="20"/>
      <c r="H955" s="24"/>
      <c r="I955" s="24"/>
      <c r="J955" s="20"/>
      <c r="K955" s="24"/>
      <c r="L955" s="24"/>
      <c r="M955" s="20"/>
      <c r="N955" s="20"/>
      <c r="O955" s="20"/>
      <c r="P955" s="20"/>
      <c r="Q955" s="20"/>
      <c r="R955" s="20"/>
      <c r="S955" s="20">
        <v>22.5</v>
      </c>
      <c r="T955" s="20"/>
      <c r="U955" s="20">
        <v>150</v>
      </c>
      <c r="V955" s="20">
        <v>97.5</v>
      </c>
      <c r="W955" s="78">
        <f>+N955+L955+K955+I955+H955+Tableau1[[#This Row],[1/2TPS THERA]]</f>
        <v>0</v>
      </c>
      <c r="X955" s="20">
        <f>IF(U955="",0,Tableau1[[#This Row],[Somme toutes absences subies]]/Tableau1[[#This Row],[HTHEO]])</f>
        <v>0</v>
      </c>
      <c r="Y955" s="15" t="e">
        <f>VLOOKUP(Tableau1[[#This Row],[Cost Cent]],Tableau3[#All],2,0)</f>
        <v>#N/A</v>
      </c>
      <c r="Z955" s="20" t="e">
        <f>VLOOKUP(Tableau1[[#This Row],[Cost Cent]],Tableau3[#All],3,0)</f>
        <v>#N/A</v>
      </c>
      <c r="AA955" s="15" t="str">
        <f>Tableau1[[#This Row],[Statut]]</f>
        <v>Ouvrier</v>
      </c>
      <c r="AB9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56" spans="1:28" x14ac:dyDescent="0.2">
      <c r="A956" s="22">
        <v>44256</v>
      </c>
      <c r="B956" s="25">
        <v>955</v>
      </c>
      <c r="C956" s="25" t="s">
        <v>1036</v>
      </c>
      <c r="D956" s="10" t="s">
        <v>10</v>
      </c>
      <c r="E956" s="25">
        <v>955</v>
      </c>
      <c r="F956" s="23"/>
      <c r="G956" s="20"/>
      <c r="H956" s="24"/>
      <c r="I956" s="24"/>
      <c r="J956" s="20"/>
      <c r="K956" s="24"/>
      <c r="L956" s="24"/>
      <c r="M956" s="20"/>
      <c r="N956" s="20"/>
      <c r="O956" s="20"/>
      <c r="P956" s="20"/>
      <c r="Q956" s="20"/>
      <c r="R956" s="20"/>
      <c r="S956" s="20"/>
      <c r="T956" s="20"/>
      <c r="U956" s="20">
        <v>150</v>
      </c>
      <c r="V956" s="20">
        <v>127.5</v>
      </c>
      <c r="W956" s="78">
        <f>+N956+L956+K956+I956+H956+Tableau1[[#This Row],[1/2TPS THERA]]</f>
        <v>0</v>
      </c>
      <c r="X956" s="20">
        <f>IF(U956="",0,Tableau1[[#This Row],[Somme toutes absences subies]]/Tableau1[[#This Row],[HTHEO]])</f>
        <v>0</v>
      </c>
      <c r="Y956" s="15" t="e">
        <f>VLOOKUP(Tableau1[[#This Row],[Cost Cent]],Tableau3[#All],2,0)</f>
        <v>#N/A</v>
      </c>
      <c r="Z956" s="20" t="e">
        <f>VLOOKUP(Tableau1[[#This Row],[Cost Cent]],Tableau3[#All],3,0)</f>
        <v>#N/A</v>
      </c>
      <c r="AA956" s="15" t="str">
        <f>Tableau1[[#This Row],[Statut]]</f>
        <v>Cadres</v>
      </c>
      <c r="AB95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57" spans="1:28" x14ac:dyDescent="0.2">
      <c r="A957" s="22">
        <v>44256</v>
      </c>
      <c r="B957" s="25">
        <v>956</v>
      </c>
      <c r="C957" s="25" t="s">
        <v>1037</v>
      </c>
      <c r="D957" s="10" t="s">
        <v>10</v>
      </c>
      <c r="E957" s="25">
        <v>956</v>
      </c>
      <c r="F957" s="23"/>
      <c r="G957" s="20"/>
      <c r="H957" s="24"/>
      <c r="I957" s="24"/>
      <c r="J957" s="20"/>
      <c r="K957" s="24"/>
      <c r="L957" s="24"/>
      <c r="M957" s="20"/>
      <c r="N957" s="20"/>
      <c r="O957" s="20"/>
      <c r="P957" s="20"/>
      <c r="Q957" s="20"/>
      <c r="R957" s="20"/>
      <c r="S957" s="20"/>
      <c r="T957" s="20"/>
      <c r="U957" s="20">
        <v>150</v>
      </c>
      <c r="V957" s="20">
        <v>37.5</v>
      </c>
      <c r="W957" s="78">
        <f>+N957+L957+K957+I957+H957+Tableau1[[#This Row],[1/2TPS THERA]]</f>
        <v>0</v>
      </c>
      <c r="X957" s="20">
        <f>IF(U957="",0,Tableau1[[#This Row],[Somme toutes absences subies]]/Tableau1[[#This Row],[HTHEO]])</f>
        <v>0</v>
      </c>
      <c r="Y957" s="15" t="e">
        <f>VLOOKUP(Tableau1[[#This Row],[Cost Cent]],Tableau3[#All],2,0)</f>
        <v>#N/A</v>
      </c>
      <c r="Z957" s="20" t="e">
        <f>VLOOKUP(Tableau1[[#This Row],[Cost Cent]],Tableau3[#All],3,0)</f>
        <v>#N/A</v>
      </c>
      <c r="AA957" s="15" t="str">
        <f>Tableau1[[#This Row],[Statut]]</f>
        <v>Cadres</v>
      </c>
      <c r="AB9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58" spans="1:28" x14ac:dyDescent="0.2">
      <c r="A958" s="22">
        <v>44256</v>
      </c>
      <c r="B958" s="25">
        <v>957</v>
      </c>
      <c r="C958" s="25" t="s">
        <v>1038</v>
      </c>
      <c r="D958" s="10" t="s">
        <v>10</v>
      </c>
      <c r="E958" s="25">
        <v>957</v>
      </c>
      <c r="F958" s="23"/>
      <c r="G958" s="20"/>
      <c r="H958" s="24"/>
      <c r="I958" s="24"/>
      <c r="J958" s="20"/>
      <c r="K958" s="24"/>
      <c r="L958" s="24"/>
      <c r="M958" s="20"/>
      <c r="N958" s="20"/>
      <c r="O958" s="20"/>
      <c r="P958" s="20"/>
      <c r="Q958" s="20"/>
      <c r="R958" s="20"/>
      <c r="S958" s="20"/>
      <c r="T958" s="20"/>
      <c r="U958" s="20">
        <v>150</v>
      </c>
      <c r="V958" s="20">
        <v>82.5</v>
      </c>
      <c r="W958" s="78">
        <f>+N958+L958+K958+I958+H958+Tableau1[[#This Row],[1/2TPS THERA]]</f>
        <v>0</v>
      </c>
      <c r="X958" s="20">
        <f>IF(U958="",0,Tableau1[[#This Row],[Somme toutes absences subies]]/Tableau1[[#This Row],[HTHEO]])</f>
        <v>0</v>
      </c>
      <c r="Y958" s="15" t="e">
        <f>VLOOKUP(Tableau1[[#This Row],[Cost Cent]],Tableau3[#All],2,0)</f>
        <v>#N/A</v>
      </c>
      <c r="Z958" s="20" t="e">
        <f>VLOOKUP(Tableau1[[#This Row],[Cost Cent]],Tableau3[#All],3,0)</f>
        <v>#N/A</v>
      </c>
      <c r="AA958" s="15" t="str">
        <f>Tableau1[[#This Row],[Statut]]</f>
        <v>Cadres</v>
      </c>
      <c r="AB95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59" spans="1:28" x14ac:dyDescent="0.2">
      <c r="A959" s="22">
        <v>44256</v>
      </c>
      <c r="B959" s="25">
        <v>958</v>
      </c>
      <c r="C959" s="25" t="s">
        <v>1039</v>
      </c>
      <c r="D959" s="25" t="s">
        <v>34</v>
      </c>
      <c r="E959" s="25">
        <v>958</v>
      </c>
      <c r="F959" s="23"/>
      <c r="G959" s="20"/>
      <c r="H959" s="24"/>
      <c r="I959" s="24"/>
      <c r="J959" s="20"/>
      <c r="K959" s="24"/>
      <c r="L959" s="24"/>
      <c r="M959" s="20"/>
      <c r="N959" s="20"/>
      <c r="O959" s="20"/>
      <c r="P959" s="20"/>
      <c r="Q959" s="20"/>
      <c r="R959" s="20"/>
      <c r="S959" s="20"/>
      <c r="T959" s="20">
        <v>30</v>
      </c>
      <c r="U959" s="20">
        <v>150</v>
      </c>
      <c r="V959" s="20">
        <v>105</v>
      </c>
      <c r="W959" s="78">
        <f>+N959+L959+K959+I959+H959+Tableau1[[#This Row],[1/2TPS THERA]]</f>
        <v>0</v>
      </c>
      <c r="X959" s="20">
        <f>IF(U959="",0,Tableau1[[#This Row],[Somme toutes absences subies]]/Tableau1[[#This Row],[HTHEO]])</f>
        <v>0</v>
      </c>
      <c r="Y959" s="15" t="e">
        <f>VLOOKUP(Tableau1[[#This Row],[Cost Cent]],Tableau3[#All],2,0)</f>
        <v>#N/A</v>
      </c>
      <c r="Z959" s="20" t="e">
        <f>VLOOKUP(Tableau1[[#This Row],[Cost Cent]],Tableau3[#All],3,0)</f>
        <v>#N/A</v>
      </c>
      <c r="AA959" s="15" t="str">
        <f>Tableau1[[#This Row],[Statut]]</f>
        <v>Ouvrier</v>
      </c>
      <c r="AB9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60" spans="1:28" x14ac:dyDescent="0.2">
      <c r="A960" s="22">
        <v>44256</v>
      </c>
      <c r="B960" s="25">
        <v>959</v>
      </c>
      <c r="C960" s="25" t="s">
        <v>1040</v>
      </c>
      <c r="D960" s="10" t="s">
        <v>4</v>
      </c>
      <c r="E960" s="25">
        <v>959</v>
      </c>
      <c r="F960" s="23"/>
      <c r="G960" s="20"/>
      <c r="H960" s="24"/>
      <c r="I960" s="24"/>
      <c r="J960" s="20"/>
      <c r="K960" s="24"/>
      <c r="L960" s="24"/>
      <c r="M960" s="20"/>
      <c r="N960" s="20"/>
      <c r="O960" s="20"/>
      <c r="P960" s="20"/>
      <c r="Q960" s="20"/>
      <c r="R960" s="20"/>
      <c r="S960" s="20"/>
      <c r="T960" s="20"/>
      <c r="U960" s="20">
        <v>150</v>
      </c>
      <c r="V960" s="20">
        <v>15</v>
      </c>
      <c r="W960" s="78">
        <f>+N960+L960+K960+I960+H960+Tableau1[[#This Row],[1/2TPS THERA]]</f>
        <v>0</v>
      </c>
      <c r="X960" s="20">
        <f>IF(U960="",0,Tableau1[[#This Row],[Somme toutes absences subies]]/Tableau1[[#This Row],[HTHEO]])</f>
        <v>0</v>
      </c>
      <c r="Y960" s="15" t="e">
        <f>VLOOKUP(Tableau1[[#This Row],[Cost Cent]],Tableau3[#All],2,0)</f>
        <v>#N/A</v>
      </c>
      <c r="Z960" s="20" t="e">
        <f>VLOOKUP(Tableau1[[#This Row],[Cost Cent]],Tableau3[#All],3,0)</f>
        <v>#N/A</v>
      </c>
      <c r="AA960" s="15" t="str">
        <f>Tableau1[[#This Row],[Statut]]</f>
        <v>ETAM</v>
      </c>
      <c r="AB96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61" spans="1:28" x14ac:dyDescent="0.2">
      <c r="A961" s="22">
        <v>44256</v>
      </c>
      <c r="B961" s="25">
        <v>960</v>
      </c>
      <c r="C961" s="25" t="s">
        <v>1041</v>
      </c>
      <c r="D961" s="10" t="s">
        <v>10</v>
      </c>
      <c r="E961" s="25">
        <v>960</v>
      </c>
      <c r="F961" s="23"/>
      <c r="G961" s="20"/>
      <c r="H961" s="24"/>
      <c r="I961" s="24"/>
      <c r="J961" s="20"/>
      <c r="K961" s="24"/>
      <c r="L961" s="24"/>
      <c r="M961" s="20"/>
      <c r="N961" s="20"/>
      <c r="O961" s="20"/>
      <c r="P961" s="20"/>
      <c r="Q961" s="20"/>
      <c r="R961" s="20"/>
      <c r="S961" s="20"/>
      <c r="T961" s="20"/>
      <c r="U961" s="20">
        <v>150</v>
      </c>
      <c r="V961" s="20">
        <v>135</v>
      </c>
      <c r="W961" s="78">
        <f>+N961+L961+K961+I961+H961+Tableau1[[#This Row],[1/2TPS THERA]]</f>
        <v>0</v>
      </c>
      <c r="X961" s="20">
        <f>IF(U961="",0,Tableau1[[#This Row],[Somme toutes absences subies]]/Tableau1[[#This Row],[HTHEO]])</f>
        <v>0</v>
      </c>
      <c r="Y961" s="15" t="e">
        <f>VLOOKUP(Tableau1[[#This Row],[Cost Cent]],Tableau3[#All],2,0)</f>
        <v>#N/A</v>
      </c>
      <c r="Z961" s="20" t="e">
        <f>VLOOKUP(Tableau1[[#This Row],[Cost Cent]],Tableau3[#All],3,0)</f>
        <v>#N/A</v>
      </c>
      <c r="AA961" s="15" t="str">
        <f>Tableau1[[#This Row],[Statut]]</f>
        <v>Cadres</v>
      </c>
      <c r="AB96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62" spans="1:28" x14ac:dyDescent="0.2">
      <c r="A962" s="22">
        <v>44256</v>
      </c>
      <c r="B962" s="25">
        <v>961</v>
      </c>
      <c r="C962" s="25" t="s">
        <v>1042</v>
      </c>
      <c r="D962" s="10" t="s">
        <v>4</v>
      </c>
      <c r="E962" s="25">
        <v>961</v>
      </c>
      <c r="F962" s="23"/>
      <c r="G962" s="20"/>
      <c r="H962" s="24"/>
      <c r="I962" s="24"/>
      <c r="J962" s="20"/>
      <c r="K962" s="24"/>
      <c r="L962" s="24"/>
      <c r="M962" s="20"/>
      <c r="N962" s="20"/>
      <c r="O962" s="20"/>
      <c r="P962" s="20"/>
      <c r="Q962" s="20"/>
      <c r="R962" s="20"/>
      <c r="S962" s="20"/>
      <c r="T962" s="20"/>
      <c r="U962" s="20">
        <v>150</v>
      </c>
      <c r="V962" s="20">
        <v>142.5</v>
      </c>
      <c r="W962" s="78">
        <f>+N962+L962+K962+I962+H962+Tableau1[[#This Row],[1/2TPS THERA]]</f>
        <v>0</v>
      </c>
      <c r="X962" s="20">
        <f>IF(U962="",0,Tableau1[[#This Row],[Somme toutes absences subies]]/Tableau1[[#This Row],[HTHEO]])</f>
        <v>0</v>
      </c>
      <c r="Y962" s="15" t="e">
        <f>VLOOKUP(Tableau1[[#This Row],[Cost Cent]],Tableau3[#All],2,0)</f>
        <v>#N/A</v>
      </c>
      <c r="Z962" s="20" t="e">
        <f>VLOOKUP(Tableau1[[#This Row],[Cost Cent]],Tableau3[#All],3,0)</f>
        <v>#N/A</v>
      </c>
      <c r="AA962" s="15" t="str">
        <f>Tableau1[[#This Row],[Statut]]</f>
        <v>ETAM</v>
      </c>
      <c r="AB96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63" spans="1:28" x14ac:dyDescent="0.2">
      <c r="A963" s="22">
        <v>44256</v>
      </c>
      <c r="B963" s="25">
        <v>962</v>
      </c>
      <c r="C963" s="25" t="s">
        <v>1043</v>
      </c>
      <c r="D963" s="25" t="s">
        <v>34</v>
      </c>
      <c r="E963" s="25">
        <v>962</v>
      </c>
      <c r="F963" s="23">
        <v>2</v>
      </c>
      <c r="G963" s="20">
        <v>15</v>
      </c>
      <c r="H963" s="24">
        <v>15</v>
      </c>
      <c r="I963" s="24"/>
      <c r="J963" s="20"/>
      <c r="K963" s="24"/>
      <c r="L963" s="24"/>
      <c r="M963" s="20"/>
      <c r="N963" s="20"/>
      <c r="O963" s="20"/>
      <c r="P963" s="20"/>
      <c r="Q963" s="20"/>
      <c r="R963" s="20"/>
      <c r="S963" s="20"/>
      <c r="T963" s="20"/>
      <c r="U963" s="20">
        <v>150</v>
      </c>
      <c r="V963" s="20">
        <v>135</v>
      </c>
      <c r="W963" s="78">
        <f>+N963+L963+K963+I963+H963+Tableau1[[#This Row],[1/2TPS THERA]]</f>
        <v>15</v>
      </c>
      <c r="X963" s="20">
        <f>IF(U963="",0,Tableau1[[#This Row],[Somme toutes absences subies]]/Tableau1[[#This Row],[HTHEO]])</f>
        <v>0.1</v>
      </c>
      <c r="Y963" s="15" t="e">
        <f>VLOOKUP(Tableau1[[#This Row],[Cost Cent]],Tableau3[#All],2,0)</f>
        <v>#N/A</v>
      </c>
      <c r="Z963" s="20" t="e">
        <f>VLOOKUP(Tableau1[[#This Row],[Cost Cent]],Tableau3[#All],3,0)</f>
        <v>#N/A</v>
      </c>
      <c r="AA963" s="15" t="str">
        <f>Tableau1[[#This Row],[Statut]]</f>
        <v>Ouvrier</v>
      </c>
      <c r="AB96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8.1267777326290119E-2</v>
      </c>
    </row>
    <row r="964" spans="1:28" x14ac:dyDescent="0.2">
      <c r="A964" s="22">
        <v>44256</v>
      </c>
      <c r="B964" s="25">
        <v>963</v>
      </c>
      <c r="C964" s="25" t="s">
        <v>1044</v>
      </c>
      <c r="D964" s="10" t="s">
        <v>10</v>
      </c>
      <c r="E964" s="25">
        <v>963</v>
      </c>
      <c r="F964" s="23"/>
      <c r="G964" s="20"/>
      <c r="H964" s="24"/>
      <c r="I964" s="24"/>
      <c r="J964" s="20"/>
      <c r="K964" s="24"/>
      <c r="L964" s="24"/>
      <c r="M964" s="20"/>
      <c r="N964" s="20"/>
      <c r="O964" s="20"/>
      <c r="P964" s="20"/>
      <c r="Q964" s="20"/>
      <c r="R964" s="20"/>
      <c r="S964" s="20"/>
      <c r="T964" s="20">
        <v>3.75</v>
      </c>
      <c r="U964" s="20">
        <v>150</v>
      </c>
      <c r="V964" s="20">
        <v>105</v>
      </c>
      <c r="W964" s="78">
        <f>+N964+L964+K964+I964+H964+Tableau1[[#This Row],[1/2TPS THERA]]</f>
        <v>0</v>
      </c>
      <c r="X964" s="20">
        <f>IF(U964="",0,Tableau1[[#This Row],[Somme toutes absences subies]]/Tableau1[[#This Row],[HTHEO]])</f>
        <v>0</v>
      </c>
      <c r="Y964" s="15" t="e">
        <f>VLOOKUP(Tableau1[[#This Row],[Cost Cent]],Tableau3[#All],2,0)</f>
        <v>#N/A</v>
      </c>
      <c r="Z964" s="20" t="e">
        <f>VLOOKUP(Tableau1[[#This Row],[Cost Cent]],Tableau3[#All],3,0)</f>
        <v>#N/A</v>
      </c>
      <c r="AA964" s="15" t="str">
        <f>Tableau1[[#This Row],[Statut]]</f>
        <v>Cadres</v>
      </c>
      <c r="AB96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65" spans="1:28" x14ac:dyDescent="0.2">
      <c r="A965" s="22">
        <v>44256</v>
      </c>
      <c r="B965" s="25">
        <v>964</v>
      </c>
      <c r="C965" s="25" t="s">
        <v>1045</v>
      </c>
      <c r="D965" s="25" t="s">
        <v>34</v>
      </c>
      <c r="E965" s="25">
        <v>964</v>
      </c>
      <c r="F965" s="23"/>
      <c r="G965" s="20"/>
      <c r="H965" s="24"/>
      <c r="I965" s="24"/>
      <c r="J965" s="20"/>
      <c r="K965" s="24"/>
      <c r="L965" s="24"/>
      <c r="M965" s="20"/>
      <c r="N965" s="20"/>
      <c r="O965" s="20"/>
      <c r="P965" s="20"/>
      <c r="Q965" s="20"/>
      <c r="R965" s="20"/>
      <c r="S965" s="20"/>
      <c r="T965" s="20"/>
      <c r="U965" s="20">
        <v>150</v>
      </c>
      <c r="V965" s="20">
        <v>142.5</v>
      </c>
      <c r="W965" s="78">
        <f>+N965+L965+K965+I965+H965+Tableau1[[#This Row],[1/2TPS THERA]]</f>
        <v>0</v>
      </c>
      <c r="X965" s="20">
        <f>IF(U965="",0,Tableau1[[#This Row],[Somme toutes absences subies]]/Tableau1[[#This Row],[HTHEO]])</f>
        <v>0</v>
      </c>
      <c r="Y965" s="15" t="e">
        <f>VLOOKUP(Tableau1[[#This Row],[Cost Cent]],Tableau3[#All],2,0)</f>
        <v>#N/A</v>
      </c>
      <c r="Z965" s="20" t="e">
        <f>VLOOKUP(Tableau1[[#This Row],[Cost Cent]],Tableau3[#All],3,0)</f>
        <v>#N/A</v>
      </c>
      <c r="AA965" s="15" t="str">
        <f>Tableau1[[#This Row],[Statut]]</f>
        <v>Ouvrier</v>
      </c>
      <c r="AB96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66" spans="1:28" x14ac:dyDescent="0.2">
      <c r="A966" s="22">
        <v>44256</v>
      </c>
      <c r="B966" s="25">
        <v>965</v>
      </c>
      <c r="C966" s="25" t="s">
        <v>1046</v>
      </c>
      <c r="D966" s="10" t="s">
        <v>10</v>
      </c>
      <c r="E966" s="25">
        <v>965</v>
      </c>
      <c r="F966" s="23"/>
      <c r="G966" s="20"/>
      <c r="H966" s="24"/>
      <c r="I966" s="24"/>
      <c r="J966" s="20"/>
      <c r="K966" s="24"/>
      <c r="L966" s="24"/>
      <c r="M966" s="20"/>
      <c r="N966" s="20"/>
      <c r="O966" s="20"/>
      <c r="P966" s="20"/>
      <c r="Q966" s="20"/>
      <c r="R966" s="20"/>
      <c r="S966" s="20"/>
      <c r="T966" s="20"/>
      <c r="U966" s="20">
        <v>150</v>
      </c>
      <c r="V966" s="20">
        <v>135</v>
      </c>
      <c r="W966" s="78">
        <f>+N966+L966+K966+I966+H966+Tableau1[[#This Row],[1/2TPS THERA]]</f>
        <v>0</v>
      </c>
      <c r="X966" s="20">
        <f>IF(U966="",0,Tableau1[[#This Row],[Somme toutes absences subies]]/Tableau1[[#This Row],[HTHEO]])</f>
        <v>0</v>
      </c>
      <c r="Y966" s="15" t="e">
        <f>VLOOKUP(Tableau1[[#This Row],[Cost Cent]],Tableau3[#All],2,0)</f>
        <v>#N/A</v>
      </c>
      <c r="Z966" s="20" t="e">
        <f>VLOOKUP(Tableau1[[#This Row],[Cost Cent]],Tableau3[#All],3,0)</f>
        <v>#N/A</v>
      </c>
      <c r="AA966" s="15" t="str">
        <f>Tableau1[[#This Row],[Statut]]</f>
        <v>Cadres</v>
      </c>
      <c r="AB96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67" spans="1:28" x14ac:dyDescent="0.2">
      <c r="A967" s="22">
        <v>44256</v>
      </c>
      <c r="B967" s="25">
        <v>966</v>
      </c>
      <c r="C967" s="25" t="s">
        <v>1047</v>
      </c>
      <c r="D967" s="10" t="s">
        <v>10</v>
      </c>
      <c r="E967" s="25">
        <v>966</v>
      </c>
      <c r="F967" s="23"/>
      <c r="G967" s="20"/>
      <c r="H967" s="24"/>
      <c r="I967" s="24"/>
      <c r="J967" s="20"/>
      <c r="K967" s="24"/>
      <c r="L967" s="24"/>
      <c r="M967" s="20"/>
      <c r="N967" s="20"/>
      <c r="O967" s="20"/>
      <c r="P967" s="20"/>
      <c r="Q967" s="20"/>
      <c r="R967" s="20"/>
      <c r="S967" s="20"/>
      <c r="T967" s="20">
        <v>15</v>
      </c>
      <c r="U967" s="20">
        <v>150</v>
      </c>
      <c r="V967" s="20">
        <v>150</v>
      </c>
      <c r="W967" s="78">
        <f>+N967+L967+K967+I967+H967+Tableau1[[#This Row],[1/2TPS THERA]]</f>
        <v>0</v>
      </c>
      <c r="X967" s="20">
        <f>IF(U967="",0,Tableau1[[#This Row],[Somme toutes absences subies]]/Tableau1[[#This Row],[HTHEO]])</f>
        <v>0</v>
      </c>
      <c r="Y967" s="15" t="e">
        <f>VLOOKUP(Tableau1[[#This Row],[Cost Cent]],Tableau3[#All],2,0)</f>
        <v>#N/A</v>
      </c>
      <c r="Z967" s="20" t="e">
        <f>VLOOKUP(Tableau1[[#This Row],[Cost Cent]],Tableau3[#All],3,0)</f>
        <v>#N/A</v>
      </c>
      <c r="AA967" s="15" t="str">
        <f>Tableau1[[#This Row],[Statut]]</f>
        <v>Cadres</v>
      </c>
      <c r="AB96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68" spans="1:28" x14ac:dyDescent="0.2">
      <c r="A968" s="22">
        <v>44256</v>
      </c>
      <c r="B968" s="25">
        <v>967</v>
      </c>
      <c r="C968" s="25" t="s">
        <v>1048</v>
      </c>
      <c r="D968" s="10" t="s">
        <v>10</v>
      </c>
      <c r="E968" s="25">
        <v>967</v>
      </c>
      <c r="F968" s="23"/>
      <c r="G968" s="20"/>
      <c r="H968" s="24"/>
      <c r="I968" s="24"/>
      <c r="J968" s="20"/>
      <c r="K968" s="24"/>
      <c r="L968" s="24"/>
      <c r="M968" s="20"/>
      <c r="N968" s="20"/>
      <c r="O968" s="20"/>
      <c r="P968" s="20"/>
      <c r="Q968" s="20"/>
      <c r="R968" s="20"/>
      <c r="S968" s="20"/>
      <c r="T968" s="20"/>
      <c r="U968" s="20">
        <v>150</v>
      </c>
      <c r="V968" s="20">
        <v>105</v>
      </c>
      <c r="W968" s="78">
        <f>+N968+L968+K968+I968+H968+Tableau1[[#This Row],[1/2TPS THERA]]</f>
        <v>0</v>
      </c>
      <c r="X968" s="20">
        <f>IF(U968="",0,Tableau1[[#This Row],[Somme toutes absences subies]]/Tableau1[[#This Row],[HTHEO]])</f>
        <v>0</v>
      </c>
      <c r="Y968" s="15" t="e">
        <f>VLOOKUP(Tableau1[[#This Row],[Cost Cent]],Tableau3[#All],2,0)</f>
        <v>#N/A</v>
      </c>
      <c r="Z968" s="20" t="e">
        <f>VLOOKUP(Tableau1[[#This Row],[Cost Cent]],Tableau3[#All],3,0)</f>
        <v>#N/A</v>
      </c>
      <c r="AA968" s="15" t="str">
        <f>Tableau1[[#This Row],[Statut]]</f>
        <v>Cadres</v>
      </c>
      <c r="AB96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69" spans="1:28" x14ac:dyDescent="0.2">
      <c r="A969" s="22">
        <v>44256</v>
      </c>
      <c r="B969" s="25">
        <v>968</v>
      </c>
      <c r="C969" s="25" t="s">
        <v>1049</v>
      </c>
      <c r="D969" s="25" t="s">
        <v>34</v>
      </c>
      <c r="E969" s="25">
        <v>968</v>
      </c>
      <c r="F969" s="23"/>
      <c r="G969" s="20"/>
      <c r="H969" s="24"/>
      <c r="I969" s="24"/>
      <c r="J969" s="20"/>
      <c r="K969" s="24"/>
      <c r="L969" s="24"/>
      <c r="M969" s="20"/>
      <c r="N969" s="20"/>
      <c r="O969" s="20"/>
      <c r="P969" s="20"/>
      <c r="Q969" s="20"/>
      <c r="R969" s="20"/>
      <c r="S969" s="20"/>
      <c r="T969" s="20"/>
      <c r="U969" s="20">
        <v>150</v>
      </c>
      <c r="V969" s="20">
        <v>142.5</v>
      </c>
      <c r="W969" s="78">
        <f>+N969+L969+K969+I969+H969+Tableau1[[#This Row],[1/2TPS THERA]]</f>
        <v>0</v>
      </c>
      <c r="X969" s="20">
        <f>IF(U969="",0,Tableau1[[#This Row],[Somme toutes absences subies]]/Tableau1[[#This Row],[HTHEO]])</f>
        <v>0</v>
      </c>
      <c r="Y969" s="15" t="e">
        <f>VLOOKUP(Tableau1[[#This Row],[Cost Cent]],Tableau3[#All],2,0)</f>
        <v>#N/A</v>
      </c>
      <c r="Z969" s="20" t="e">
        <f>VLOOKUP(Tableau1[[#This Row],[Cost Cent]],Tableau3[#All],3,0)</f>
        <v>#N/A</v>
      </c>
      <c r="AA969" s="15" t="str">
        <f>Tableau1[[#This Row],[Statut]]</f>
        <v>Ouvrier</v>
      </c>
      <c r="AB9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70" spans="1:28" x14ac:dyDescent="0.2">
      <c r="A970" s="22">
        <v>44256</v>
      </c>
      <c r="B970" s="25">
        <v>969</v>
      </c>
      <c r="C970" s="25" t="s">
        <v>1050</v>
      </c>
      <c r="D970" s="10" t="s">
        <v>4</v>
      </c>
      <c r="E970" s="25">
        <v>969</v>
      </c>
      <c r="F970" s="23"/>
      <c r="G970" s="20"/>
      <c r="H970" s="24"/>
      <c r="I970" s="24"/>
      <c r="J970" s="20"/>
      <c r="K970" s="24"/>
      <c r="L970" s="24"/>
      <c r="M970" s="20"/>
      <c r="N970" s="20"/>
      <c r="O970" s="20"/>
      <c r="P970" s="20"/>
      <c r="Q970" s="20"/>
      <c r="R970" s="20"/>
      <c r="S970" s="20"/>
      <c r="T970" s="20"/>
      <c r="U970" s="20">
        <v>150</v>
      </c>
      <c r="V970" s="20">
        <v>150</v>
      </c>
      <c r="W970" s="78">
        <f>+N970+L970+K970+I970+H970+Tableau1[[#This Row],[1/2TPS THERA]]</f>
        <v>0</v>
      </c>
      <c r="X970" s="20">
        <f>IF(U970="",0,Tableau1[[#This Row],[Somme toutes absences subies]]/Tableau1[[#This Row],[HTHEO]])</f>
        <v>0</v>
      </c>
      <c r="Y970" s="15" t="e">
        <f>VLOOKUP(Tableau1[[#This Row],[Cost Cent]],Tableau3[#All],2,0)</f>
        <v>#N/A</v>
      </c>
      <c r="Z970" s="20" t="e">
        <f>VLOOKUP(Tableau1[[#This Row],[Cost Cent]],Tableau3[#All],3,0)</f>
        <v>#N/A</v>
      </c>
      <c r="AA970" s="15" t="str">
        <f>Tableau1[[#This Row],[Statut]]</f>
        <v>ETAM</v>
      </c>
      <c r="AB9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71" spans="1:28" x14ac:dyDescent="0.2">
      <c r="A971" s="22">
        <v>44256</v>
      </c>
      <c r="B971" s="25">
        <v>970</v>
      </c>
      <c r="C971" s="25" t="s">
        <v>1051</v>
      </c>
      <c r="D971" s="25" t="s">
        <v>34</v>
      </c>
      <c r="E971" s="25">
        <v>970</v>
      </c>
      <c r="F971" s="23"/>
      <c r="G971" s="20"/>
      <c r="H971" s="24"/>
      <c r="I971" s="24"/>
      <c r="J971" s="20"/>
      <c r="K971" s="24"/>
      <c r="L971" s="24"/>
      <c r="M971" s="20"/>
      <c r="N971" s="20"/>
      <c r="O971" s="20"/>
      <c r="P971" s="20"/>
      <c r="Q971" s="20"/>
      <c r="R971" s="20"/>
      <c r="S971" s="20"/>
      <c r="T971" s="20"/>
      <c r="U971" s="20">
        <v>150</v>
      </c>
      <c r="V971" s="20">
        <v>105</v>
      </c>
      <c r="W971" s="78">
        <f>+N971+L971+K971+I971+H971+Tableau1[[#This Row],[1/2TPS THERA]]</f>
        <v>0</v>
      </c>
      <c r="X971" s="20">
        <f>IF(U971="",0,Tableau1[[#This Row],[Somme toutes absences subies]]/Tableau1[[#This Row],[HTHEO]])</f>
        <v>0</v>
      </c>
      <c r="Y971" s="15" t="e">
        <f>VLOOKUP(Tableau1[[#This Row],[Cost Cent]],Tableau3[#All],2,0)</f>
        <v>#N/A</v>
      </c>
      <c r="Z971" s="20" t="e">
        <f>VLOOKUP(Tableau1[[#This Row],[Cost Cent]],Tableau3[#All],3,0)</f>
        <v>#N/A</v>
      </c>
      <c r="AA971" s="15" t="str">
        <f>Tableau1[[#This Row],[Statut]]</f>
        <v>Ouvrier</v>
      </c>
      <c r="AB9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72" spans="1:28" x14ac:dyDescent="0.2">
      <c r="A972" s="22">
        <v>44256</v>
      </c>
      <c r="B972" s="25">
        <v>971</v>
      </c>
      <c r="C972" s="25" t="s">
        <v>1052</v>
      </c>
      <c r="D972" s="10" t="s">
        <v>10</v>
      </c>
      <c r="E972" s="25">
        <v>971</v>
      </c>
      <c r="F972" s="23"/>
      <c r="G972" s="20"/>
      <c r="H972" s="24"/>
      <c r="I972" s="24"/>
      <c r="J972" s="20"/>
      <c r="K972" s="24"/>
      <c r="L972" s="24"/>
      <c r="M972" s="20"/>
      <c r="N972" s="20"/>
      <c r="O972" s="20"/>
      <c r="P972" s="20"/>
      <c r="Q972" s="20"/>
      <c r="R972" s="20"/>
      <c r="S972" s="20"/>
      <c r="T972" s="20"/>
      <c r="U972" s="20">
        <v>150</v>
      </c>
      <c r="V972" s="20"/>
      <c r="W972" s="78">
        <f>+N972+L972+K972+I972+H972+Tableau1[[#This Row],[1/2TPS THERA]]</f>
        <v>0</v>
      </c>
      <c r="X972" s="20">
        <f>IF(U972="",0,Tableau1[[#This Row],[Somme toutes absences subies]]/Tableau1[[#This Row],[HTHEO]])</f>
        <v>0</v>
      </c>
      <c r="Y972" s="15" t="e">
        <f>VLOOKUP(Tableau1[[#This Row],[Cost Cent]],Tableau3[#All],2,0)</f>
        <v>#N/A</v>
      </c>
      <c r="Z972" s="20" t="e">
        <f>VLOOKUP(Tableau1[[#This Row],[Cost Cent]],Tableau3[#All],3,0)</f>
        <v>#N/A</v>
      </c>
      <c r="AA972" s="15" t="str">
        <f>Tableau1[[#This Row],[Statut]]</f>
        <v>Cadres</v>
      </c>
      <c r="AB97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73" spans="1:28" x14ac:dyDescent="0.2">
      <c r="A973" s="22">
        <v>44256</v>
      </c>
      <c r="B973" s="25">
        <v>972</v>
      </c>
      <c r="C973" s="25" t="s">
        <v>1053</v>
      </c>
      <c r="D973" s="25" t="s">
        <v>34</v>
      </c>
      <c r="E973" s="25">
        <v>972</v>
      </c>
      <c r="F973" s="23"/>
      <c r="G973" s="20"/>
      <c r="H973" s="24"/>
      <c r="I973" s="24"/>
      <c r="J973" s="20"/>
      <c r="K973" s="24"/>
      <c r="L973" s="24"/>
      <c r="M973" s="20"/>
      <c r="N973" s="20"/>
      <c r="O973" s="20"/>
      <c r="P973" s="20"/>
      <c r="Q973" s="20"/>
      <c r="R973" s="20"/>
      <c r="S973" s="20"/>
      <c r="T973" s="20"/>
      <c r="U973" s="20">
        <v>150</v>
      </c>
      <c r="V973" s="20">
        <v>150</v>
      </c>
      <c r="W973" s="78">
        <f>+N973+L973+K973+I973+H973+Tableau1[[#This Row],[1/2TPS THERA]]</f>
        <v>0</v>
      </c>
      <c r="X973" s="20">
        <f>IF(U973="",0,Tableau1[[#This Row],[Somme toutes absences subies]]/Tableau1[[#This Row],[HTHEO]])</f>
        <v>0</v>
      </c>
      <c r="Y973" s="15" t="e">
        <f>VLOOKUP(Tableau1[[#This Row],[Cost Cent]],Tableau3[#All],2,0)</f>
        <v>#N/A</v>
      </c>
      <c r="Z973" s="20" t="e">
        <f>VLOOKUP(Tableau1[[#This Row],[Cost Cent]],Tableau3[#All],3,0)</f>
        <v>#N/A</v>
      </c>
      <c r="AA973" s="15" t="str">
        <f>Tableau1[[#This Row],[Statut]]</f>
        <v>Ouvrier</v>
      </c>
      <c r="AB97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74" spans="1:28" x14ac:dyDescent="0.2">
      <c r="A974" s="22">
        <v>44256</v>
      </c>
      <c r="B974" s="25">
        <v>973</v>
      </c>
      <c r="C974" s="25" t="s">
        <v>1054</v>
      </c>
      <c r="D974" s="10" t="s">
        <v>10</v>
      </c>
      <c r="E974" s="25">
        <v>973</v>
      </c>
      <c r="F974" s="23"/>
      <c r="G974" s="20"/>
      <c r="H974" s="24"/>
      <c r="I974" s="24"/>
      <c r="J974" s="20"/>
      <c r="K974" s="24"/>
      <c r="L974" s="24"/>
      <c r="M974" s="20"/>
      <c r="N974" s="20"/>
      <c r="O974" s="20"/>
      <c r="P974" s="20"/>
      <c r="Q974" s="20"/>
      <c r="R974" s="20"/>
      <c r="S974" s="20">
        <v>7.5</v>
      </c>
      <c r="T974" s="20">
        <v>7.5</v>
      </c>
      <c r="U974" s="20">
        <v>150</v>
      </c>
      <c r="V974" s="20">
        <v>120</v>
      </c>
      <c r="W974" s="78">
        <f>+N974+L974+K974+I974+H974+Tableau1[[#This Row],[1/2TPS THERA]]</f>
        <v>0</v>
      </c>
      <c r="X974" s="20">
        <f>IF(U974="",0,Tableau1[[#This Row],[Somme toutes absences subies]]/Tableau1[[#This Row],[HTHEO]])</f>
        <v>0</v>
      </c>
      <c r="Y974" s="15" t="e">
        <f>VLOOKUP(Tableau1[[#This Row],[Cost Cent]],Tableau3[#All],2,0)</f>
        <v>#N/A</v>
      </c>
      <c r="Z974" s="20" t="e">
        <f>VLOOKUP(Tableau1[[#This Row],[Cost Cent]],Tableau3[#All],3,0)</f>
        <v>#N/A</v>
      </c>
      <c r="AA974" s="15" t="str">
        <f>Tableau1[[#This Row],[Statut]]</f>
        <v>Cadres</v>
      </c>
      <c r="AB97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75" spans="1:28" x14ac:dyDescent="0.2">
      <c r="A975" s="22">
        <v>44256</v>
      </c>
      <c r="B975" s="25">
        <v>974</v>
      </c>
      <c r="C975" s="25" t="s">
        <v>1055</v>
      </c>
      <c r="D975" s="10" t="s">
        <v>4</v>
      </c>
      <c r="E975" s="25">
        <v>974</v>
      </c>
      <c r="F975" s="23"/>
      <c r="G975" s="20"/>
      <c r="H975" s="24"/>
      <c r="I975" s="24"/>
      <c r="J975" s="20"/>
      <c r="K975" s="24"/>
      <c r="L975" s="24"/>
      <c r="M975" s="20"/>
      <c r="N975" s="20"/>
      <c r="O975" s="20"/>
      <c r="P975" s="20"/>
      <c r="Q975" s="20"/>
      <c r="R975" s="20"/>
      <c r="S975" s="20"/>
      <c r="T975" s="20"/>
      <c r="U975" s="20">
        <v>150</v>
      </c>
      <c r="V975" s="20">
        <v>112.5</v>
      </c>
      <c r="W975" s="78">
        <f>+N975+L975+K975+I975+H975+Tableau1[[#This Row],[1/2TPS THERA]]</f>
        <v>0</v>
      </c>
      <c r="X975" s="20">
        <f>IF(U975="",0,Tableau1[[#This Row],[Somme toutes absences subies]]/Tableau1[[#This Row],[HTHEO]])</f>
        <v>0</v>
      </c>
      <c r="Y975" s="15" t="e">
        <f>VLOOKUP(Tableau1[[#This Row],[Cost Cent]],Tableau3[#All],2,0)</f>
        <v>#N/A</v>
      </c>
      <c r="Z975" s="20" t="e">
        <f>VLOOKUP(Tableau1[[#This Row],[Cost Cent]],Tableau3[#All],3,0)</f>
        <v>#N/A</v>
      </c>
      <c r="AA975" s="15" t="str">
        <f>Tableau1[[#This Row],[Statut]]</f>
        <v>ETAM</v>
      </c>
      <c r="AB9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76" spans="1:28" x14ac:dyDescent="0.2">
      <c r="A976" s="22">
        <v>44256</v>
      </c>
      <c r="B976" s="25">
        <v>975</v>
      </c>
      <c r="C976" s="25" t="s">
        <v>1056</v>
      </c>
      <c r="D976" s="10" t="s">
        <v>4</v>
      </c>
      <c r="E976" s="25">
        <v>975</v>
      </c>
      <c r="F976" s="23"/>
      <c r="G976" s="20"/>
      <c r="H976" s="24"/>
      <c r="I976" s="24"/>
      <c r="J976" s="20"/>
      <c r="K976" s="24"/>
      <c r="L976" s="24"/>
      <c r="M976" s="20"/>
      <c r="N976" s="20"/>
      <c r="O976" s="20"/>
      <c r="P976" s="20"/>
      <c r="Q976" s="20"/>
      <c r="R976" s="20"/>
      <c r="S976" s="20"/>
      <c r="T976" s="20"/>
      <c r="U976" s="20">
        <v>150</v>
      </c>
      <c r="V976" s="20">
        <v>22.5</v>
      </c>
      <c r="W976" s="78">
        <f>+N976+L976+K976+I976+H976+Tableau1[[#This Row],[1/2TPS THERA]]</f>
        <v>0</v>
      </c>
      <c r="X976" s="20">
        <f>IF(U976="",0,Tableau1[[#This Row],[Somme toutes absences subies]]/Tableau1[[#This Row],[HTHEO]])</f>
        <v>0</v>
      </c>
      <c r="Y976" s="15" t="e">
        <f>VLOOKUP(Tableau1[[#This Row],[Cost Cent]],Tableau3[#All],2,0)</f>
        <v>#N/A</v>
      </c>
      <c r="Z976" s="20" t="e">
        <f>VLOOKUP(Tableau1[[#This Row],[Cost Cent]],Tableau3[#All],3,0)</f>
        <v>#N/A</v>
      </c>
      <c r="AA976" s="15" t="str">
        <f>Tableau1[[#This Row],[Statut]]</f>
        <v>ETAM</v>
      </c>
      <c r="AB97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77" spans="1:28" x14ac:dyDescent="0.2">
      <c r="A977" s="22">
        <v>44256</v>
      </c>
      <c r="B977" s="25">
        <v>976</v>
      </c>
      <c r="C977" s="25" t="s">
        <v>1057</v>
      </c>
      <c r="D977" s="10" t="s">
        <v>10</v>
      </c>
      <c r="E977" s="25">
        <v>976</v>
      </c>
      <c r="F977" s="23"/>
      <c r="G977" s="20"/>
      <c r="H977" s="24"/>
      <c r="I977" s="24"/>
      <c r="J977" s="20"/>
      <c r="K977" s="24"/>
      <c r="L977" s="24"/>
      <c r="M977" s="20"/>
      <c r="N977" s="20"/>
      <c r="O977" s="20"/>
      <c r="P977" s="20"/>
      <c r="Q977" s="20"/>
      <c r="R977" s="20"/>
      <c r="S977" s="20"/>
      <c r="T977" s="20"/>
      <c r="U977" s="20">
        <v>150</v>
      </c>
      <c r="V977" s="20">
        <v>82.5</v>
      </c>
      <c r="W977" s="78">
        <f>+N977+L977+K977+I977+H977+Tableau1[[#This Row],[1/2TPS THERA]]</f>
        <v>0</v>
      </c>
      <c r="X977" s="20">
        <f>IF(U977="",0,Tableau1[[#This Row],[Somme toutes absences subies]]/Tableau1[[#This Row],[HTHEO]])</f>
        <v>0</v>
      </c>
      <c r="Y977" s="15" t="e">
        <f>VLOOKUP(Tableau1[[#This Row],[Cost Cent]],Tableau3[#All],2,0)</f>
        <v>#N/A</v>
      </c>
      <c r="Z977" s="20" t="e">
        <f>VLOOKUP(Tableau1[[#This Row],[Cost Cent]],Tableau3[#All],3,0)</f>
        <v>#N/A</v>
      </c>
      <c r="AA977" s="15" t="str">
        <f>Tableau1[[#This Row],[Statut]]</f>
        <v>Cadres</v>
      </c>
      <c r="AB97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78" spans="1:28" x14ac:dyDescent="0.2">
      <c r="A978" s="22">
        <v>44256</v>
      </c>
      <c r="B978" s="25">
        <v>977</v>
      </c>
      <c r="C978" s="25" t="s">
        <v>1058</v>
      </c>
      <c r="D978" s="10" t="s">
        <v>4</v>
      </c>
      <c r="E978" s="25">
        <v>977</v>
      </c>
      <c r="F978" s="23"/>
      <c r="G978" s="20"/>
      <c r="H978" s="24"/>
      <c r="I978" s="24"/>
      <c r="J978" s="20"/>
      <c r="K978" s="24"/>
      <c r="L978" s="24"/>
      <c r="M978" s="20"/>
      <c r="N978" s="20"/>
      <c r="O978" s="20"/>
      <c r="P978" s="20"/>
      <c r="Q978" s="20"/>
      <c r="R978" s="20"/>
      <c r="S978" s="20"/>
      <c r="T978" s="20"/>
      <c r="U978" s="20">
        <v>150</v>
      </c>
      <c r="V978" s="20">
        <v>142.5</v>
      </c>
      <c r="W978" s="78">
        <f>+N978+L978+K978+I978+H978+Tableau1[[#This Row],[1/2TPS THERA]]</f>
        <v>0</v>
      </c>
      <c r="X978" s="20">
        <f>IF(U978="",0,Tableau1[[#This Row],[Somme toutes absences subies]]/Tableau1[[#This Row],[HTHEO]])</f>
        <v>0</v>
      </c>
      <c r="Y978" s="15" t="e">
        <f>VLOOKUP(Tableau1[[#This Row],[Cost Cent]],Tableau3[#All],2,0)</f>
        <v>#N/A</v>
      </c>
      <c r="Z978" s="20" t="e">
        <f>VLOOKUP(Tableau1[[#This Row],[Cost Cent]],Tableau3[#All],3,0)</f>
        <v>#N/A</v>
      </c>
      <c r="AA978" s="15" t="str">
        <f>Tableau1[[#This Row],[Statut]]</f>
        <v>ETAM</v>
      </c>
      <c r="AB97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79" spans="1:28" x14ac:dyDescent="0.2">
      <c r="A979" s="22">
        <v>44256</v>
      </c>
      <c r="B979" s="25">
        <v>978</v>
      </c>
      <c r="C979" s="25" t="s">
        <v>1059</v>
      </c>
      <c r="D979" s="10" t="s">
        <v>10</v>
      </c>
      <c r="E979" s="25">
        <v>978</v>
      </c>
      <c r="F979" s="23"/>
      <c r="G979" s="20"/>
      <c r="H979" s="24"/>
      <c r="I979" s="24"/>
      <c r="J979" s="20"/>
      <c r="K979" s="24"/>
      <c r="L979" s="24"/>
      <c r="M979" s="20"/>
      <c r="N979" s="20"/>
      <c r="O979" s="20"/>
      <c r="P979" s="20"/>
      <c r="Q979" s="20"/>
      <c r="R979" s="20"/>
      <c r="S979" s="20"/>
      <c r="T979" s="20"/>
      <c r="U979" s="20">
        <v>150</v>
      </c>
      <c r="V979" s="20">
        <v>75</v>
      </c>
      <c r="W979" s="78">
        <f>+N979+L979+K979+I979+H979+Tableau1[[#This Row],[1/2TPS THERA]]</f>
        <v>0</v>
      </c>
      <c r="X979" s="20">
        <f>IF(U979="",0,Tableau1[[#This Row],[Somme toutes absences subies]]/Tableau1[[#This Row],[HTHEO]])</f>
        <v>0</v>
      </c>
      <c r="Y979" s="15" t="e">
        <f>VLOOKUP(Tableau1[[#This Row],[Cost Cent]],Tableau3[#All],2,0)</f>
        <v>#N/A</v>
      </c>
      <c r="Z979" s="20" t="e">
        <f>VLOOKUP(Tableau1[[#This Row],[Cost Cent]],Tableau3[#All],3,0)</f>
        <v>#N/A</v>
      </c>
      <c r="AA979" s="15" t="str">
        <f>Tableau1[[#This Row],[Statut]]</f>
        <v>Cadres</v>
      </c>
      <c r="AB97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80" spans="1:28" x14ac:dyDescent="0.2">
      <c r="A980" s="22">
        <v>44256</v>
      </c>
      <c r="B980" s="25">
        <v>979</v>
      </c>
      <c r="C980" s="25" t="s">
        <v>1060</v>
      </c>
      <c r="D980" s="10" t="s">
        <v>4</v>
      </c>
      <c r="E980" s="25">
        <v>979</v>
      </c>
      <c r="F980" s="23">
        <v>0.5</v>
      </c>
      <c r="G980" s="20">
        <v>3.75</v>
      </c>
      <c r="H980" s="24">
        <v>3.75</v>
      </c>
      <c r="I980" s="24"/>
      <c r="J980" s="20"/>
      <c r="K980" s="24"/>
      <c r="L980" s="24"/>
      <c r="M980" s="20"/>
      <c r="N980" s="20"/>
      <c r="O980" s="20">
        <v>52.5</v>
      </c>
      <c r="P980" s="20"/>
      <c r="Q980" s="20"/>
      <c r="R980" s="20"/>
      <c r="S980" s="20"/>
      <c r="T980" s="20"/>
      <c r="U980" s="20">
        <v>150</v>
      </c>
      <c r="V980" s="20">
        <v>112.5</v>
      </c>
      <c r="W980" s="78">
        <f>+N980+L980+K980+I980+H980+Tableau1[[#This Row],[1/2TPS THERA]]</f>
        <v>56.25</v>
      </c>
      <c r="X980" s="20">
        <f>IF(U980="",0,Tableau1[[#This Row],[Somme toutes absences subies]]/Tableau1[[#This Row],[HTHEO]])</f>
        <v>0.375</v>
      </c>
      <c r="Y980" s="15" t="e">
        <f>VLOOKUP(Tableau1[[#This Row],[Cost Cent]],Tableau3[#All],2,0)</f>
        <v>#N/A</v>
      </c>
      <c r="Z980" s="20" t="e">
        <f>VLOOKUP(Tableau1[[#This Row],[Cost Cent]],Tableau3[#All],3,0)</f>
        <v>#N/A</v>
      </c>
      <c r="AA980" s="15" t="str">
        <f>Tableau1[[#This Row],[Statut]]</f>
        <v>ETAM</v>
      </c>
      <c r="AB98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1.3986013986013986E-2</v>
      </c>
    </row>
    <row r="981" spans="1:28" x14ac:dyDescent="0.2">
      <c r="A981" s="22">
        <v>44256</v>
      </c>
      <c r="B981" s="25">
        <v>980</v>
      </c>
      <c r="C981" s="25" t="s">
        <v>1061</v>
      </c>
      <c r="D981" s="10" t="s">
        <v>10</v>
      </c>
      <c r="E981" s="25">
        <v>980</v>
      </c>
      <c r="F981" s="23"/>
      <c r="G981" s="20"/>
      <c r="H981" s="24"/>
      <c r="I981" s="24"/>
      <c r="J981" s="20"/>
      <c r="K981" s="24"/>
      <c r="L981" s="24"/>
      <c r="M981" s="20"/>
      <c r="N981" s="20"/>
      <c r="O981" s="20"/>
      <c r="P981" s="20"/>
      <c r="Q981" s="20"/>
      <c r="R981" s="20"/>
      <c r="S981" s="20"/>
      <c r="T981" s="20"/>
      <c r="U981" s="20">
        <v>150</v>
      </c>
      <c r="V981" s="20">
        <v>105</v>
      </c>
      <c r="W981" s="78">
        <f>+N981+L981+K981+I981+H981+Tableau1[[#This Row],[1/2TPS THERA]]</f>
        <v>0</v>
      </c>
      <c r="X981" s="20">
        <f>IF(U981="",0,Tableau1[[#This Row],[Somme toutes absences subies]]/Tableau1[[#This Row],[HTHEO]])</f>
        <v>0</v>
      </c>
      <c r="Y981" s="15" t="e">
        <f>VLOOKUP(Tableau1[[#This Row],[Cost Cent]],Tableau3[#All],2,0)</f>
        <v>#N/A</v>
      </c>
      <c r="Z981" s="20" t="e">
        <f>VLOOKUP(Tableau1[[#This Row],[Cost Cent]],Tableau3[#All],3,0)</f>
        <v>#N/A</v>
      </c>
      <c r="AA981" s="15" t="str">
        <f>Tableau1[[#This Row],[Statut]]</f>
        <v>Cadres</v>
      </c>
      <c r="AB98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82" spans="1:28" x14ac:dyDescent="0.2">
      <c r="A982" s="22">
        <v>44256</v>
      </c>
      <c r="B982" s="25">
        <v>981</v>
      </c>
      <c r="C982" s="25" t="s">
        <v>1062</v>
      </c>
      <c r="D982" s="10" t="s">
        <v>10</v>
      </c>
      <c r="E982" s="25">
        <v>981</v>
      </c>
      <c r="F982" s="23"/>
      <c r="G982" s="20"/>
      <c r="H982" s="24"/>
      <c r="I982" s="24"/>
      <c r="J982" s="20"/>
      <c r="K982" s="24"/>
      <c r="L982" s="24"/>
      <c r="M982" s="20"/>
      <c r="N982" s="20"/>
      <c r="O982" s="20"/>
      <c r="P982" s="20"/>
      <c r="Q982" s="20"/>
      <c r="R982" s="20"/>
      <c r="S982" s="20"/>
      <c r="T982" s="20"/>
      <c r="U982" s="20">
        <v>150</v>
      </c>
      <c r="V982" s="20">
        <v>97.5</v>
      </c>
      <c r="W982" s="78">
        <f>+N982+L982+K982+I982+H982+Tableau1[[#This Row],[1/2TPS THERA]]</f>
        <v>0</v>
      </c>
      <c r="X982" s="20">
        <f>IF(U982="",0,Tableau1[[#This Row],[Somme toutes absences subies]]/Tableau1[[#This Row],[HTHEO]])</f>
        <v>0</v>
      </c>
      <c r="Y982" s="15" t="e">
        <f>VLOOKUP(Tableau1[[#This Row],[Cost Cent]],Tableau3[#All],2,0)</f>
        <v>#N/A</v>
      </c>
      <c r="Z982" s="20" t="e">
        <f>VLOOKUP(Tableau1[[#This Row],[Cost Cent]],Tableau3[#All],3,0)</f>
        <v>#N/A</v>
      </c>
      <c r="AA982" s="15" t="str">
        <f>Tableau1[[#This Row],[Statut]]</f>
        <v>Cadres</v>
      </c>
      <c r="AB98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83" spans="1:28" x14ac:dyDescent="0.2">
      <c r="A983" s="22">
        <v>44256</v>
      </c>
      <c r="B983" s="25">
        <v>982</v>
      </c>
      <c r="C983" s="25" t="s">
        <v>1063</v>
      </c>
      <c r="D983" s="25" t="s">
        <v>34</v>
      </c>
      <c r="E983" s="25">
        <v>982</v>
      </c>
      <c r="F983" s="23"/>
      <c r="G983" s="20"/>
      <c r="H983" s="24"/>
      <c r="I983" s="24"/>
      <c r="J983" s="20"/>
      <c r="K983" s="24"/>
      <c r="L983" s="24"/>
      <c r="M983" s="20"/>
      <c r="N983" s="20"/>
      <c r="O983" s="20"/>
      <c r="P983" s="20"/>
      <c r="Q983" s="20"/>
      <c r="R983" s="20"/>
      <c r="S983" s="20"/>
      <c r="T983" s="20"/>
      <c r="U983" s="20">
        <v>150</v>
      </c>
      <c r="V983" s="20">
        <v>135</v>
      </c>
      <c r="W983" s="78">
        <f>+N983+L983+K983+I983+H983+Tableau1[[#This Row],[1/2TPS THERA]]</f>
        <v>0</v>
      </c>
      <c r="X983" s="20">
        <f>IF(U983="",0,Tableau1[[#This Row],[Somme toutes absences subies]]/Tableau1[[#This Row],[HTHEO]])</f>
        <v>0</v>
      </c>
      <c r="Y983" s="15" t="e">
        <f>VLOOKUP(Tableau1[[#This Row],[Cost Cent]],Tableau3[#All],2,0)</f>
        <v>#N/A</v>
      </c>
      <c r="Z983" s="20" t="e">
        <f>VLOOKUP(Tableau1[[#This Row],[Cost Cent]],Tableau3[#All],3,0)</f>
        <v>#N/A</v>
      </c>
      <c r="AA983" s="15" t="str">
        <f>Tableau1[[#This Row],[Statut]]</f>
        <v>Ouvrier</v>
      </c>
      <c r="AB9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84" spans="1:28" x14ac:dyDescent="0.2">
      <c r="A984" s="22">
        <v>44256</v>
      </c>
      <c r="B984" s="25">
        <v>983</v>
      </c>
      <c r="C984" s="25" t="s">
        <v>1064</v>
      </c>
      <c r="D984" s="10" t="s">
        <v>4</v>
      </c>
      <c r="E984" s="25">
        <v>983</v>
      </c>
      <c r="F984" s="23"/>
      <c r="G984" s="20"/>
      <c r="H984" s="24"/>
      <c r="I984" s="24"/>
      <c r="J984" s="20"/>
      <c r="K984" s="24"/>
      <c r="L984" s="24"/>
      <c r="M984" s="20"/>
      <c r="N984" s="20"/>
      <c r="O984" s="20"/>
      <c r="P984" s="20"/>
      <c r="Q984" s="20"/>
      <c r="R984" s="20"/>
      <c r="S984" s="20"/>
      <c r="T984" s="20"/>
      <c r="U984" s="20">
        <v>150</v>
      </c>
      <c r="V984" s="20">
        <v>112.5</v>
      </c>
      <c r="W984" s="78">
        <f>+N984+L984+K984+I984+H984+Tableau1[[#This Row],[1/2TPS THERA]]</f>
        <v>0</v>
      </c>
      <c r="X984" s="20">
        <f>IF(U984="",0,Tableau1[[#This Row],[Somme toutes absences subies]]/Tableau1[[#This Row],[HTHEO]])</f>
        <v>0</v>
      </c>
      <c r="Y984" s="15" t="e">
        <f>VLOOKUP(Tableau1[[#This Row],[Cost Cent]],Tableau3[#All],2,0)</f>
        <v>#N/A</v>
      </c>
      <c r="Z984" s="20" t="e">
        <f>VLOOKUP(Tableau1[[#This Row],[Cost Cent]],Tableau3[#All],3,0)</f>
        <v>#N/A</v>
      </c>
      <c r="AA984" s="15" t="str">
        <f>Tableau1[[#This Row],[Statut]]</f>
        <v>ETAM</v>
      </c>
      <c r="AB98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85" spans="1:28" x14ac:dyDescent="0.2">
      <c r="A985" s="22">
        <v>44256</v>
      </c>
      <c r="B985" s="25">
        <v>984</v>
      </c>
      <c r="C985" s="25" t="s">
        <v>1065</v>
      </c>
      <c r="D985" s="25" t="s">
        <v>34</v>
      </c>
      <c r="E985" s="25">
        <v>984</v>
      </c>
      <c r="F985" s="23"/>
      <c r="G985" s="20"/>
      <c r="H985" s="24"/>
      <c r="I985" s="24"/>
      <c r="J985" s="20"/>
      <c r="K985" s="24"/>
      <c r="L985" s="24"/>
      <c r="M985" s="20"/>
      <c r="N985" s="20"/>
      <c r="O985" s="20"/>
      <c r="P985" s="20"/>
      <c r="Q985" s="20"/>
      <c r="R985" s="20"/>
      <c r="S985" s="20"/>
      <c r="T985" s="20"/>
      <c r="U985" s="20">
        <v>150</v>
      </c>
      <c r="V985" s="20">
        <v>105</v>
      </c>
      <c r="W985" s="78">
        <f>+N985+L985+K985+I985+H985+Tableau1[[#This Row],[1/2TPS THERA]]</f>
        <v>0</v>
      </c>
      <c r="X985" s="20">
        <f>IF(U985="",0,Tableau1[[#This Row],[Somme toutes absences subies]]/Tableau1[[#This Row],[HTHEO]])</f>
        <v>0</v>
      </c>
      <c r="Y985" s="15" t="e">
        <f>VLOOKUP(Tableau1[[#This Row],[Cost Cent]],Tableau3[#All],2,0)</f>
        <v>#N/A</v>
      </c>
      <c r="Z985" s="20" t="e">
        <f>VLOOKUP(Tableau1[[#This Row],[Cost Cent]],Tableau3[#All],3,0)</f>
        <v>#N/A</v>
      </c>
      <c r="AA985" s="15" t="str">
        <f>Tableau1[[#This Row],[Statut]]</f>
        <v>Ouvrier</v>
      </c>
      <c r="AB98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86" spans="1:28" x14ac:dyDescent="0.2">
      <c r="A986" s="22">
        <v>44256</v>
      </c>
      <c r="B986" s="25">
        <v>985</v>
      </c>
      <c r="C986" s="25" t="s">
        <v>1066</v>
      </c>
      <c r="D986" s="10" t="s">
        <v>10</v>
      </c>
      <c r="E986" s="25">
        <v>985</v>
      </c>
      <c r="F986" s="23"/>
      <c r="G986" s="20"/>
      <c r="H986" s="24"/>
      <c r="I986" s="24"/>
      <c r="J986" s="20"/>
      <c r="K986" s="24"/>
      <c r="L986" s="24"/>
      <c r="M986" s="20"/>
      <c r="N986" s="20"/>
      <c r="O986" s="20"/>
      <c r="P986" s="20"/>
      <c r="Q986" s="20"/>
      <c r="R986" s="20"/>
      <c r="S986" s="20"/>
      <c r="T986" s="20">
        <v>22.5</v>
      </c>
      <c r="U986" s="20">
        <v>150</v>
      </c>
      <c r="V986" s="20">
        <v>150</v>
      </c>
      <c r="W986" s="78">
        <f>+N986+L986+K986+I986+H986+Tableau1[[#This Row],[1/2TPS THERA]]</f>
        <v>0</v>
      </c>
      <c r="X986" s="20">
        <f>IF(U986="",0,Tableau1[[#This Row],[Somme toutes absences subies]]/Tableau1[[#This Row],[HTHEO]])</f>
        <v>0</v>
      </c>
      <c r="Y986" s="15" t="e">
        <f>VLOOKUP(Tableau1[[#This Row],[Cost Cent]],Tableau3[#All],2,0)</f>
        <v>#N/A</v>
      </c>
      <c r="Z986" s="20" t="e">
        <f>VLOOKUP(Tableau1[[#This Row],[Cost Cent]],Tableau3[#All],3,0)</f>
        <v>#N/A</v>
      </c>
      <c r="AA986" s="15" t="str">
        <f>Tableau1[[#This Row],[Statut]]</f>
        <v>Cadres</v>
      </c>
      <c r="AB98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87" spans="1:28" x14ac:dyDescent="0.2">
      <c r="A987" s="22">
        <v>44256</v>
      </c>
      <c r="B987" s="25">
        <v>986</v>
      </c>
      <c r="C987" s="25" t="s">
        <v>1067</v>
      </c>
      <c r="D987" s="10" t="s">
        <v>4</v>
      </c>
      <c r="E987" s="25">
        <v>986</v>
      </c>
      <c r="F987" s="23"/>
      <c r="G987" s="20"/>
      <c r="H987" s="24"/>
      <c r="I987" s="24"/>
      <c r="J987" s="20"/>
      <c r="K987" s="24"/>
      <c r="L987" s="24"/>
      <c r="M987" s="20"/>
      <c r="N987" s="20"/>
      <c r="O987" s="20"/>
      <c r="P987" s="20"/>
      <c r="Q987" s="20"/>
      <c r="R987" s="20"/>
      <c r="S987" s="20"/>
      <c r="T987" s="20"/>
      <c r="U987" s="20">
        <v>150</v>
      </c>
      <c r="V987" s="20">
        <v>135</v>
      </c>
      <c r="W987" s="78">
        <f>+N987+L987+K987+I987+H987+Tableau1[[#This Row],[1/2TPS THERA]]</f>
        <v>0</v>
      </c>
      <c r="X987" s="20">
        <f>IF(U987="",0,Tableau1[[#This Row],[Somme toutes absences subies]]/Tableau1[[#This Row],[HTHEO]])</f>
        <v>0</v>
      </c>
      <c r="Y987" s="15" t="e">
        <f>VLOOKUP(Tableau1[[#This Row],[Cost Cent]],Tableau3[#All],2,0)</f>
        <v>#N/A</v>
      </c>
      <c r="Z987" s="20" t="e">
        <f>VLOOKUP(Tableau1[[#This Row],[Cost Cent]],Tableau3[#All],3,0)</f>
        <v>#N/A</v>
      </c>
      <c r="AA987" s="15" t="str">
        <f>Tableau1[[#This Row],[Statut]]</f>
        <v>ETAM</v>
      </c>
      <c r="AB98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88" spans="1:28" x14ac:dyDescent="0.2">
      <c r="A988" s="22">
        <v>44256</v>
      </c>
      <c r="B988" s="25">
        <v>987</v>
      </c>
      <c r="C988" s="25" t="s">
        <v>1068</v>
      </c>
      <c r="D988" s="10" t="s">
        <v>10</v>
      </c>
      <c r="E988" s="25">
        <v>987</v>
      </c>
      <c r="F988" s="23"/>
      <c r="G988" s="20"/>
      <c r="H988" s="24"/>
      <c r="I988" s="24"/>
      <c r="J988" s="20"/>
      <c r="K988" s="24"/>
      <c r="L988" s="24"/>
      <c r="M988" s="20"/>
      <c r="N988" s="20"/>
      <c r="O988" s="20"/>
      <c r="P988" s="20"/>
      <c r="Q988" s="20"/>
      <c r="R988" s="20"/>
      <c r="S988" s="20"/>
      <c r="T988" s="20"/>
      <c r="U988" s="20">
        <v>150</v>
      </c>
      <c r="V988" s="20">
        <v>142.5</v>
      </c>
      <c r="W988" s="78">
        <f>+N988+L988+K988+I988+H988+Tableau1[[#This Row],[1/2TPS THERA]]</f>
        <v>0</v>
      </c>
      <c r="X988" s="20">
        <f>IF(U988="",0,Tableau1[[#This Row],[Somme toutes absences subies]]/Tableau1[[#This Row],[HTHEO]])</f>
        <v>0</v>
      </c>
      <c r="Y988" s="15" t="e">
        <f>VLOOKUP(Tableau1[[#This Row],[Cost Cent]],Tableau3[#All],2,0)</f>
        <v>#N/A</v>
      </c>
      <c r="Z988" s="20" t="e">
        <f>VLOOKUP(Tableau1[[#This Row],[Cost Cent]],Tableau3[#All],3,0)</f>
        <v>#N/A</v>
      </c>
      <c r="AA988" s="15" t="str">
        <f>Tableau1[[#This Row],[Statut]]</f>
        <v>Cadres</v>
      </c>
      <c r="AB98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89" spans="1:28" x14ac:dyDescent="0.2">
      <c r="A989" s="22">
        <v>44256</v>
      </c>
      <c r="B989" s="25">
        <v>988</v>
      </c>
      <c r="C989" s="25" t="s">
        <v>1069</v>
      </c>
      <c r="D989" s="10" t="s">
        <v>4</v>
      </c>
      <c r="E989" s="25">
        <v>988</v>
      </c>
      <c r="F989" s="23"/>
      <c r="G989" s="20"/>
      <c r="H989" s="24"/>
      <c r="I989" s="24"/>
      <c r="J989" s="20"/>
      <c r="K989" s="24"/>
      <c r="L989" s="24"/>
      <c r="M989" s="20"/>
      <c r="N989" s="20"/>
      <c r="O989" s="20"/>
      <c r="P989" s="20"/>
      <c r="Q989" s="20"/>
      <c r="R989" s="20"/>
      <c r="S989" s="20"/>
      <c r="T989" s="20">
        <v>3.75</v>
      </c>
      <c r="U989" s="20">
        <v>150</v>
      </c>
      <c r="V989" s="20">
        <v>112.5</v>
      </c>
      <c r="W989" s="78">
        <f>+N989+L989+K989+I989+H989+Tableau1[[#This Row],[1/2TPS THERA]]</f>
        <v>0</v>
      </c>
      <c r="X989" s="20">
        <f>IF(U989="",0,Tableau1[[#This Row],[Somme toutes absences subies]]/Tableau1[[#This Row],[HTHEO]])</f>
        <v>0</v>
      </c>
      <c r="Y989" s="15" t="e">
        <f>VLOOKUP(Tableau1[[#This Row],[Cost Cent]],Tableau3[#All],2,0)</f>
        <v>#N/A</v>
      </c>
      <c r="Z989" s="20" t="e">
        <f>VLOOKUP(Tableau1[[#This Row],[Cost Cent]],Tableau3[#All],3,0)</f>
        <v>#N/A</v>
      </c>
      <c r="AA989" s="15" t="str">
        <f>Tableau1[[#This Row],[Statut]]</f>
        <v>ETAM</v>
      </c>
      <c r="AB9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90" spans="1:28" x14ac:dyDescent="0.2">
      <c r="A990" s="22">
        <v>44256</v>
      </c>
      <c r="B990" s="25">
        <v>989</v>
      </c>
      <c r="C990" s="25" t="s">
        <v>1070</v>
      </c>
      <c r="D990" s="10" t="s">
        <v>10</v>
      </c>
      <c r="E990" s="25">
        <v>989</v>
      </c>
      <c r="F990" s="23"/>
      <c r="G990" s="20"/>
      <c r="H990" s="24"/>
      <c r="I990" s="24"/>
      <c r="J990" s="20"/>
      <c r="K990" s="24"/>
      <c r="L990" s="24"/>
      <c r="M990" s="20"/>
      <c r="N990" s="20"/>
      <c r="O990" s="20"/>
      <c r="P990" s="20"/>
      <c r="Q990" s="20"/>
      <c r="R990" s="20"/>
      <c r="S990" s="20"/>
      <c r="T990" s="20"/>
      <c r="U990" s="20">
        <v>150</v>
      </c>
      <c r="V990" s="20">
        <v>142.5</v>
      </c>
      <c r="W990" s="78">
        <f>+N990+L990+K990+I990+H990+Tableau1[[#This Row],[1/2TPS THERA]]</f>
        <v>0</v>
      </c>
      <c r="X990" s="20">
        <f>IF(U990="",0,Tableau1[[#This Row],[Somme toutes absences subies]]/Tableau1[[#This Row],[HTHEO]])</f>
        <v>0</v>
      </c>
      <c r="Y990" s="15" t="e">
        <f>VLOOKUP(Tableau1[[#This Row],[Cost Cent]],Tableau3[#All],2,0)</f>
        <v>#N/A</v>
      </c>
      <c r="Z990" s="20" t="e">
        <f>VLOOKUP(Tableau1[[#This Row],[Cost Cent]],Tableau3[#All],3,0)</f>
        <v>#N/A</v>
      </c>
      <c r="AA990" s="15" t="str">
        <f>Tableau1[[#This Row],[Statut]]</f>
        <v>Cadres</v>
      </c>
      <c r="AB99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91" spans="1:28" x14ac:dyDescent="0.2">
      <c r="A991" s="22">
        <v>44256</v>
      </c>
      <c r="B991" s="25">
        <v>990</v>
      </c>
      <c r="C991" s="25" t="s">
        <v>1071</v>
      </c>
      <c r="D991" s="10" t="s">
        <v>10</v>
      </c>
      <c r="E991" s="25">
        <v>990</v>
      </c>
      <c r="F991" s="23"/>
      <c r="G991" s="20"/>
      <c r="H991" s="24"/>
      <c r="I991" s="24"/>
      <c r="J991" s="20"/>
      <c r="K991" s="24"/>
      <c r="L991" s="24"/>
      <c r="M991" s="20"/>
      <c r="N991" s="20"/>
      <c r="O991" s="20"/>
      <c r="P991" s="20"/>
      <c r="Q991" s="20"/>
      <c r="R991" s="20"/>
      <c r="S991" s="20"/>
      <c r="T991" s="20"/>
      <c r="U991" s="20">
        <v>150</v>
      </c>
      <c r="V991" s="20">
        <v>60</v>
      </c>
      <c r="W991" s="78">
        <f>+N991+L991+K991+I991+H991+Tableau1[[#This Row],[1/2TPS THERA]]</f>
        <v>0</v>
      </c>
      <c r="X991" s="20">
        <f>IF(U991="",0,Tableau1[[#This Row],[Somme toutes absences subies]]/Tableau1[[#This Row],[HTHEO]])</f>
        <v>0</v>
      </c>
      <c r="Y991" s="15" t="e">
        <f>VLOOKUP(Tableau1[[#This Row],[Cost Cent]],Tableau3[#All],2,0)</f>
        <v>#N/A</v>
      </c>
      <c r="Z991" s="20" t="e">
        <f>VLOOKUP(Tableau1[[#This Row],[Cost Cent]],Tableau3[#All],3,0)</f>
        <v>#N/A</v>
      </c>
      <c r="AA991" s="15" t="str">
        <f>Tableau1[[#This Row],[Statut]]</f>
        <v>Cadres</v>
      </c>
      <c r="AB99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92" spans="1:28" x14ac:dyDescent="0.2">
      <c r="A992" s="22">
        <v>44256</v>
      </c>
      <c r="B992" s="25">
        <v>991</v>
      </c>
      <c r="C992" s="25" t="s">
        <v>1072</v>
      </c>
      <c r="D992" s="10" t="s">
        <v>4</v>
      </c>
      <c r="E992" s="25">
        <v>991</v>
      </c>
      <c r="F992" s="23">
        <v>3</v>
      </c>
      <c r="G992" s="20">
        <v>30</v>
      </c>
      <c r="H992" s="24">
        <v>30</v>
      </c>
      <c r="I992" s="24"/>
      <c r="J992" s="20"/>
      <c r="K992" s="24"/>
      <c r="L992" s="24"/>
      <c r="M992" s="20"/>
      <c r="N992" s="20"/>
      <c r="O992" s="20"/>
      <c r="P992" s="20"/>
      <c r="Q992" s="20"/>
      <c r="R992" s="20"/>
      <c r="S992" s="20"/>
      <c r="T992" s="20">
        <v>7.5</v>
      </c>
      <c r="U992" s="20">
        <v>150</v>
      </c>
      <c r="V992" s="20">
        <v>60</v>
      </c>
      <c r="W992" s="78">
        <f>+N992+L992+K992+I992+H992+Tableau1[[#This Row],[1/2TPS THERA]]</f>
        <v>30</v>
      </c>
      <c r="X992" s="20">
        <f>IF(U992="",0,Tableau1[[#This Row],[Somme toutes absences subies]]/Tableau1[[#This Row],[HTHEO]])</f>
        <v>0.2</v>
      </c>
      <c r="Y992" s="15" t="e">
        <f>VLOOKUP(Tableau1[[#This Row],[Cost Cent]],Tableau3[#All],2,0)</f>
        <v>#N/A</v>
      </c>
      <c r="Z992" s="20" t="e">
        <f>VLOOKUP(Tableau1[[#This Row],[Cost Cent]],Tableau3[#All],3,0)</f>
        <v>#N/A</v>
      </c>
      <c r="AA992" s="15" t="str">
        <f>Tableau1[[#This Row],[Statut]]</f>
        <v>ETAM</v>
      </c>
      <c r="AB9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0.11188811188811189</v>
      </c>
    </row>
    <row r="993" spans="1:28" x14ac:dyDescent="0.2">
      <c r="A993" s="22">
        <v>44256</v>
      </c>
      <c r="B993" s="25">
        <v>992</v>
      </c>
      <c r="C993" s="25" t="s">
        <v>1073</v>
      </c>
      <c r="D993" s="10" t="s">
        <v>10</v>
      </c>
      <c r="E993" s="25">
        <v>992</v>
      </c>
      <c r="F993" s="23"/>
      <c r="G993" s="20"/>
      <c r="H993" s="24"/>
      <c r="I993" s="24"/>
      <c r="J993" s="20"/>
      <c r="K993" s="24"/>
      <c r="L993" s="24"/>
      <c r="M993" s="20"/>
      <c r="N993" s="20"/>
      <c r="O993" s="20"/>
      <c r="P993" s="20"/>
      <c r="Q993" s="20"/>
      <c r="R993" s="20"/>
      <c r="S993" s="20"/>
      <c r="T993" s="20">
        <v>3.75</v>
      </c>
      <c r="U993" s="20">
        <v>150</v>
      </c>
      <c r="V993" s="20">
        <v>82.5</v>
      </c>
      <c r="W993" s="78">
        <f>+N993+L993+K993+I993+H993+Tableau1[[#This Row],[1/2TPS THERA]]</f>
        <v>0</v>
      </c>
      <c r="X993" s="20">
        <f>IF(U993="",0,Tableau1[[#This Row],[Somme toutes absences subies]]/Tableau1[[#This Row],[HTHEO]])</f>
        <v>0</v>
      </c>
      <c r="Y993" s="15" t="e">
        <f>VLOOKUP(Tableau1[[#This Row],[Cost Cent]],Tableau3[#All],2,0)</f>
        <v>#N/A</v>
      </c>
      <c r="Z993" s="20" t="e">
        <f>VLOOKUP(Tableau1[[#This Row],[Cost Cent]],Tableau3[#All],3,0)</f>
        <v>#N/A</v>
      </c>
      <c r="AA993" s="15" t="str">
        <f>Tableau1[[#This Row],[Statut]]</f>
        <v>Cadres</v>
      </c>
      <c r="AB99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94" spans="1:28" x14ac:dyDescent="0.2">
      <c r="A994" s="22">
        <v>44256</v>
      </c>
      <c r="B994" s="25">
        <v>993</v>
      </c>
      <c r="C994" s="25" t="s">
        <v>1074</v>
      </c>
      <c r="D994" s="10" t="s">
        <v>10</v>
      </c>
      <c r="E994" s="25">
        <v>993</v>
      </c>
      <c r="F994" s="23"/>
      <c r="G994" s="20"/>
      <c r="H994" s="24"/>
      <c r="I994" s="24"/>
      <c r="J994" s="20"/>
      <c r="K994" s="24"/>
      <c r="L994" s="24"/>
      <c r="M994" s="20"/>
      <c r="N994" s="20"/>
      <c r="O994" s="20"/>
      <c r="P994" s="20"/>
      <c r="Q994" s="20"/>
      <c r="R994" s="20"/>
      <c r="S994" s="20"/>
      <c r="T994" s="20"/>
      <c r="U994" s="20">
        <v>150</v>
      </c>
      <c r="V994" s="20">
        <v>150</v>
      </c>
      <c r="W994" s="78">
        <f>+N994+L994+K994+I994+H994+Tableau1[[#This Row],[1/2TPS THERA]]</f>
        <v>0</v>
      </c>
      <c r="X994" s="20">
        <f>IF(U994="",0,Tableau1[[#This Row],[Somme toutes absences subies]]/Tableau1[[#This Row],[HTHEO]])</f>
        <v>0</v>
      </c>
      <c r="Y994" s="15" t="e">
        <f>VLOOKUP(Tableau1[[#This Row],[Cost Cent]],Tableau3[#All],2,0)</f>
        <v>#N/A</v>
      </c>
      <c r="Z994" s="20" t="e">
        <f>VLOOKUP(Tableau1[[#This Row],[Cost Cent]],Tableau3[#All],3,0)</f>
        <v>#N/A</v>
      </c>
      <c r="AA994" s="15" t="str">
        <f>Tableau1[[#This Row],[Statut]]</f>
        <v>Cadres</v>
      </c>
      <c r="AB99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95" spans="1:28" x14ac:dyDescent="0.2">
      <c r="A995" s="22">
        <v>44256</v>
      </c>
      <c r="B995" s="25">
        <v>994</v>
      </c>
      <c r="C995" s="25" t="s">
        <v>1075</v>
      </c>
      <c r="D995" s="25" t="s">
        <v>34</v>
      </c>
      <c r="E995" s="25">
        <v>994</v>
      </c>
      <c r="F995" s="23"/>
      <c r="G995" s="20"/>
      <c r="H995" s="24"/>
      <c r="I995" s="24"/>
      <c r="J995" s="20"/>
      <c r="K995" s="24"/>
      <c r="L995" s="24"/>
      <c r="M995" s="20"/>
      <c r="N995" s="20"/>
      <c r="O995" s="20"/>
      <c r="P995" s="20"/>
      <c r="Q995" s="20"/>
      <c r="R995" s="20"/>
      <c r="S995" s="20"/>
      <c r="T995" s="20"/>
      <c r="U995" s="20">
        <v>150</v>
      </c>
      <c r="V995" s="20">
        <v>150</v>
      </c>
      <c r="W995" s="78">
        <f>+N995+L995+K995+I995+H995+Tableau1[[#This Row],[1/2TPS THERA]]</f>
        <v>0</v>
      </c>
      <c r="X995" s="20">
        <f>IF(U995="",0,Tableau1[[#This Row],[Somme toutes absences subies]]/Tableau1[[#This Row],[HTHEO]])</f>
        <v>0</v>
      </c>
      <c r="Y995" s="15" t="e">
        <f>VLOOKUP(Tableau1[[#This Row],[Cost Cent]],Tableau3[#All],2,0)</f>
        <v>#N/A</v>
      </c>
      <c r="Z995" s="20" t="e">
        <f>VLOOKUP(Tableau1[[#This Row],[Cost Cent]],Tableau3[#All],3,0)</f>
        <v>#N/A</v>
      </c>
      <c r="AA995" s="15" t="str">
        <f>Tableau1[[#This Row],[Statut]]</f>
        <v>Ouvrier</v>
      </c>
      <c r="AB99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96" spans="1:28" x14ac:dyDescent="0.2">
      <c r="A996" s="22">
        <v>44256</v>
      </c>
      <c r="B996" s="25">
        <v>995</v>
      </c>
      <c r="C996" s="25" t="s">
        <v>1076</v>
      </c>
      <c r="D996" s="25" t="s">
        <v>34</v>
      </c>
      <c r="E996" s="25">
        <v>995</v>
      </c>
      <c r="F996" s="23">
        <v>0</v>
      </c>
      <c r="G996" s="20">
        <v>160.94999999999999</v>
      </c>
      <c r="H996" s="24"/>
      <c r="I996" s="24">
        <v>160.94999999999999</v>
      </c>
      <c r="J996" s="20"/>
      <c r="K996" s="24"/>
      <c r="L996" s="24"/>
      <c r="M996" s="20"/>
      <c r="N996" s="20"/>
      <c r="O996" s="20"/>
      <c r="P996" s="20"/>
      <c r="Q996" s="20"/>
      <c r="R996" s="20"/>
      <c r="S996" s="20"/>
      <c r="T996" s="20"/>
      <c r="U996" s="20">
        <v>150</v>
      </c>
      <c r="V996" s="20"/>
      <c r="W996" s="78">
        <f>+N996+L996+K996+I996+H996+Tableau1[[#This Row],[1/2TPS THERA]]</f>
        <v>160.94999999999999</v>
      </c>
      <c r="X996" s="20">
        <f>IF(U996="",0,Tableau1[[#This Row],[Somme toutes absences subies]]/Tableau1[[#This Row],[HTHEO]])</f>
        <v>1.073</v>
      </c>
      <c r="Y996" s="15" t="e">
        <f>VLOOKUP(Tableau1[[#This Row],[Cost Cent]],Tableau3[#All],2,0)</f>
        <v>#N/A</v>
      </c>
      <c r="Z996" s="20" t="e">
        <f>VLOOKUP(Tableau1[[#This Row],[Cost Cent]],Tableau3[#All],3,0)</f>
        <v>#N/A</v>
      </c>
      <c r="AA996" s="15" t="str">
        <f>Tableau1[[#This Row],[Statut]]</f>
        <v>Ouvrier</v>
      </c>
      <c r="AB99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97" spans="1:28" x14ac:dyDescent="0.2">
      <c r="A997" s="22">
        <v>44256</v>
      </c>
      <c r="B997" s="25">
        <v>996</v>
      </c>
      <c r="C997" s="25" t="s">
        <v>1077</v>
      </c>
      <c r="D997" s="25" t="s">
        <v>34</v>
      </c>
      <c r="E997" s="25">
        <v>996</v>
      </c>
      <c r="F997" s="23"/>
      <c r="G997" s="20"/>
      <c r="H997" s="24"/>
      <c r="I997" s="24"/>
      <c r="J997" s="20"/>
      <c r="K997" s="24"/>
      <c r="L997" s="24"/>
      <c r="M997" s="20"/>
      <c r="N997" s="20"/>
      <c r="O997" s="20"/>
      <c r="P997" s="20"/>
      <c r="Q997" s="20"/>
      <c r="R997" s="20"/>
      <c r="S997" s="20"/>
      <c r="T997" s="20"/>
      <c r="U997" s="20">
        <v>150</v>
      </c>
      <c r="V997" s="20">
        <v>150</v>
      </c>
      <c r="W997" s="78">
        <f>+N997+L997+K997+I997+H997+Tableau1[[#This Row],[1/2TPS THERA]]</f>
        <v>0</v>
      </c>
      <c r="X997" s="20">
        <f>IF(U997="",0,Tableau1[[#This Row],[Somme toutes absences subies]]/Tableau1[[#This Row],[HTHEO]])</f>
        <v>0</v>
      </c>
      <c r="Y997" s="15" t="e">
        <f>VLOOKUP(Tableau1[[#This Row],[Cost Cent]],Tableau3[#All],2,0)</f>
        <v>#N/A</v>
      </c>
      <c r="Z997" s="20" t="e">
        <f>VLOOKUP(Tableau1[[#This Row],[Cost Cent]],Tableau3[#All],3,0)</f>
        <v>#N/A</v>
      </c>
      <c r="AA997" s="15" t="str">
        <f>Tableau1[[#This Row],[Statut]]</f>
        <v>Ouvrier</v>
      </c>
      <c r="AB99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998" spans="1:28" x14ac:dyDescent="0.2">
      <c r="A998" s="22">
        <v>44256</v>
      </c>
      <c r="B998" s="25">
        <v>997</v>
      </c>
      <c r="C998" s="25" t="s">
        <v>1078</v>
      </c>
      <c r="D998" s="10" t="s">
        <v>10</v>
      </c>
      <c r="E998" s="25">
        <v>997</v>
      </c>
      <c r="F998" s="23"/>
      <c r="G998" s="20"/>
      <c r="H998" s="24"/>
      <c r="I998" s="24"/>
      <c r="J998" s="20"/>
      <c r="K998" s="24"/>
      <c r="L998" s="24"/>
      <c r="M998" s="20"/>
      <c r="N998" s="20"/>
      <c r="O998" s="20"/>
      <c r="P998" s="20"/>
      <c r="Q998" s="20"/>
      <c r="R998" s="20"/>
      <c r="S998" s="20"/>
      <c r="T998" s="20"/>
      <c r="U998" s="20">
        <v>150</v>
      </c>
      <c r="V998" s="20">
        <v>120</v>
      </c>
      <c r="W998" s="78">
        <f>+N998+L998+K998+I998+H998+Tableau1[[#This Row],[1/2TPS THERA]]</f>
        <v>0</v>
      </c>
      <c r="X998" s="20">
        <f>IF(U998="",0,Tableau1[[#This Row],[Somme toutes absences subies]]/Tableau1[[#This Row],[HTHEO]])</f>
        <v>0</v>
      </c>
      <c r="Y998" s="15" t="e">
        <f>VLOOKUP(Tableau1[[#This Row],[Cost Cent]],Tableau3[#All],2,0)</f>
        <v>#N/A</v>
      </c>
      <c r="Z998" s="20" t="e">
        <f>VLOOKUP(Tableau1[[#This Row],[Cost Cent]],Tableau3[#All],3,0)</f>
        <v>#N/A</v>
      </c>
      <c r="AA998" s="15" t="str">
        <f>Tableau1[[#This Row],[Statut]]</f>
        <v>Cadres</v>
      </c>
      <c r="AB99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999" spans="1:28" x14ac:dyDescent="0.2">
      <c r="A999" s="22">
        <v>44256</v>
      </c>
      <c r="B999" s="25">
        <v>998</v>
      </c>
      <c r="C999" s="25" t="s">
        <v>1079</v>
      </c>
      <c r="D999" s="10" t="s">
        <v>10</v>
      </c>
      <c r="E999" s="25">
        <v>998</v>
      </c>
      <c r="F999" s="23"/>
      <c r="G999" s="20"/>
      <c r="H999" s="24"/>
      <c r="I999" s="24"/>
      <c r="J999" s="20"/>
      <c r="K999" s="24"/>
      <c r="L999" s="24"/>
      <c r="M999" s="20"/>
      <c r="N999" s="20"/>
      <c r="O999" s="20"/>
      <c r="P999" s="20"/>
      <c r="Q999" s="20"/>
      <c r="R999" s="20"/>
      <c r="S999" s="20"/>
      <c r="T999" s="20"/>
      <c r="U999" s="20">
        <v>150</v>
      </c>
      <c r="V999" s="20">
        <v>60</v>
      </c>
      <c r="W999" s="78">
        <f>+N999+L999+K999+I999+H999+Tableau1[[#This Row],[1/2TPS THERA]]</f>
        <v>0</v>
      </c>
      <c r="X999" s="20">
        <f>IF(U999="",0,Tableau1[[#This Row],[Somme toutes absences subies]]/Tableau1[[#This Row],[HTHEO]])</f>
        <v>0</v>
      </c>
      <c r="Y999" s="15" t="e">
        <f>VLOOKUP(Tableau1[[#This Row],[Cost Cent]],Tableau3[#All],2,0)</f>
        <v>#N/A</v>
      </c>
      <c r="Z999" s="20" t="e">
        <f>VLOOKUP(Tableau1[[#This Row],[Cost Cent]],Tableau3[#All],3,0)</f>
        <v>#N/A</v>
      </c>
      <c r="AA999" s="15" t="str">
        <f>Tableau1[[#This Row],[Statut]]</f>
        <v>Cadres</v>
      </c>
      <c r="AB99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00" spans="1:28" x14ac:dyDescent="0.2">
      <c r="A1000" s="22">
        <v>44256</v>
      </c>
      <c r="B1000" s="25">
        <v>999</v>
      </c>
      <c r="C1000" s="25" t="s">
        <v>1080</v>
      </c>
      <c r="D1000" s="10" t="s">
        <v>4</v>
      </c>
      <c r="E1000" s="25">
        <v>999</v>
      </c>
      <c r="F1000" s="23"/>
      <c r="G1000" s="20"/>
      <c r="H1000" s="24"/>
      <c r="I1000" s="24"/>
      <c r="J1000" s="20"/>
      <c r="K1000" s="24"/>
      <c r="L1000" s="24"/>
      <c r="M1000" s="20"/>
      <c r="N1000" s="20"/>
      <c r="O1000" s="20"/>
      <c r="P1000" s="20"/>
      <c r="Q1000" s="20"/>
      <c r="R1000" s="20"/>
      <c r="S1000" s="20"/>
      <c r="T1000" s="20"/>
      <c r="U1000" s="20">
        <v>150</v>
      </c>
      <c r="V1000" s="20">
        <v>150</v>
      </c>
      <c r="W1000" s="78">
        <f>+N1000+L1000+K1000+I1000+H1000+Tableau1[[#This Row],[1/2TPS THERA]]</f>
        <v>0</v>
      </c>
      <c r="X1000" s="20">
        <f>IF(U1000="",0,Tableau1[[#This Row],[Somme toutes absences subies]]/Tableau1[[#This Row],[HTHEO]])</f>
        <v>0</v>
      </c>
      <c r="Y1000" s="15" t="e">
        <f>VLOOKUP(Tableau1[[#This Row],[Cost Cent]],Tableau3[#All],2,0)</f>
        <v>#N/A</v>
      </c>
      <c r="Z1000" s="20" t="e">
        <f>VLOOKUP(Tableau1[[#This Row],[Cost Cent]],Tableau3[#All],3,0)</f>
        <v>#N/A</v>
      </c>
      <c r="AA1000" s="15" t="str">
        <f>Tableau1[[#This Row],[Statut]]</f>
        <v>ETAM</v>
      </c>
      <c r="AB10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01" spans="1:28" x14ac:dyDescent="0.2">
      <c r="A1001" s="22">
        <v>44256</v>
      </c>
      <c r="B1001" s="25">
        <v>1000</v>
      </c>
      <c r="C1001" s="25" t="s">
        <v>1081</v>
      </c>
      <c r="D1001" s="25" t="s">
        <v>34</v>
      </c>
      <c r="E1001" s="25">
        <v>1000</v>
      </c>
      <c r="F1001" s="23"/>
      <c r="G1001" s="20"/>
      <c r="H1001" s="24"/>
      <c r="I1001" s="24"/>
      <c r="J1001" s="20"/>
      <c r="K1001" s="24"/>
      <c r="L1001" s="24"/>
      <c r="M1001" s="20"/>
      <c r="N1001" s="20"/>
      <c r="O1001" s="20"/>
      <c r="P1001" s="20"/>
      <c r="Q1001" s="20"/>
      <c r="R1001" s="20"/>
      <c r="S1001" s="20"/>
      <c r="T1001" s="20"/>
      <c r="U1001" s="20">
        <v>150</v>
      </c>
      <c r="V1001" s="20">
        <v>97.5</v>
      </c>
      <c r="W1001" s="78">
        <f>+N1001+L1001+K1001+I1001+H1001+Tableau1[[#This Row],[1/2TPS THERA]]</f>
        <v>0</v>
      </c>
      <c r="X1001" s="20">
        <f>IF(U1001="",0,Tableau1[[#This Row],[Somme toutes absences subies]]/Tableau1[[#This Row],[HTHEO]])</f>
        <v>0</v>
      </c>
      <c r="Y1001" s="15" t="e">
        <f>VLOOKUP(Tableau1[[#This Row],[Cost Cent]],Tableau3[#All],2,0)</f>
        <v>#N/A</v>
      </c>
      <c r="Z1001" s="20" t="e">
        <f>VLOOKUP(Tableau1[[#This Row],[Cost Cent]],Tableau3[#All],3,0)</f>
        <v>#N/A</v>
      </c>
      <c r="AA1001" s="15" t="str">
        <f>Tableau1[[#This Row],[Statut]]</f>
        <v>Ouvrier</v>
      </c>
      <c r="AB10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02" spans="1:28" x14ac:dyDescent="0.2">
      <c r="A1002" s="22">
        <v>44256</v>
      </c>
      <c r="B1002" s="25">
        <v>1001</v>
      </c>
      <c r="C1002" s="25" t="s">
        <v>1082</v>
      </c>
      <c r="D1002" s="10" t="s">
        <v>4</v>
      </c>
      <c r="E1002" s="25">
        <v>1001</v>
      </c>
      <c r="F1002" s="23"/>
      <c r="G1002" s="20"/>
      <c r="H1002" s="24"/>
      <c r="I1002" s="24"/>
      <c r="J1002" s="20"/>
      <c r="K1002" s="24"/>
      <c r="L1002" s="24"/>
      <c r="M1002" s="20"/>
      <c r="N1002" s="20"/>
      <c r="O1002" s="20"/>
      <c r="P1002" s="20"/>
      <c r="Q1002" s="20"/>
      <c r="R1002" s="20"/>
      <c r="S1002" s="20"/>
      <c r="T1002" s="20"/>
      <c r="U1002" s="20">
        <v>150</v>
      </c>
      <c r="V1002" s="20">
        <v>60</v>
      </c>
      <c r="W1002" s="78">
        <f>+N1002+L1002+K1002+I1002+H1002+Tableau1[[#This Row],[1/2TPS THERA]]</f>
        <v>0</v>
      </c>
      <c r="X1002" s="20">
        <f>IF(U1002="",0,Tableau1[[#This Row],[Somme toutes absences subies]]/Tableau1[[#This Row],[HTHEO]])</f>
        <v>0</v>
      </c>
      <c r="Y1002" s="15" t="e">
        <f>VLOOKUP(Tableau1[[#This Row],[Cost Cent]],Tableau3[#All],2,0)</f>
        <v>#N/A</v>
      </c>
      <c r="Z1002" s="20" t="e">
        <f>VLOOKUP(Tableau1[[#This Row],[Cost Cent]],Tableau3[#All],3,0)</f>
        <v>#N/A</v>
      </c>
      <c r="AA1002" s="15" t="str">
        <f>Tableau1[[#This Row],[Statut]]</f>
        <v>ETAM</v>
      </c>
      <c r="AB10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03" spans="1:28" x14ac:dyDescent="0.2">
      <c r="A1003" s="22">
        <v>44256</v>
      </c>
      <c r="B1003" s="25">
        <v>1002</v>
      </c>
      <c r="C1003" s="25" t="s">
        <v>1083</v>
      </c>
      <c r="D1003" s="10" t="s">
        <v>4</v>
      </c>
      <c r="E1003" s="25">
        <v>1002</v>
      </c>
      <c r="F1003" s="23"/>
      <c r="G1003" s="20"/>
      <c r="H1003" s="24"/>
      <c r="I1003" s="24"/>
      <c r="J1003" s="20"/>
      <c r="K1003" s="24"/>
      <c r="L1003" s="24"/>
      <c r="M1003" s="20"/>
      <c r="N1003" s="20"/>
      <c r="O1003" s="20"/>
      <c r="P1003" s="20"/>
      <c r="Q1003" s="20"/>
      <c r="R1003" s="20"/>
      <c r="S1003" s="20"/>
      <c r="T1003" s="20">
        <v>3.75</v>
      </c>
      <c r="U1003" s="20">
        <v>150</v>
      </c>
      <c r="V1003" s="20">
        <v>112.5</v>
      </c>
      <c r="W1003" s="78">
        <f>+N1003+L1003+K1003+I1003+H1003+Tableau1[[#This Row],[1/2TPS THERA]]</f>
        <v>0</v>
      </c>
      <c r="X1003" s="20">
        <f>IF(U1003="",0,Tableau1[[#This Row],[Somme toutes absences subies]]/Tableau1[[#This Row],[HTHEO]])</f>
        <v>0</v>
      </c>
      <c r="Y1003" s="15" t="e">
        <f>VLOOKUP(Tableau1[[#This Row],[Cost Cent]],Tableau3[#All],2,0)</f>
        <v>#N/A</v>
      </c>
      <c r="Z1003" s="20" t="e">
        <f>VLOOKUP(Tableau1[[#This Row],[Cost Cent]],Tableau3[#All],3,0)</f>
        <v>#N/A</v>
      </c>
      <c r="AA1003" s="15" t="str">
        <f>Tableau1[[#This Row],[Statut]]</f>
        <v>ETAM</v>
      </c>
      <c r="AB100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04" spans="1:28" x14ac:dyDescent="0.2">
      <c r="A1004" s="22">
        <v>44256</v>
      </c>
      <c r="B1004" s="25">
        <v>1003</v>
      </c>
      <c r="C1004" s="25" t="s">
        <v>1084</v>
      </c>
      <c r="D1004" s="10" t="s">
        <v>10</v>
      </c>
      <c r="E1004" s="25">
        <v>1003</v>
      </c>
      <c r="F1004" s="23"/>
      <c r="G1004" s="20"/>
      <c r="H1004" s="24"/>
      <c r="I1004" s="24"/>
      <c r="J1004" s="20"/>
      <c r="K1004" s="24"/>
      <c r="L1004" s="24"/>
      <c r="M1004" s="20"/>
      <c r="N1004" s="20"/>
      <c r="O1004" s="20"/>
      <c r="P1004" s="20"/>
      <c r="Q1004" s="20"/>
      <c r="R1004" s="20"/>
      <c r="S1004" s="20"/>
      <c r="T1004" s="20">
        <v>7.5</v>
      </c>
      <c r="U1004" s="20">
        <v>150</v>
      </c>
      <c r="V1004" s="20">
        <v>120</v>
      </c>
      <c r="W1004" s="78">
        <f>+N1004+L1004+K1004+I1004+H1004+Tableau1[[#This Row],[1/2TPS THERA]]</f>
        <v>0</v>
      </c>
      <c r="X1004" s="20">
        <f>IF(U1004="",0,Tableau1[[#This Row],[Somme toutes absences subies]]/Tableau1[[#This Row],[HTHEO]])</f>
        <v>0</v>
      </c>
      <c r="Y1004" s="15" t="e">
        <f>VLOOKUP(Tableau1[[#This Row],[Cost Cent]],Tableau3[#All],2,0)</f>
        <v>#N/A</v>
      </c>
      <c r="Z1004" s="20" t="e">
        <f>VLOOKUP(Tableau1[[#This Row],[Cost Cent]],Tableau3[#All],3,0)</f>
        <v>#N/A</v>
      </c>
      <c r="AA1004" s="15" t="str">
        <f>Tableau1[[#This Row],[Statut]]</f>
        <v>Cadres</v>
      </c>
      <c r="AB100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05" spans="1:28" x14ac:dyDescent="0.2">
      <c r="A1005" s="22">
        <v>44256</v>
      </c>
      <c r="B1005" s="25">
        <v>1004</v>
      </c>
      <c r="C1005" s="25" t="s">
        <v>1085</v>
      </c>
      <c r="D1005" s="10" t="s">
        <v>10</v>
      </c>
      <c r="E1005" s="25">
        <v>1004</v>
      </c>
      <c r="F1005" s="23"/>
      <c r="G1005" s="20"/>
      <c r="H1005" s="24"/>
      <c r="I1005" s="24"/>
      <c r="J1005" s="20"/>
      <c r="K1005" s="24"/>
      <c r="L1005" s="24"/>
      <c r="M1005" s="20"/>
      <c r="N1005" s="20"/>
      <c r="O1005" s="20"/>
      <c r="P1005" s="20"/>
      <c r="Q1005" s="20"/>
      <c r="R1005" s="20"/>
      <c r="S1005" s="20"/>
      <c r="T1005" s="20"/>
      <c r="U1005" s="20">
        <v>150</v>
      </c>
      <c r="V1005" s="20">
        <v>105</v>
      </c>
      <c r="W1005" s="78">
        <f>+N1005+L1005+K1005+I1005+H1005+Tableau1[[#This Row],[1/2TPS THERA]]</f>
        <v>0</v>
      </c>
      <c r="X1005" s="20">
        <f>IF(U1005="",0,Tableau1[[#This Row],[Somme toutes absences subies]]/Tableau1[[#This Row],[HTHEO]])</f>
        <v>0</v>
      </c>
      <c r="Y1005" s="15" t="e">
        <f>VLOOKUP(Tableau1[[#This Row],[Cost Cent]],Tableau3[#All],2,0)</f>
        <v>#N/A</v>
      </c>
      <c r="Z1005" s="20" t="e">
        <f>VLOOKUP(Tableau1[[#This Row],[Cost Cent]],Tableau3[#All],3,0)</f>
        <v>#N/A</v>
      </c>
      <c r="AA1005" s="15" t="str">
        <f>Tableau1[[#This Row],[Statut]]</f>
        <v>Cadres</v>
      </c>
      <c r="AB100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06" spans="1:28" x14ac:dyDescent="0.2">
      <c r="A1006" s="22">
        <v>44256</v>
      </c>
      <c r="B1006" s="25">
        <v>1005</v>
      </c>
      <c r="C1006" s="25" t="s">
        <v>1086</v>
      </c>
      <c r="D1006" s="10" t="s">
        <v>10</v>
      </c>
      <c r="E1006" s="25">
        <v>1005</v>
      </c>
      <c r="F1006" s="23"/>
      <c r="G1006" s="20"/>
      <c r="H1006" s="24"/>
      <c r="I1006" s="24"/>
      <c r="J1006" s="20"/>
      <c r="K1006" s="24"/>
      <c r="L1006" s="24"/>
      <c r="M1006" s="20"/>
      <c r="N1006" s="20"/>
      <c r="O1006" s="20"/>
      <c r="P1006" s="20"/>
      <c r="Q1006" s="20"/>
      <c r="R1006" s="20"/>
      <c r="S1006" s="20"/>
      <c r="T1006" s="20"/>
      <c r="U1006" s="20">
        <v>150</v>
      </c>
      <c r="V1006" s="20">
        <v>97.5</v>
      </c>
      <c r="W1006" s="78">
        <f>+N1006+L1006+K1006+I1006+H1006+Tableau1[[#This Row],[1/2TPS THERA]]</f>
        <v>0</v>
      </c>
      <c r="X1006" s="20">
        <f>IF(U1006="",0,Tableau1[[#This Row],[Somme toutes absences subies]]/Tableau1[[#This Row],[HTHEO]])</f>
        <v>0</v>
      </c>
      <c r="Y1006" s="15" t="e">
        <f>VLOOKUP(Tableau1[[#This Row],[Cost Cent]],Tableau3[#All],2,0)</f>
        <v>#N/A</v>
      </c>
      <c r="Z1006" s="20" t="e">
        <f>VLOOKUP(Tableau1[[#This Row],[Cost Cent]],Tableau3[#All],3,0)</f>
        <v>#N/A</v>
      </c>
      <c r="AA1006" s="15" t="str">
        <f>Tableau1[[#This Row],[Statut]]</f>
        <v>Cadres</v>
      </c>
      <c r="AB100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07" spans="1:28" x14ac:dyDescent="0.2">
      <c r="A1007" s="22">
        <v>44256</v>
      </c>
      <c r="B1007" s="25">
        <v>1006</v>
      </c>
      <c r="C1007" s="25" t="s">
        <v>1087</v>
      </c>
      <c r="D1007" s="10" t="s">
        <v>4</v>
      </c>
      <c r="E1007" s="25">
        <v>1006</v>
      </c>
      <c r="F1007" s="23"/>
      <c r="G1007" s="20"/>
      <c r="H1007" s="24"/>
      <c r="I1007" s="24"/>
      <c r="J1007" s="20"/>
      <c r="K1007" s="24"/>
      <c r="L1007" s="24"/>
      <c r="M1007" s="20"/>
      <c r="N1007" s="20"/>
      <c r="O1007" s="20"/>
      <c r="P1007" s="20"/>
      <c r="Q1007" s="20"/>
      <c r="R1007" s="20"/>
      <c r="S1007" s="20"/>
      <c r="T1007" s="20"/>
      <c r="U1007" s="20">
        <v>150</v>
      </c>
      <c r="V1007" s="20">
        <v>7.5</v>
      </c>
      <c r="W1007" s="78">
        <f>+N1007+L1007+K1007+I1007+H1007+Tableau1[[#This Row],[1/2TPS THERA]]</f>
        <v>0</v>
      </c>
      <c r="X1007" s="20">
        <f>IF(U1007="",0,Tableau1[[#This Row],[Somme toutes absences subies]]/Tableau1[[#This Row],[HTHEO]])</f>
        <v>0</v>
      </c>
      <c r="Y1007" s="15" t="e">
        <f>VLOOKUP(Tableau1[[#This Row],[Cost Cent]],Tableau3[#All],2,0)</f>
        <v>#N/A</v>
      </c>
      <c r="Z1007" s="20" t="e">
        <f>VLOOKUP(Tableau1[[#This Row],[Cost Cent]],Tableau3[#All],3,0)</f>
        <v>#N/A</v>
      </c>
      <c r="AA1007" s="15" t="str">
        <f>Tableau1[[#This Row],[Statut]]</f>
        <v>ETAM</v>
      </c>
      <c r="AB100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08" spans="1:28" x14ac:dyDescent="0.2">
      <c r="A1008" s="22">
        <v>44256</v>
      </c>
      <c r="B1008" s="25">
        <v>1007</v>
      </c>
      <c r="C1008" s="25" t="s">
        <v>1088</v>
      </c>
      <c r="D1008" s="10" t="s">
        <v>10</v>
      </c>
      <c r="E1008" s="25">
        <v>1007</v>
      </c>
      <c r="F1008" s="23"/>
      <c r="G1008" s="20"/>
      <c r="H1008" s="24"/>
      <c r="I1008" s="24"/>
      <c r="J1008" s="20"/>
      <c r="K1008" s="24"/>
      <c r="L1008" s="24"/>
      <c r="M1008" s="20"/>
      <c r="N1008" s="20"/>
      <c r="O1008" s="20"/>
      <c r="P1008" s="20"/>
      <c r="Q1008" s="20"/>
      <c r="R1008" s="20"/>
      <c r="S1008" s="20"/>
      <c r="T1008" s="20"/>
      <c r="U1008" s="20">
        <v>150</v>
      </c>
      <c r="V1008" s="20">
        <v>112.5</v>
      </c>
      <c r="W1008" s="78">
        <f>+N1008+L1008+K1008+I1008+H1008+Tableau1[[#This Row],[1/2TPS THERA]]</f>
        <v>0</v>
      </c>
      <c r="X1008" s="20">
        <f>IF(U1008="",0,Tableau1[[#This Row],[Somme toutes absences subies]]/Tableau1[[#This Row],[HTHEO]])</f>
        <v>0</v>
      </c>
      <c r="Y1008" s="15" t="e">
        <f>VLOOKUP(Tableau1[[#This Row],[Cost Cent]],Tableau3[#All],2,0)</f>
        <v>#N/A</v>
      </c>
      <c r="Z1008" s="20" t="e">
        <f>VLOOKUP(Tableau1[[#This Row],[Cost Cent]],Tableau3[#All],3,0)</f>
        <v>#N/A</v>
      </c>
      <c r="AA1008" s="15" t="str">
        <f>Tableau1[[#This Row],[Statut]]</f>
        <v>Cadres</v>
      </c>
      <c r="AB100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09" spans="1:28" x14ac:dyDescent="0.2">
      <c r="A1009" s="22">
        <v>44256</v>
      </c>
      <c r="B1009" s="25">
        <v>1008</v>
      </c>
      <c r="C1009" s="25" t="s">
        <v>1089</v>
      </c>
      <c r="D1009" s="10" t="s">
        <v>4</v>
      </c>
      <c r="E1009" s="25">
        <v>1008</v>
      </c>
      <c r="F1009" s="23"/>
      <c r="G1009" s="20"/>
      <c r="H1009" s="24"/>
      <c r="I1009" s="24"/>
      <c r="J1009" s="20"/>
      <c r="K1009" s="24"/>
      <c r="L1009" s="24"/>
      <c r="M1009" s="20"/>
      <c r="N1009" s="20"/>
      <c r="O1009" s="20"/>
      <c r="P1009" s="20"/>
      <c r="Q1009" s="20"/>
      <c r="R1009" s="20"/>
      <c r="S1009" s="20"/>
      <c r="T1009" s="20"/>
      <c r="U1009" s="20">
        <v>150</v>
      </c>
      <c r="V1009" s="20">
        <v>90</v>
      </c>
      <c r="W1009" s="78">
        <f>+N1009+L1009+K1009+I1009+H1009+Tableau1[[#This Row],[1/2TPS THERA]]</f>
        <v>0</v>
      </c>
      <c r="X1009" s="20">
        <f>IF(U1009="",0,Tableau1[[#This Row],[Somme toutes absences subies]]/Tableau1[[#This Row],[HTHEO]])</f>
        <v>0</v>
      </c>
      <c r="Y1009" s="15" t="e">
        <f>VLOOKUP(Tableau1[[#This Row],[Cost Cent]],Tableau3[#All],2,0)</f>
        <v>#N/A</v>
      </c>
      <c r="Z1009" s="20" t="e">
        <f>VLOOKUP(Tableau1[[#This Row],[Cost Cent]],Tableau3[#All],3,0)</f>
        <v>#N/A</v>
      </c>
      <c r="AA1009" s="15" t="str">
        <f>Tableau1[[#This Row],[Statut]]</f>
        <v>ETAM</v>
      </c>
      <c r="AB100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10" spans="1:28" x14ac:dyDescent="0.2">
      <c r="A1010" s="22">
        <v>44256</v>
      </c>
      <c r="B1010" s="25">
        <v>1009</v>
      </c>
      <c r="C1010" s="25" t="s">
        <v>1090</v>
      </c>
      <c r="D1010" s="25" t="s">
        <v>34</v>
      </c>
      <c r="E1010" s="25">
        <v>1009</v>
      </c>
      <c r="F1010" s="23"/>
      <c r="G1010" s="20"/>
      <c r="H1010" s="24"/>
      <c r="I1010" s="24"/>
      <c r="J1010" s="20"/>
      <c r="K1010" s="24"/>
      <c r="L1010" s="24"/>
      <c r="M1010" s="20"/>
      <c r="N1010" s="20"/>
      <c r="O1010" s="20"/>
      <c r="P1010" s="20"/>
      <c r="Q1010" s="20"/>
      <c r="R1010" s="20"/>
      <c r="S1010" s="20"/>
      <c r="T1010" s="20"/>
      <c r="U1010" s="20">
        <v>150</v>
      </c>
      <c r="V1010" s="20">
        <v>135</v>
      </c>
      <c r="W1010" s="78">
        <f>+N1010+L1010+K1010+I1010+H1010+Tableau1[[#This Row],[1/2TPS THERA]]</f>
        <v>0</v>
      </c>
      <c r="X1010" s="20">
        <f>IF(U1010="",0,Tableau1[[#This Row],[Somme toutes absences subies]]/Tableau1[[#This Row],[HTHEO]])</f>
        <v>0</v>
      </c>
      <c r="Y1010" s="15" t="e">
        <f>VLOOKUP(Tableau1[[#This Row],[Cost Cent]],Tableau3[#All],2,0)</f>
        <v>#N/A</v>
      </c>
      <c r="Z1010" s="20" t="e">
        <f>VLOOKUP(Tableau1[[#This Row],[Cost Cent]],Tableau3[#All],3,0)</f>
        <v>#N/A</v>
      </c>
      <c r="AA1010" s="15" t="str">
        <f>Tableau1[[#This Row],[Statut]]</f>
        <v>Ouvrier</v>
      </c>
      <c r="AB101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11" spans="1:28" x14ac:dyDescent="0.2">
      <c r="A1011" s="22">
        <v>44256</v>
      </c>
      <c r="B1011" s="25">
        <v>1010</v>
      </c>
      <c r="C1011" s="25" t="s">
        <v>1091</v>
      </c>
      <c r="D1011" s="10" t="s">
        <v>10</v>
      </c>
      <c r="E1011" s="25">
        <v>1010</v>
      </c>
      <c r="F1011" s="23"/>
      <c r="G1011" s="20"/>
      <c r="H1011" s="24"/>
      <c r="I1011" s="24"/>
      <c r="J1011" s="20"/>
      <c r="K1011" s="24"/>
      <c r="L1011" s="24"/>
      <c r="M1011" s="20"/>
      <c r="N1011" s="20"/>
      <c r="O1011" s="20"/>
      <c r="P1011" s="20"/>
      <c r="Q1011" s="20"/>
      <c r="R1011" s="20"/>
      <c r="S1011" s="20"/>
      <c r="T1011" s="20"/>
      <c r="U1011" s="20">
        <v>150</v>
      </c>
      <c r="V1011" s="20">
        <v>112.5</v>
      </c>
      <c r="W1011" s="78">
        <f>+N1011+L1011+K1011+I1011+H1011+Tableau1[[#This Row],[1/2TPS THERA]]</f>
        <v>0</v>
      </c>
      <c r="X1011" s="20">
        <f>IF(U1011="",0,Tableau1[[#This Row],[Somme toutes absences subies]]/Tableau1[[#This Row],[HTHEO]])</f>
        <v>0</v>
      </c>
      <c r="Y1011" s="15" t="e">
        <f>VLOOKUP(Tableau1[[#This Row],[Cost Cent]],Tableau3[#All],2,0)</f>
        <v>#N/A</v>
      </c>
      <c r="Z1011" s="20" t="e">
        <f>VLOOKUP(Tableau1[[#This Row],[Cost Cent]],Tableau3[#All],3,0)</f>
        <v>#N/A</v>
      </c>
      <c r="AA1011" s="15" t="str">
        <f>Tableau1[[#This Row],[Statut]]</f>
        <v>Cadres</v>
      </c>
      <c r="AB101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12" spans="1:28" x14ac:dyDescent="0.2">
      <c r="A1012" s="22">
        <v>44256</v>
      </c>
      <c r="B1012" s="25">
        <v>1011</v>
      </c>
      <c r="C1012" s="25" t="s">
        <v>1092</v>
      </c>
      <c r="D1012" s="10" t="s">
        <v>4</v>
      </c>
      <c r="E1012" s="25">
        <v>1011</v>
      </c>
      <c r="F1012" s="23"/>
      <c r="G1012" s="20"/>
      <c r="H1012" s="24"/>
      <c r="I1012" s="24"/>
      <c r="J1012" s="20"/>
      <c r="K1012" s="24"/>
      <c r="L1012" s="24"/>
      <c r="M1012" s="20"/>
      <c r="N1012" s="20"/>
      <c r="O1012" s="20"/>
      <c r="P1012" s="20"/>
      <c r="Q1012" s="20"/>
      <c r="R1012" s="20"/>
      <c r="S1012" s="20"/>
      <c r="T1012" s="20"/>
      <c r="U1012" s="20">
        <v>150</v>
      </c>
      <c r="V1012" s="20">
        <v>82.5</v>
      </c>
      <c r="W1012" s="78">
        <f>+N1012+L1012+K1012+I1012+H1012+Tableau1[[#This Row],[1/2TPS THERA]]</f>
        <v>0</v>
      </c>
      <c r="X1012" s="20">
        <f>IF(U1012="",0,Tableau1[[#This Row],[Somme toutes absences subies]]/Tableau1[[#This Row],[HTHEO]])</f>
        <v>0</v>
      </c>
      <c r="Y1012" s="15" t="e">
        <f>VLOOKUP(Tableau1[[#This Row],[Cost Cent]],Tableau3[#All],2,0)</f>
        <v>#N/A</v>
      </c>
      <c r="Z1012" s="20" t="e">
        <f>VLOOKUP(Tableau1[[#This Row],[Cost Cent]],Tableau3[#All],3,0)</f>
        <v>#N/A</v>
      </c>
      <c r="AA1012" s="15" t="str">
        <f>Tableau1[[#This Row],[Statut]]</f>
        <v>ETAM</v>
      </c>
      <c r="AB10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13" spans="1:28" x14ac:dyDescent="0.2">
      <c r="A1013" s="22">
        <v>44256</v>
      </c>
      <c r="B1013" s="25">
        <v>1012</v>
      </c>
      <c r="C1013" s="25" t="s">
        <v>1093</v>
      </c>
      <c r="D1013" s="10" t="s">
        <v>10</v>
      </c>
      <c r="E1013" s="25">
        <v>1012</v>
      </c>
      <c r="F1013" s="23"/>
      <c r="G1013" s="20"/>
      <c r="H1013" s="24"/>
      <c r="I1013" s="24"/>
      <c r="J1013" s="20"/>
      <c r="K1013" s="24"/>
      <c r="L1013" s="24"/>
      <c r="M1013" s="20"/>
      <c r="N1013" s="20"/>
      <c r="O1013" s="20"/>
      <c r="P1013" s="20"/>
      <c r="Q1013" s="20"/>
      <c r="R1013" s="20"/>
      <c r="S1013" s="20"/>
      <c r="T1013" s="20"/>
      <c r="U1013" s="20">
        <v>150</v>
      </c>
      <c r="V1013" s="20">
        <v>142.5</v>
      </c>
      <c r="W1013" s="78">
        <f>+N1013+L1013+K1013+I1013+H1013+Tableau1[[#This Row],[1/2TPS THERA]]</f>
        <v>0</v>
      </c>
      <c r="X1013" s="20">
        <f>IF(U1013="",0,Tableau1[[#This Row],[Somme toutes absences subies]]/Tableau1[[#This Row],[HTHEO]])</f>
        <v>0</v>
      </c>
      <c r="Y1013" s="15" t="e">
        <f>VLOOKUP(Tableau1[[#This Row],[Cost Cent]],Tableau3[#All],2,0)</f>
        <v>#N/A</v>
      </c>
      <c r="Z1013" s="20" t="e">
        <f>VLOOKUP(Tableau1[[#This Row],[Cost Cent]],Tableau3[#All],3,0)</f>
        <v>#N/A</v>
      </c>
      <c r="AA1013" s="15" t="str">
        <f>Tableau1[[#This Row],[Statut]]</f>
        <v>Cadres</v>
      </c>
      <c r="AB101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14" spans="1:28" x14ac:dyDescent="0.2">
      <c r="A1014" s="22">
        <v>44256</v>
      </c>
      <c r="B1014" s="25">
        <v>1013</v>
      </c>
      <c r="C1014" s="25" t="s">
        <v>1094</v>
      </c>
      <c r="D1014" s="10" t="s">
        <v>10</v>
      </c>
      <c r="E1014" s="25">
        <v>1013</v>
      </c>
      <c r="F1014" s="23"/>
      <c r="G1014" s="20"/>
      <c r="H1014" s="24"/>
      <c r="I1014" s="24"/>
      <c r="J1014" s="20"/>
      <c r="K1014" s="24"/>
      <c r="L1014" s="24"/>
      <c r="M1014" s="20"/>
      <c r="N1014" s="20"/>
      <c r="O1014" s="20"/>
      <c r="P1014" s="20"/>
      <c r="Q1014" s="20"/>
      <c r="R1014" s="20"/>
      <c r="S1014" s="20">
        <v>22.5</v>
      </c>
      <c r="T1014" s="20"/>
      <c r="U1014" s="20">
        <v>150</v>
      </c>
      <c r="V1014" s="20">
        <v>90</v>
      </c>
      <c r="W1014" s="78">
        <f>+N1014+L1014+K1014+I1014+H1014+Tableau1[[#This Row],[1/2TPS THERA]]</f>
        <v>0</v>
      </c>
      <c r="X1014" s="20">
        <f>IF(U1014="",0,Tableau1[[#This Row],[Somme toutes absences subies]]/Tableau1[[#This Row],[HTHEO]])</f>
        <v>0</v>
      </c>
      <c r="Y1014" s="15" t="e">
        <f>VLOOKUP(Tableau1[[#This Row],[Cost Cent]],Tableau3[#All],2,0)</f>
        <v>#N/A</v>
      </c>
      <c r="Z1014" s="20" t="e">
        <f>VLOOKUP(Tableau1[[#This Row],[Cost Cent]],Tableau3[#All],3,0)</f>
        <v>#N/A</v>
      </c>
      <c r="AA1014" s="15" t="str">
        <f>Tableau1[[#This Row],[Statut]]</f>
        <v>Cadres</v>
      </c>
      <c r="AB101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15" spans="1:28" x14ac:dyDescent="0.2">
      <c r="A1015" s="22">
        <v>44256</v>
      </c>
      <c r="B1015" s="25">
        <v>1014</v>
      </c>
      <c r="C1015" s="25" t="s">
        <v>1095</v>
      </c>
      <c r="D1015" s="25" t="s">
        <v>34</v>
      </c>
      <c r="E1015" s="25">
        <v>1014</v>
      </c>
      <c r="F1015" s="23"/>
      <c r="G1015" s="20"/>
      <c r="H1015" s="24"/>
      <c r="I1015" s="24"/>
      <c r="J1015" s="20"/>
      <c r="K1015" s="24"/>
      <c r="L1015" s="24"/>
      <c r="M1015" s="20"/>
      <c r="N1015" s="20"/>
      <c r="O1015" s="20"/>
      <c r="P1015" s="20"/>
      <c r="Q1015" s="20"/>
      <c r="R1015" s="20"/>
      <c r="S1015" s="20"/>
      <c r="T1015" s="20"/>
      <c r="U1015" s="20">
        <v>150</v>
      </c>
      <c r="V1015" s="20">
        <v>120</v>
      </c>
      <c r="W1015" s="78">
        <f>+N1015+L1015+K1015+I1015+H1015+Tableau1[[#This Row],[1/2TPS THERA]]</f>
        <v>0</v>
      </c>
      <c r="X1015" s="20">
        <f>IF(U1015="",0,Tableau1[[#This Row],[Somme toutes absences subies]]/Tableau1[[#This Row],[HTHEO]])</f>
        <v>0</v>
      </c>
      <c r="Y1015" s="15" t="e">
        <f>VLOOKUP(Tableau1[[#This Row],[Cost Cent]],Tableau3[#All],2,0)</f>
        <v>#N/A</v>
      </c>
      <c r="Z1015" s="20" t="e">
        <f>VLOOKUP(Tableau1[[#This Row],[Cost Cent]],Tableau3[#All],3,0)</f>
        <v>#N/A</v>
      </c>
      <c r="AA1015" s="15" t="str">
        <f>Tableau1[[#This Row],[Statut]]</f>
        <v>Ouvrier</v>
      </c>
      <c r="AB101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16" spans="1:28" x14ac:dyDescent="0.2">
      <c r="A1016" s="22">
        <v>44256</v>
      </c>
      <c r="B1016" s="25">
        <v>1015</v>
      </c>
      <c r="C1016" s="25" t="s">
        <v>1096</v>
      </c>
      <c r="D1016" s="10" t="s">
        <v>4</v>
      </c>
      <c r="E1016" s="25">
        <v>1015</v>
      </c>
      <c r="F1016" s="23"/>
      <c r="G1016" s="20"/>
      <c r="H1016" s="24"/>
      <c r="I1016" s="24"/>
      <c r="J1016" s="20"/>
      <c r="K1016" s="24"/>
      <c r="L1016" s="24"/>
      <c r="M1016" s="20"/>
      <c r="N1016" s="20"/>
      <c r="O1016" s="20"/>
      <c r="P1016" s="20"/>
      <c r="Q1016" s="20"/>
      <c r="R1016" s="20"/>
      <c r="S1016" s="20"/>
      <c r="T1016" s="20"/>
      <c r="U1016" s="20">
        <v>150</v>
      </c>
      <c r="V1016" s="20">
        <v>150</v>
      </c>
      <c r="W1016" s="78">
        <f>+N1016+L1016+K1016+I1016+H1016+Tableau1[[#This Row],[1/2TPS THERA]]</f>
        <v>0</v>
      </c>
      <c r="X1016" s="20">
        <f>IF(U1016="",0,Tableau1[[#This Row],[Somme toutes absences subies]]/Tableau1[[#This Row],[HTHEO]])</f>
        <v>0</v>
      </c>
      <c r="Y1016" s="15" t="e">
        <f>VLOOKUP(Tableau1[[#This Row],[Cost Cent]],Tableau3[#All],2,0)</f>
        <v>#N/A</v>
      </c>
      <c r="Z1016" s="20" t="e">
        <f>VLOOKUP(Tableau1[[#This Row],[Cost Cent]],Tableau3[#All],3,0)</f>
        <v>#N/A</v>
      </c>
      <c r="AA1016" s="15" t="str">
        <f>Tableau1[[#This Row],[Statut]]</f>
        <v>ETAM</v>
      </c>
      <c r="AB101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17" spans="1:28" x14ac:dyDescent="0.2">
      <c r="A1017" s="22">
        <v>44256</v>
      </c>
      <c r="B1017" s="25">
        <v>1016</v>
      </c>
      <c r="C1017" s="25" t="s">
        <v>1097</v>
      </c>
      <c r="D1017" s="10" t="s">
        <v>4</v>
      </c>
      <c r="E1017" s="25">
        <v>1016</v>
      </c>
      <c r="F1017" s="23"/>
      <c r="G1017" s="20"/>
      <c r="H1017" s="24"/>
      <c r="I1017" s="24"/>
      <c r="J1017" s="20"/>
      <c r="K1017" s="24"/>
      <c r="L1017" s="24"/>
      <c r="M1017" s="20"/>
      <c r="N1017" s="20"/>
      <c r="O1017" s="20"/>
      <c r="P1017" s="20"/>
      <c r="Q1017" s="20"/>
      <c r="R1017" s="20"/>
      <c r="S1017" s="20"/>
      <c r="T1017" s="20"/>
      <c r="U1017" s="20">
        <v>150</v>
      </c>
      <c r="V1017" s="20">
        <v>67.5</v>
      </c>
      <c r="W1017" s="78">
        <f>+N1017+L1017+K1017+I1017+H1017+Tableau1[[#This Row],[1/2TPS THERA]]</f>
        <v>0</v>
      </c>
      <c r="X1017" s="20">
        <f>IF(U1017="",0,Tableau1[[#This Row],[Somme toutes absences subies]]/Tableau1[[#This Row],[HTHEO]])</f>
        <v>0</v>
      </c>
      <c r="Y1017" s="15" t="e">
        <f>VLOOKUP(Tableau1[[#This Row],[Cost Cent]],Tableau3[#All],2,0)</f>
        <v>#N/A</v>
      </c>
      <c r="Z1017" s="20" t="e">
        <f>VLOOKUP(Tableau1[[#This Row],[Cost Cent]],Tableau3[#All],3,0)</f>
        <v>#N/A</v>
      </c>
      <c r="AA1017" s="15" t="str">
        <f>Tableau1[[#This Row],[Statut]]</f>
        <v>ETAM</v>
      </c>
      <c r="AB10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18" spans="1:28" x14ac:dyDescent="0.2">
      <c r="A1018" s="22">
        <v>44256</v>
      </c>
      <c r="B1018" s="25">
        <v>1017</v>
      </c>
      <c r="C1018" s="25" t="s">
        <v>1098</v>
      </c>
      <c r="D1018" s="25" t="s">
        <v>34</v>
      </c>
      <c r="E1018" s="25">
        <v>1017</v>
      </c>
      <c r="F1018" s="23"/>
      <c r="G1018" s="20"/>
      <c r="H1018" s="24"/>
      <c r="I1018" s="24"/>
      <c r="J1018" s="20"/>
      <c r="K1018" s="24"/>
      <c r="L1018" s="24"/>
      <c r="M1018" s="20"/>
      <c r="N1018" s="20"/>
      <c r="O1018" s="20"/>
      <c r="P1018" s="20"/>
      <c r="Q1018" s="20"/>
      <c r="R1018" s="20"/>
      <c r="S1018" s="20"/>
      <c r="T1018" s="20"/>
      <c r="U1018" s="20">
        <v>150</v>
      </c>
      <c r="V1018" s="20">
        <v>105</v>
      </c>
      <c r="W1018" s="78">
        <f>+N1018+L1018+K1018+I1018+H1018+Tableau1[[#This Row],[1/2TPS THERA]]</f>
        <v>0</v>
      </c>
      <c r="X1018" s="20">
        <f>IF(U1018="",0,Tableau1[[#This Row],[Somme toutes absences subies]]/Tableau1[[#This Row],[HTHEO]])</f>
        <v>0</v>
      </c>
      <c r="Y1018" s="15" t="e">
        <f>VLOOKUP(Tableau1[[#This Row],[Cost Cent]],Tableau3[#All],2,0)</f>
        <v>#N/A</v>
      </c>
      <c r="Z1018" s="20" t="e">
        <f>VLOOKUP(Tableau1[[#This Row],[Cost Cent]],Tableau3[#All],3,0)</f>
        <v>#N/A</v>
      </c>
      <c r="AA1018" s="15" t="str">
        <f>Tableau1[[#This Row],[Statut]]</f>
        <v>Ouvrier</v>
      </c>
      <c r="AB10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19" spans="1:28" x14ac:dyDescent="0.2">
      <c r="A1019" s="22">
        <v>44256</v>
      </c>
      <c r="B1019" s="25">
        <v>1018</v>
      </c>
      <c r="C1019" s="25" t="s">
        <v>1099</v>
      </c>
      <c r="D1019" s="25" t="s">
        <v>34</v>
      </c>
      <c r="E1019" s="25">
        <v>1018</v>
      </c>
      <c r="F1019" s="23"/>
      <c r="G1019" s="20"/>
      <c r="H1019" s="24"/>
      <c r="I1019" s="24"/>
      <c r="J1019" s="20"/>
      <c r="K1019" s="24"/>
      <c r="L1019" s="24"/>
      <c r="M1019" s="20"/>
      <c r="N1019" s="20"/>
      <c r="O1019" s="20"/>
      <c r="P1019" s="20"/>
      <c r="Q1019" s="20"/>
      <c r="R1019" s="20"/>
      <c r="S1019" s="20"/>
      <c r="T1019" s="20"/>
      <c r="U1019" s="20">
        <v>150</v>
      </c>
      <c r="V1019" s="20">
        <v>150</v>
      </c>
      <c r="W1019" s="78">
        <f>+N1019+L1019+K1019+I1019+H1019+Tableau1[[#This Row],[1/2TPS THERA]]</f>
        <v>0</v>
      </c>
      <c r="X1019" s="20">
        <f>IF(U1019="",0,Tableau1[[#This Row],[Somme toutes absences subies]]/Tableau1[[#This Row],[HTHEO]])</f>
        <v>0</v>
      </c>
      <c r="Y1019" s="15" t="e">
        <f>VLOOKUP(Tableau1[[#This Row],[Cost Cent]],Tableau3[#All],2,0)</f>
        <v>#N/A</v>
      </c>
      <c r="Z1019" s="20" t="e">
        <f>VLOOKUP(Tableau1[[#This Row],[Cost Cent]],Tableau3[#All],3,0)</f>
        <v>#N/A</v>
      </c>
      <c r="AA1019" s="15" t="str">
        <f>Tableau1[[#This Row],[Statut]]</f>
        <v>Ouvrier</v>
      </c>
      <c r="AB10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20" spans="1:28" x14ac:dyDescent="0.2">
      <c r="A1020" s="22">
        <v>44256</v>
      </c>
      <c r="B1020" s="25">
        <v>1019</v>
      </c>
      <c r="C1020" s="25" t="s">
        <v>1100</v>
      </c>
      <c r="D1020" s="10" t="s">
        <v>4</v>
      </c>
      <c r="E1020" s="25">
        <v>1019</v>
      </c>
      <c r="F1020" s="23"/>
      <c r="G1020" s="20"/>
      <c r="H1020" s="24"/>
      <c r="I1020" s="24"/>
      <c r="J1020" s="20"/>
      <c r="K1020" s="24"/>
      <c r="L1020" s="24"/>
      <c r="M1020" s="20"/>
      <c r="N1020" s="20"/>
      <c r="O1020" s="20"/>
      <c r="P1020" s="20"/>
      <c r="Q1020" s="20"/>
      <c r="R1020" s="20"/>
      <c r="S1020" s="20"/>
      <c r="T1020" s="20"/>
      <c r="U1020" s="20">
        <v>150</v>
      </c>
      <c r="V1020" s="20">
        <v>67.5</v>
      </c>
      <c r="W1020" s="78">
        <f>+N1020+L1020+K1020+I1020+H1020+Tableau1[[#This Row],[1/2TPS THERA]]</f>
        <v>0</v>
      </c>
      <c r="X1020" s="20">
        <f>IF(U1020="",0,Tableau1[[#This Row],[Somme toutes absences subies]]/Tableau1[[#This Row],[HTHEO]])</f>
        <v>0</v>
      </c>
      <c r="Y1020" s="15" t="e">
        <f>VLOOKUP(Tableau1[[#This Row],[Cost Cent]],Tableau3[#All],2,0)</f>
        <v>#N/A</v>
      </c>
      <c r="Z1020" s="20" t="e">
        <f>VLOOKUP(Tableau1[[#This Row],[Cost Cent]],Tableau3[#All],3,0)</f>
        <v>#N/A</v>
      </c>
      <c r="AA1020" s="15" t="str">
        <f>Tableau1[[#This Row],[Statut]]</f>
        <v>ETAM</v>
      </c>
      <c r="AB102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21" spans="1:28" x14ac:dyDescent="0.2">
      <c r="A1021" s="22">
        <v>44256</v>
      </c>
      <c r="B1021" s="25">
        <v>1020</v>
      </c>
      <c r="C1021" s="25" t="s">
        <v>1101</v>
      </c>
      <c r="D1021" s="10" t="s">
        <v>10</v>
      </c>
      <c r="E1021" s="25">
        <v>1020</v>
      </c>
      <c r="F1021" s="23"/>
      <c r="G1021" s="20"/>
      <c r="H1021" s="24"/>
      <c r="I1021" s="24"/>
      <c r="J1021" s="20"/>
      <c r="K1021" s="24"/>
      <c r="L1021" s="24"/>
      <c r="M1021" s="20"/>
      <c r="N1021" s="20"/>
      <c r="O1021" s="20"/>
      <c r="P1021" s="20"/>
      <c r="Q1021" s="20"/>
      <c r="R1021" s="20"/>
      <c r="S1021" s="20"/>
      <c r="T1021" s="20">
        <v>7.5</v>
      </c>
      <c r="U1021" s="20">
        <v>150</v>
      </c>
      <c r="V1021" s="20">
        <v>105</v>
      </c>
      <c r="W1021" s="78">
        <f>+N1021+L1021+K1021+I1021+H1021+Tableau1[[#This Row],[1/2TPS THERA]]</f>
        <v>0</v>
      </c>
      <c r="X1021" s="20">
        <f>IF(U1021="",0,Tableau1[[#This Row],[Somme toutes absences subies]]/Tableau1[[#This Row],[HTHEO]])</f>
        <v>0</v>
      </c>
      <c r="Y1021" s="15" t="e">
        <f>VLOOKUP(Tableau1[[#This Row],[Cost Cent]],Tableau3[#All],2,0)</f>
        <v>#N/A</v>
      </c>
      <c r="Z1021" s="20" t="e">
        <f>VLOOKUP(Tableau1[[#This Row],[Cost Cent]],Tableau3[#All],3,0)</f>
        <v>#N/A</v>
      </c>
      <c r="AA1021" s="15" t="str">
        <f>Tableau1[[#This Row],[Statut]]</f>
        <v>Cadres</v>
      </c>
      <c r="AB102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22" spans="1:28" x14ac:dyDescent="0.2">
      <c r="A1022" s="22">
        <v>44256</v>
      </c>
      <c r="B1022" s="25">
        <v>1021</v>
      </c>
      <c r="C1022" s="25" t="s">
        <v>1102</v>
      </c>
      <c r="D1022" s="10" t="s">
        <v>10</v>
      </c>
      <c r="E1022" s="25">
        <v>1021</v>
      </c>
      <c r="F1022" s="23">
        <v>3</v>
      </c>
      <c r="G1022" s="20">
        <v>37.5</v>
      </c>
      <c r="H1022" s="24">
        <v>37.5</v>
      </c>
      <c r="I1022" s="24"/>
      <c r="J1022" s="20"/>
      <c r="K1022" s="24"/>
      <c r="L1022" s="24"/>
      <c r="M1022" s="20"/>
      <c r="N1022" s="20"/>
      <c r="O1022" s="20"/>
      <c r="P1022" s="20"/>
      <c r="Q1022" s="20"/>
      <c r="R1022" s="20"/>
      <c r="S1022" s="20"/>
      <c r="T1022" s="20"/>
      <c r="U1022" s="20">
        <v>150</v>
      </c>
      <c r="V1022" s="20">
        <v>52.5</v>
      </c>
      <c r="W1022" s="78">
        <f>+N1022+L1022+K1022+I1022+H1022+Tableau1[[#This Row],[1/2TPS THERA]]</f>
        <v>37.5</v>
      </c>
      <c r="X1022" s="20">
        <f>IF(U1022="",0,Tableau1[[#This Row],[Somme toutes absences subies]]/Tableau1[[#This Row],[HTHEO]])</f>
        <v>0.25</v>
      </c>
      <c r="Y1022" s="15" t="e">
        <f>VLOOKUP(Tableau1[[#This Row],[Cost Cent]],Tableau3[#All],2,0)</f>
        <v>#N/A</v>
      </c>
      <c r="Z1022" s="20" t="e">
        <f>VLOOKUP(Tableau1[[#This Row],[Cost Cent]],Tableau3[#All],3,0)</f>
        <v>#N/A</v>
      </c>
      <c r="AA1022" s="15" t="str">
        <f>Tableau1[[#This Row],[Statut]]</f>
        <v>Cadres</v>
      </c>
      <c r="AB102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23" spans="1:28" x14ac:dyDescent="0.2">
      <c r="A1023" s="22">
        <v>44256</v>
      </c>
      <c r="B1023" s="25">
        <v>1022</v>
      </c>
      <c r="C1023" s="25" t="s">
        <v>1103</v>
      </c>
      <c r="D1023" s="10" t="s">
        <v>10</v>
      </c>
      <c r="E1023" s="25">
        <v>1022</v>
      </c>
      <c r="F1023" s="23"/>
      <c r="G1023" s="20"/>
      <c r="H1023" s="24"/>
      <c r="I1023" s="24"/>
      <c r="J1023" s="20"/>
      <c r="K1023" s="24"/>
      <c r="L1023" s="24"/>
      <c r="M1023" s="20"/>
      <c r="N1023" s="20"/>
      <c r="O1023" s="20"/>
      <c r="P1023" s="20"/>
      <c r="Q1023" s="20"/>
      <c r="R1023" s="20"/>
      <c r="S1023" s="20">
        <v>30</v>
      </c>
      <c r="T1023" s="20"/>
      <c r="U1023" s="20">
        <v>150</v>
      </c>
      <c r="V1023" s="20">
        <v>67.5</v>
      </c>
      <c r="W1023" s="78">
        <f>+N1023+L1023+K1023+I1023+H1023+Tableau1[[#This Row],[1/2TPS THERA]]</f>
        <v>0</v>
      </c>
      <c r="X1023" s="20">
        <f>IF(U1023="",0,Tableau1[[#This Row],[Somme toutes absences subies]]/Tableau1[[#This Row],[HTHEO]])</f>
        <v>0</v>
      </c>
      <c r="Y1023" s="15" t="e">
        <f>VLOOKUP(Tableau1[[#This Row],[Cost Cent]],Tableau3[#All],2,0)</f>
        <v>#N/A</v>
      </c>
      <c r="Z1023" s="20" t="e">
        <f>VLOOKUP(Tableau1[[#This Row],[Cost Cent]],Tableau3[#All],3,0)</f>
        <v>#N/A</v>
      </c>
      <c r="AA1023" s="15" t="str">
        <f>Tableau1[[#This Row],[Statut]]</f>
        <v>Cadres</v>
      </c>
      <c r="AB102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24" spans="1:28" x14ac:dyDescent="0.2">
      <c r="A1024" s="22">
        <v>44256</v>
      </c>
      <c r="B1024" s="25">
        <v>1023</v>
      </c>
      <c r="C1024" s="25" t="s">
        <v>1104</v>
      </c>
      <c r="D1024" s="10" t="s">
        <v>4</v>
      </c>
      <c r="E1024" s="25">
        <v>1023</v>
      </c>
      <c r="F1024" s="23"/>
      <c r="G1024" s="20"/>
      <c r="H1024" s="24"/>
      <c r="I1024" s="24"/>
      <c r="J1024" s="20"/>
      <c r="K1024" s="24"/>
      <c r="L1024" s="24"/>
      <c r="M1024" s="20"/>
      <c r="N1024" s="20"/>
      <c r="O1024" s="20"/>
      <c r="P1024" s="20"/>
      <c r="Q1024" s="20"/>
      <c r="R1024" s="20"/>
      <c r="S1024" s="20"/>
      <c r="T1024" s="20"/>
      <c r="U1024" s="20">
        <v>150</v>
      </c>
      <c r="V1024" s="20">
        <v>60</v>
      </c>
      <c r="W1024" s="78">
        <f>+N1024+L1024+K1024+I1024+H1024+Tableau1[[#This Row],[1/2TPS THERA]]</f>
        <v>0</v>
      </c>
      <c r="X1024" s="20">
        <f>IF(U1024="",0,Tableau1[[#This Row],[Somme toutes absences subies]]/Tableau1[[#This Row],[HTHEO]])</f>
        <v>0</v>
      </c>
      <c r="Y1024" s="15" t="e">
        <f>VLOOKUP(Tableau1[[#This Row],[Cost Cent]],Tableau3[#All],2,0)</f>
        <v>#N/A</v>
      </c>
      <c r="Z1024" s="20" t="e">
        <f>VLOOKUP(Tableau1[[#This Row],[Cost Cent]],Tableau3[#All],3,0)</f>
        <v>#N/A</v>
      </c>
      <c r="AA1024" s="15" t="str">
        <f>Tableau1[[#This Row],[Statut]]</f>
        <v>ETAM</v>
      </c>
      <c r="AB102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25" spans="1:28" x14ac:dyDescent="0.2">
      <c r="A1025" s="22">
        <v>44256</v>
      </c>
      <c r="B1025" s="25">
        <v>1024</v>
      </c>
      <c r="C1025" s="25" t="s">
        <v>1105</v>
      </c>
      <c r="D1025" s="25" t="s">
        <v>34</v>
      </c>
      <c r="E1025" s="25">
        <v>1024</v>
      </c>
      <c r="F1025" s="23"/>
      <c r="G1025" s="20"/>
      <c r="H1025" s="24"/>
      <c r="I1025" s="24"/>
      <c r="J1025" s="20"/>
      <c r="K1025" s="24"/>
      <c r="L1025" s="24"/>
      <c r="M1025" s="20"/>
      <c r="N1025" s="20"/>
      <c r="O1025" s="20"/>
      <c r="P1025" s="20"/>
      <c r="Q1025" s="20"/>
      <c r="R1025" s="20"/>
      <c r="S1025" s="20"/>
      <c r="T1025" s="20"/>
      <c r="U1025" s="20">
        <v>150</v>
      </c>
      <c r="V1025" s="20">
        <v>150</v>
      </c>
      <c r="W1025" s="78">
        <f>+N1025+L1025+K1025+I1025+H1025+Tableau1[[#This Row],[1/2TPS THERA]]</f>
        <v>0</v>
      </c>
      <c r="X1025" s="20">
        <f>IF(U1025="",0,Tableau1[[#This Row],[Somme toutes absences subies]]/Tableau1[[#This Row],[HTHEO]])</f>
        <v>0</v>
      </c>
      <c r="Y1025" s="15" t="e">
        <f>VLOOKUP(Tableau1[[#This Row],[Cost Cent]],Tableau3[#All],2,0)</f>
        <v>#N/A</v>
      </c>
      <c r="Z1025" s="20" t="e">
        <f>VLOOKUP(Tableau1[[#This Row],[Cost Cent]],Tableau3[#All],3,0)</f>
        <v>#N/A</v>
      </c>
      <c r="AA1025" s="15" t="str">
        <f>Tableau1[[#This Row],[Statut]]</f>
        <v>Ouvrier</v>
      </c>
      <c r="AB10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26" spans="1:28" x14ac:dyDescent="0.2">
      <c r="A1026" s="22">
        <v>44256</v>
      </c>
      <c r="B1026" s="25">
        <v>1025</v>
      </c>
      <c r="C1026" s="25" t="s">
        <v>1106</v>
      </c>
      <c r="D1026" s="10" t="s">
        <v>4</v>
      </c>
      <c r="E1026" s="25">
        <v>1025</v>
      </c>
      <c r="F1026" s="23"/>
      <c r="G1026" s="20"/>
      <c r="H1026" s="24"/>
      <c r="I1026" s="24"/>
      <c r="J1026" s="20"/>
      <c r="K1026" s="24"/>
      <c r="L1026" s="24"/>
      <c r="M1026" s="20"/>
      <c r="N1026" s="20"/>
      <c r="O1026" s="20"/>
      <c r="P1026" s="20"/>
      <c r="Q1026" s="20"/>
      <c r="R1026" s="20"/>
      <c r="S1026" s="20"/>
      <c r="T1026" s="20"/>
      <c r="U1026" s="20">
        <v>150</v>
      </c>
      <c r="V1026" s="20">
        <v>150</v>
      </c>
      <c r="W1026" s="78">
        <f>+N1026+L1026+K1026+I1026+H1026+Tableau1[[#This Row],[1/2TPS THERA]]</f>
        <v>0</v>
      </c>
      <c r="X1026" s="20">
        <f>IF(U1026="",0,Tableau1[[#This Row],[Somme toutes absences subies]]/Tableau1[[#This Row],[HTHEO]])</f>
        <v>0</v>
      </c>
      <c r="Y1026" s="15" t="e">
        <f>VLOOKUP(Tableau1[[#This Row],[Cost Cent]],Tableau3[#All],2,0)</f>
        <v>#N/A</v>
      </c>
      <c r="Z1026" s="20" t="e">
        <f>VLOOKUP(Tableau1[[#This Row],[Cost Cent]],Tableau3[#All],3,0)</f>
        <v>#N/A</v>
      </c>
      <c r="AA1026" s="15" t="str">
        <f>Tableau1[[#This Row],[Statut]]</f>
        <v>ETAM</v>
      </c>
      <c r="AB102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27" spans="1:28" x14ac:dyDescent="0.2">
      <c r="A1027" s="22">
        <v>44256</v>
      </c>
      <c r="B1027" s="25">
        <v>1026</v>
      </c>
      <c r="C1027" s="25" t="s">
        <v>1107</v>
      </c>
      <c r="D1027" s="10" t="s">
        <v>4</v>
      </c>
      <c r="E1027" s="25">
        <v>1026</v>
      </c>
      <c r="F1027" s="23"/>
      <c r="G1027" s="20"/>
      <c r="H1027" s="24"/>
      <c r="I1027" s="24"/>
      <c r="J1027" s="20"/>
      <c r="K1027" s="24"/>
      <c r="L1027" s="24"/>
      <c r="M1027" s="20"/>
      <c r="N1027" s="20"/>
      <c r="O1027" s="20"/>
      <c r="P1027" s="20"/>
      <c r="Q1027" s="20"/>
      <c r="R1027" s="20"/>
      <c r="S1027" s="20"/>
      <c r="T1027" s="20"/>
      <c r="U1027" s="20">
        <v>150</v>
      </c>
      <c r="V1027" s="20">
        <v>112.5</v>
      </c>
      <c r="W1027" s="78">
        <f>+N1027+L1027+K1027+I1027+H1027+Tableau1[[#This Row],[1/2TPS THERA]]</f>
        <v>0</v>
      </c>
      <c r="X1027" s="20">
        <f>IF(U1027="",0,Tableau1[[#This Row],[Somme toutes absences subies]]/Tableau1[[#This Row],[HTHEO]])</f>
        <v>0</v>
      </c>
      <c r="Y1027" s="15" t="e">
        <f>VLOOKUP(Tableau1[[#This Row],[Cost Cent]],Tableau3[#All],2,0)</f>
        <v>#N/A</v>
      </c>
      <c r="Z1027" s="20" t="e">
        <f>VLOOKUP(Tableau1[[#This Row],[Cost Cent]],Tableau3[#All],3,0)</f>
        <v>#N/A</v>
      </c>
      <c r="AA1027" s="15" t="str">
        <f>Tableau1[[#This Row],[Statut]]</f>
        <v>ETAM</v>
      </c>
      <c r="AB10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28" spans="1:28" x14ac:dyDescent="0.2">
      <c r="A1028" s="22">
        <v>44256</v>
      </c>
      <c r="B1028" s="25">
        <v>1027</v>
      </c>
      <c r="C1028" s="25" t="s">
        <v>1108</v>
      </c>
      <c r="D1028" s="25" t="s">
        <v>34</v>
      </c>
      <c r="E1028" s="25">
        <v>1027</v>
      </c>
      <c r="F1028" s="23"/>
      <c r="G1028" s="20"/>
      <c r="H1028" s="24"/>
      <c r="I1028" s="24"/>
      <c r="J1028" s="20"/>
      <c r="K1028" s="24"/>
      <c r="L1028" s="24"/>
      <c r="M1028" s="20"/>
      <c r="N1028" s="20"/>
      <c r="O1028" s="20"/>
      <c r="P1028" s="20"/>
      <c r="Q1028" s="20"/>
      <c r="R1028" s="20"/>
      <c r="S1028" s="20"/>
      <c r="T1028" s="20"/>
      <c r="U1028" s="20">
        <v>150</v>
      </c>
      <c r="V1028" s="20">
        <v>135</v>
      </c>
      <c r="W1028" s="78">
        <f>+N1028+L1028+K1028+I1028+H1028+Tableau1[[#This Row],[1/2TPS THERA]]</f>
        <v>0</v>
      </c>
      <c r="X1028" s="20">
        <f>IF(U1028="",0,Tableau1[[#This Row],[Somme toutes absences subies]]/Tableau1[[#This Row],[HTHEO]])</f>
        <v>0</v>
      </c>
      <c r="Y1028" s="15" t="e">
        <f>VLOOKUP(Tableau1[[#This Row],[Cost Cent]],Tableau3[#All],2,0)</f>
        <v>#N/A</v>
      </c>
      <c r="Z1028" s="20" t="e">
        <f>VLOOKUP(Tableau1[[#This Row],[Cost Cent]],Tableau3[#All],3,0)</f>
        <v>#N/A</v>
      </c>
      <c r="AA1028" s="15" t="str">
        <f>Tableau1[[#This Row],[Statut]]</f>
        <v>Ouvrier</v>
      </c>
      <c r="AB102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29" spans="1:28" x14ac:dyDescent="0.2">
      <c r="A1029" s="22">
        <v>44256</v>
      </c>
      <c r="B1029" s="25">
        <v>1028</v>
      </c>
      <c r="C1029" s="25" t="s">
        <v>1109</v>
      </c>
      <c r="D1029" s="10" t="s">
        <v>4</v>
      </c>
      <c r="E1029" s="25">
        <v>1028</v>
      </c>
      <c r="F1029" s="23"/>
      <c r="G1029" s="20"/>
      <c r="H1029" s="24"/>
      <c r="I1029" s="24"/>
      <c r="J1029" s="20"/>
      <c r="K1029" s="24"/>
      <c r="L1029" s="24"/>
      <c r="M1029" s="20"/>
      <c r="N1029" s="20"/>
      <c r="O1029" s="20"/>
      <c r="P1029" s="20"/>
      <c r="Q1029" s="20"/>
      <c r="R1029" s="20"/>
      <c r="S1029" s="20"/>
      <c r="T1029" s="20"/>
      <c r="U1029" s="20">
        <v>150</v>
      </c>
      <c r="V1029" s="20">
        <v>150</v>
      </c>
      <c r="W1029" s="78">
        <f>+N1029+L1029+K1029+I1029+H1029+Tableau1[[#This Row],[1/2TPS THERA]]</f>
        <v>0</v>
      </c>
      <c r="X1029" s="20">
        <f>IF(U1029="",0,Tableau1[[#This Row],[Somme toutes absences subies]]/Tableau1[[#This Row],[HTHEO]])</f>
        <v>0</v>
      </c>
      <c r="Y1029" s="15" t="e">
        <f>VLOOKUP(Tableau1[[#This Row],[Cost Cent]],Tableau3[#All],2,0)</f>
        <v>#N/A</v>
      </c>
      <c r="Z1029" s="20" t="e">
        <f>VLOOKUP(Tableau1[[#This Row],[Cost Cent]],Tableau3[#All],3,0)</f>
        <v>#N/A</v>
      </c>
      <c r="AA1029" s="15" t="str">
        <f>Tableau1[[#This Row],[Statut]]</f>
        <v>ETAM</v>
      </c>
      <c r="AB102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30" spans="1:28" x14ac:dyDescent="0.2">
      <c r="A1030" s="22">
        <v>44256</v>
      </c>
      <c r="B1030" s="25">
        <v>1029</v>
      </c>
      <c r="C1030" s="25" t="s">
        <v>1110</v>
      </c>
      <c r="D1030" s="25" t="s">
        <v>34</v>
      </c>
      <c r="E1030" s="25">
        <v>1029</v>
      </c>
      <c r="F1030" s="23"/>
      <c r="G1030" s="20"/>
      <c r="H1030" s="24"/>
      <c r="I1030" s="24"/>
      <c r="J1030" s="20"/>
      <c r="K1030" s="24"/>
      <c r="L1030" s="24"/>
      <c r="M1030" s="20"/>
      <c r="N1030" s="20"/>
      <c r="O1030" s="20"/>
      <c r="P1030" s="20"/>
      <c r="Q1030" s="20"/>
      <c r="R1030" s="20"/>
      <c r="S1030" s="20"/>
      <c r="T1030" s="20"/>
      <c r="U1030" s="20">
        <v>150</v>
      </c>
      <c r="V1030" s="20">
        <v>142.5</v>
      </c>
      <c r="W1030" s="78">
        <f>+N1030+L1030+K1030+I1030+H1030+Tableau1[[#This Row],[1/2TPS THERA]]</f>
        <v>0</v>
      </c>
      <c r="X1030" s="20">
        <f>IF(U1030="",0,Tableau1[[#This Row],[Somme toutes absences subies]]/Tableau1[[#This Row],[HTHEO]])</f>
        <v>0</v>
      </c>
      <c r="Y1030" s="15" t="e">
        <f>VLOOKUP(Tableau1[[#This Row],[Cost Cent]],Tableau3[#All],2,0)</f>
        <v>#N/A</v>
      </c>
      <c r="Z1030" s="20" t="e">
        <f>VLOOKUP(Tableau1[[#This Row],[Cost Cent]],Tableau3[#All],3,0)</f>
        <v>#N/A</v>
      </c>
      <c r="AA1030" s="15" t="str">
        <f>Tableau1[[#This Row],[Statut]]</f>
        <v>Ouvrier</v>
      </c>
      <c r="AB10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31" spans="1:28" x14ac:dyDescent="0.2">
      <c r="A1031" s="22">
        <v>44256</v>
      </c>
      <c r="B1031" s="25">
        <v>1030</v>
      </c>
      <c r="C1031" s="25" t="s">
        <v>1111</v>
      </c>
      <c r="D1031" s="10" t="s">
        <v>4</v>
      </c>
      <c r="E1031" s="25">
        <v>1030</v>
      </c>
      <c r="F1031" s="23"/>
      <c r="G1031" s="20"/>
      <c r="H1031" s="24"/>
      <c r="I1031" s="24"/>
      <c r="J1031" s="20"/>
      <c r="K1031" s="24"/>
      <c r="L1031" s="24"/>
      <c r="M1031" s="20"/>
      <c r="N1031" s="20"/>
      <c r="O1031" s="20"/>
      <c r="P1031" s="20"/>
      <c r="Q1031" s="20"/>
      <c r="R1031" s="20"/>
      <c r="S1031" s="20"/>
      <c r="T1031" s="20"/>
      <c r="U1031" s="20">
        <v>150</v>
      </c>
      <c r="V1031" s="20">
        <v>112.5</v>
      </c>
      <c r="W1031" s="78">
        <f>+N1031+L1031+K1031+I1031+H1031+Tableau1[[#This Row],[1/2TPS THERA]]</f>
        <v>0</v>
      </c>
      <c r="X1031" s="20">
        <f>IF(U1031="",0,Tableau1[[#This Row],[Somme toutes absences subies]]/Tableau1[[#This Row],[HTHEO]])</f>
        <v>0</v>
      </c>
      <c r="Y1031" s="15" t="e">
        <f>VLOOKUP(Tableau1[[#This Row],[Cost Cent]],Tableau3[#All],2,0)</f>
        <v>#N/A</v>
      </c>
      <c r="Z1031" s="20" t="e">
        <f>VLOOKUP(Tableau1[[#This Row],[Cost Cent]],Tableau3[#All],3,0)</f>
        <v>#N/A</v>
      </c>
      <c r="AA1031" s="15" t="str">
        <f>Tableau1[[#This Row],[Statut]]</f>
        <v>ETAM</v>
      </c>
      <c r="AB103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32" spans="1:28" x14ac:dyDescent="0.2">
      <c r="A1032" s="22">
        <v>44256</v>
      </c>
      <c r="B1032" s="25">
        <v>1031</v>
      </c>
      <c r="C1032" s="25" t="s">
        <v>1112</v>
      </c>
      <c r="D1032" s="25" t="s">
        <v>34</v>
      </c>
      <c r="E1032" s="25">
        <v>1031</v>
      </c>
      <c r="F1032" s="23">
        <v>0</v>
      </c>
      <c r="G1032" s="20">
        <v>37.5</v>
      </c>
      <c r="H1032" s="24">
        <v>37.5</v>
      </c>
      <c r="I1032" s="24"/>
      <c r="J1032" s="20"/>
      <c r="K1032" s="24"/>
      <c r="L1032" s="24"/>
      <c r="M1032" s="20"/>
      <c r="N1032" s="20"/>
      <c r="O1032" s="20"/>
      <c r="P1032" s="20"/>
      <c r="Q1032" s="20"/>
      <c r="R1032" s="20"/>
      <c r="S1032" s="20"/>
      <c r="T1032" s="20"/>
      <c r="U1032" s="20">
        <v>150</v>
      </c>
      <c r="V1032" s="20">
        <v>112.5</v>
      </c>
      <c r="W1032" s="78">
        <f>+N1032+L1032+K1032+I1032+H1032+Tableau1[[#This Row],[1/2TPS THERA]]</f>
        <v>37.5</v>
      </c>
      <c r="X1032" s="20">
        <f>IF(U1032="",0,Tableau1[[#This Row],[Somme toutes absences subies]]/Tableau1[[#This Row],[HTHEO]])</f>
        <v>0.25</v>
      </c>
      <c r="Y1032" s="15" t="e">
        <f>VLOOKUP(Tableau1[[#This Row],[Cost Cent]],Tableau3[#All],2,0)</f>
        <v>#N/A</v>
      </c>
      <c r="Z1032" s="20" t="e">
        <f>VLOOKUP(Tableau1[[#This Row],[Cost Cent]],Tableau3[#All],3,0)</f>
        <v>#N/A</v>
      </c>
      <c r="AA1032" s="15" t="str">
        <f>Tableau1[[#This Row],[Statut]]</f>
        <v>Ouvrier</v>
      </c>
      <c r="AB103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0.20316944331572531</v>
      </c>
    </row>
    <row r="1033" spans="1:28" x14ac:dyDescent="0.2">
      <c r="A1033" s="22">
        <v>44256</v>
      </c>
      <c r="B1033" s="25">
        <v>1032</v>
      </c>
      <c r="C1033" s="25" t="s">
        <v>1113</v>
      </c>
      <c r="D1033" s="10" t="s">
        <v>10</v>
      </c>
      <c r="E1033" s="25">
        <v>1032</v>
      </c>
      <c r="F1033" s="23"/>
      <c r="G1033" s="20"/>
      <c r="H1033" s="24"/>
      <c r="I1033" s="24"/>
      <c r="J1033" s="20"/>
      <c r="K1033" s="24"/>
      <c r="L1033" s="24"/>
      <c r="M1033" s="20"/>
      <c r="N1033" s="20"/>
      <c r="O1033" s="20"/>
      <c r="P1033" s="20"/>
      <c r="Q1033" s="20"/>
      <c r="R1033" s="20"/>
      <c r="S1033" s="20"/>
      <c r="T1033" s="20"/>
      <c r="U1033" s="20">
        <v>150</v>
      </c>
      <c r="V1033" s="20">
        <v>120</v>
      </c>
      <c r="W1033" s="78">
        <f>+N1033+L1033+K1033+I1033+H1033+Tableau1[[#This Row],[1/2TPS THERA]]</f>
        <v>0</v>
      </c>
      <c r="X1033" s="20">
        <f>IF(U1033="",0,Tableau1[[#This Row],[Somme toutes absences subies]]/Tableau1[[#This Row],[HTHEO]])</f>
        <v>0</v>
      </c>
      <c r="Y1033" s="15" t="e">
        <f>VLOOKUP(Tableau1[[#This Row],[Cost Cent]],Tableau3[#All],2,0)</f>
        <v>#N/A</v>
      </c>
      <c r="Z1033" s="20" t="e">
        <f>VLOOKUP(Tableau1[[#This Row],[Cost Cent]],Tableau3[#All],3,0)</f>
        <v>#N/A</v>
      </c>
      <c r="AA1033" s="15" t="str">
        <f>Tableau1[[#This Row],[Statut]]</f>
        <v>Cadres</v>
      </c>
      <c r="AB103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34" spans="1:28" x14ac:dyDescent="0.2">
      <c r="A1034" s="22">
        <v>44256</v>
      </c>
      <c r="B1034" s="25">
        <v>1033</v>
      </c>
      <c r="C1034" s="25" t="s">
        <v>1114</v>
      </c>
      <c r="D1034" s="10" t="s">
        <v>10</v>
      </c>
      <c r="E1034" s="25">
        <v>1033</v>
      </c>
      <c r="F1034" s="23"/>
      <c r="G1034" s="20"/>
      <c r="H1034" s="24"/>
      <c r="I1034" s="24"/>
      <c r="J1034" s="20"/>
      <c r="K1034" s="24"/>
      <c r="L1034" s="24"/>
      <c r="M1034" s="20"/>
      <c r="N1034" s="20"/>
      <c r="O1034" s="20"/>
      <c r="P1034" s="20"/>
      <c r="Q1034" s="20"/>
      <c r="R1034" s="20"/>
      <c r="S1034" s="20"/>
      <c r="T1034" s="20"/>
      <c r="U1034" s="20">
        <v>150</v>
      </c>
      <c r="V1034" s="20">
        <v>30</v>
      </c>
      <c r="W1034" s="78">
        <f>+N1034+L1034+K1034+I1034+H1034+Tableau1[[#This Row],[1/2TPS THERA]]</f>
        <v>0</v>
      </c>
      <c r="X1034" s="20">
        <f>IF(U1034="",0,Tableau1[[#This Row],[Somme toutes absences subies]]/Tableau1[[#This Row],[HTHEO]])</f>
        <v>0</v>
      </c>
      <c r="Y1034" s="15" t="e">
        <f>VLOOKUP(Tableau1[[#This Row],[Cost Cent]],Tableau3[#All],2,0)</f>
        <v>#N/A</v>
      </c>
      <c r="Z1034" s="20" t="e">
        <f>VLOOKUP(Tableau1[[#This Row],[Cost Cent]],Tableau3[#All],3,0)</f>
        <v>#N/A</v>
      </c>
      <c r="AA1034" s="15" t="str">
        <f>Tableau1[[#This Row],[Statut]]</f>
        <v>Cadres</v>
      </c>
      <c r="AB103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35" spans="1:28" x14ac:dyDescent="0.2">
      <c r="A1035" s="22">
        <v>44256</v>
      </c>
      <c r="B1035" s="25">
        <v>1034</v>
      </c>
      <c r="C1035" s="25" t="s">
        <v>1115</v>
      </c>
      <c r="D1035" s="10" t="s">
        <v>4</v>
      </c>
      <c r="E1035" s="25">
        <v>1034</v>
      </c>
      <c r="F1035" s="23"/>
      <c r="G1035" s="20"/>
      <c r="H1035" s="24"/>
      <c r="I1035" s="24"/>
      <c r="J1035" s="20"/>
      <c r="K1035" s="24"/>
      <c r="L1035" s="24"/>
      <c r="M1035" s="20"/>
      <c r="N1035" s="20"/>
      <c r="O1035" s="20"/>
      <c r="P1035" s="20"/>
      <c r="Q1035" s="20"/>
      <c r="R1035" s="20"/>
      <c r="S1035" s="20"/>
      <c r="T1035" s="20"/>
      <c r="U1035" s="20">
        <v>150</v>
      </c>
      <c r="V1035" s="20">
        <v>45</v>
      </c>
      <c r="W1035" s="78">
        <f>+N1035+L1035+K1035+I1035+H1035+Tableau1[[#This Row],[1/2TPS THERA]]</f>
        <v>0</v>
      </c>
      <c r="X1035" s="20">
        <f>IF(U1035="",0,Tableau1[[#This Row],[Somme toutes absences subies]]/Tableau1[[#This Row],[HTHEO]])</f>
        <v>0</v>
      </c>
      <c r="Y1035" s="15" t="e">
        <f>VLOOKUP(Tableau1[[#This Row],[Cost Cent]],Tableau3[#All],2,0)</f>
        <v>#N/A</v>
      </c>
      <c r="Z1035" s="20" t="e">
        <f>VLOOKUP(Tableau1[[#This Row],[Cost Cent]],Tableau3[#All],3,0)</f>
        <v>#N/A</v>
      </c>
      <c r="AA1035" s="15" t="str">
        <f>Tableau1[[#This Row],[Statut]]</f>
        <v>ETAM</v>
      </c>
      <c r="AB103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36" spans="1:28" x14ac:dyDescent="0.2">
      <c r="A1036" s="22">
        <v>44256</v>
      </c>
      <c r="B1036" s="25">
        <v>1035</v>
      </c>
      <c r="C1036" s="25" t="s">
        <v>1116</v>
      </c>
      <c r="D1036" s="10" t="s">
        <v>10</v>
      </c>
      <c r="E1036" s="25">
        <v>1035</v>
      </c>
      <c r="F1036" s="23"/>
      <c r="G1036" s="20"/>
      <c r="H1036" s="24"/>
      <c r="I1036" s="24"/>
      <c r="J1036" s="20"/>
      <c r="K1036" s="24"/>
      <c r="L1036" s="24"/>
      <c r="M1036" s="20"/>
      <c r="N1036" s="20"/>
      <c r="O1036" s="20"/>
      <c r="P1036" s="20"/>
      <c r="Q1036" s="20"/>
      <c r="R1036" s="20"/>
      <c r="S1036" s="20"/>
      <c r="T1036" s="20"/>
      <c r="U1036" s="20">
        <v>150</v>
      </c>
      <c r="V1036" s="20">
        <v>112.5</v>
      </c>
      <c r="W1036" s="78">
        <f>+N1036+L1036+K1036+I1036+H1036+Tableau1[[#This Row],[1/2TPS THERA]]</f>
        <v>0</v>
      </c>
      <c r="X1036" s="20">
        <f>IF(U1036="",0,Tableau1[[#This Row],[Somme toutes absences subies]]/Tableau1[[#This Row],[HTHEO]])</f>
        <v>0</v>
      </c>
      <c r="Y1036" s="15" t="e">
        <f>VLOOKUP(Tableau1[[#This Row],[Cost Cent]],Tableau3[#All],2,0)</f>
        <v>#N/A</v>
      </c>
      <c r="Z1036" s="20" t="e">
        <f>VLOOKUP(Tableau1[[#This Row],[Cost Cent]],Tableau3[#All],3,0)</f>
        <v>#N/A</v>
      </c>
      <c r="AA1036" s="15" t="str">
        <f>Tableau1[[#This Row],[Statut]]</f>
        <v>Cadres</v>
      </c>
      <c r="AB103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37" spans="1:28" x14ac:dyDescent="0.2">
      <c r="A1037" s="22">
        <v>44256</v>
      </c>
      <c r="B1037" s="25">
        <v>1036</v>
      </c>
      <c r="C1037" s="25" t="s">
        <v>1117</v>
      </c>
      <c r="D1037" s="25" t="s">
        <v>34</v>
      </c>
      <c r="E1037" s="25">
        <v>1036</v>
      </c>
      <c r="F1037" s="23"/>
      <c r="G1037" s="20"/>
      <c r="H1037" s="24"/>
      <c r="I1037" s="24"/>
      <c r="J1037" s="20"/>
      <c r="K1037" s="24"/>
      <c r="L1037" s="24"/>
      <c r="M1037" s="20"/>
      <c r="N1037" s="20"/>
      <c r="O1037" s="20"/>
      <c r="P1037" s="20"/>
      <c r="Q1037" s="20"/>
      <c r="R1037" s="20"/>
      <c r="S1037" s="20"/>
      <c r="T1037" s="20"/>
      <c r="U1037" s="20">
        <v>150</v>
      </c>
      <c r="V1037" s="20">
        <v>135</v>
      </c>
      <c r="W1037" s="78">
        <f>+N1037+L1037+K1037+I1037+H1037+Tableau1[[#This Row],[1/2TPS THERA]]</f>
        <v>0</v>
      </c>
      <c r="X1037" s="20">
        <f>IF(U1037="",0,Tableau1[[#This Row],[Somme toutes absences subies]]/Tableau1[[#This Row],[HTHEO]])</f>
        <v>0</v>
      </c>
      <c r="Y1037" s="15" t="e">
        <f>VLOOKUP(Tableau1[[#This Row],[Cost Cent]],Tableau3[#All],2,0)</f>
        <v>#N/A</v>
      </c>
      <c r="Z1037" s="20" t="e">
        <f>VLOOKUP(Tableau1[[#This Row],[Cost Cent]],Tableau3[#All],3,0)</f>
        <v>#N/A</v>
      </c>
      <c r="AA1037" s="15" t="str">
        <f>Tableau1[[#This Row],[Statut]]</f>
        <v>Ouvrier</v>
      </c>
      <c r="AB10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38" spans="1:28" x14ac:dyDescent="0.2">
      <c r="A1038" s="22">
        <v>44256</v>
      </c>
      <c r="B1038" s="25">
        <v>1037</v>
      </c>
      <c r="C1038" s="25" t="s">
        <v>1118</v>
      </c>
      <c r="D1038" s="10" t="s">
        <v>4</v>
      </c>
      <c r="E1038" s="25">
        <v>1037</v>
      </c>
      <c r="F1038" s="23"/>
      <c r="G1038" s="20"/>
      <c r="H1038" s="24"/>
      <c r="I1038" s="24"/>
      <c r="J1038" s="20"/>
      <c r="K1038" s="24"/>
      <c r="L1038" s="24"/>
      <c r="M1038" s="20"/>
      <c r="N1038" s="20"/>
      <c r="O1038" s="20"/>
      <c r="P1038" s="20">
        <v>160.94999999999999</v>
      </c>
      <c r="Q1038" s="20"/>
      <c r="R1038" s="20"/>
      <c r="S1038" s="20"/>
      <c r="T1038" s="20"/>
      <c r="U1038" s="20">
        <v>150</v>
      </c>
      <c r="V1038" s="20"/>
      <c r="W1038" s="78">
        <f>+N1038+L1038+K1038+I1038+H1038+Tableau1[[#This Row],[1/2TPS THERA]]</f>
        <v>0</v>
      </c>
      <c r="X1038" s="20">
        <f>IF(U1038="",0,Tableau1[[#This Row],[Somme toutes absences subies]]/Tableau1[[#This Row],[HTHEO]])</f>
        <v>0</v>
      </c>
      <c r="Y1038" s="15" t="e">
        <f>VLOOKUP(Tableau1[[#This Row],[Cost Cent]],Tableau3[#All],2,0)</f>
        <v>#N/A</v>
      </c>
      <c r="Z1038" s="20" t="e">
        <f>VLOOKUP(Tableau1[[#This Row],[Cost Cent]],Tableau3[#All],3,0)</f>
        <v>#N/A</v>
      </c>
      <c r="AA1038" s="15" t="str">
        <f>Tableau1[[#This Row],[Statut]]</f>
        <v>ETAM</v>
      </c>
      <c r="AB10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39" spans="1:28" x14ac:dyDescent="0.2">
      <c r="A1039" s="22">
        <v>44256</v>
      </c>
      <c r="B1039" s="25">
        <v>1038</v>
      </c>
      <c r="C1039" s="25" t="s">
        <v>1119</v>
      </c>
      <c r="D1039" s="10" t="s">
        <v>4</v>
      </c>
      <c r="E1039" s="25">
        <v>1038</v>
      </c>
      <c r="F1039" s="23"/>
      <c r="G1039" s="20"/>
      <c r="H1039" s="24"/>
      <c r="I1039" s="24"/>
      <c r="J1039" s="20"/>
      <c r="K1039" s="24"/>
      <c r="L1039" s="24"/>
      <c r="M1039" s="20"/>
      <c r="N1039" s="20"/>
      <c r="O1039" s="20"/>
      <c r="P1039" s="20"/>
      <c r="Q1039" s="20"/>
      <c r="R1039" s="20"/>
      <c r="S1039" s="20"/>
      <c r="T1039" s="20"/>
      <c r="U1039" s="20">
        <v>150</v>
      </c>
      <c r="V1039" s="20">
        <v>150</v>
      </c>
      <c r="W1039" s="78">
        <f>+N1039+L1039+K1039+I1039+H1039+Tableau1[[#This Row],[1/2TPS THERA]]</f>
        <v>0</v>
      </c>
      <c r="X1039" s="20">
        <f>IF(U1039="",0,Tableau1[[#This Row],[Somme toutes absences subies]]/Tableau1[[#This Row],[HTHEO]])</f>
        <v>0</v>
      </c>
      <c r="Y1039" s="15" t="e">
        <f>VLOOKUP(Tableau1[[#This Row],[Cost Cent]],Tableau3[#All],2,0)</f>
        <v>#N/A</v>
      </c>
      <c r="Z1039" s="20" t="e">
        <f>VLOOKUP(Tableau1[[#This Row],[Cost Cent]],Tableau3[#All],3,0)</f>
        <v>#N/A</v>
      </c>
      <c r="AA1039" s="15" t="str">
        <f>Tableau1[[#This Row],[Statut]]</f>
        <v>ETAM</v>
      </c>
      <c r="AB103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40" spans="1:28" x14ac:dyDescent="0.2">
      <c r="A1040" s="22">
        <v>44256</v>
      </c>
      <c r="B1040" s="25">
        <v>1039</v>
      </c>
      <c r="C1040" s="25" t="s">
        <v>1120</v>
      </c>
      <c r="D1040" s="10" t="s">
        <v>10</v>
      </c>
      <c r="E1040" s="25">
        <v>1039</v>
      </c>
      <c r="F1040" s="23"/>
      <c r="G1040" s="20"/>
      <c r="H1040" s="24"/>
      <c r="I1040" s="24"/>
      <c r="J1040" s="20"/>
      <c r="K1040" s="24"/>
      <c r="L1040" s="24"/>
      <c r="M1040" s="20"/>
      <c r="N1040" s="20"/>
      <c r="O1040" s="20"/>
      <c r="P1040" s="20"/>
      <c r="Q1040" s="20"/>
      <c r="R1040" s="20"/>
      <c r="S1040" s="20"/>
      <c r="T1040" s="20">
        <v>7.5</v>
      </c>
      <c r="U1040" s="20">
        <v>150</v>
      </c>
      <c r="V1040" s="20">
        <v>82.5</v>
      </c>
      <c r="W1040" s="78">
        <f>+N1040+L1040+K1040+I1040+H1040+Tableau1[[#This Row],[1/2TPS THERA]]</f>
        <v>0</v>
      </c>
      <c r="X1040" s="20">
        <f>IF(U1040="",0,Tableau1[[#This Row],[Somme toutes absences subies]]/Tableau1[[#This Row],[HTHEO]])</f>
        <v>0</v>
      </c>
      <c r="Y1040" s="15" t="e">
        <f>VLOOKUP(Tableau1[[#This Row],[Cost Cent]],Tableau3[#All],2,0)</f>
        <v>#N/A</v>
      </c>
      <c r="Z1040" s="20" t="e">
        <f>VLOOKUP(Tableau1[[#This Row],[Cost Cent]],Tableau3[#All],3,0)</f>
        <v>#N/A</v>
      </c>
      <c r="AA1040" s="15" t="str">
        <f>Tableau1[[#This Row],[Statut]]</f>
        <v>Cadres</v>
      </c>
      <c r="AB104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41" spans="1:28" x14ac:dyDescent="0.2">
      <c r="A1041" s="22">
        <v>44256</v>
      </c>
      <c r="B1041" s="25">
        <v>1040</v>
      </c>
      <c r="C1041" s="25" t="s">
        <v>1121</v>
      </c>
      <c r="D1041" s="10" t="s">
        <v>10</v>
      </c>
      <c r="E1041" s="25">
        <v>1040</v>
      </c>
      <c r="F1041" s="23"/>
      <c r="G1041" s="20"/>
      <c r="H1041" s="24"/>
      <c r="I1041" s="24"/>
      <c r="J1041" s="20"/>
      <c r="K1041" s="24"/>
      <c r="L1041" s="24"/>
      <c r="M1041" s="20"/>
      <c r="N1041" s="20"/>
      <c r="O1041" s="20"/>
      <c r="P1041" s="20"/>
      <c r="Q1041" s="20"/>
      <c r="R1041" s="20"/>
      <c r="S1041" s="20"/>
      <c r="T1041" s="20">
        <v>3.75</v>
      </c>
      <c r="U1041" s="20">
        <v>150</v>
      </c>
      <c r="V1041" s="20">
        <v>135</v>
      </c>
      <c r="W1041" s="78">
        <f>+N1041+L1041+K1041+I1041+H1041+Tableau1[[#This Row],[1/2TPS THERA]]</f>
        <v>0</v>
      </c>
      <c r="X1041" s="20">
        <f>IF(U1041="",0,Tableau1[[#This Row],[Somme toutes absences subies]]/Tableau1[[#This Row],[HTHEO]])</f>
        <v>0</v>
      </c>
      <c r="Y1041" s="15" t="e">
        <f>VLOOKUP(Tableau1[[#This Row],[Cost Cent]],Tableau3[#All],2,0)</f>
        <v>#N/A</v>
      </c>
      <c r="Z1041" s="20" t="e">
        <f>VLOOKUP(Tableau1[[#This Row],[Cost Cent]],Tableau3[#All],3,0)</f>
        <v>#N/A</v>
      </c>
      <c r="AA1041" s="15" t="str">
        <f>Tableau1[[#This Row],[Statut]]</f>
        <v>Cadres</v>
      </c>
      <c r="AB104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42" spans="1:28" x14ac:dyDescent="0.2">
      <c r="A1042" s="22">
        <v>44256</v>
      </c>
      <c r="B1042" s="25">
        <v>1041</v>
      </c>
      <c r="C1042" s="25" t="s">
        <v>1122</v>
      </c>
      <c r="D1042" s="25" t="s">
        <v>34</v>
      </c>
      <c r="E1042" s="25">
        <v>1041</v>
      </c>
      <c r="F1042" s="23"/>
      <c r="G1042" s="20"/>
      <c r="H1042" s="24"/>
      <c r="I1042" s="24"/>
      <c r="J1042" s="20"/>
      <c r="K1042" s="24"/>
      <c r="L1042" s="24"/>
      <c r="M1042" s="20"/>
      <c r="N1042" s="20"/>
      <c r="O1042" s="20"/>
      <c r="P1042" s="20"/>
      <c r="Q1042" s="20"/>
      <c r="R1042" s="20"/>
      <c r="S1042" s="20"/>
      <c r="T1042" s="20">
        <v>30</v>
      </c>
      <c r="U1042" s="20">
        <v>150</v>
      </c>
      <c r="V1042" s="20">
        <v>127.5</v>
      </c>
      <c r="W1042" s="78">
        <f>+N1042+L1042+K1042+I1042+H1042+Tableau1[[#This Row],[1/2TPS THERA]]</f>
        <v>0</v>
      </c>
      <c r="X1042" s="20">
        <f>IF(U1042="",0,Tableau1[[#This Row],[Somme toutes absences subies]]/Tableau1[[#This Row],[HTHEO]])</f>
        <v>0</v>
      </c>
      <c r="Y1042" s="15" t="e">
        <f>VLOOKUP(Tableau1[[#This Row],[Cost Cent]],Tableau3[#All],2,0)</f>
        <v>#N/A</v>
      </c>
      <c r="Z1042" s="20" t="e">
        <f>VLOOKUP(Tableau1[[#This Row],[Cost Cent]],Tableau3[#All],3,0)</f>
        <v>#N/A</v>
      </c>
      <c r="AA1042" s="15" t="str">
        <f>Tableau1[[#This Row],[Statut]]</f>
        <v>Ouvrier</v>
      </c>
      <c r="AB10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43" spans="1:28" x14ac:dyDescent="0.2">
      <c r="A1043" s="22">
        <v>44256</v>
      </c>
      <c r="B1043" s="25">
        <v>1042</v>
      </c>
      <c r="C1043" s="25" t="s">
        <v>1123</v>
      </c>
      <c r="D1043" s="10" t="s">
        <v>10</v>
      </c>
      <c r="E1043" s="25">
        <v>1042</v>
      </c>
      <c r="F1043" s="23"/>
      <c r="G1043" s="20"/>
      <c r="H1043" s="24"/>
      <c r="I1043" s="24"/>
      <c r="J1043" s="20"/>
      <c r="K1043" s="24"/>
      <c r="L1043" s="24"/>
      <c r="M1043" s="20"/>
      <c r="N1043" s="20"/>
      <c r="O1043" s="20"/>
      <c r="P1043" s="20"/>
      <c r="Q1043" s="20"/>
      <c r="R1043" s="20"/>
      <c r="S1043" s="20"/>
      <c r="T1043" s="20"/>
      <c r="U1043" s="20">
        <v>150</v>
      </c>
      <c r="V1043" s="20">
        <v>67.5</v>
      </c>
      <c r="W1043" s="78">
        <f>+N1043+L1043+K1043+I1043+H1043+Tableau1[[#This Row],[1/2TPS THERA]]</f>
        <v>0</v>
      </c>
      <c r="X1043" s="20">
        <f>IF(U1043="",0,Tableau1[[#This Row],[Somme toutes absences subies]]/Tableau1[[#This Row],[HTHEO]])</f>
        <v>0</v>
      </c>
      <c r="Y1043" s="15" t="e">
        <f>VLOOKUP(Tableau1[[#This Row],[Cost Cent]],Tableau3[#All],2,0)</f>
        <v>#N/A</v>
      </c>
      <c r="Z1043" s="20" t="e">
        <f>VLOOKUP(Tableau1[[#This Row],[Cost Cent]],Tableau3[#All],3,0)</f>
        <v>#N/A</v>
      </c>
      <c r="AA1043" s="15" t="str">
        <f>Tableau1[[#This Row],[Statut]]</f>
        <v>Cadres</v>
      </c>
      <c r="AB104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44" spans="1:28" x14ac:dyDescent="0.2">
      <c r="A1044" s="22">
        <v>44256</v>
      </c>
      <c r="B1044" s="25">
        <v>1043</v>
      </c>
      <c r="C1044" s="25" t="s">
        <v>1124</v>
      </c>
      <c r="D1044" s="25" t="s">
        <v>34</v>
      </c>
      <c r="E1044" s="25">
        <v>1043</v>
      </c>
      <c r="F1044" s="23"/>
      <c r="G1044" s="20"/>
      <c r="H1044" s="24"/>
      <c r="I1044" s="24"/>
      <c r="J1044" s="20"/>
      <c r="K1044" s="24"/>
      <c r="L1044" s="24"/>
      <c r="M1044" s="20"/>
      <c r="N1044" s="20"/>
      <c r="O1044" s="20"/>
      <c r="P1044" s="20"/>
      <c r="Q1044" s="20"/>
      <c r="R1044" s="20"/>
      <c r="S1044" s="20"/>
      <c r="T1044" s="20"/>
      <c r="U1044" s="20">
        <v>150</v>
      </c>
      <c r="V1044" s="20">
        <v>112.5</v>
      </c>
      <c r="W1044" s="78">
        <f>+N1044+L1044+K1044+I1044+H1044+Tableau1[[#This Row],[1/2TPS THERA]]</f>
        <v>0</v>
      </c>
      <c r="X1044" s="20">
        <f>IF(U1044="",0,Tableau1[[#This Row],[Somme toutes absences subies]]/Tableau1[[#This Row],[HTHEO]])</f>
        <v>0</v>
      </c>
      <c r="Y1044" s="15" t="e">
        <f>VLOOKUP(Tableau1[[#This Row],[Cost Cent]],Tableau3[#All],2,0)</f>
        <v>#N/A</v>
      </c>
      <c r="Z1044" s="20" t="e">
        <f>VLOOKUP(Tableau1[[#This Row],[Cost Cent]],Tableau3[#All],3,0)</f>
        <v>#N/A</v>
      </c>
      <c r="AA1044" s="15" t="str">
        <f>Tableau1[[#This Row],[Statut]]</f>
        <v>Ouvrier</v>
      </c>
      <c r="AB10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45" spans="1:28" x14ac:dyDescent="0.2">
      <c r="A1045" s="22">
        <v>44256</v>
      </c>
      <c r="B1045" s="25">
        <v>1044</v>
      </c>
      <c r="C1045" s="25" t="s">
        <v>1125</v>
      </c>
      <c r="D1045" s="10" t="s">
        <v>10</v>
      </c>
      <c r="E1045" s="25">
        <v>1044</v>
      </c>
      <c r="F1045" s="23"/>
      <c r="G1045" s="20"/>
      <c r="H1045" s="24"/>
      <c r="I1045" s="24"/>
      <c r="J1045" s="20"/>
      <c r="K1045" s="24"/>
      <c r="L1045" s="24"/>
      <c r="M1045" s="20"/>
      <c r="N1045" s="20"/>
      <c r="O1045" s="20"/>
      <c r="P1045" s="20"/>
      <c r="Q1045" s="20"/>
      <c r="R1045" s="20"/>
      <c r="S1045" s="20"/>
      <c r="T1045" s="20"/>
      <c r="U1045" s="20">
        <v>150</v>
      </c>
      <c r="V1045" s="20">
        <v>75</v>
      </c>
      <c r="W1045" s="78">
        <f>+N1045+L1045+K1045+I1045+H1045+Tableau1[[#This Row],[1/2TPS THERA]]</f>
        <v>0</v>
      </c>
      <c r="X1045" s="20">
        <f>IF(U1045="",0,Tableau1[[#This Row],[Somme toutes absences subies]]/Tableau1[[#This Row],[HTHEO]])</f>
        <v>0</v>
      </c>
      <c r="Y1045" s="15" t="e">
        <f>VLOOKUP(Tableau1[[#This Row],[Cost Cent]],Tableau3[#All],2,0)</f>
        <v>#N/A</v>
      </c>
      <c r="Z1045" s="20" t="e">
        <f>VLOOKUP(Tableau1[[#This Row],[Cost Cent]],Tableau3[#All],3,0)</f>
        <v>#N/A</v>
      </c>
      <c r="AA1045" s="15" t="str">
        <f>Tableau1[[#This Row],[Statut]]</f>
        <v>Cadres</v>
      </c>
      <c r="AB104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46" spans="1:28" x14ac:dyDescent="0.2">
      <c r="A1046" s="22">
        <v>44256</v>
      </c>
      <c r="B1046" s="25">
        <v>1045</v>
      </c>
      <c r="C1046" s="25" t="s">
        <v>1126</v>
      </c>
      <c r="D1046" s="10" t="s">
        <v>10</v>
      </c>
      <c r="E1046" s="25">
        <v>1045</v>
      </c>
      <c r="F1046" s="23"/>
      <c r="G1046" s="20"/>
      <c r="H1046" s="24"/>
      <c r="I1046" s="24"/>
      <c r="J1046" s="20"/>
      <c r="K1046" s="24"/>
      <c r="L1046" s="24"/>
      <c r="M1046" s="20"/>
      <c r="N1046" s="20"/>
      <c r="O1046" s="20"/>
      <c r="P1046" s="20"/>
      <c r="Q1046" s="20"/>
      <c r="R1046" s="20"/>
      <c r="S1046" s="20"/>
      <c r="T1046" s="20"/>
      <c r="U1046" s="20">
        <v>150</v>
      </c>
      <c r="V1046" s="20">
        <v>97.5</v>
      </c>
      <c r="W1046" s="78">
        <f>+N1046+L1046+K1046+I1046+H1046+Tableau1[[#This Row],[1/2TPS THERA]]</f>
        <v>0</v>
      </c>
      <c r="X1046" s="20">
        <f>IF(U1046="",0,Tableau1[[#This Row],[Somme toutes absences subies]]/Tableau1[[#This Row],[HTHEO]])</f>
        <v>0</v>
      </c>
      <c r="Y1046" s="15" t="e">
        <f>VLOOKUP(Tableau1[[#This Row],[Cost Cent]],Tableau3[#All],2,0)</f>
        <v>#N/A</v>
      </c>
      <c r="Z1046" s="20" t="e">
        <f>VLOOKUP(Tableau1[[#This Row],[Cost Cent]],Tableau3[#All],3,0)</f>
        <v>#N/A</v>
      </c>
      <c r="AA1046" s="15" t="str">
        <f>Tableau1[[#This Row],[Statut]]</f>
        <v>Cadres</v>
      </c>
      <c r="AB104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47" spans="1:28" x14ac:dyDescent="0.2">
      <c r="A1047" s="22">
        <v>44256</v>
      </c>
      <c r="B1047" s="25">
        <v>1046</v>
      </c>
      <c r="C1047" s="25" t="s">
        <v>1127</v>
      </c>
      <c r="D1047" s="10" t="s">
        <v>10</v>
      </c>
      <c r="E1047" s="25">
        <v>1046</v>
      </c>
      <c r="F1047" s="23"/>
      <c r="G1047" s="20"/>
      <c r="H1047" s="24"/>
      <c r="I1047" s="24"/>
      <c r="J1047" s="20"/>
      <c r="K1047" s="24"/>
      <c r="L1047" s="24"/>
      <c r="M1047" s="20"/>
      <c r="N1047" s="20"/>
      <c r="O1047" s="20"/>
      <c r="P1047" s="20"/>
      <c r="Q1047" s="20"/>
      <c r="R1047" s="20"/>
      <c r="S1047" s="20"/>
      <c r="T1047" s="20"/>
      <c r="U1047" s="20">
        <v>150</v>
      </c>
      <c r="V1047" s="20">
        <v>90</v>
      </c>
      <c r="W1047" s="78">
        <f>+N1047+L1047+K1047+I1047+H1047+Tableau1[[#This Row],[1/2TPS THERA]]</f>
        <v>0</v>
      </c>
      <c r="X1047" s="20">
        <f>IF(U1047="",0,Tableau1[[#This Row],[Somme toutes absences subies]]/Tableau1[[#This Row],[HTHEO]])</f>
        <v>0</v>
      </c>
      <c r="Y1047" s="15" t="e">
        <f>VLOOKUP(Tableau1[[#This Row],[Cost Cent]],Tableau3[#All],2,0)</f>
        <v>#N/A</v>
      </c>
      <c r="Z1047" s="20" t="e">
        <f>VLOOKUP(Tableau1[[#This Row],[Cost Cent]],Tableau3[#All],3,0)</f>
        <v>#N/A</v>
      </c>
      <c r="AA1047" s="15" t="str">
        <f>Tableau1[[#This Row],[Statut]]</f>
        <v>Cadres</v>
      </c>
      <c r="AB104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48" spans="1:28" x14ac:dyDescent="0.2">
      <c r="A1048" s="22">
        <v>44256</v>
      </c>
      <c r="B1048" s="25">
        <v>1047</v>
      </c>
      <c r="C1048" s="25" t="s">
        <v>1128</v>
      </c>
      <c r="D1048" s="10" t="s">
        <v>4</v>
      </c>
      <c r="E1048" s="25">
        <v>1047</v>
      </c>
      <c r="F1048" s="23"/>
      <c r="G1048" s="20"/>
      <c r="H1048" s="24"/>
      <c r="I1048" s="24"/>
      <c r="J1048" s="20"/>
      <c r="K1048" s="24"/>
      <c r="L1048" s="24"/>
      <c r="M1048" s="20"/>
      <c r="N1048" s="20"/>
      <c r="O1048" s="20"/>
      <c r="P1048" s="20"/>
      <c r="Q1048" s="20"/>
      <c r="R1048" s="20"/>
      <c r="S1048" s="20"/>
      <c r="T1048" s="20"/>
      <c r="U1048" s="20">
        <v>150</v>
      </c>
      <c r="V1048" s="20">
        <v>75</v>
      </c>
      <c r="W1048" s="78">
        <f>+N1048+L1048+K1048+I1048+H1048+Tableau1[[#This Row],[1/2TPS THERA]]</f>
        <v>0</v>
      </c>
      <c r="X1048" s="20">
        <f>IF(U1048="",0,Tableau1[[#This Row],[Somme toutes absences subies]]/Tableau1[[#This Row],[HTHEO]])</f>
        <v>0</v>
      </c>
      <c r="Y1048" s="15" t="e">
        <f>VLOOKUP(Tableau1[[#This Row],[Cost Cent]],Tableau3[#All],2,0)</f>
        <v>#N/A</v>
      </c>
      <c r="Z1048" s="20" t="e">
        <f>VLOOKUP(Tableau1[[#This Row],[Cost Cent]],Tableau3[#All],3,0)</f>
        <v>#N/A</v>
      </c>
      <c r="AA1048" s="15" t="str">
        <f>Tableau1[[#This Row],[Statut]]</f>
        <v>ETAM</v>
      </c>
      <c r="AB10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49" spans="1:28" x14ac:dyDescent="0.2">
      <c r="A1049" s="22">
        <v>44256</v>
      </c>
      <c r="B1049" s="25">
        <v>1048</v>
      </c>
      <c r="C1049" s="25" t="s">
        <v>1129</v>
      </c>
      <c r="D1049" s="10" t="s">
        <v>10</v>
      </c>
      <c r="E1049" s="25">
        <v>1048</v>
      </c>
      <c r="F1049" s="23"/>
      <c r="G1049" s="20"/>
      <c r="H1049" s="24"/>
      <c r="I1049" s="24"/>
      <c r="J1049" s="20"/>
      <c r="K1049" s="24"/>
      <c r="L1049" s="24"/>
      <c r="M1049" s="20"/>
      <c r="N1049" s="20"/>
      <c r="O1049" s="20"/>
      <c r="P1049" s="20"/>
      <c r="Q1049" s="20"/>
      <c r="R1049" s="20"/>
      <c r="S1049" s="20"/>
      <c r="T1049" s="20"/>
      <c r="U1049" s="20">
        <v>150</v>
      </c>
      <c r="V1049" s="20">
        <v>120</v>
      </c>
      <c r="W1049" s="78">
        <f>+N1049+L1049+K1049+I1049+H1049+Tableau1[[#This Row],[1/2TPS THERA]]</f>
        <v>0</v>
      </c>
      <c r="X1049" s="20">
        <f>IF(U1049="",0,Tableau1[[#This Row],[Somme toutes absences subies]]/Tableau1[[#This Row],[HTHEO]])</f>
        <v>0</v>
      </c>
      <c r="Y1049" s="15" t="e">
        <f>VLOOKUP(Tableau1[[#This Row],[Cost Cent]],Tableau3[#All],2,0)</f>
        <v>#N/A</v>
      </c>
      <c r="Z1049" s="20" t="e">
        <f>VLOOKUP(Tableau1[[#This Row],[Cost Cent]],Tableau3[#All],3,0)</f>
        <v>#N/A</v>
      </c>
      <c r="AA1049" s="15" t="str">
        <f>Tableau1[[#This Row],[Statut]]</f>
        <v>Cadres</v>
      </c>
      <c r="AB104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50" spans="1:28" x14ac:dyDescent="0.2">
      <c r="A1050" s="22">
        <v>44256</v>
      </c>
      <c r="B1050" s="25">
        <v>1049</v>
      </c>
      <c r="C1050" s="25" t="s">
        <v>1130</v>
      </c>
      <c r="D1050" s="10" t="s">
        <v>10</v>
      </c>
      <c r="E1050" s="25">
        <v>1049</v>
      </c>
      <c r="F1050" s="23"/>
      <c r="G1050" s="20"/>
      <c r="H1050" s="24"/>
      <c r="I1050" s="24"/>
      <c r="J1050" s="20"/>
      <c r="K1050" s="24"/>
      <c r="L1050" s="24"/>
      <c r="M1050" s="20"/>
      <c r="N1050" s="20"/>
      <c r="O1050" s="20"/>
      <c r="P1050" s="20"/>
      <c r="Q1050" s="20"/>
      <c r="R1050" s="20"/>
      <c r="S1050" s="20"/>
      <c r="T1050" s="20"/>
      <c r="U1050" s="20">
        <v>150</v>
      </c>
      <c r="V1050" s="20">
        <v>82.5</v>
      </c>
      <c r="W1050" s="78">
        <f>+N1050+L1050+K1050+I1050+H1050+Tableau1[[#This Row],[1/2TPS THERA]]</f>
        <v>0</v>
      </c>
      <c r="X1050" s="20">
        <f>IF(U1050="",0,Tableau1[[#This Row],[Somme toutes absences subies]]/Tableau1[[#This Row],[HTHEO]])</f>
        <v>0</v>
      </c>
      <c r="Y1050" s="15" t="e">
        <f>VLOOKUP(Tableau1[[#This Row],[Cost Cent]],Tableau3[#All],2,0)</f>
        <v>#N/A</v>
      </c>
      <c r="Z1050" s="20" t="e">
        <f>VLOOKUP(Tableau1[[#This Row],[Cost Cent]],Tableau3[#All],3,0)</f>
        <v>#N/A</v>
      </c>
      <c r="AA1050" s="15" t="str">
        <f>Tableau1[[#This Row],[Statut]]</f>
        <v>Cadres</v>
      </c>
      <c r="AB105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51" spans="1:28" x14ac:dyDescent="0.2">
      <c r="A1051" s="22">
        <v>44256</v>
      </c>
      <c r="B1051" s="25">
        <v>1050</v>
      </c>
      <c r="C1051" s="25" t="s">
        <v>1131</v>
      </c>
      <c r="D1051" s="10" t="s">
        <v>4</v>
      </c>
      <c r="E1051" s="25">
        <v>1050</v>
      </c>
      <c r="F1051" s="23"/>
      <c r="G1051" s="20"/>
      <c r="H1051" s="24"/>
      <c r="I1051" s="24"/>
      <c r="J1051" s="20"/>
      <c r="K1051" s="24"/>
      <c r="L1051" s="24"/>
      <c r="M1051" s="20"/>
      <c r="N1051" s="20"/>
      <c r="O1051" s="20"/>
      <c r="P1051" s="20"/>
      <c r="Q1051" s="20"/>
      <c r="R1051" s="20"/>
      <c r="S1051" s="20"/>
      <c r="T1051" s="20">
        <v>37.5</v>
      </c>
      <c r="U1051" s="20">
        <v>150</v>
      </c>
      <c r="V1051" s="20">
        <v>75</v>
      </c>
      <c r="W1051" s="78">
        <f>+N1051+L1051+K1051+I1051+H1051+Tableau1[[#This Row],[1/2TPS THERA]]</f>
        <v>0</v>
      </c>
      <c r="X1051" s="20">
        <f>IF(U1051="",0,Tableau1[[#This Row],[Somme toutes absences subies]]/Tableau1[[#This Row],[HTHEO]])</f>
        <v>0</v>
      </c>
      <c r="Y1051" s="15" t="e">
        <f>VLOOKUP(Tableau1[[#This Row],[Cost Cent]],Tableau3[#All],2,0)</f>
        <v>#N/A</v>
      </c>
      <c r="Z1051" s="20" t="e">
        <f>VLOOKUP(Tableau1[[#This Row],[Cost Cent]],Tableau3[#All],3,0)</f>
        <v>#N/A</v>
      </c>
      <c r="AA1051" s="15" t="str">
        <f>Tableau1[[#This Row],[Statut]]</f>
        <v>ETAM</v>
      </c>
      <c r="AB10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52" spans="1:28" x14ac:dyDescent="0.2">
      <c r="A1052" s="22">
        <v>44256</v>
      </c>
      <c r="B1052" s="25">
        <v>1051</v>
      </c>
      <c r="C1052" s="25" t="s">
        <v>1132</v>
      </c>
      <c r="D1052" s="25" t="s">
        <v>34</v>
      </c>
      <c r="E1052" s="25">
        <v>1051</v>
      </c>
      <c r="F1052" s="23"/>
      <c r="G1052" s="20"/>
      <c r="H1052" s="24"/>
      <c r="I1052" s="24"/>
      <c r="J1052" s="20"/>
      <c r="K1052" s="24"/>
      <c r="L1052" s="24"/>
      <c r="M1052" s="20"/>
      <c r="N1052" s="20"/>
      <c r="O1052" s="20"/>
      <c r="P1052" s="20"/>
      <c r="Q1052" s="20"/>
      <c r="R1052" s="20"/>
      <c r="S1052" s="20"/>
      <c r="T1052" s="20"/>
      <c r="U1052" s="20">
        <v>150</v>
      </c>
      <c r="V1052" s="20">
        <v>105</v>
      </c>
      <c r="W1052" s="78">
        <f>+N1052+L1052+K1052+I1052+H1052+Tableau1[[#This Row],[1/2TPS THERA]]</f>
        <v>0</v>
      </c>
      <c r="X1052" s="20">
        <f>IF(U1052="",0,Tableau1[[#This Row],[Somme toutes absences subies]]/Tableau1[[#This Row],[HTHEO]])</f>
        <v>0</v>
      </c>
      <c r="Y1052" s="15" t="e">
        <f>VLOOKUP(Tableau1[[#This Row],[Cost Cent]],Tableau3[#All],2,0)</f>
        <v>#N/A</v>
      </c>
      <c r="Z1052" s="20" t="e">
        <f>VLOOKUP(Tableau1[[#This Row],[Cost Cent]],Tableau3[#All],3,0)</f>
        <v>#N/A</v>
      </c>
      <c r="AA1052" s="15" t="str">
        <f>Tableau1[[#This Row],[Statut]]</f>
        <v>Ouvrier</v>
      </c>
      <c r="AB105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53" spans="1:28" x14ac:dyDescent="0.2">
      <c r="A1053" s="22">
        <v>44256</v>
      </c>
      <c r="B1053" s="25">
        <v>1052</v>
      </c>
      <c r="C1053" s="25" t="s">
        <v>1133</v>
      </c>
      <c r="D1053" s="10" t="s">
        <v>10</v>
      </c>
      <c r="E1053" s="25">
        <v>1052</v>
      </c>
      <c r="F1053" s="23">
        <v>2</v>
      </c>
      <c r="G1053" s="20">
        <v>15</v>
      </c>
      <c r="H1053" s="24">
        <v>15</v>
      </c>
      <c r="I1053" s="24"/>
      <c r="J1053" s="20"/>
      <c r="K1053" s="24"/>
      <c r="L1053" s="24"/>
      <c r="M1053" s="20"/>
      <c r="N1053" s="20"/>
      <c r="O1053" s="20"/>
      <c r="P1053" s="20"/>
      <c r="Q1053" s="20"/>
      <c r="R1053" s="20"/>
      <c r="S1053" s="20"/>
      <c r="T1053" s="20"/>
      <c r="U1053" s="20">
        <v>150</v>
      </c>
      <c r="V1053" s="20">
        <v>120</v>
      </c>
      <c r="W1053" s="78">
        <f>+N1053+L1053+K1053+I1053+H1053+Tableau1[[#This Row],[1/2TPS THERA]]</f>
        <v>15</v>
      </c>
      <c r="X1053" s="20">
        <f>IF(U1053="",0,Tableau1[[#This Row],[Somme toutes absences subies]]/Tableau1[[#This Row],[HTHEO]])</f>
        <v>0.1</v>
      </c>
      <c r="Y1053" s="15" t="e">
        <f>VLOOKUP(Tableau1[[#This Row],[Cost Cent]],Tableau3[#All],2,0)</f>
        <v>#N/A</v>
      </c>
      <c r="Z1053" s="20" t="e">
        <f>VLOOKUP(Tableau1[[#This Row],[Cost Cent]],Tableau3[#All],3,0)</f>
        <v>#N/A</v>
      </c>
      <c r="AA1053" s="15" t="str">
        <f>Tableau1[[#This Row],[Statut]]</f>
        <v>Cadres</v>
      </c>
      <c r="AB105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54" spans="1:28" x14ac:dyDescent="0.2">
      <c r="A1054" s="22">
        <v>44256</v>
      </c>
      <c r="B1054" s="25">
        <v>1053</v>
      </c>
      <c r="C1054" s="25" t="s">
        <v>1134</v>
      </c>
      <c r="D1054" s="25" t="s">
        <v>34</v>
      </c>
      <c r="E1054" s="25">
        <v>1053</v>
      </c>
      <c r="F1054" s="23">
        <v>3</v>
      </c>
      <c r="G1054" s="20">
        <v>22.5</v>
      </c>
      <c r="H1054" s="24">
        <v>22.5</v>
      </c>
      <c r="I1054" s="24"/>
      <c r="J1054" s="20"/>
      <c r="K1054" s="24"/>
      <c r="L1054" s="24"/>
      <c r="M1054" s="20"/>
      <c r="N1054" s="20"/>
      <c r="O1054" s="20">
        <v>33.75</v>
      </c>
      <c r="P1054" s="20"/>
      <c r="Q1054" s="20"/>
      <c r="R1054" s="20"/>
      <c r="S1054" s="20"/>
      <c r="T1054" s="20"/>
      <c r="U1054" s="20">
        <v>150</v>
      </c>
      <c r="V1054" s="20">
        <v>60</v>
      </c>
      <c r="W1054" s="78">
        <f>+N1054+L1054+K1054+I1054+H1054+Tableau1[[#This Row],[1/2TPS THERA]]</f>
        <v>56.25</v>
      </c>
      <c r="X1054" s="20">
        <f>IF(U1054="",0,Tableau1[[#This Row],[Somme toutes absences subies]]/Tableau1[[#This Row],[HTHEO]])</f>
        <v>0.375</v>
      </c>
      <c r="Y1054" s="15" t="e">
        <f>VLOOKUP(Tableau1[[#This Row],[Cost Cent]],Tableau3[#All],2,0)</f>
        <v>#N/A</v>
      </c>
      <c r="Z1054" s="20" t="e">
        <f>VLOOKUP(Tableau1[[#This Row],[Cost Cent]],Tableau3[#All],3,0)</f>
        <v>#N/A</v>
      </c>
      <c r="AA1054" s="15" t="str">
        <f>Tableau1[[#This Row],[Statut]]</f>
        <v>Ouvrier</v>
      </c>
      <c r="AB10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0.12190166598943519</v>
      </c>
    </row>
    <row r="1055" spans="1:28" x14ac:dyDescent="0.2">
      <c r="A1055" s="22">
        <v>44256</v>
      </c>
      <c r="B1055" s="25">
        <v>1054</v>
      </c>
      <c r="C1055" s="25" t="s">
        <v>1135</v>
      </c>
      <c r="D1055" s="25" t="s">
        <v>34</v>
      </c>
      <c r="E1055" s="25">
        <v>1054</v>
      </c>
      <c r="F1055" s="23"/>
      <c r="G1055" s="20"/>
      <c r="H1055" s="24"/>
      <c r="I1055" s="24"/>
      <c r="J1055" s="20"/>
      <c r="K1055" s="24"/>
      <c r="L1055" s="24"/>
      <c r="M1055" s="20"/>
      <c r="N1055" s="20"/>
      <c r="O1055" s="20"/>
      <c r="P1055" s="20"/>
      <c r="Q1055" s="20"/>
      <c r="R1055" s="20"/>
      <c r="S1055" s="20"/>
      <c r="T1055" s="20"/>
      <c r="U1055" s="20">
        <v>150</v>
      </c>
      <c r="V1055" s="20">
        <v>150</v>
      </c>
      <c r="W1055" s="78">
        <f>+N1055+L1055+K1055+I1055+H1055+Tableau1[[#This Row],[1/2TPS THERA]]</f>
        <v>0</v>
      </c>
      <c r="X1055" s="20">
        <f>IF(U1055="",0,Tableau1[[#This Row],[Somme toutes absences subies]]/Tableau1[[#This Row],[HTHEO]])</f>
        <v>0</v>
      </c>
      <c r="Y1055" s="15" t="e">
        <f>VLOOKUP(Tableau1[[#This Row],[Cost Cent]],Tableau3[#All],2,0)</f>
        <v>#N/A</v>
      </c>
      <c r="Z1055" s="20" t="e">
        <f>VLOOKUP(Tableau1[[#This Row],[Cost Cent]],Tableau3[#All],3,0)</f>
        <v>#N/A</v>
      </c>
      <c r="AA1055" s="15" t="str">
        <f>Tableau1[[#This Row],[Statut]]</f>
        <v>Ouvrier</v>
      </c>
      <c r="AB10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56" spans="1:28" x14ac:dyDescent="0.2">
      <c r="A1056" s="22">
        <v>44256</v>
      </c>
      <c r="B1056" s="25">
        <v>1055</v>
      </c>
      <c r="C1056" s="25" t="s">
        <v>1136</v>
      </c>
      <c r="D1056" s="10" t="s">
        <v>4</v>
      </c>
      <c r="E1056" s="25">
        <v>1055</v>
      </c>
      <c r="F1056" s="23"/>
      <c r="G1056" s="20"/>
      <c r="H1056" s="24"/>
      <c r="I1056" s="24"/>
      <c r="J1056" s="20"/>
      <c r="K1056" s="24"/>
      <c r="L1056" s="24"/>
      <c r="M1056" s="20"/>
      <c r="N1056" s="20"/>
      <c r="O1056" s="20"/>
      <c r="P1056" s="20"/>
      <c r="Q1056" s="20"/>
      <c r="R1056" s="20"/>
      <c r="S1056" s="20"/>
      <c r="T1056" s="20"/>
      <c r="U1056" s="20">
        <v>150</v>
      </c>
      <c r="V1056" s="20">
        <v>45</v>
      </c>
      <c r="W1056" s="78">
        <f>+N1056+L1056+K1056+I1056+H1056+Tableau1[[#This Row],[1/2TPS THERA]]</f>
        <v>0</v>
      </c>
      <c r="X1056" s="20">
        <f>IF(U1056="",0,Tableau1[[#This Row],[Somme toutes absences subies]]/Tableau1[[#This Row],[HTHEO]])</f>
        <v>0</v>
      </c>
      <c r="Y1056" s="15" t="e">
        <f>VLOOKUP(Tableau1[[#This Row],[Cost Cent]],Tableau3[#All],2,0)</f>
        <v>#N/A</v>
      </c>
      <c r="Z1056" s="20" t="e">
        <f>VLOOKUP(Tableau1[[#This Row],[Cost Cent]],Tableau3[#All],3,0)</f>
        <v>#N/A</v>
      </c>
      <c r="AA1056" s="15" t="str">
        <f>Tableau1[[#This Row],[Statut]]</f>
        <v>ETAM</v>
      </c>
      <c r="AB10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57" spans="1:28" x14ac:dyDescent="0.2">
      <c r="A1057" s="22">
        <v>44256</v>
      </c>
      <c r="B1057" s="25">
        <v>1056</v>
      </c>
      <c r="C1057" s="25" t="s">
        <v>1137</v>
      </c>
      <c r="D1057" s="10" t="s">
        <v>10</v>
      </c>
      <c r="E1057" s="25">
        <v>1056</v>
      </c>
      <c r="F1057" s="23"/>
      <c r="G1057" s="20"/>
      <c r="H1057" s="24"/>
      <c r="I1057" s="24"/>
      <c r="J1057" s="20"/>
      <c r="K1057" s="24"/>
      <c r="L1057" s="24"/>
      <c r="M1057" s="20"/>
      <c r="N1057" s="20"/>
      <c r="O1057" s="20"/>
      <c r="P1057" s="20"/>
      <c r="Q1057" s="20"/>
      <c r="R1057" s="20"/>
      <c r="S1057" s="20"/>
      <c r="T1057" s="20"/>
      <c r="U1057" s="20">
        <v>150</v>
      </c>
      <c r="V1057" s="20">
        <v>97.5</v>
      </c>
      <c r="W1057" s="78">
        <f>+N1057+L1057+K1057+I1057+H1057+Tableau1[[#This Row],[1/2TPS THERA]]</f>
        <v>0</v>
      </c>
      <c r="X1057" s="20">
        <f>IF(U1057="",0,Tableau1[[#This Row],[Somme toutes absences subies]]/Tableau1[[#This Row],[HTHEO]])</f>
        <v>0</v>
      </c>
      <c r="Y1057" s="15" t="e">
        <f>VLOOKUP(Tableau1[[#This Row],[Cost Cent]],Tableau3[#All],2,0)</f>
        <v>#N/A</v>
      </c>
      <c r="Z1057" s="20" t="e">
        <f>VLOOKUP(Tableau1[[#This Row],[Cost Cent]],Tableau3[#All],3,0)</f>
        <v>#N/A</v>
      </c>
      <c r="AA1057" s="15" t="str">
        <f>Tableau1[[#This Row],[Statut]]</f>
        <v>Cadres</v>
      </c>
      <c r="AB10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58" spans="1:28" x14ac:dyDescent="0.2">
      <c r="A1058" s="22">
        <v>44256</v>
      </c>
      <c r="B1058" s="25">
        <v>1057</v>
      </c>
      <c r="C1058" s="25" t="s">
        <v>1138</v>
      </c>
      <c r="D1058" s="10" t="s">
        <v>4</v>
      </c>
      <c r="E1058" s="25">
        <v>1057</v>
      </c>
      <c r="F1058" s="23"/>
      <c r="G1058" s="20"/>
      <c r="H1058" s="24"/>
      <c r="I1058" s="24"/>
      <c r="J1058" s="20"/>
      <c r="K1058" s="24"/>
      <c r="L1058" s="24"/>
      <c r="M1058" s="20"/>
      <c r="N1058" s="20"/>
      <c r="O1058" s="20"/>
      <c r="P1058" s="20"/>
      <c r="Q1058" s="20"/>
      <c r="R1058" s="20"/>
      <c r="S1058" s="20"/>
      <c r="T1058" s="20">
        <v>7.5</v>
      </c>
      <c r="U1058" s="20">
        <v>150</v>
      </c>
      <c r="V1058" s="20">
        <v>97.5</v>
      </c>
      <c r="W1058" s="78">
        <f>+N1058+L1058+K1058+I1058+H1058+Tableau1[[#This Row],[1/2TPS THERA]]</f>
        <v>0</v>
      </c>
      <c r="X1058" s="20">
        <f>IF(U1058="",0,Tableau1[[#This Row],[Somme toutes absences subies]]/Tableau1[[#This Row],[HTHEO]])</f>
        <v>0</v>
      </c>
      <c r="Y1058" s="15" t="e">
        <f>VLOOKUP(Tableau1[[#This Row],[Cost Cent]],Tableau3[#All],2,0)</f>
        <v>#N/A</v>
      </c>
      <c r="Z1058" s="20" t="e">
        <f>VLOOKUP(Tableau1[[#This Row],[Cost Cent]],Tableau3[#All],3,0)</f>
        <v>#N/A</v>
      </c>
      <c r="AA1058" s="15" t="str">
        <f>Tableau1[[#This Row],[Statut]]</f>
        <v>ETAM</v>
      </c>
      <c r="AB105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59" spans="1:28" x14ac:dyDescent="0.2">
      <c r="A1059" s="22">
        <v>44256</v>
      </c>
      <c r="B1059" s="25">
        <v>1058</v>
      </c>
      <c r="C1059" s="25" t="s">
        <v>1139</v>
      </c>
      <c r="D1059" s="25" t="s">
        <v>34</v>
      </c>
      <c r="E1059" s="25">
        <v>1058</v>
      </c>
      <c r="F1059" s="23">
        <v>0</v>
      </c>
      <c r="G1059" s="20">
        <v>160.94999999999999</v>
      </c>
      <c r="H1059" s="24"/>
      <c r="I1059" s="24">
        <v>160.94999999999999</v>
      </c>
      <c r="J1059" s="20"/>
      <c r="K1059" s="24"/>
      <c r="L1059" s="24"/>
      <c r="M1059" s="20"/>
      <c r="N1059" s="20"/>
      <c r="O1059" s="20"/>
      <c r="P1059" s="20"/>
      <c r="Q1059" s="20"/>
      <c r="R1059" s="20"/>
      <c r="S1059" s="20"/>
      <c r="T1059" s="20"/>
      <c r="U1059" s="20">
        <v>150</v>
      </c>
      <c r="V1059" s="20"/>
      <c r="W1059" s="78">
        <f>+N1059+L1059+K1059+I1059+H1059+Tableau1[[#This Row],[1/2TPS THERA]]</f>
        <v>160.94999999999999</v>
      </c>
      <c r="X1059" s="20">
        <f>IF(U1059="",0,Tableau1[[#This Row],[Somme toutes absences subies]]/Tableau1[[#This Row],[HTHEO]])</f>
        <v>1.073</v>
      </c>
      <c r="Y1059" s="15" t="e">
        <f>VLOOKUP(Tableau1[[#This Row],[Cost Cent]],Tableau3[#All],2,0)</f>
        <v>#N/A</v>
      </c>
      <c r="Z1059" s="20" t="e">
        <f>VLOOKUP(Tableau1[[#This Row],[Cost Cent]],Tableau3[#All],3,0)</f>
        <v>#N/A</v>
      </c>
      <c r="AA1059" s="15" t="str">
        <f>Tableau1[[#This Row],[Statut]]</f>
        <v>Ouvrier</v>
      </c>
      <c r="AB10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0" spans="1:28" x14ac:dyDescent="0.2">
      <c r="A1060" s="22">
        <v>44256</v>
      </c>
      <c r="B1060" s="25">
        <v>1059</v>
      </c>
      <c r="C1060" s="25" t="s">
        <v>1140</v>
      </c>
      <c r="D1060" s="10" t="s">
        <v>4</v>
      </c>
      <c r="E1060" s="25">
        <v>1059</v>
      </c>
      <c r="F1060" s="23"/>
      <c r="G1060" s="20"/>
      <c r="H1060" s="24"/>
      <c r="I1060" s="24"/>
      <c r="J1060" s="20"/>
      <c r="K1060" s="24"/>
      <c r="L1060" s="24"/>
      <c r="M1060" s="20"/>
      <c r="N1060" s="20"/>
      <c r="O1060" s="20"/>
      <c r="P1060" s="20"/>
      <c r="Q1060" s="20"/>
      <c r="R1060" s="20"/>
      <c r="S1060" s="20"/>
      <c r="T1060" s="20"/>
      <c r="U1060" s="20">
        <v>150</v>
      </c>
      <c r="V1060" s="20">
        <v>37.5</v>
      </c>
      <c r="W1060" s="78">
        <f>+N1060+L1060+K1060+I1060+H1060+Tableau1[[#This Row],[1/2TPS THERA]]</f>
        <v>0</v>
      </c>
      <c r="X1060" s="20">
        <f>IF(U1060="",0,Tableau1[[#This Row],[Somme toutes absences subies]]/Tableau1[[#This Row],[HTHEO]])</f>
        <v>0</v>
      </c>
      <c r="Y1060" s="15" t="e">
        <f>VLOOKUP(Tableau1[[#This Row],[Cost Cent]],Tableau3[#All],2,0)</f>
        <v>#N/A</v>
      </c>
      <c r="Z1060" s="20" t="e">
        <f>VLOOKUP(Tableau1[[#This Row],[Cost Cent]],Tableau3[#All],3,0)</f>
        <v>#N/A</v>
      </c>
      <c r="AA1060" s="15" t="str">
        <f>Tableau1[[#This Row],[Statut]]</f>
        <v>ETAM</v>
      </c>
      <c r="AB106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1" spans="1:28" x14ac:dyDescent="0.2">
      <c r="A1061" s="22">
        <v>44256</v>
      </c>
      <c r="B1061" s="25">
        <v>1060</v>
      </c>
      <c r="C1061" s="25" t="s">
        <v>1141</v>
      </c>
      <c r="D1061" s="25" t="s">
        <v>34</v>
      </c>
      <c r="E1061" s="25">
        <v>1060</v>
      </c>
      <c r="F1061" s="23">
        <v>0</v>
      </c>
      <c r="G1061" s="20">
        <v>160.94999999999999</v>
      </c>
      <c r="H1061" s="24"/>
      <c r="I1061" s="24">
        <v>160.94999999999999</v>
      </c>
      <c r="J1061" s="20"/>
      <c r="K1061" s="24"/>
      <c r="L1061" s="24"/>
      <c r="M1061" s="20"/>
      <c r="N1061" s="20"/>
      <c r="O1061" s="20"/>
      <c r="P1061" s="20"/>
      <c r="Q1061" s="20"/>
      <c r="R1061" s="20"/>
      <c r="S1061" s="20"/>
      <c r="T1061" s="20"/>
      <c r="U1061" s="20">
        <v>150</v>
      </c>
      <c r="V1061" s="20"/>
      <c r="W1061" s="78">
        <f>+N1061+L1061+K1061+I1061+H1061+Tableau1[[#This Row],[1/2TPS THERA]]</f>
        <v>160.94999999999999</v>
      </c>
      <c r="X1061" s="20">
        <f>IF(U1061="",0,Tableau1[[#This Row],[Somme toutes absences subies]]/Tableau1[[#This Row],[HTHEO]])</f>
        <v>1.073</v>
      </c>
      <c r="Y1061" s="15" t="e">
        <f>VLOOKUP(Tableau1[[#This Row],[Cost Cent]],Tableau3[#All],2,0)</f>
        <v>#N/A</v>
      </c>
      <c r="Z1061" s="20" t="e">
        <f>VLOOKUP(Tableau1[[#This Row],[Cost Cent]],Tableau3[#All],3,0)</f>
        <v>#N/A</v>
      </c>
      <c r="AA1061" s="15" t="str">
        <f>Tableau1[[#This Row],[Statut]]</f>
        <v>Ouvrier</v>
      </c>
      <c r="AB10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2" spans="1:28" x14ac:dyDescent="0.2">
      <c r="A1062" s="22">
        <v>44256</v>
      </c>
      <c r="B1062" s="25">
        <v>1061</v>
      </c>
      <c r="C1062" s="25" t="s">
        <v>1142</v>
      </c>
      <c r="D1062" s="10" t="s">
        <v>10</v>
      </c>
      <c r="E1062" s="25">
        <v>1061</v>
      </c>
      <c r="F1062" s="23"/>
      <c r="G1062" s="20"/>
      <c r="H1062" s="24"/>
      <c r="I1062" s="24"/>
      <c r="J1062" s="20"/>
      <c r="K1062" s="24"/>
      <c r="L1062" s="24"/>
      <c r="M1062" s="20"/>
      <c r="N1062" s="20"/>
      <c r="O1062" s="20"/>
      <c r="P1062" s="20"/>
      <c r="Q1062" s="20"/>
      <c r="R1062" s="20"/>
      <c r="S1062" s="20"/>
      <c r="T1062" s="20"/>
      <c r="U1062" s="20">
        <v>150</v>
      </c>
      <c r="V1062" s="20"/>
      <c r="W1062" s="78">
        <f>+N1062+L1062+K1062+I1062+H1062+Tableau1[[#This Row],[1/2TPS THERA]]</f>
        <v>0</v>
      </c>
      <c r="X1062" s="20">
        <f>IF(U1062="",0,Tableau1[[#This Row],[Somme toutes absences subies]]/Tableau1[[#This Row],[HTHEO]])</f>
        <v>0</v>
      </c>
      <c r="Y1062" s="15" t="e">
        <f>VLOOKUP(Tableau1[[#This Row],[Cost Cent]],Tableau3[#All],2,0)</f>
        <v>#N/A</v>
      </c>
      <c r="Z1062" s="20" t="e">
        <f>VLOOKUP(Tableau1[[#This Row],[Cost Cent]],Tableau3[#All],3,0)</f>
        <v>#N/A</v>
      </c>
      <c r="AA1062" s="15" t="str">
        <f>Tableau1[[#This Row],[Statut]]</f>
        <v>Cadres</v>
      </c>
      <c r="AB106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63" spans="1:28" x14ac:dyDescent="0.2">
      <c r="A1063" s="22">
        <v>44256</v>
      </c>
      <c r="B1063" s="25">
        <v>1062</v>
      </c>
      <c r="C1063" s="25" t="s">
        <v>1143</v>
      </c>
      <c r="D1063" s="10" t="s">
        <v>10</v>
      </c>
      <c r="E1063" s="25">
        <v>1062</v>
      </c>
      <c r="F1063" s="23"/>
      <c r="G1063" s="20"/>
      <c r="H1063" s="24"/>
      <c r="I1063" s="24"/>
      <c r="J1063" s="20"/>
      <c r="K1063" s="24"/>
      <c r="L1063" s="24"/>
      <c r="M1063" s="20"/>
      <c r="N1063" s="20"/>
      <c r="O1063" s="20"/>
      <c r="P1063" s="20"/>
      <c r="Q1063" s="20"/>
      <c r="R1063" s="20"/>
      <c r="S1063" s="20"/>
      <c r="T1063" s="20"/>
      <c r="U1063" s="20">
        <v>150</v>
      </c>
      <c r="V1063" s="20">
        <v>112.5</v>
      </c>
      <c r="W1063" s="78">
        <f>+N1063+L1063+K1063+I1063+H1063+Tableau1[[#This Row],[1/2TPS THERA]]</f>
        <v>0</v>
      </c>
      <c r="X1063" s="20">
        <f>IF(U1063="",0,Tableau1[[#This Row],[Somme toutes absences subies]]/Tableau1[[#This Row],[HTHEO]])</f>
        <v>0</v>
      </c>
      <c r="Y1063" s="15" t="e">
        <f>VLOOKUP(Tableau1[[#This Row],[Cost Cent]],Tableau3[#All],2,0)</f>
        <v>#N/A</v>
      </c>
      <c r="Z1063" s="20" t="e">
        <f>VLOOKUP(Tableau1[[#This Row],[Cost Cent]],Tableau3[#All],3,0)</f>
        <v>#N/A</v>
      </c>
      <c r="AA1063" s="15" t="str">
        <f>Tableau1[[#This Row],[Statut]]</f>
        <v>Cadres</v>
      </c>
      <c r="AB106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64" spans="1:28" x14ac:dyDescent="0.2">
      <c r="A1064" s="22">
        <v>44256</v>
      </c>
      <c r="B1064" s="25">
        <v>1063</v>
      </c>
      <c r="C1064" s="25" t="s">
        <v>1144</v>
      </c>
      <c r="D1064" s="10" t="s">
        <v>4</v>
      </c>
      <c r="E1064" s="25">
        <v>1063</v>
      </c>
      <c r="F1064" s="23"/>
      <c r="G1064" s="20"/>
      <c r="H1064" s="24"/>
      <c r="I1064" s="24"/>
      <c r="J1064" s="20"/>
      <c r="K1064" s="24"/>
      <c r="L1064" s="24"/>
      <c r="M1064" s="20"/>
      <c r="N1064" s="20"/>
      <c r="O1064" s="20"/>
      <c r="P1064" s="20"/>
      <c r="Q1064" s="20"/>
      <c r="R1064" s="20"/>
      <c r="S1064" s="20"/>
      <c r="T1064" s="20"/>
      <c r="U1064" s="20">
        <v>150</v>
      </c>
      <c r="V1064" s="20">
        <v>37.5</v>
      </c>
      <c r="W1064" s="78">
        <f>+N1064+L1064+K1064+I1064+H1064+Tableau1[[#This Row],[1/2TPS THERA]]</f>
        <v>0</v>
      </c>
      <c r="X1064" s="20">
        <f>IF(U1064="",0,Tableau1[[#This Row],[Somme toutes absences subies]]/Tableau1[[#This Row],[HTHEO]])</f>
        <v>0</v>
      </c>
      <c r="Y1064" s="15" t="e">
        <f>VLOOKUP(Tableau1[[#This Row],[Cost Cent]],Tableau3[#All],2,0)</f>
        <v>#N/A</v>
      </c>
      <c r="Z1064" s="20" t="e">
        <f>VLOOKUP(Tableau1[[#This Row],[Cost Cent]],Tableau3[#All],3,0)</f>
        <v>#N/A</v>
      </c>
      <c r="AA1064" s="15" t="str">
        <f>Tableau1[[#This Row],[Statut]]</f>
        <v>ETAM</v>
      </c>
      <c r="AB106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5" spans="1:28" x14ac:dyDescent="0.2">
      <c r="A1065" s="22">
        <v>44256</v>
      </c>
      <c r="B1065" s="25">
        <v>1064</v>
      </c>
      <c r="C1065" s="25" t="s">
        <v>1145</v>
      </c>
      <c r="D1065" s="25" t="s">
        <v>34</v>
      </c>
      <c r="E1065" s="25">
        <v>1064</v>
      </c>
      <c r="F1065" s="23"/>
      <c r="G1065" s="20"/>
      <c r="H1065" s="24"/>
      <c r="I1065" s="24"/>
      <c r="J1065" s="20"/>
      <c r="K1065" s="24"/>
      <c r="L1065" s="24"/>
      <c r="M1065" s="20"/>
      <c r="N1065" s="20"/>
      <c r="O1065" s="20"/>
      <c r="P1065" s="20"/>
      <c r="Q1065" s="20"/>
      <c r="R1065" s="20"/>
      <c r="S1065" s="20"/>
      <c r="T1065" s="20"/>
      <c r="U1065" s="20">
        <v>150</v>
      </c>
      <c r="V1065" s="20">
        <v>150</v>
      </c>
      <c r="W1065" s="78">
        <f>+N1065+L1065+K1065+I1065+H1065+Tableau1[[#This Row],[1/2TPS THERA]]</f>
        <v>0</v>
      </c>
      <c r="X1065" s="20">
        <f>IF(U1065="",0,Tableau1[[#This Row],[Somme toutes absences subies]]/Tableau1[[#This Row],[HTHEO]])</f>
        <v>0</v>
      </c>
      <c r="Y1065" s="15" t="e">
        <f>VLOOKUP(Tableau1[[#This Row],[Cost Cent]],Tableau3[#All],2,0)</f>
        <v>#N/A</v>
      </c>
      <c r="Z1065" s="20" t="e">
        <f>VLOOKUP(Tableau1[[#This Row],[Cost Cent]],Tableau3[#All],3,0)</f>
        <v>#N/A</v>
      </c>
      <c r="AA1065" s="15" t="str">
        <f>Tableau1[[#This Row],[Statut]]</f>
        <v>Ouvrier</v>
      </c>
      <c r="AB106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6" spans="1:28" x14ac:dyDescent="0.2">
      <c r="A1066" s="22">
        <v>44256</v>
      </c>
      <c r="B1066" s="25">
        <v>1065</v>
      </c>
      <c r="C1066" s="25" t="s">
        <v>1146</v>
      </c>
      <c r="D1066" s="25" t="s">
        <v>34</v>
      </c>
      <c r="E1066" s="25">
        <v>1065</v>
      </c>
      <c r="F1066" s="23">
        <v>0</v>
      </c>
      <c r="G1066" s="20">
        <v>112.5</v>
      </c>
      <c r="H1066" s="24"/>
      <c r="I1066" s="24">
        <v>112.5</v>
      </c>
      <c r="J1066" s="20"/>
      <c r="K1066" s="24"/>
      <c r="L1066" s="24"/>
      <c r="M1066" s="20"/>
      <c r="N1066" s="20"/>
      <c r="O1066" s="20"/>
      <c r="P1066" s="20"/>
      <c r="Q1066" s="20"/>
      <c r="R1066" s="20"/>
      <c r="S1066" s="20"/>
      <c r="T1066" s="20"/>
      <c r="U1066" s="20">
        <v>150</v>
      </c>
      <c r="V1066" s="20">
        <v>37.5</v>
      </c>
      <c r="W1066" s="78">
        <f>+N1066+L1066+K1066+I1066+H1066+Tableau1[[#This Row],[1/2TPS THERA]]</f>
        <v>112.5</v>
      </c>
      <c r="X1066" s="20">
        <f>IF(U1066="",0,Tableau1[[#This Row],[Somme toutes absences subies]]/Tableau1[[#This Row],[HTHEO]])</f>
        <v>0.75</v>
      </c>
      <c r="Y1066" s="15" t="e">
        <f>VLOOKUP(Tableau1[[#This Row],[Cost Cent]],Tableau3[#All],2,0)</f>
        <v>#N/A</v>
      </c>
      <c r="Z1066" s="20" t="e">
        <f>VLOOKUP(Tableau1[[#This Row],[Cost Cent]],Tableau3[#All],3,0)</f>
        <v>#N/A</v>
      </c>
      <c r="AA1066" s="15" t="str">
        <f>Tableau1[[#This Row],[Statut]]</f>
        <v>Ouvrier</v>
      </c>
      <c r="AB10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7" spans="1:28" x14ac:dyDescent="0.2">
      <c r="A1067" s="22">
        <v>44256</v>
      </c>
      <c r="B1067" s="25">
        <v>1066</v>
      </c>
      <c r="C1067" s="25" t="s">
        <v>1147</v>
      </c>
      <c r="D1067" s="10" t="s">
        <v>4</v>
      </c>
      <c r="E1067" s="25">
        <v>1066</v>
      </c>
      <c r="F1067" s="23"/>
      <c r="G1067" s="20"/>
      <c r="H1067" s="24"/>
      <c r="I1067" s="24"/>
      <c r="J1067" s="20"/>
      <c r="K1067" s="24"/>
      <c r="L1067" s="24"/>
      <c r="M1067" s="20"/>
      <c r="N1067" s="20"/>
      <c r="O1067" s="20"/>
      <c r="P1067" s="20"/>
      <c r="Q1067" s="20"/>
      <c r="R1067" s="20"/>
      <c r="S1067" s="20"/>
      <c r="T1067" s="20"/>
      <c r="U1067" s="20">
        <v>150</v>
      </c>
      <c r="V1067" s="20">
        <v>112.5</v>
      </c>
      <c r="W1067" s="78">
        <f>+N1067+L1067+K1067+I1067+H1067+Tableau1[[#This Row],[1/2TPS THERA]]</f>
        <v>0</v>
      </c>
      <c r="X1067" s="20">
        <f>IF(U1067="",0,Tableau1[[#This Row],[Somme toutes absences subies]]/Tableau1[[#This Row],[HTHEO]])</f>
        <v>0</v>
      </c>
      <c r="Y1067" s="15" t="e">
        <f>VLOOKUP(Tableau1[[#This Row],[Cost Cent]],Tableau3[#All],2,0)</f>
        <v>#N/A</v>
      </c>
      <c r="Z1067" s="20" t="e">
        <f>VLOOKUP(Tableau1[[#This Row],[Cost Cent]],Tableau3[#All],3,0)</f>
        <v>#N/A</v>
      </c>
      <c r="AA1067" s="15" t="str">
        <f>Tableau1[[#This Row],[Statut]]</f>
        <v>ETAM</v>
      </c>
      <c r="AB106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8" spans="1:28" x14ac:dyDescent="0.2">
      <c r="A1068" s="22">
        <v>44256</v>
      </c>
      <c r="B1068" s="25">
        <v>1067</v>
      </c>
      <c r="C1068" s="25" t="s">
        <v>1148</v>
      </c>
      <c r="D1068" s="25" t="s">
        <v>34</v>
      </c>
      <c r="E1068" s="25">
        <v>1067</v>
      </c>
      <c r="F1068" s="23"/>
      <c r="G1068" s="20"/>
      <c r="H1068" s="24"/>
      <c r="I1068" s="24"/>
      <c r="J1068" s="20"/>
      <c r="K1068" s="24"/>
      <c r="L1068" s="24"/>
      <c r="M1068" s="20"/>
      <c r="N1068" s="20"/>
      <c r="O1068" s="20"/>
      <c r="P1068" s="20"/>
      <c r="Q1068" s="20"/>
      <c r="R1068" s="20"/>
      <c r="S1068" s="20"/>
      <c r="T1068" s="20"/>
      <c r="U1068" s="20">
        <v>150</v>
      </c>
      <c r="V1068" s="20">
        <v>112.5</v>
      </c>
      <c r="W1068" s="78">
        <f>+N1068+L1068+K1068+I1068+H1068+Tableau1[[#This Row],[1/2TPS THERA]]</f>
        <v>0</v>
      </c>
      <c r="X1068" s="20">
        <f>IF(U1068="",0,Tableau1[[#This Row],[Somme toutes absences subies]]/Tableau1[[#This Row],[HTHEO]])</f>
        <v>0</v>
      </c>
      <c r="Y1068" s="15" t="e">
        <f>VLOOKUP(Tableau1[[#This Row],[Cost Cent]],Tableau3[#All],2,0)</f>
        <v>#N/A</v>
      </c>
      <c r="Z1068" s="20" t="e">
        <f>VLOOKUP(Tableau1[[#This Row],[Cost Cent]],Tableau3[#All],3,0)</f>
        <v>#N/A</v>
      </c>
      <c r="AA1068" s="15" t="str">
        <f>Tableau1[[#This Row],[Statut]]</f>
        <v>Ouvrier</v>
      </c>
      <c r="AB106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69" spans="1:28" x14ac:dyDescent="0.2">
      <c r="A1069" s="22">
        <v>44256</v>
      </c>
      <c r="B1069" s="25">
        <v>1068</v>
      </c>
      <c r="C1069" s="25" t="s">
        <v>1149</v>
      </c>
      <c r="D1069" s="25" t="s">
        <v>34</v>
      </c>
      <c r="E1069" s="25">
        <v>1068</v>
      </c>
      <c r="F1069" s="23"/>
      <c r="G1069" s="20"/>
      <c r="H1069" s="24"/>
      <c r="I1069" s="24"/>
      <c r="J1069" s="20"/>
      <c r="K1069" s="24"/>
      <c r="L1069" s="24"/>
      <c r="M1069" s="20"/>
      <c r="N1069" s="20"/>
      <c r="O1069" s="20"/>
      <c r="P1069" s="20"/>
      <c r="Q1069" s="20"/>
      <c r="R1069" s="20"/>
      <c r="S1069" s="20"/>
      <c r="T1069" s="20"/>
      <c r="U1069" s="20">
        <v>150</v>
      </c>
      <c r="V1069" s="20">
        <v>142.5</v>
      </c>
      <c r="W1069" s="78">
        <f>+N1069+L1069+K1069+I1069+H1069+Tableau1[[#This Row],[1/2TPS THERA]]</f>
        <v>0</v>
      </c>
      <c r="X1069" s="20">
        <f>IF(U1069="",0,Tableau1[[#This Row],[Somme toutes absences subies]]/Tableau1[[#This Row],[HTHEO]])</f>
        <v>0</v>
      </c>
      <c r="Y1069" s="15" t="e">
        <f>VLOOKUP(Tableau1[[#This Row],[Cost Cent]],Tableau3[#All],2,0)</f>
        <v>#N/A</v>
      </c>
      <c r="Z1069" s="20" t="e">
        <f>VLOOKUP(Tableau1[[#This Row],[Cost Cent]],Tableau3[#All],3,0)</f>
        <v>#N/A</v>
      </c>
      <c r="AA1069" s="15" t="str">
        <f>Tableau1[[#This Row],[Statut]]</f>
        <v>Ouvrier</v>
      </c>
      <c r="AB10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70" spans="1:28" x14ac:dyDescent="0.2">
      <c r="A1070" s="22">
        <v>44256</v>
      </c>
      <c r="B1070" s="25">
        <v>1069</v>
      </c>
      <c r="C1070" s="25" t="s">
        <v>1150</v>
      </c>
      <c r="D1070" s="10" t="s">
        <v>10</v>
      </c>
      <c r="E1070" s="25">
        <v>1069</v>
      </c>
      <c r="F1070" s="23"/>
      <c r="G1070" s="20"/>
      <c r="H1070" s="24"/>
      <c r="I1070" s="24"/>
      <c r="J1070" s="20"/>
      <c r="K1070" s="24"/>
      <c r="L1070" s="24"/>
      <c r="M1070" s="20"/>
      <c r="N1070" s="20"/>
      <c r="O1070" s="20"/>
      <c r="P1070" s="20"/>
      <c r="Q1070" s="20"/>
      <c r="R1070" s="20"/>
      <c r="S1070" s="20"/>
      <c r="T1070" s="20"/>
      <c r="U1070" s="20">
        <v>150</v>
      </c>
      <c r="V1070" s="20">
        <v>75</v>
      </c>
      <c r="W1070" s="78">
        <f>+N1070+L1070+K1070+I1070+H1070+Tableau1[[#This Row],[1/2TPS THERA]]</f>
        <v>0</v>
      </c>
      <c r="X1070" s="20">
        <f>IF(U1070="",0,Tableau1[[#This Row],[Somme toutes absences subies]]/Tableau1[[#This Row],[HTHEO]])</f>
        <v>0</v>
      </c>
      <c r="Y1070" s="15" t="e">
        <f>VLOOKUP(Tableau1[[#This Row],[Cost Cent]],Tableau3[#All],2,0)</f>
        <v>#N/A</v>
      </c>
      <c r="Z1070" s="20" t="e">
        <f>VLOOKUP(Tableau1[[#This Row],[Cost Cent]],Tableau3[#All],3,0)</f>
        <v>#N/A</v>
      </c>
      <c r="AA1070" s="15" t="str">
        <f>Tableau1[[#This Row],[Statut]]</f>
        <v>Cadres</v>
      </c>
      <c r="AB107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71" spans="1:28" x14ac:dyDescent="0.2">
      <c r="A1071" s="22">
        <v>44256</v>
      </c>
      <c r="B1071" s="25">
        <v>1070</v>
      </c>
      <c r="C1071" s="25" t="s">
        <v>1151</v>
      </c>
      <c r="D1071" s="10" t="s">
        <v>10</v>
      </c>
      <c r="E1071" s="25">
        <v>1070</v>
      </c>
      <c r="F1071" s="23"/>
      <c r="G1071" s="20"/>
      <c r="H1071" s="24"/>
      <c r="I1071" s="24"/>
      <c r="J1071" s="20"/>
      <c r="K1071" s="24"/>
      <c r="L1071" s="24"/>
      <c r="M1071" s="20"/>
      <c r="N1071" s="20"/>
      <c r="O1071" s="20"/>
      <c r="P1071" s="20"/>
      <c r="Q1071" s="20"/>
      <c r="R1071" s="20"/>
      <c r="S1071" s="20"/>
      <c r="T1071" s="20"/>
      <c r="U1071" s="20">
        <v>150</v>
      </c>
      <c r="V1071" s="20">
        <v>150</v>
      </c>
      <c r="W1071" s="78">
        <f>+N1071+L1071+K1071+I1071+H1071+Tableau1[[#This Row],[1/2TPS THERA]]</f>
        <v>0</v>
      </c>
      <c r="X1071" s="20">
        <f>IF(U1071="",0,Tableau1[[#This Row],[Somme toutes absences subies]]/Tableau1[[#This Row],[HTHEO]])</f>
        <v>0</v>
      </c>
      <c r="Y1071" s="15" t="e">
        <f>VLOOKUP(Tableau1[[#This Row],[Cost Cent]],Tableau3[#All],2,0)</f>
        <v>#N/A</v>
      </c>
      <c r="Z1071" s="20" t="e">
        <f>VLOOKUP(Tableau1[[#This Row],[Cost Cent]],Tableau3[#All],3,0)</f>
        <v>#N/A</v>
      </c>
      <c r="AA1071" s="15" t="str">
        <f>Tableau1[[#This Row],[Statut]]</f>
        <v>Cadres</v>
      </c>
      <c r="AB107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72" spans="1:28" x14ac:dyDescent="0.2">
      <c r="A1072" s="22">
        <v>44256</v>
      </c>
      <c r="B1072" s="25">
        <v>1071</v>
      </c>
      <c r="C1072" s="25" t="s">
        <v>1152</v>
      </c>
      <c r="D1072" s="10" t="s">
        <v>10</v>
      </c>
      <c r="E1072" s="25">
        <v>1071</v>
      </c>
      <c r="F1072" s="23"/>
      <c r="G1072" s="20"/>
      <c r="H1072" s="24"/>
      <c r="I1072" s="24"/>
      <c r="J1072" s="20"/>
      <c r="K1072" s="24"/>
      <c r="L1072" s="24"/>
      <c r="M1072" s="20"/>
      <c r="N1072" s="20"/>
      <c r="O1072" s="20"/>
      <c r="P1072" s="20"/>
      <c r="Q1072" s="20"/>
      <c r="R1072" s="20"/>
      <c r="S1072" s="20"/>
      <c r="T1072" s="20"/>
      <c r="U1072" s="20">
        <v>150</v>
      </c>
      <c r="V1072" s="20">
        <v>142.5</v>
      </c>
      <c r="W1072" s="78">
        <f>+N1072+L1072+K1072+I1072+H1072+Tableau1[[#This Row],[1/2TPS THERA]]</f>
        <v>0</v>
      </c>
      <c r="X1072" s="20">
        <f>IF(U1072="",0,Tableau1[[#This Row],[Somme toutes absences subies]]/Tableau1[[#This Row],[HTHEO]])</f>
        <v>0</v>
      </c>
      <c r="Y1072" s="15" t="e">
        <f>VLOOKUP(Tableau1[[#This Row],[Cost Cent]],Tableau3[#All],2,0)</f>
        <v>#N/A</v>
      </c>
      <c r="Z1072" s="20" t="e">
        <f>VLOOKUP(Tableau1[[#This Row],[Cost Cent]],Tableau3[#All],3,0)</f>
        <v>#N/A</v>
      </c>
      <c r="AA1072" s="15" t="str">
        <f>Tableau1[[#This Row],[Statut]]</f>
        <v>Cadres</v>
      </c>
      <c r="AB107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73" spans="1:28" x14ac:dyDescent="0.2">
      <c r="A1073" s="22">
        <v>44256</v>
      </c>
      <c r="B1073" s="25">
        <v>1072</v>
      </c>
      <c r="C1073" s="25" t="s">
        <v>1153</v>
      </c>
      <c r="D1073" s="10" t="s">
        <v>4</v>
      </c>
      <c r="E1073" s="25">
        <v>1072</v>
      </c>
      <c r="F1073" s="23"/>
      <c r="G1073" s="20"/>
      <c r="H1073" s="24"/>
      <c r="I1073" s="24"/>
      <c r="J1073" s="20"/>
      <c r="K1073" s="24"/>
      <c r="L1073" s="24"/>
      <c r="M1073" s="20"/>
      <c r="N1073" s="20"/>
      <c r="O1073" s="20"/>
      <c r="P1073" s="20"/>
      <c r="Q1073" s="20"/>
      <c r="R1073" s="20"/>
      <c r="S1073" s="20"/>
      <c r="T1073" s="20"/>
      <c r="U1073" s="20">
        <v>150</v>
      </c>
      <c r="V1073" s="20">
        <v>37.5</v>
      </c>
      <c r="W1073" s="78">
        <f>+N1073+L1073+K1073+I1073+H1073+Tableau1[[#This Row],[1/2TPS THERA]]</f>
        <v>0</v>
      </c>
      <c r="X1073" s="20">
        <f>IF(U1073="",0,Tableau1[[#This Row],[Somme toutes absences subies]]/Tableau1[[#This Row],[HTHEO]])</f>
        <v>0</v>
      </c>
      <c r="Y1073" s="15" t="e">
        <f>VLOOKUP(Tableau1[[#This Row],[Cost Cent]],Tableau3[#All],2,0)</f>
        <v>#N/A</v>
      </c>
      <c r="Z1073" s="20" t="e">
        <f>VLOOKUP(Tableau1[[#This Row],[Cost Cent]],Tableau3[#All],3,0)</f>
        <v>#N/A</v>
      </c>
      <c r="AA1073" s="15" t="str">
        <f>Tableau1[[#This Row],[Statut]]</f>
        <v>ETAM</v>
      </c>
      <c r="AB107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74" spans="1:28" x14ac:dyDescent="0.2">
      <c r="A1074" s="22">
        <v>44256</v>
      </c>
      <c r="B1074" s="25">
        <v>1073</v>
      </c>
      <c r="C1074" s="25" t="s">
        <v>1154</v>
      </c>
      <c r="D1074" s="10" t="s">
        <v>10</v>
      </c>
      <c r="E1074" s="25">
        <v>1073</v>
      </c>
      <c r="F1074" s="23"/>
      <c r="G1074" s="20"/>
      <c r="H1074" s="24"/>
      <c r="I1074" s="24"/>
      <c r="J1074" s="20"/>
      <c r="K1074" s="24"/>
      <c r="L1074" s="24"/>
      <c r="M1074" s="20"/>
      <c r="N1074" s="20"/>
      <c r="O1074" s="20"/>
      <c r="P1074" s="20"/>
      <c r="Q1074" s="20"/>
      <c r="R1074" s="20"/>
      <c r="S1074" s="20"/>
      <c r="T1074" s="20">
        <v>7.5</v>
      </c>
      <c r="U1074" s="20">
        <v>150</v>
      </c>
      <c r="V1074" s="20">
        <v>135</v>
      </c>
      <c r="W1074" s="78">
        <f>+N1074+L1074+K1074+I1074+H1074+Tableau1[[#This Row],[1/2TPS THERA]]</f>
        <v>0</v>
      </c>
      <c r="X1074" s="20">
        <f>IF(U1074="",0,Tableau1[[#This Row],[Somme toutes absences subies]]/Tableau1[[#This Row],[HTHEO]])</f>
        <v>0</v>
      </c>
      <c r="Y1074" s="15" t="e">
        <f>VLOOKUP(Tableau1[[#This Row],[Cost Cent]],Tableau3[#All],2,0)</f>
        <v>#N/A</v>
      </c>
      <c r="Z1074" s="20" t="e">
        <f>VLOOKUP(Tableau1[[#This Row],[Cost Cent]],Tableau3[#All],3,0)</f>
        <v>#N/A</v>
      </c>
      <c r="AA1074" s="15" t="str">
        <f>Tableau1[[#This Row],[Statut]]</f>
        <v>Cadres</v>
      </c>
      <c r="AB107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75" spans="1:28" x14ac:dyDescent="0.2">
      <c r="A1075" s="22">
        <v>44256</v>
      </c>
      <c r="B1075" s="25">
        <v>1074</v>
      </c>
      <c r="C1075" s="25" t="s">
        <v>1155</v>
      </c>
      <c r="D1075" s="10" t="s">
        <v>10</v>
      </c>
      <c r="E1075" s="25">
        <v>1074</v>
      </c>
      <c r="F1075" s="23"/>
      <c r="G1075" s="20"/>
      <c r="H1075" s="24"/>
      <c r="I1075" s="24"/>
      <c r="J1075" s="20"/>
      <c r="K1075" s="24"/>
      <c r="L1075" s="24"/>
      <c r="M1075" s="20"/>
      <c r="N1075" s="20"/>
      <c r="O1075" s="20"/>
      <c r="P1075" s="20"/>
      <c r="Q1075" s="20"/>
      <c r="R1075" s="20"/>
      <c r="S1075" s="20"/>
      <c r="T1075" s="20"/>
      <c r="U1075" s="20">
        <v>150</v>
      </c>
      <c r="V1075" s="20">
        <v>67.5</v>
      </c>
      <c r="W1075" s="78">
        <f>+N1075+L1075+K1075+I1075+H1075+Tableau1[[#This Row],[1/2TPS THERA]]</f>
        <v>0</v>
      </c>
      <c r="X1075" s="20">
        <f>IF(U1075="",0,Tableau1[[#This Row],[Somme toutes absences subies]]/Tableau1[[#This Row],[HTHEO]])</f>
        <v>0</v>
      </c>
      <c r="Y1075" s="15" t="e">
        <f>VLOOKUP(Tableau1[[#This Row],[Cost Cent]],Tableau3[#All],2,0)</f>
        <v>#N/A</v>
      </c>
      <c r="Z1075" s="20" t="e">
        <f>VLOOKUP(Tableau1[[#This Row],[Cost Cent]],Tableau3[#All],3,0)</f>
        <v>#N/A</v>
      </c>
      <c r="AA1075" s="15" t="str">
        <f>Tableau1[[#This Row],[Statut]]</f>
        <v>Cadres</v>
      </c>
      <c r="AB107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76" spans="1:28" x14ac:dyDescent="0.2">
      <c r="A1076" s="22">
        <v>44256</v>
      </c>
      <c r="B1076" s="25">
        <v>1075</v>
      </c>
      <c r="C1076" s="25" t="s">
        <v>1156</v>
      </c>
      <c r="D1076" s="10" t="s">
        <v>4</v>
      </c>
      <c r="E1076" s="25">
        <v>1075</v>
      </c>
      <c r="F1076" s="23"/>
      <c r="G1076" s="20"/>
      <c r="H1076" s="24"/>
      <c r="I1076" s="24"/>
      <c r="J1076" s="20"/>
      <c r="K1076" s="24"/>
      <c r="L1076" s="24"/>
      <c r="M1076" s="20"/>
      <c r="N1076" s="20"/>
      <c r="O1076" s="20"/>
      <c r="P1076" s="20"/>
      <c r="Q1076" s="20"/>
      <c r="R1076" s="20"/>
      <c r="S1076" s="20"/>
      <c r="T1076" s="20"/>
      <c r="U1076" s="20">
        <v>150</v>
      </c>
      <c r="V1076" s="20">
        <v>67.5</v>
      </c>
      <c r="W1076" s="78">
        <f>+N1076+L1076+K1076+I1076+H1076+Tableau1[[#This Row],[1/2TPS THERA]]</f>
        <v>0</v>
      </c>
      <c r="X1076" s="20">
        <f>IF(U1076="",0,Tableau1[[#This Row],[Somme toutes absences subies]]/Tableau1[[#This Row],[HTHEO]])</f>
        <v>0</v>
      </c>
      <c r="Y1076" s="15" t="e">
        <f>VLOOKUP(Tableau1[[#This Row],[Cost Cent]],Tableau3[#All],2,0)</f>
        <v>#N/A</v>
      </c>
      <c r="Z1076" s="20" t="e">
        <f>VLOOKUP(Tableau1[[#This Row],[Cost Cent]],Tableau3[#All],3,0)</f>
        <v>#N/A</v>
      </c>
      <c r="AA1076" s="15" t="str">
        <f>Tableau1[[#This Row],[Statut]]</f>
        <v>ETAM</v>
      </c>
      <c r="AB107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77" spans="1:28" x14ac:dyDescent="0.2">
      <c r="A1077" s="22">
        <v>44256</v>
      </c>
      <c r="B1077" s="25">
        <v>1076</v>
      </c>
      <c r="C1077" s="25" t="s">
        <v>1157</v>
      </c>
      <c r="D1077" s="10" t="s">
        <v>10</v>
      </c>
      <c r="E1077" s="25">
        <v>1076</v>
      </c>
      <c r="F1077" s="23"/>
      <c r="G1077" s="20"/>
      <c r="H1077" s="24"/>
      <c r="I1077" s="24"/>
      <c r="J1077" s="20"/>
      <c r="K1077" s="24"/>
      <c r="L1077" s="24"/>
      <c r="M1077" s="20"/>
      <c r="N1077" s="20"/>
      <c r="O1077" s="20"/>
      <c r="P1077" s="20"/>
      <c r="Q1077" s="20"/>
      <c r="R1077" s="20"/>
      <c r="S1077" s="20"/>
      <c r="T1077" s="20"/>
      <c r="U1077" s="20">
        <v>150</v>
      </c>
      <c r="V1077" s="20">
        <v>120</v>
      </c>
      <c r="W1077" s="78">
        <f>+N1077+L1077+K1077+I1077+H1077+Tableau1[[#This Row],[1/2TPS THERA]]</f>
        <v>0</v>
      </c>
      <c r="X1077" s="20">
        <f>IF(U1077="",0,Tableau1[[#This Row],[Somme toutes absences subies]]/Tableau1[[#This Row],[HTHEO]])</f>
        <v>0</v>
      </c>
      <c r="Y1077" s="15" t="e">
        <f>VLOOKUP(Tableau1[[#This Row],[Cost Cent]],Tableau3[#All],2,0)</f>
        <v>#N/A</v>
      </c>
      <c r="Z1077" s="20" t="e">
        <f>VLOOKUP(Tableau1[[#This Row],[Cost Cent]],Tableau3[#All],3,0)</f>
        <v>#N/A</v>
      </c>
      <c r="AA1077" s="15" t="str">
        <f>Tableau1[[#This Row],[Statut]]</f>
        <v>Cadres</v>
      </c>
      <c r="AB107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78" spans="1:28" x14ac:dyDescent="0.2">
      <c r="A1078" s="22">
        <v>44256</v>
      </c>
      <c r="B1078" s="25">
        <v>1077</v>
      </c>
      <c r="C1078" s="25" t="s">
        <v>1158</v>
      </c>
      <c r="D1078" s="10" t="s">
        <v>4</v>
      </c>
      <c r="E1078" s="25">
        <v>1077</v>
      </c>
      <c r="F1078" s="23"/>
      <c r="G1078" s="20"/>
      <c r="H1078" s="24"/>
      <c r="I1078" s="24"/>
      <c r="J1078" s="20"/>
      <c r="K1078" s="24"/>
      <c r="L1078" s="24"/>
      <c r="M1078" s="20"/>
      <c r="N1078" s="20"/>
      <c r="O1078" s="20"/>
      <c r="P1078" s="20"/>
      <c r="Q1078" s="20"/>
      <c r="R1078" s="20"/>
      <c r="S1078" s="20"/>
      <c r="T1078" s="20"/>
      <c r="U1078" s="20">
        <v>150</v>
      </c>
      <c r="V1078" s="20">
        <v>150</v>
      </c>
      <c r="W1078" s="78">
        <f>+N1078+L1078+K1078+I1078+H1078+Tableau1[[#This Row],[1/2TPS THERA]]</f>
        <v>0</v>
      </c>
      <c r="X1078" s="20">
        <f>IF(U1078="",0,Tableau1[[#This Row],[Somme toutes absences subies]]/Tableau1[[#This Row],[HTHEO]])</f>
        <v>0</v>
      </c>
      <c r="Y1078" s="15" t="e">
        <f>VLOOKUP(Tableau1[[#This Row],[Cost Cent]],Tableau3[#All],2,0)</f>
        <v>#N/A</v>
      </c>
      <c r="Z1078" s="20" t="e">
        <f>VLOOKUP(Tableau1[[#This Row],[Cost Cent]],Tableau3[#All],3,0)</f>
        <v>#N/A</v>
      </c>
      <c r="AA1078" s="15" t="str">
        <f>Tableau1[[#This Row],[Statut]]</f>
        <v>ETAM</v>
      </c>
      <c r="AB107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79" spans="1:28" x14ac:dyDescent="0.2">
      <c r="A1079" s="22">
        <v>44256</v>
      </c>
      <c r="B1079" s="25">
        <v>1078</v>
      </c>
      <c r="C1079" s="25" t="s">
        <v>1159</v>
      </c>
      <c r="D1079" s="10" t="s">
        <v>10</v>
      </c>
      <c r="E1079" s="25">
        <v>1078</v>
      </c>
      <c r="F1079" s="23"/>
      <c r="G1079" s="20"/>
      <c r="H1079" s="24"/>
      <c r="I1079" s="24"/>
      <c r="J1079" s="20"/>
      <c r="K1079" s="24"/>
      <c r="L1079" s="24"/>
      <c r="M1079" s="20"/>
      <c r="N1079" s="20"/>
      <c r="O1079" s="20"/>
      <c r="P1079" s="20"/>
      <c r="Q1079" s="20"/>
      <c r="R1079" s="20"/>
      <c r="S1079" s="20"/>
      <c r="T1079" s="20"/>
      <c r="U1079" s="20">
        <v>150</v>
      </c>
      <c r="V1079" s="20">
        <v>120</v>
      </c>
      <c r="W1079" s="78">
        <f>+N1079+L1079+K1079+I1079+H1079+Tableau1[[#This Row],[1/2TPS THERA]]</f>
        <v>0</v>
      </c>
      <c r="X1079" s="20">
        <f>IF(U1079="",0,Tableau1[[#This Row],[Somme toutes absences subies]]/Tableau1[[#This Row],[HTHEO]])</f>
        <v>0</v>
      </c>
      <c r="Y1079" s="15" t="e">
        <f>VLOOKUP(Tableau1[[#This Row],[Cost Cent]],Tableau3[#All],2,0)</f>
        <v>#N/A</v>
      </c>
      <c r="Z1079" s="20" t="e">
        <f>VLOOKUP(Tableau1[[#This Row],[Cost Cent]],Tableau3[#All],3,0)</f>
        <v>#N/A</v>
      </c>
      <c r="AA1079" s="15" t="str">
        <f>Tableau1[[#This Row],[Statut]]</f>
        <v>Cadres</v>
      </c>
      <c r="AB107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80" spans="1:28" x14ac:dyDescent="0.2">
      <c r="A1080" s="22">
        <v>44256</v>
      </c>
      <c r="B1080" s="25">
        <v>1079</v>
      </c>
      <c r="C1080" s="25" t="s">
        <v>1160</v>
      </c>
      <c r="D1080" s="10" t="s">
        <v>10</v>
      </c>
      <c r="E1080" s="25">
        <v>1079</v>
      </c>
      <c r="F1080" s="23"/>
      <c r="G1080" s="20"/>
      <c r="H1080" s="24"/>
      <c r="I1080" s="24"/>
      <c r="J1080" s="20"/>
      <c r="K1080" s="24"/>
      <c r="L1080" s="24"/>
      <c r="M1080" s="20"/>
      <c r="N1080" s="20"/>
      <c r="O1080" s="20"/>
      <c r="P1080" s="20"/>
      <c r="Q1080" s="20"/>
      <c r="R1080" s="20"/>
      <c r="S1080" s="20"/>
      <c r="T1080" s="20"/>
      <c r="U1080" s="20">
        <v>112.5</v>
      </c>
      <c r="V1080" s="20"/>
      <c r="W1080" s="78">
        <f>+N1080+L1080+K1080+I1080+H1080+Tableau1[[#This Row],[1/2TPS THERA]]</f>
        <v>0</v>
      </c>
      <c r="X1080" s="20">
        <f>IF(U1080="",0,Tableau1[[#This Row],[Somme toutes absences subies]]/Tableau1[[#This Row],[HTHEO]])</f>
        <v>0</v>
      </c>
      <c r="Y1080" s="15" t="e">
        <f>VLOOKUP(Tableau1[[#This Row],[Cost Cent]],Tableau3[#All],2,0)</f>
        <v>#N/A</v>
      </c>
      <c r="Z1080" s="20" t="e">
        <f>VLOOKUP(Tableau1[[#This Row],[Cost Cent]],Tableau3[#All],3,0)</f>
        <v>#N/A</v>
      </c>
      <c r="AA1080" s="15" t="str">
        <f>Tableau1[[#This Row],[Statut]]</f>
        <v>Cadres</v>
      </c>
      <c r="AB108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81" spans="1:28" x14ac:dyDescent="0.2">
      <c r="A1081" s="22">
        <v>44256</v>
      </c>
      <c r="B1081" s="25">
        <v>1080</v>
      </c>
      <c r="C1081" s="25" t="s">
        <v>1161</v>
      </c>
      <c r="D1081" s="25" t="s">
        <v>34</v>
      </c>
      <c r="E1081" s="25">
        <v>1080</v>
      </c>
      <c r="F1081" s="23"/>
      <c r="G1081" s="20"/>
      <c r="H1081" s="24"/>
      <c r="I1081" s="24"/>
      <c r="J1081" s="20"/>
      <c r="K1081" s="24"/>
      <c r="L1081" s="24"/>
      <c r="M1081" s="20"/>
      <c r="N1081" s="20"/>
      <c r="O1081" s="20"/>
      <c r="P1081" s="20"/>
      <c r="Q1081" s="20"/>
      <c r="R1081" s="20"/>
      <c r="S1081" s="20"/>
      <c r="T1081" s="20"/>
      <c r="U1081" s="20">
        <v>150</v>
      </c>
      <c r="V1081" s="20">
        <v>150</v>
      </c>
      <c r="W1081" s="78">
        <f>+N1081+L1081+K1081+I1081+H1081+Tableau1[[#This Row],[1/2TPS THERA]]</f>
        <v>0</v>
      </c>
      <c r="X1081" s="20">
        <f>IF(U1081="",0,Tableau1[[#This Row],[Somme toutes absences subies]]/Tableau1[[#This Row],[HTHEO]])</f>
        <v>0</v>
      </c>
      <c r="Y1081" s="15" t="e">
        <f>VLOOKUP(Tableau1[[#This Row],[Cost Cent]],Tableau3[#All],2,0)</f>
        <v>#N/A</v>
      </c>
      <c r="Z1081" s="20" t="e">
        <f>VLOOKUP(Tableau1[[#This Row],[Cost Cent]],Tableau3[#All],3,0)</f>
        <v>#N/A</v>
      </c>
      <c r="AA1081" s="15" t="str">
        <f>Tableau1[[#This Row],[Statut]]</f>
        <v>Ouvrier</v>
      </c>
      <c r="AB108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82" spans="1:28" x14ac:dyDescent="0.2">
      <c r="A1082" s="22">
        <v>44256</v>
      </c>
      <c r="B1082" s="25">
        <v>1081</v>
      </c>
      <c r="C1082" s="25" t="s">
        <v>1162</v>
      </c>
      <c r="D1082" s="10" t="s">
        <v>10</v>
      </c>
      <c r="E1082" s="25">
        <v>1081</v>
      </c>
      <c r="F1082" s="23"/>
      <c r="G1082" s="20"/>
      <c r="H1082" s="24"/>
      <c r="I1082" s="24"/>
      <c r="J1082" s="20"/>
      <c r="K1082" s="24"/>
      <c r="L1082" s="24"/>
      <c r="M1082" s="20"/>
      <c r="N1082" s="20"/>
      <c r="O1082" s="20"/>
      <c r="P1082" s="20"/>
      <c r="Q1082" s="20"/>
      <c r="R1082" s="20"/>
      <c r="S1082" s="20"/>
      <c r="T1082" s="20">
        <v>22.5</v>
      </c>
      <c r="U1082" s="20">
        <v>150</v>
      </c>
      <c r="V1082" s="20">
        <v>82.5</v>
      </c>
      <c r="W1082" s="78">
        <f>+N1082+L1082+K1082+I1082+H1082+Tableau1[[#This Row],[1/2TPS THERA]]</f>
        <v>0</v>
      </c>
      <c r="X1082" s="20">
        <f>IF(U1082="",0,Tableau1[[#This Row],[Somme toutes absences subies]]/Tableau1[[#This Row],[HTHEO]])</f>
        <v>0</v>
      </c>
      <c r="Y1082" s="15" t="e">
        <f>VLOOKUP(Tableau1[[#This Row],[Cost Cent]],Tableau3[#All],2,0)</f>
        <v>#N/A</v>
      </c>
      <c r="Z1082" s="20" t="e">
        <f>VLOOKUP(Tableau1[[#This Row],[Cost Cent]],Tableau3[#All],3,0)</f>
        <v>#N/A</v>
      </c>
      <c r="AA1082" s="15" t="str">
        <f>Tableau1[[#This Row],[Statut]]</f>
        <v>Cadres</v>
      </c>
      <c r="AB108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83" spans="1:28" x14ac:dyDescent="0.2">
      <c r="A1083" s="22">
        <v>44256</v>
      </c>
      <c r="B1083" s="25">
        <v>1082</v>
      </c>
      <c r="C1083" s="25" t="s">
        <v>1163</v>
      </c>
      <c r="D1083" s="10" t="s">
        <v>10</v>
      </c>
      <c r="E1083" s="25">
        <v>1082</v>
      </c>
      <c r="F1083" s="23"/>
      <c r="G1083" s="20"/>
      <c r="H1083" s="24"/>
      <c r="I1083" s="24"/>
      <c r="J1083" s="20"/>
      <c r="K1083" s="24"/>
      <c r="L1083" s="24"/>
      <c r="M1083" s="20"/>
      <c r="N1083" s="20"/>
      <c r="O1083" s="20"/>
      <c r="P1083" s="20"/>
      <c r="Q1083" s="20"/>
      <c r="R1083" s="20"/>
      <c r="S1083" s="20"/>
      <c r="T1083" s="20"/>
      <c r="U1083" s="20">
        <v>150</v>
      </c>
      <c r="V1083" s="20">
        <v>67.5</v>
      </c>
      <c r="W1083" s="78">
        <f>+N1083+L1083+K1083+I1083+H1083+Tableau1[[#This Row],[1/2TPS THERA]]</f>
        <v>0</v>
      </c>
      <c r="X1083" s="20">
        <f>IF(U1083="",0,Tableau1[[#This Row],[Somme toutes absences subies]]/Tableau1[[#This Row],[HTHEO]])</f>
        <v>0</v>
      </c>
      <c r="Y1083" s="15" t="e">
        <f>VLOOKUP(Tableau1[[#This Row],[Cost Cent]],Tableau3[#All],2,0)</f>
        <v>#N/A</v>
      </c>
      <c r="Z1083" s="20" t="e">
        <f>VLOOKUP(Tableau1[[#This Row],[Cost Cent]],Tableau3[#All],3,0)</f>
        <v>#N/A</v>
      </c>
      <c r="AA1083" s="15" t="str">
        <f>Tableau1[[#This Row],[Statut]]</f>
        <v>Cadres</v>
      </c>
      <c r="AB108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84" spans="1:28" x14ac:dyDescent="0.2">
      <c r="A1084" s="22">
        <v>44256</v>
      </c>
      <c r="B1084" s="25">
        <v>1083</v>
      </c>
      <c r="C1084" s="25" t="s">
        <v>1164</v>
      </c>
      <c r="D1084" s="10" t="s">
        <v>10</v>
      </c>
      <c r="E1084" s="25">
        <v>1083</v>
      </c>
      <c r="F1084" s="23"/>
      <c r="G1084" s="20"/>
      <c r="H1084" s="24"/>
      <c r="I1084" s="24"/>
      <c r="J1084" s="20"/>
      <c r="K1084" s="24"/>
      <c r="L1084" s="24"/>
      <c r="M1084" s="20"/>
      <c r="N1084" s="20"/>
      <c r="O1084" s="20"/>
      <c r="P1084" s="20"/>
      <c r="Q1084" s="20"/>
      <c r="R1084" s="20"/>
      <c r="S1084" s="20"/>
      <c r="T1084" s="20"/>
      <c r="U1084" s="20">
        <v>150</v>
      </c>
      <c r="V1084" s="20">
        <v>75</v>
      </c>
      <c r="W1084" s="78">
        <f>+N1084+L1084+K1084+I1084+H1084+Tableau1[[#This Row],[1/2TPS THERA]]</f>
        <v>0</v>
      </c>
      <c r="X1084" s="20">
        <f>IF(U1084="",0,Tableau1[[#This Row],[Somme toutes absences subies]]/Tableau1[[#This Row],[HTHEO]])</f>
        <v>0</v>
      </c>
      <c r="Y1084" s="15" t="e">
        <f>VLOOKUP(Tableau1[[#This Row],[Cost Cent]],Tableau3[#All],2,0)</f>
        <v>#N/A</v>
      </c>
      <c r="Z1084" s="20" t="e">
        <f>VLOOKUP(Tableau1[[#This Row],[Cost Cent]],Tableau3[#All],3,0)</f>
        <v>#N/A</v>
      </c>
      <c r="AA1084" s="15" t="str">
        <f>Tableau1[[#This Row],[Statut]]</f>
        <v>Cadres</v>
      </c>
      <c r="AB108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85" spans="1:28" x14ac:dyDescent="0.2">
      <c r="A1085" s="22">
        <v>44256</v>
      </c>
      <c r="B1085" s="25">
        <v>1084</v>
      </c>
      <c r="C1085" s="25" t="s">
        <v>1165</v>
      </c>
      <c r="D1085" s="10" t="s">
        <v>10</v>
      </c>
      <c r="E1085" s="25">
        <v>1084</v>
      </c>
      <c r="F1085" s="23"/>
      <c r="G1085" s="20"/>
      <c r="H1085" s="24"/>
      <c r="I1085" s="24"/>
      <c r="J1085" s="20"/>
      <c r="K1085" s="24"/>
      <c r="L1085" s="24"/>
      <c r="M1085" s="20"/>
      <c r="N1085" s="20"/>
      <c r="O1085" s="20"/>
      <c r="P1085" s="20"/>
      <c r="Q1085" s="20"/>
      <c r="R1085" s="20"/>
      <c r="S1085" s="20"/>
      <c r="T1085" s="20"/>
      <c r="U1085" s="20">
        <v>150</v>
      </c>
      <c r="V1085" s="20">
        <v>30</v>
      </c>
      <c r="W1085" s="78">
        <f>+N1085+L1085+K1085+I1085+H1085+Tableau1[[#This Row],[1/2TPS THERA]]</f>
        <v>0</v>
      </c>
      <c r="X1085" s="20">
        <f>IF(U1085="",0,Tableau1[[#This Row],[Somme toutes absences subies]]/Tableau1[[#This Row],[HTHEO]])</f>
        <v>0</v>
      </c>
      <c r="Y1085" s="15" t="e">
        <f>VLOOKUP(Tableau1[[#This Row],[Cost Cent]],Tableau3[#All],2,0)</f>
        <v>#N/A</v>
      </c>
      <c r="Z1085" s="20" t="e">
        <f>VLOOKUP(Tableau1[[#This Row],[Cost Cent]],Tableau3[#All],3,0)</f>
        <v>#N/A</v>
      </c>
      <c r="AA1085" s="15" t="str">
        <f>Tableau1[[#This Row],[Statut]]</f>
        <v>Cadres</v>
      </c>
      <c r="AB108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86" spans="1:28" x14ac:dyDescent="0.2">
      <c r="A1086" s="22">
        <v>44256</v>
      </c>
      <c r="B1086" s="25">
        <v>1085</v>
      </c>
      <c r="C1086" s="25" t="s">
        <v>1166</v>
      </c>
      <c r="D1086" s="10" t="s">
        <v>4</v>
      </c>
      <c r="E1086" s="25">
        <v>1085</v>
      </c>
      <c r="F1086" s="23"/>
      <c r="G1086" s="20"/>
      <c r="H1086" s="24"/>
      <c r="I1086" s="24"/>
      <c r="J1086" s="20"/>
      <c r="K1086" s="24"/>
      <c r="L1086" s="24"/>
      <c r="M1086" s="20"/>
      <c r="N1086" s="20"/>
      <c r="O1086" s="20"/>
      <c r="P1086" s="20"/>
      <c r="Q1086" s="20"/>
      <c r="R1086" s="20"/>
      <c r="S1086" s="20"/>
      <c r="T1086" s="20"/>
      <c r="U1086" s="20">
        <v>150</v>
      </c>
      <c r="V1086" s="20">
        <v>142.5</v>
      </c>
      <c r="W1086" s="78">
        <f>+N1086+L1086+K1086+I1086+H1086+Tableau1[[#This Row],[1/2TPS THERA]]</f>
        <v>0</v>
      </c>
      <c r="X1086" s="20">
        <f>IF(U1086="",0,Tableau1[[#This Row],[Somme toutes absences subies]]/Tableau1[[#This Row],[HTHEO]])</f>
        <v>0</v>
      </c>
      <c r="Y1086" s="15" t="e">
        <f>VLOOKUP(Tableau1[[#This Row],[Cost Cent]],Tableau3[#All],2,0)</f>
        <v>#N/A</v>
      </c>
      <c r="Z1086" s="20" t="e">
        <f>VLOOKUP(Tableau1[[#This Row],[Cost Cent]],Tableau3[#All],3,0)</f>
        <v>#N/A</v>
      </c>
      <c r="AA1086" s="15" t="str">
        <f>Tableau1[[#This Row],[Statut]]</f>
        <v>ETAM</v>
      </c>
      <c r="AB108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87" spans="1:28" x14ac:dyDescent="0.2">
      <c r="A1087" s="22">
        <v>44256</v>
      </c>
      <c r="B1087" s="25">
        <v>1086</v>
      </c>
      <c r="C1087" s="25" t="s">
        <v>1167</v>
      </c>
      <c r="D1087" s="10" t="s">
        <v>10</v>
      </c>
      <c r="E1087" s="25">
        <v>1086</v>
      </c>
      <c r="F1087" s="23"/>
      <c r="G1087" s="20"/>
      <c r="H1087" s="24"/>
      <c r="I1087" s="24"/>
      <c r="J1087" s="20"/>
      <c r="K1087" s="24"/>
      <c r="L1087" s="24"/>
      <c r="M1087" s="20"/>
      <c r="N1087" s="20"/>
      <c r="O1087" s="20"/>
      <c r="P1087" s="20"/>
      <c r="Q1087" s="20"/>
      <c r="R1087" s="20"/>
      <c r="S1087" s="20"/>
      <c r="T1087" s="20"/>
      <c r="U1087" s="20">
        <v>150</v>
      </c>
      <c r="V1087" s="20">
        <v>37.5</v>
      </c>
      <c r="W1087" s="78">
        <f>+N1087+L1087+K1087+I1087+H1087+Tableau1[[#This Row],[1/2TPS THERA]]</f>
        <v>0</v>
      </c>
      <c r="X1087" s="20">
        <f>IF(U1087="",0,Tableau1[[#This Row],[Somme toutes absences subies]]/Tableau1[[#This Row],[HTHEO]])</f>
        <v>0</v>
      </c>
      <c r="Y1087" s="15" t="e">
        <f>VLOOKUP(Tableau1[[#This Row],[Cost Cent]],Tableau3[#All],2,0)</f>
        <v>#N/A</v>
      </c>
      <c r="Z1087" s="20" t="e">
        <f>VLOOKUP(Tableau1[[#This Row],[Cost Cent]],Tableau3[#All],3,0)</f>
        <v>#N/A</v>
      </c>
      <c r="AA1087" s="15" t="str">
        <f>Tableau1[[#This Row],[Statut]]</f>
        <v>Cadres</v>
      </c>
      <c r="AB108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88" spans="1:28" x14ac:dyDescent="0.2">
      <c r="A1088" s="22">
        <v>44256</v>
      </c>
      <c r="B1088" s="25">
        <v>1087</v>
      </c>
      <c r="C1088" s="25" t="s">
        <v>1168</v>
      </c>
      <c r="D1088" s="10" t="s">
        <v>4</v>
      </c>
      <c r="E1088" s="25">
        <v>1087</v>
      </c>
      <c r="F1088" s="23"/>
      <c r="G1088" s="20"/>
      <c r="H1088" s="24"/>
      <c r="I1088" s="24"/>
      <c r="J1088" s="20"/>
      <c r="K1088" s="24"/>
      <c r="L1088" s="24"/>
      <c r="M1088" s="20"/>
      <c r="N1088" s="20"/>
      <c r="O1088" s="20"/>
      <c r="P1088" s="20"/>
      <c r="Q1088" s="20"/>
      <c r="R1088" s="20"/>
      <c r="S1088" s="20"/>
      <c r="T1088" s="20"/>
      <c r="U1088" s="20">
        <v>150</v>
      </c>
      <c r="V1088" s="20">
        <v>112.5</v>
      </c>
      <c r="W1088" s="78">
        <f>+N1088+L1088+K1088+I1088+H1088+Tableau1[[#This Row],[1/2TPS THERA]]</f>
        <v>0</v>
      </c>
      <c r="X1088" s="20">
        <f>IF(U1088="",0,Tableau1[[#This Row],[Somme toutes absences subies]]/Tableau1[[#This Row],[HTHEO]])</f>
        <v>0</v>
      </c>
      <c r="Y1088" s="15" t="e">
        <f>VLOOKUP(Tableau1[[#This Row],[Cost Cent]],Tableau3[#All],2,0)</f>
        <v>#N/A</v>
      </c>
      <c r="Z1088" s="20" t="e">
        <f>VLOOKUP(Tableau1[[#This Row],[Cost Cent]],Tableau3[#All],3,0)</f>
        <v>#N/A</v>
      </c>
      <c r="AA1088" s="15" t="str">
        <f>Tableau1[[#This Row],[Statut]]</f>
        <v>ETAM</v>
      </c>
      <c r="AB108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89" spans="1:28" x14ac:dyDescent="0.2">
      <c r="A1089" s="22">
        <v>44256</v>
      </c>
      <c r="B1089" s="25">
        <v>1088</v>
      </c>
      <c r="C1089" s="25" t="s">
        <v>1169</v>
      </c>
      <c r="D1089" s="10" t="s">
        <v>10</v>
      </c>
      <c r="E1089" s="25">
        <v>1088</v>
      </c>
      <c r="F1089" s="23"/>
      <c r="G1089" s="20"/>
      <c r="H1089" s="24"/>
      <c r="I1089" s="24"/>
      <c r="J1089" s="20"/>
      <c r="K1089" s="24"/>
      <c r="L1089" s="24"/>
      <c r="M1089" s="20"/>
      <c r="N1089" s="20"/>
      <c r="O1089" s="20"/>
      <c r="P1089" s="20"/>
      <c r="Q1089" s="20"/>
      <c r="R1089" s="20"/>
      <c r="S1089" s="20"/>
      <c r="T1089" s="20"/>
      <c r="U1089" s="20">
        <v>150</v>
      </c>
      <c r="V1089" s="20">
        <v>75</v>
      </c>
      <c r="W1089" s="78">
        <f>+N1089+L1089+K1089+I1089+H1089+Tableau1[[#This Row],[1/2TPS THERA]]</f>
        <v>0</v>
      </c>
      <c r="X1089" s="20">
        <f>IF(U1089="",0,Tableau1[[#This Row],[Somme toutes absences subies]]/Tableau1[[#This Row],[HTHEO]])</f>
        <v>0</v>
      </c>
      <c r="Y1089" s="15" t="e">
        <f>VLOOKUP(Tableau1[[#This Row],[Cost Cent]],Tableau3[#All],2,0)</f>
        <v>#N/A</v>
      </c>
      <c r="Z1089" s="20" t="e">
        <f>VLOOKUP(Tableau1[[#This Row],[Cost Cent]],Tableau3[#All],3,0)</f>
        <v>#N/A</v>
      </c>
      <c r="AA1089" s="15" t="str">
        <f>Tableau1[[#This Row],[Statut]]</f>
        <v>Cadres</v>
      </c>
      <c r="AB108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90" spans="1:28" x14ac:dyDescent="0.2">
      <c r="A1090" s="22">
        <v>44256</v>
      </c>
      <c r="B1090" s="25">
        <v>1089</v>
      </c>
      <c r="C1090" s="25" t="s">
        <v>1170</v>
      </c>
      <c r="D1090" s="10" t="s">
        <v>4</v>
      </c>
      <c r="E1090" s="25">
        <v>1089</v>
      </c>
      <c r="F1090" s="23"/>
      <c r="G1090" s="20"/>
      <c r="H1090" s="24"/>
      <c r="I1090" s="24"/>
      <c r="J1090" s="20"/>
      <c r="K1090" s="24"/>
      <c r="L1090" s="24"/>
      <c r="M1090" s="20"/>
      <c r="N1090" s="20"/>
      <c r="O1090" s="20"/>
      <c r="P1090" s="20"/>
      <c r="Q1090" s="20"/>
      <c r="R1090" s="20"/>
      <c r="S1090" s="20"/>
      <c r="T1090" s="20"/>
      <c r="U1090" s="20">
        <v>150</v>
      </c>
      <c r="V1090" s="20">
        <v>112.5</v>
      </c>
      <c r="W1090" s="78">
        <f>+N1090+L1090+K1090+I1090+H1090+Tableau1[[#This Row],[1/2TPS THERA]]</f>
        <v>0</v>
      </c>
      <c r="X1090" s="20">
        <f>IF(U1090="",0,Tableau1[[#This Row],[Somme toutes absences subies]]/Tableau1[[#This Row],[HTHEO]])</f>
        <v>0</v>
      </c>
      <c r="Y1090" s="15" t="e">
        <f>VLOOKUP(Tableau1[[#This Row],[Cost Cent]],Tableau3[#All],2,0)</f>
        <v>#N/A</v>
      </c>
      <c r="Z1090" s="20" t="e">
        <f>VLOOKUP(Tableau1[[#This Row],[Cost Cent]],Tableau3[#All],3,0)</f>
        <v>#N/A</v>
      </c>
      <c r="AA1090" s="15" t="str">
        <f>Tableau1[[#This Row],[Statut]]</f>
        <v>ETAM</v>
      </c>
      <c r="AB109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91" spans="1:28" x14ac:dyDescent="0.2">
      <c r="A1091" s="22">
        <v>44256</v>
      </c>
      <c r="B1091" s="25">
        <v>1090</v>
      </c>
      <c r="C1091" s="25" t="s">
        <v>1171</v>
      </c>
      <c r="D1091" s="25" t="s">
        <v>34</v>
      </c>
      <c r="E1091" s="25">
        <v>1090</v>
      </c>
      <c r="F1091" s="23"/>
      <c r="G1091" s="20"/>
      <c r="H1091" s="24"/>
      <c r="I1091" s="24"/>
      <c r="J1091" s="20"/>
      <c r="K1091" s="24"/>
      <c r="L1091" s="24"/>
      <c r="M1091" s="20"/>
      <c r="N1091" s="20"/>
      <c r="O1091" s="20"/>
      <c r="P1091" s="20"/>
      <c r="Q1091" s="20"/>
      <c r="R1091" s="20"/>
      <c r="S1091" s="20"/>
      <c r="T1091" s="20"/>
      <c r="U1091" s="20">
        <v>150</v>
      </c>
      <c r="V1091" s="20">
        <v>150</v>
      </c>
      <c r="W1091" s="78">
        <f>+N1091+L1091+K1091+I1091+H1091+Tableau1[[#This Row],[1/2TPS THERA]]</f>
        <v>0</v>
      </c>
      <c r="X1091" s="20">
        <f>IF(U1091="",0,Tableau1[[#This Row],[Somme toutes absences subies]]/Tableau1[[#This Row],[HTHEO]])</f>
        <v>0</v>
      </c>
      <c r="Y1091" s="15" t="e">
        <f>VLOOKUP(Tableau1[[#This Row],[Cost Cent]],Tableau3[#All],2,0)</f>
        <v>#N/A</v>
      </c>
      <c r="Z1091" s="20" t="e">
        <f>VLOOKUP(Tableau1[[#This Row],[Cost Cent]],Tableau3[#All],3,0)</f>
        <v>#N/A</v>
      </c>
      <c r="AA1091" s="15" t="str">
        <f>Tableau1[[#This Row],[Statut]]</f>
        <v>Ouvrier</v>
      </c>
      <c r="AB109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92" spans="1:28" x14ac:dyDescent="0.2">
      <c r="A1092" s="22">
        <v>44256</v>
      </c>
      <c r="B1092" s="25">
        <v>1091</v>
      </c>
      <c r="C1092" s="25" t="s">
        <v>1172</v>
      </c>
      <c r="D1092" s="10" t="s">
        <v>4</v>
      </c>
      <c r="E1092" s="25">
        <v>1091</v>
      </c>
      <c r="F1092" s="23"/>
      <c r="G1092" s="20"/>
      <c r="H1092" s="24"/>
      <c r="I1092" s="24"/>
      <c r="J1092" s="20"/>
      <c r="K1092" s="24"/>
      <c r="L1092" s="24"/>
      <c r="M1092" s="20"/>
      <c r="N1092" s="20"/>
      <c r="O1092" s="20"/>
      <c r="P1092" s="20"/>
      <c r="Q1092" s="20"/>
      <c r="R1092" s="20"/>
      <c r="S1092" s="20"/>
      <c r="T1092" s="20"/>
      <c r="U1092" s="20">
        <v>150</v>
      </c>
      <c r="V1092" s="20">
        <v>105</v>
      </c>
      <c r="W1092" s="78">
        <f>+N1092+L1092+K1092+I1092+H1092+Tableau1[[#This Row],[1/2TPS THERA]]</f>
        <v>0</v>
      </c>
      <c r="X1092" s="20">
        <f>IF(U1092="",0,Tableau1[[#This Row],[Somme toutes absences subies]]/Tableau1[[#This Row],[HTHEO]])</f>
        <v>0</v>
      </c>
      <c r="Y1092" s="15" t="e">
        <f>VLOOKUP(Tableau1[[#This Row],[Cost Cent]],Tableau3[#All],2,0)</f>
        <v>#N/A</v>
      </c>
      <c r="Z1092" s="20" t="e">
        <f>VLOOKUP(Tableau1[[#This Row],[Cost Cent]],Tableau3[#All],3,0)</f>
        <v>#N/A</v>
      </c>
      <c r="AA1092" s="15" t="str">
        <f>Tableau1[[#This Row],[Statut]]</f>
        <v>ETAM</v>
      </c>
      <c r="AB109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93" spans="1:28" x14ac:dyDescent="0.2">
      <c r="A1093" s="22">
        <v>44256</v>
      </c>
      <c r="B1093" s="25">
        <v>1092</v>
      </c>
      <c r="C1093" s="25" t="s">
        <v>1173</v>
      </c>
      <c r="D1093" s="10" t="s">
        <v>10</v>
      </c>
      <c r="E1093" s="25">
        <v>1092</v>
      </c>
      <c r="F1093" s="23"/>
      <c r="G1093" s="20"/>
      <c r="H1093" s="24"/>
      <c r="I1093" s="24"/>
      <c r="J1093" s="20"/>
      <c r="K1093" s="24"/>
      <c r="L1093" s="24"/>
      <c r="M1093" s="20"/>
      <c r="N1093" s="20"/>
      <c r="O1093" s="20"/>
      <c r="P1093" s="20"/>
      <c r="Q1093" s="20"/>
      <c r="R1093" s="20"/>
      <c r="S1093" s="20"/>
      <c r="T1093" s="20"/>
      <c r="U1093" s="20">
        <v>150</v>
      </c>
      <c r="V1093" s="20">
        <v>120</v>
      </c>
      <c r="W1093" s="78">
        <f>+N1093+L1093+K1093+I1093+H1093+Tableau1[[#This Row],[1/2TPS THERA]]</f>
        <v>0</v>
      </c>
      <c r="X1093" s="20">
        <f>IF(U1093="",0,Tableau1[[#This Row],[Somme toutes absences subies]]/Tableau1[[#This Row],[HTHEO]])</f>
        <v>0</v>
      </c>
      <c r="Y1093" s="15" t="e">
        <f>VLOOKUP(Tableau1[[#This Row],[Cost Cent]],Tableau3[#All],2,0)</f>
        <v>#N/A</v>
      </c>
      <c r="Z1093" s="20" t="e">
        <f>VLOOKUP(Tableau1[[#This Row],[Cost Cent]],Tableau3[#All],3,0)</f>
        <v>#N/A</v>
      </c>
      <c r="AA1093" s="15" t="str">
        <f>Tableau1[[#This Row],[Statut]]</f>
        <v>Cadres</v>
      </c>
      <c r="AB109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94" spans="1:28" x14ac:dyDescent="0.2">
      <c r="A1094" s="22">
        <v>44256</v>
      </c>
      <c r="B1094" s="25">
        <v>1093</v>
      </c>
      <c r="C1094" s="25" t="s">
        <v>1174</v>
      </c>
      <c r="D1094" s="10" t="s">
        <v>4</v>
      </c>
      <c r="E1094" s="25">
        <v>1093</v>
      </c>
      <c r="F1094" s="23"/>
      <c r="G1094" s="20"/>
      <c r="H1094" s="24"/>
      <c r="I1094" s="24"/>
      <c r="J1094" s="20"/>
      <c r="K1094" s="24"/>
      <c r="L1094" s="24"/>
      <c r="M1094" s="20"/>
      <c r="N1094" s="20"/>
      <c r="O1094" s="20"/>
      <c r="P1094" s="20"/>
      <c r="Q1094" s="20"/>
      <c r="R1094" s="20"/>
      <c r="S1094" s="20"/>
      <c r="T1094" s="20"/>
      <c r="U1094" s="20">
        <v>150</v>
      </c>
      <c r="V1094" s="20">
        <v>82.5</v>
      </c>
      <c r="W1094" s="78">
        <f>+N1094+L1094+K1094+I1094+H1094+Tableau1[[#This Row],[1/2TPS THERA]]</f>
        <v>0</v>
      </c>
      <c r="X1094" s="20">
        <f>IF(U1094="",0,Tableau1[[#This Row],[Somme toutes absences subies]]/Tableau1[[#This Row],[HTHEO]])</f>
        <v>0</v>
      </c>
      <c r="Y1094" s="15" t="e">
        <f>VLOOKUP(Tableau1[[#This Row],[Cost Cent]],Tableau3[#All],2,0)</f>
        <v>#N/A</v>
      </c>
      <c r="Z1094" s="20" t="e">
        <f>VLOOKUP(Tableau1[[#This Row],[Cost Cent]],Tableau3[#All],3,0)</f>
        <v>#N/A</v>
      </c>
      <c r="AA1094" s="15" t="str">
        <f>Tableau1[[#This Row],[Statut]]</f>
        <v>ETAM</v>
      </c>
      <c r="AB10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95" spans="1:28" x14ac:dyDescent="0.2">
      <c r="A1095" s="22">
        <v>44256</v>
      </c>
      <c r="B1095" s="25">
        <v>1094</v>
      </c>
      <c r="C1095" s="25" t="s">
        <v>1175</v>
      </c>
      <c r="D1095" s="25" t="s">
        <v>34</v>
      </c>
      <c r="E1095" s="25">
        <v>1094</v>
      </c>
      <c r="F1095" s="23"/>
      <c r="G1095" s="20"/>
      <c r="H1095" s="24"/>
      <c r="I1095" s="24"/>
      <c r="J1095" s="20"/>
      <c r="K1095" s="24"/>
      <c r="L1095" s="24"/>
      <c r="M1095" s="20"/>
      <c r="N1095" s="20"/>
      <c r="O1095" s="20"/>
      <c r="P1095" s="20"/>
      <c r="Q1095" s="20"/>
      <c r="R1095" s="20"/>
      <c r="S1095" s="20"/>
      <c r="T1095" s="20"/>
      <c r="U1095" s="20">
        <v>150</v>
      </c>
      <c r="V1095" s="20">
        <v>127.5</v>
      </c>
      <c r="W1095" s="78">
        <f>+N1095+L1095+K1095+I1095+H1095+Tableau1[[#This Row],[1/2TPS THERA]]</f>
        <v>0</v>
      </c>
      <c r="X1095" s="20">
        <f>IF(U1095="",0,Tableau1[[#This Row],[Somme toutes absences subies]]/Tableau1[[#This Row],[HTHEO]])</f>
        <v>0</v>
      </c>
      <c r="Y1095" s="15" t="e">
        <f>VLOOKUP(Tableau1[[#This Row],[Cost Cent]],Tableau3[#All],2,0)</f>
        <v>#N/A</v>
      </c>
      <c r="Z1095" s="20" t="e">
        <f>VLOOKUP(Tableau1[[#This Row],[Cost Cent]],Tableau3[#All],3,0)</f>
        <v>#N/A</v>
      </c>
      <c r="AA1095" s="15" t="str">
        <f>Tableau1[[#This Row],[Statut]]</f>
        <v>Ouvrier</v>
      </c>
      <c r="AB109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096" spans="1:28" x14ac:dyDescent="0.2">
      <c r="A1096" s="22">
        <v>44256</v>
      </c>
      <c r="B1096" s="25">
        <v>1095</v>
      </c>
      <c r="C1096" s="25" t="s">
        <v>1176</v>
      </c>
      <c r="D1096" s="10" t="s">
        <v>10</v>
      </c>
      <c r="E1096" s="25">
        <v>1095</v>
      </c>
      <c r="F1096" s="23"/>
      <c r="G1096" s="20"/>
      <c r="H1096" s="24"/>
      <c r="I1096" s="24"/>
      <c r="J1096" s="20"/>
      <c r="K1096" s="24"/>
      <c r="L1096" s="24"/>
      <c r="M1096" s="20"/>
      <c r="N1096" s="20"/>
      <c r="O1096" s="20"/>
      <c r="P1096" s="20"/>
      <c r="Q1096" s="20"/>
      <c r="R1096" s="20"/>
      <c r="S1096" s="20"/>
      <c r="T1096" s="20"/>
      <c r="U1096" s="20">
        <v>150</v>
      </c>
      <c r="V1096" s="20">
        <v>60</v>
      </c>
      <c r="W1096" s="78">
        <f>+N1096+L1096+K1096+I1096+H1096+Tableau1[[#This Row],[1/2TPS THERA]]</f>
        <v>0</v>
      </c>
      <c r="X1096" s="20">
        <f>IF(U1096="",0,Tableau1[[#This Row],[Somme toutes absences subies]]/Tableau1[[#This Row],[HTHEO]])</f>
        <v>0</v>
      </c>
      <c r="Y1096" s="15" t="e">
        <f>VLOOKUP(Tableau1[[#This Row],[Cost Cent]],Tableau3[#All],2,0)</f>
        <v>#N/A</v>
      </c>
      <c r="Z1096" s="20" t="e">
        <f>VLOOKUP(Tableau1[[#This Row],[Cost Cent]],Tableau3[#All],3,0)</f>
        <v>#N/A</v>
      </c>
      <c r="AA1096" s="15" t="str">
        <f>Tableau1[[#This Row],[Statut]]</f>
        <v>Cadres</v>
      </c>
      <c r="AB109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97" spans="1:28" x14ac:dyDescent="0.2">
      <c r="A1097" s="22">
        <v>44256</v>
      </c>
      <c r="B1097" s="25">
        <v>1096</v>
      </c>
      <c r="C1097" s="25" t="s">
        <v>1177</v>
      </c>
      <c r="D1097" s="25" t="s">
        <v>34</v>
      </c>
      <c r="E1097" s="25">
        <v>1096</v>
      </c>
      <c r="F1097" s="23">
        <v>2</v>
      </c>
      <c r="G1097" s="20">
        <v>52.5</v>
      </c>
      <c r="H1097" s="24">
        <v>52.5</v>
      </c>
      <c r="I1097" s="24"/>
      <c r="J1097" s="20"/>
      <c r="K1097" s="24"/>
      <c r="L1097" s="24"/>
      <c r="M1097" s="20"/>
      <c r="N1097" s="20"/>
      <c r="O1097" s="20"/>
      <c r="P1097" s="20"/>
      <c r="Q1097" s="20"/>
      <c r="R1097" s="20"/>
      <c r="S1097" s="20"/>
      <c r="T1097" s="20"/>
      <c r="U1097" s="20">
        <v>150</v>
      </c>
      <c r="V1097" s="20">
        <v>90</v>
      </c>
      <c r="W1097" s="78">
        <f>+N1097+L1097+K1097+I1097+H1097+Tableau1[[#This Row],[1/2TPS THERA]]</f>
        <v>52.5</v>
      </c>
      <c r="X1097" s="20">
        <f>IF(U1097="",0,Tableau1[[#This Row],[Somme toutes absences subies]]/Tableau1[[#This Row],[HTHEO]])</f>
        <v>0.35</v>
      </c>
      <c r="Y1097" s="15" t="e">
        <f>VLOOKUP(Tableau1[[#This Row],[Cost Cent]],Tableau3[#All],2,0)</f>
        <v>#N/A</v>
      </c>
      <c r="Z1097" s="20" t="e">
        <f>VLOOKUP(Tableau1[[#This Row],[Cost Cent]],Tableau3[#All],3,0)</f>
        <v>#N/A</v>
      </c>
      <c r="AA1097" s="15" t="str">
        <f>Tableau1[[#This Row],[Statut]]</f>
        <v>Ouvrier</v>
      </c>
      <c r="AB109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0.28443722064201543</v>
      </c>
    </row>
    <row r="1098" spans="1:28" x14ac:dyDescent="0.2">
      <c r="A1098" s="22">
        <v>44256</v>
      </c>
      <c r="B1098" s="25">
        <v>1097</v>
      </c>
      <c r="C1098" s="25" t="s">
        <v>1178</v>
      </c>
      <c r="D1098" s="10" t="s">
        <v>10</v>
      </c>
      <c r="E1098" s="25">
        <v>1097</v>
      </c>
      <c r="F1098" s="23"/>
      <c r="G1098" s="20"/>
      <c r="H1098" s="24"/>
      <c r="I1098" s="24"/>
      <c r="J1098" s="20"/>
      <c r="K1098" s="24"/>
      <c r="L1098" s="24"/>
      <c r="M1098" s="20"/>
      <c r="N1098" s="20"/>
      <c r="O1098" s="20"/>
      <c r="P1098" s="20"/>
      <c r="Q1098" s="20"/>
      <c r="R1098" s="20"/>
      <c r="S1098" s="20"/>
      <c r="T1098" s="20"/>
      <c r="U1098" s="20">
        <v>150</v>
      </c>
      <c r="V1098" s="20">
        <v>112.5</v>
      </c>
      <c r="W1098" s="78">
        <f>+N1098+L1098+K1098+I1098+H1098+Tableau1[[#This Row],[1/2TPS THERA]]</f>
        <v>0</v>
      </c>
      <c r="X1098" s="20">
        <f>IF(U1098="",0,Tableau1[[#This Row],[Somme toutes absences subies]]/Tableau1[[#This Row],[HTHEO]])</f>
        <v>0</v>
      </c>
      <c r="Y1098" s="15" t="e">
        <f>VLOOKUP(Tableau1[[#This Row],[Cost Cent]],Tableau3[#All],2,0)</f>
        <v>#N/A</v>
      </c>
      <c r="Z1098" s="20" t="e">
        <f>VLOOKUP(Tableau1[[#This Row],[Cost Cent]],Tableau3[#All],3,0)</f>
        <v>#N/A</v>
      </c>
      <c r="AA1098" s="15" t="str">
        <f>Tableau1[[#This Row],[Statut]]</f>
        <v>Cadres</v>
      </c>
      <c r="AB109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099" spans="1:28" x14ac:dyDescent="0.2">
      <c r="A1099" s="22">
        <v>44256</v>
      </c>
      <c r="B1099" s="25">
        <v>1098</v>
      </c>
      <c r="C1099" s="25" t="s">
        <v>1179</v>
      </c>
      <c r="D1099" s="10" t="s">
        <v>4</v>
      </c>
      <c r="E1099" s="25">
        <v>1098</v>
      </c>
      <c r="F1099" s="23"/>
      <c r="G1099" s="20"/>
      <c r="H1099" s="24"/>
      <c r="I1099" s="24"/>
      <c r="J1099" s="20"/>
      <c r="K1099" s="24"/>
      <c r="L1099" s="24"/>
      <c r="M1099" s="20"/>
      <c r="N1099" s="20"/>
      <c r="O1099" s="20"/>
      <c r="P1099" s="20"/>
      <c r="Q1099" s="20"/>
      <c r="R1099" s="20"/>
      <c r="S1099" s="20"/>
      <c r="T1099" s="20">
        <v>7.5</v>
      </c>
      <c r="U1099" s="20">
        <v>150</v>
      </c>
      <c r="V1099" s="20">
        <v>90</v>
      </c>
      <c r="W1099" s="78">
        <f>+N1099+L1099+K1099+I1099+H1099+Tableau1[[#This Row],[1/2TPS THERA]]</f>
        <v>0</v>
      </c>
      <c r="X1099" s="20">
        <f>IF(U1099="",0,Tableau1[[#This Row],[Somme toutes absences subies]]/Tableau1[[#This Row],[HTHEO]])</f>
        <v>0</v>
      </c>
      <c r="Y1099" s="15" t="e">
        <f>VLOOKUP(Tableau1[[#This Row],[Cost Cent]],Tableau3[#All],2,0)</f>
        <v>#N/A</v>
      </c>
      <c r="Z1099" s="20" t="e">
        <f>VLOOKUP(Tableau1[[#This Row],[Cost Cent]],Tableau3[#All],3,0)</f>
        <v>#N/A</v>
      </c>
      <c r="AA1099" s="15" t="str">
        <f>Tableau1[[#This Row],[Statut]]</f>
        <v>ETAM</v>
      </c>
      <c r="AB109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00" spans="1:28" x14ac:dyDescent="0.2">
      <c r="A1100" s="22">
        <v>44256</v>
      </c>
      <c r="B1100" s="25">
        <v>1099</v>
      </c>
      <c r="C1100" s="25" t="s">
        <v>1180</v>
      </c>
      <c r="D1100" s="10" t="s">
        <v>10</v>
      </c>
      <c r="E1100" s="25">
        <v>1099</v>
      </c>
      <c r="F1100" s="23"/>
      <c r="G1100" s="20"/>
      <c r="H1100" s="24"/>
      <c r="I1100" s="24"/>
      <c r="J1100" s="20"/>
      <c r="K1100" s="24"/>
      <c r="L1100" s="24"/>
      <c r="M1100" s="20"/>
      <c r="N1100" s="20"/>
      <c r="O1100" s="20"/>
      <c r="P1100" s="20"/>
      <c r="Q1100" s="20"/>
      <c r="R1100" s="20"/>
      <c r="S1100" s="20"/>
      <c r="T1100" s="20"/>
      <c r="U1100" s="20">
        <v>150</v>
      </c>
      <c r="V1100" s="20">
        <v>97.5</v>
      </c>
      <c r="W1100" s="78">
        <f>+N1100+L1100+K1100+I1100+H1100+Tableau1[[#This Row],[1/2TPS THERA]]</f>
        <v>0</v>
      </c>
      <c r="X1100" s="20">
        <f>IF(U1100="",0,Tableau1[[#This Row],[Somme toutes absences subies]]/Tableau1[[#This Row],[HTHEO]])</f>
        <v>0</v>
      </c>
      <c r="Y1100" s="15" t="e">
        <f>VLOOKUP(Tableau1[[#This Row],[Cost Cent]],Tableau3[#All],2,0)</f>
        <v>#N/A</v>
      </c>
      <c r="Z1100" s="20" t="e">
        <f>VLOOKUP(Tableau1[[#This Row],[Cost Cent]],Tableau3[#All],3,0)</f>
        <v>#N/A</v>
      </c>
      <c r="AA1100" s="15" t="str">
        <f>Tableau1[[#This Row],[Statut]]</f>
        <v>Cadres</v>
      </c>
      <c r="AB110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01" spans="1:28" x14ac:dyDescent="0.2">
      <c r="A1101" s="22">
        <v>44256</v>
      </c>
      <c r="B1101" s="25">
        <v>1100</v>
      </c>
      <c r="C1101" s="25" t="s">
        <v>1181</v>
      </c>
      <c r="D1101" s="10" t="s">
        <v>4</v>
      </c>
      <c r="E1101" s="25">
        <v>1100</v>
      </c>
      <c r="F1101" s="23"/>
      <c r="G1101" s="20"/>
      <c r="H1101" s="24"/>
      <c r="I1101" s="24"/>
      <c r="J1101" s="20"/>
      <c r="K1101" s="24"/>
      <c r="L1101" s="24"/>
      <c r="M1101" s="20"/>
      <c r="N1101" s="20"/>
      <c r="O1101" s="20"/>
      <c r="P1101" s="20"/>
      <c r="Q1101" s="20"/>
      <c r="R1101" s="20"/>
      <c r="S1101" s="20"/>
      <c r="T1101" s="20">
        <v>22.5</v>
      </c>
      <c r="U1101" s="20">
        <v>150</v>
      </c>
      <c r="V1101" s="20">
        <v>150</v>
      </c>
      <c r="W1101" s="78">
        <f>+N1101+L1101+K1101+I1101+H1101+Tableau1[[#This Row],[1/2TPS THERA]]</f>
        <v>0</v>
      </c>
      <c r="X1101" s="20">
        <f>IF(U1101="",0,Tableau1[[#This Row],[Somme toutes absences subies]]/Tableau1[[#This Row],[HTHEO]])</f>
        <v>0</v>
      </c>
      <c r="Y1101" s="15" t="e">
        <f>VLOOKUP(Tableau1[[#This Row],[Cost Cent]],Tableau3[#All],2,0)</f>
        <v>#N/A</v>
      </c>
      <c r="Z1101" s="20" t="e">
        <f>VLOOKUP(Tableau1[[#This Row],[Cost Cent]],Tableau3[#All],3,0)</f>
        <v>#N/A</v>
      </c>
      <c r="AA1101" s="15" t="str">
        <f>Tableau1[[#This Row],[Statut]]</f>
        <v>ETAM</v>
      </c>
      <c r="AB11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02" spans="1:28" x14ac:dyDescent="0.2">
      <c r="A1102" s="22">
        <v>44256</v>
      </c>
      <c r="B1102" s="25">
        <v>1101</v>
      </c>
      <c r="C1102" s="25" t="s">
        <v>1182</v>
      </c>
      <c r="D1102" s="10" t="s">
        <v>4</v>
      </c>
      <c r="E1102" s="25">
        <v>1101</v>
      </c>
      <c r="F1102" s="23"/>
      <c r="G1102" s="20"/>
      <c r="H1102" s="24"/>
      <c r="I1102" s="24"/>
      <c r="J1102" s="20"/>
      <c r="K1102" s="24"/>
      <c r="L1102" s="24"/>
      <c r="M1102" s="20"/>
      <c r="N1102" s="20"/>
      <c r="O1102" s="20"/>
      <c r="P1102" s="20"/>
      <c r="Q1102" s="20"/>
      <c r="R1102" s="20"/>
      <c r="S1102" s="20"/>
      <c r="T1102" s="20"/>
      <c r="U1102" s="20">
        <v>150</v>
      </c>
      <c r="V1102" s="20">
        <v>112.5</v>
      </c>
      <c r="W1102" s="78">
        <f>+N1102+L1102+K1102+I1102+H1102+Tableau1[[#This Row],[1/2TPS THERA]]</f>
        <v>0</v>
      </c>
      <c r="X1102" s="20">
        <f>IF(U1102="",0,Tableau1[[#This Row],[Somme toutes absences subies]]/Tableau1[[#This Row],[HTHEO]])</f>
        <v>0</v>
      </c>
      <c r="Y1102" s="15" t="e">
        <f>VLOOKUP(Tableau1[[#This Row],[Cost Cent]],Tableau3[#All],2,0)</f>
        <v>#N/A</v>
      </c>
      <c r="Z1102" s="20" t="e">
        <f>VLOOKUP(Tableau1[[#This Row],[Cost Cent]],Tableau3[#All],3,0)</f>
        <v>#N/A</v>
      </c>
      <c r="AA1102" s="15" t="str">
        <f>Tableau1[[#This Row],[Statut]]</f>
        <v>ETAM</v>
      </c>
      <c r="AB11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03" spans="1:28" x14ac:dyDescent="0.2">
      <c r="A1103" s="22">
        <v>44256</v>
      </c>
      <c r="B1103" s="25">
        <v>1102</v>
      </c>
      <c r="C1103" s="25" t="s">
        <v>1183</v>
      </c>
      <c r="D1103" s="10" t="s">
        <v>10</v>
      </c>
      <c r="E1103" s="25">
        <v>1102</v>
      </c>
      <c r="F1103" s="23"/>
      <c r="G1103" s="20"/>
      <c r="H1103" s="24"/>
      <c r="I1103" s="24"/>
      <c r="J1103" s="20"/>
      <c r="K1103" s="24"/>
      <c r="L1103" s="24"/>
      <c r="M1103" s="20"/>
      <c r="N1103" s="20"/>
      <c r="O1103" s="20"/>
      <c r="P1103" s="20"/>
      <c r="Q1103" s="20"/>
      <c r="R1103" s="20"/>
      <c r="S1103" s="20"/>
      <c r="T1103" s="20">
        <v>7.5</v>
      </c>
      <c r="U1103" s="20">
        <v>150</v>
      </c>
      <c r="V1103" s="20">
        <v>112.5</v>
      </c>
      <c r="W1103" s="78">
        <f>+N1103+L1103+K1103+I1103+H1103+Tableau1[[#This Row],[1/2TPS THERA]]</f>
        <v>0</v>
      </c>
      <c r="X1103" s="20">
        <f>IF(U1103="",0,Tableau1[[#This Row],[Somme toutes absences subies]]/Tableau1[[#This Row],[HTHEO]])</f>
        <v>0</v>
      </c>
      <c r="Y1103" s="15" t="e">
        <f>VLOOKUP(Tableau1[[#This Row],[Cost Cent]],Tableau3[#All],2,0)</f>
        <v>#N/A</v>
      </c>
      <c r="Z1103" s="20" t="e">
        <f>VLOOKUP(Tableau1[[#This Row],[Cost Cent]],Tableau3[#All],3,0)</f>
        <v>#N/A</v>
      </c>
      <c r="AA1103" s="15" t="str">
        <f>Tableau1[[#This Row],[Statut]]</f>
        <v>Cadres</v>
      </c>
      <c r="AB110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04" spans="1:28" x14ac:dyDescent="0.2">
      <c r="A1104" s="22">
        <v>44256</v>
      </c>
      <c r="B1104" s="25">
        <v>1103</v>
      </c>
      <c r="C1104" s="25" t="s">
        <v>1184</v>
      </c>
      <c r="D1104" s="10" t="s">
        <v>4</v>
      </c>
      <c r="E1104" s="25">
        <v>1103</v>
      </c>
      <c r="F1104" s="23"/>
      <c r="G1104" s="20"/>
      <c r="H1104" s="24"/>
      <c r="I1104" s="24"/>
      <c r="J1104" s="20"/>
      <c r="K1104" s="24"/>
      <c r="L1104" s="24"/>
      <c r="M1104" s="20"/>
      <c r="N1104" s="20"/>
      <c r="O1104" s="20"/>
      <c r="P1104" s="20"/>
      <c r="Q1104" s="20"/>
      <c r="R1104" s="20"/>
      <c r="S1104" s="20"/>
      <c r="T1104" s="20"/>
      <c r="U1104" s="20">
        <v>150</v>
      </c>
      <c r="V1104" s="20">
        <v>112.5</v>
      </c>
      <c r="W1104" s="78">
        <f>+N1104+L1104+K1104+I1104+H1104+Tableau1[[#This Row],[1/2TPS THERA]]</f>
        <v>0</v>
      </c>
      <c r="X1104" s="20">
        <f>IF(U1104="",0,Tableau1[[#This Row],[Somme toutes absences subies]]/Tableau1[[#This Row],[HTHEO]])</f>
        <v>0</v>
      </c>
      <c r="Y1104" s="15" t="e">
        <f>VLOOKUP(Tableau1[[#This Row],[Cost Cent]],Tableau3[#All],2,0)</f>
        <v>#N/A</v>
      </c>
      <c r="Z1104" s="20" t="e">
        <f>VLOOKUP(Tableau1[[#This Row],[Cost Cent]],Tableau3[#All],3,0)</f>
        <v>#N/A</v>
      </c>
      <c r="AA1104" s="15" t="str">
        <f>Tableau1[[#This Row],[Statut]]</f>
        <v>ETAM</v>
      </c>
      <c r="AB110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05" spans="1:28" x14ac:dyDescent="0.2">
      <c r="A1105" s="22">
        <v>44256</v>
      </c>
      <c r="B1105" s="25">
        <v>1104</v>
      </c>
      <c r="C1105" s="25" t="s">
        <v>1185</v>
      </c>
      <c r="D1105" s="10" t="s">
        <v>10</v>
      </c>
      <c r="E1105" s="25">
        <v>1104</v>
      </c>
      <c r="F1105" s="23"/>
      <c r="G1105" s="20"/>
      <c r="H1105" s="24"/>
      <c r="I1105" s="24"/>
      <c r="J1105" s="20"/>
      <c r="K1105" s="24"/>
      <c r="L1105" s="24"/>
      <c r="M1105" s="20"/>
      <c r="N1105" s="20"/>
      <c r="O1105" s="20"/>
      <c r="P1105" s="20"/>
      <c r="Q1105" s="20"/>
      <c r="R1105" s="20"/>
      <c r="S1105" s="20"/>
      <c r="T1105" s="20"/>
      <c r="U1105" s="20">
        <v>150</v>
      </c>
      <c r="V1105" s="20">
        <v>37.5</v>
      </c>
      <c r="W1105" s="78">
        <f>+N1105+L1105+K1105+I1105+H1105+Tableau1[[#This Row],[1/2TPS THERA]]</f>
        <v>0</v>
      </c>
      <c r="X1105" s="20">
        <f>IF(U1105="",0,Tableau1[[#This Row],[Somme toutes absences subies]]/Tableau1[[#This Row],[HTHEO]])</f>
        <v>0</v>
      </c>
      <c r="Y1105" s="15" t="e">
        <f>VLOOKUP(Tableau1[[#This Row],[Cost Cent]],Tableau3[#All],2,0)</f>
        <v>#N/A</v>
      </c>
      <c r="Z1105" s="20" t="e">
        <f>VLOOKUP(Tableau1[[#This Row],[Cost Cent]],Tableau3[#All],3,0)</f>
        <v>#N/A</v>
      </c>
      <c r="AA1105" s="15" t="str">
        <f>Tableau1[[#This Row],[Statut]]</f>
        <v>Cadres</v>
      </c>
      <c r="AB110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06" spans="1:28" x14ac:dyDescent="0.2">
      <c r="A1106" s="22">
        <v>44256</v>
      </c>
      <c r="B1106" s="25">
        <v>1105</v>
      </c>
      <c r="C1106" s="25" t="s">
        <v>1186</v>
      </c>
      <c r="D1106" s="25" t="s">
        <v>34</v>
      </c>
      <c r="E1106" s="25">
        <v>1105</v>
      </c>
      <c r="F1106" s="23"/>
      <c r="G1106" s="20"/>
      <c r="H1106" s="24"/>
      <c r="I1106" s="24"/>
      <c r="J1106" s="20"/>
      <c r="K1106" s="24"/>
      <c r="L1106" s="24"/>
      <c r="M1106" s="20"/>
      <c r="N1106" s="20"/>
      <c r="O1106" s="20"/>
      <c r="P1106" s="20"/>
      <c r="Q1106" s="20"/>
      <c r="R1106" s="20"/>
      <c r="S1106" s="20"/>
      <c r="T1106" s="20"/>
      <c r="U1106" s="20">
        <v>150</v>
      </c>
      <c r="V1106" s="20">
        <v>150</v>
      </c>
      <c r="W1106" s="78">
        <f>+N1106+L1106+K1106+I1106+H1106+Tableau1[[#This Row],[1/2TPS THERA]]</f>
        <v>0</v>
      </c>
      <c r="X1106" s="20">
        <f>IF(U1106="",0,Tableau1[[#This Row],[Somme toutes absences subies]]/Tableau1[[#This Row],[HTHEO]])</f>
        <v>0</v>
      </c>
      <c r="Y1106" s="15" t="e">
        <f>VLOOKUP(Tableau1[[#This Row],[Cost Cent]],Tableau3[#All],2,0)</f>
        <v>#N/A</v>
      </c>
      <c r="Z1106" s="20" t="e">
        <f>VLOOKUP(Tableau1[[#This Row],[Cost Cent]],Tableau3[#All],3,0)</f>
        <v>#N/A</v>
      </c>
      <c r="AA1106" s="15" t="str">
        <f>Tableau1[[#This Row],[Statut]]</f>
        <v>Ouvrier</v>
      </c>
      <c r="AB110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07" spans="1:28" x14ac:dyDescent="0.2">
      <c r="A1107" s="22">
        <v>44256</v>
      </c>
      <c r="B1107" s="25">
        <v>1106</v>
      </c>
      <c r="C1107" s="25" t="s">
        <v>1187</v>
      </c>
      <c r="D1107" s="10" t="s">
        <v>10</v>
      </c>
      <c r="E1107" s="25">
        <v>1106</v>
      </c>
      <c r="F1107" s="23"/>
      <c r="G1107" s="20"/>
      <c r="H1107" s="24"/>
      <c r="I1107" s="24"/>
      <c r="J1107" s="20"/>
      <c r="K1107" s="24"/>
      <c r="L1107" s="24"/>
      <c r="M1107" s="20"/>
      <c r="N1107" s="20"/>
      <c r="O1107" s="20"/>
      <c r="P1107" s="20"/>
      <c r="Q1107" s="20"/>
      <c r="R1107" s="20"/>
      <c r="S1107" s="20"/>
      <c r="T1107" s="20"/>
      <c r="U1107" s="20">
        <v>150</v>
      </c>
      <c r="V1107" s="20">
        <v>90</v>
      </c>
      <c r="W1107" s="78">
        <f>+N1107+L1107+K1107+I1107+H1107+Tableau1[[#This Row],[1/2TPS THERA]]</f>
        <v>0</v>
      </c>
      <c r="X1107" s="20">
        <f>IF(U1107="",0,Tableau1[[#This Row],[Somme toutes absences subies]]/Tableau1[[#This Row],[HTHEO]])</f>
        <v>0</v>
      </c>
      <c r="Y1107" s="15" t="e">
        <f>VLOOKUP(Tableau1[[#This Row],[Cost Cent]],Tableau3[#All],2,0)</f>
        <v>#N/A</v>
      </c>
      <c r="Z1107" s="20" t="e">
        <f>VLOOKUP(Tableau1[[#This Row],[Cost Cent]],Tableau3[#All],3,0)</f>
        <v>#N/A</v>
      </c>
      <c r="AA1107" s="15" t="str">
        <f>Tableau1[[#This Row],[Statut]]</f>
        <v>Cadres</v>
      </c>
      <c r="AB110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08" spans="1:28" x14ac:dyDescent="0.2">
      <c r="A1108" s="22">
        <v>44256</v>
      </c>
      <c r="B1108" s="25">
        <v>1107</v>
      </c>
      <c r="C1108" s="25" t="s">
        <v>1188</v>
      </c>
      <c r="D1108" s="10" t="s">
        <v>10</v>
      </c>
      <c r="E1108" s="25">
        <v>1107</v>
      </c>
      <c r="F1108" s="23"/>
      <c r="G1108" s="20"/>
      <c r="H1108" s="24"/>
      <c r="I1108" s="24"/>
      <c r="J1108" s="20"/>
      <c r="K1108" s="24"/>
      <c r="L1108" s="24"/>
      <c r="M1108" s="20"/>
      <c r="N1108" s="20"/>
      <c r="O1108" s="20"/>
      <c r="P1108" s="20"/>
      <c r="Q1108" s="20"/>
      <c r="R1108" s="20"/>
      <c r="S1108" s="20"/>
      <c r="T1108" s="20">
        <v>7.5</v>
      </c>
      <c r="U1108" s="20">
        <v>150</v>
      </c>
      <c r="V1108" s="20">
        <v>67.5</v>
      </c>
      <c r="W1108" s="78">
        <f>+N1108+L1108+K1108+I1108+H1108+Tableau1[[#This Row],[1/2TPS THERA]]</f>
        <v>0</v>
      </c>
      <c r="X1108" s="20">
        <f>IF(U1108="",0,Tableau1[[#This Row],[Somme toutes absences subies]]/Tableau1[[#This Row],[HTHEO]])</f>
        <v>0</v>
      </c>
      <c r="Y1108" s="15" t="e">
        <f>VLOOKUP(Tableau1[[#This Row],[Cost Cent]],Tableau3[#All],2,0)</f>
        <v>#N/A</v>
      </c>
      <c r="Z1108" s="20" t="e">
        <f>VLOOKUP(Tableau1[[#This Row],[Cost Cent]],Tableau3[#All],3,0)</f>
        <v>#N/A</v>
      </c>
      <c r="AA1108" s="15" t="str">
        <f>Tableau1[[#This Row],[Statut]]</f>
        <v>Cadres</v>
      </c>
      <c r="AB110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09" spans="1:28" x14ac:dyDescent="0.2">
      <c r="A1109" s="22">
        <v>44256</v>
      </c>
      <c r="B1109" s="25">
        <v>1108</v>
      </c>
      <c r="C1109" s="25" t="s">
        <v>1189</v>
      </c>
      <c r="D1109" s="25" t="s">
        <v>34</v>
      </c>
      <c r="E1109" s="25">
        <v>1108</v>
      </c>
      <c r="F1109" s="23"/>
      <c r="G1109" s="20"/>
      <c r="H1109" s="24"/>
      <c r="I1109" s="24"/>
      <c r="J1109" s="20"/>
      <c r="K1109" s="24"/>
      <c r="L1109" s="24"/>
      <c r="M1109" s="20"/>
      <c r="N1109" s="20"/>
      <c r="O1109" s="20"/>
      <c r="P1109" s="20"/>
      <c r="Q1109" s="20"/>
      <c r="R1109" s="20"/>
      <c r="S1109" s="20"/>
      <c r="T1109" s="20">
        <v>18.75</v>
      </c>
      <c r="U1109" s="20">
        <v>150</v>
      </c>
      <c r="V1109" s="20">
        <v>135</v>
      </c>
      <c r="W1109" s="78">
        <f>+N1109+L1109+K1109+I1109+H1109+Tableau1[[#This Row],[1/2TPS THERA]]</f>
        <v>0</v>
      </c>
      <c r="X1109" s="20">
        <f>IF(U1109="",0,Tableau1[[#This Row],[Somme toutes absences subies]]/Tableau1[[#This Row],[HTHEO]])</f>
        <v>0</v>
      </c>
      <c r="Y1109" s="15" t="e">
        <f>VLOOKUP(Tableau1[[#This Row],[Cost Cent]],Tableau3[#All],2,0)</f>
        <v>#N/A</v>
      </c>
      <c r="Z1109" s="20" t="e">
        <f>VLOOKUP(Tableau1[[#This Row],[Cost Cent]],Tableau3[#All],3,0)</f>
        <v>#N/A</v>
      </c>
      <c r="AA1109" s="15" t="str">
        <f>Tableau1[[#This Row],[Statut]]</f>
        <v>Ouvrier</v>
      </c>
      <c r="AB110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10" spans="1:28" x14ac:dyDescent="0.2">
      <c r="A1110" s="22">
        <v>44256</v>
      </c>
      <c r="B1110" s="25">
        <v>1109</v>
      </c>
      <c r="C1110" s="25" t="s">
        <v>1190</v>
      </c>
      <c r="D1110" s="10" t="s">
        <v>10</v>
      </c>
      <c r="E1110" s="25">
        <v>1109</v>
      </c>
      <c r="F1110" s="23"/>
      <c r="G1110" s="20"/>
      <c r="H1110" s="24"/>
      <c r="I1110" s="24"/>
      <c r="J1110" s="20"/>
      <c r="K1110" s="24"/>
      <c r="L1110" s="24"/>
      <c r="M1110" s="20"/>
      <c r="N1110" s="20"/>
      <c r="O1110" s="20"/>
      <c r="P1110" s="20"/>
      <c r="Q1110" s="20"/>
      <c r="R1110" s="20"/>
      <c r="S1110" s="20"/>
      <c r="T1110" s="20"/>
      <c r="U1110" s="20">
        <v>150</v>
      </c>
      <c r="V1110" s="20">
        <v>120</v>
      </c>
      <c r="W1110" s="78">
        <f>+N1110+L1110+K1110+I1110+H1110+Tableau1[[#This Row],[1/2TPS THERA]]</f>
        <v>0</v>
      </c>
      <c r="X1110" s="20">
        <f>IF(U1110="",0,Tableau1[[#This Row],[Somme toutes absences subies]]/Tableau1[[#This Row],[HTHEO]])</f>
        <v>0</v>
      </c>
      <c r="Y1110" s="15" t="e">
        <f>VLOOKUP(Tableau1[[#This Row],[Cost Cent]],Tableau3[#All],2,0)</f>
        <v>#N/A</v>
      </c>
      <c r="Z1110" s="20" t="e">
        <f>VLOOKUP(Tableau1[[#This Row],[Cost Cent]],Tableau3[#All],3,0)</f>
        <v>#N/A</v>
      </c>
      <c r="AA1110" s="15" t="str">
        <f>Tableau1[[#This Row],[Statut]]</f>
        <v>Cadres</v>
      </c>
      <c r="AB111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11" spans="1:28" x14ac:dyDescent="0.2">
      <c r="A1111" s="22">
        <v>44256</v>
      </c>
      <c r="B1111" s="25">
        <v>1110</v>
      </c>
      <c r="C1111" s="25" t="s">
        <v>1191</v>
      </c>
      <c r="D1111" s="10" t="s">
        <v>4</v>
      </c>
      <c r="E1111" s="25">
        <v>1110</v>
      </c>
      <c r="F1111" s="23"/>
      <c r="G1111" s="20"/>
      <c r="H1111" s="24"/>
      <c r="I1111" s="24"/>
      <c r="J1111" s="20"/>
      <c r="K1111" s="24"/>
      <c r="L1111" s="24"/>
      <c r="M1111" s="20"/>
      <c r="N1111" s="20"/>
      <c r="O1111" s="20"/>
      <c r="P1111" s="20"/>
      <c r="Q1111" s="20"/>
      <c r="R1111" s="20"/>
      <c r="S1111" s="20"/>
      <c r="T1111" s="20">
        <v>22.5</v>
      </c>
      <c r="U1111" s="20">
        <v>150</v>
      </c>
      <c r="V1111" s="20">
        <v>105</v>
      </c>
      <c r="W1111" s="78">
        <f>+N1111+L1111+K1111+I1111+H1111+Tableau1[[#This Row],[1/2TPS THERA]]</f>
        <v>0</v>
      </c>
      <c r="X1111" s="20">
        <f>IF(U1111="",0,Tableau1[[#This Row],[Somme toutes absences subies]]/Tableau1[[#This Row],[HTHEO]])</f>
        <v>0</v>
      </c>
      <c r="Y1111" s="15" t="e">
        <f>VLOOKUP(Tableau1[[#This Row],[Cost Cent]],Tableau3[#All],2,0)</f>
        <v>#N/A</v>
      </c>
      <c r="Z1111" s="20" t="e">
        <f>VLOOKUP(Tableau1[[#This Row],[Cost Cent]],Tableau3[#All],3,0)</f>
        <v>#N/A</v>
      </c>
      <c r="AA1111" s="15" t="str">
        <f>Tableau1[[#This Row],[Statut]]</f>
        <v>ETAM</v>
      </c>
      <c r="AB111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12" spans="1:28" x14ac:dyDescent="0.2">
      <c r="A1112" s="22">
        <v>44256</v>
      </c>
      <c r="B1112" s="25">
        <v>1111</v>
      </c>
      <c r="C1112" s="25" t="s">
        <v>1192</v>
      </c>
      <c r="D1112" s="10" t="s">
        <v>4</v>
      </c>
      <c r="E1112" s="25">
        <v>1111</v>
      </c>
      <c r="F1112" s="23"/>
      <c r="G1112" s="20"/>
      <c r="H1112" s="24"/>
      <c r="I1112" s="24"/>
      <c r="J1112" s="20"/>
      <c r="K1112" s="24"/>
      <c r="L1112" s="24"/>
      <c r="M1112" s="20"/>
      <c r="N1112" s="20"/>
      <c r="O1112" s="20"/>
      <c r="P1112" s="20"/>
      <c r="Q1112" s="20"/>
      <c r="R1112" s="20"/>
      <c r="S1112" s="20"/>
      <c r="T1112" s="20"/>
      <c r="U1112" s="20">
        <v>150</v>
      </c>
      <c r="V1112" s="20">
        <v>60</v>
      </c>
      <c r="W1112" s="78">
        <f>+N1112+L1112+K1112+I1112+H1112+Tableau1[[#This Row],[1/2TPS THERA]]</f>
        <v>0</v>
      </c>
      <c r="X1112" s="20">
        <f>IF(U1112="",0,Tableau1[[#This Row],[Somme toutes absences subies]]/Tableau1[[#This Row],[HTHEO]])</f>
        <v>0</v>
      </c>
      <c r="Y1112" s="15" t="e">
        <f>VLOOKUP(Tableau1[[#This Row],[Cost Cent]],Tableau3[#All],2,0)</f>
        <v>#N/A</v>
      </c>
      <c r="Z1112" s="20" t="e">
        <f>VLOOKUP(Tableau1[[#This Row],[Cost Cent]],Tableau3[#All],3,0)</f>
        <v>#N/A</v>
      </c>
      <c r="AA1112" s="15" t="str">
        <f>Tableau1[[#This Row],[Statut]]</f>
        <v>ETAM</v>
      </c>
      <c r="AB111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13" spans="1:28" x14ac:dyDescent="0.2">
      <c r="A1113" s="22">
        <v>44256</v>
      </c>
      <c r="B1113" s="25">
        <v>1112</v>
      </c>
      <c r="C1113" s="25" t="s">
        <v>1193</v>
      </c>
      <c r="D1113" s="10" t="s">
        <v>4</v>
      </c>
      <c r="E1113" s="25">
        <v>1112</v>
      </c>
      <c r="F1113" s="23"/>
      <c r="G1113" s="20"/>
      <c r="H1113" s="24"/>
      <c r="I1113" s="24"/>
      <c r="J1113" s="20"/>
      <c r="K1113" s="24"/>
      <c r="L1113" s="24"/>
      <c r="M1113" s="20"/>
      <c r="N1113" s="20"/>
      <c r="O1113" s="20"/>
      <c r="P1113" s="20"/>
      <c r="Q1113" s="20"/>
      <c r="R1113" s="20"/>
      <c r="S1113" s="20"/>
      <c r="T1113" s="20"/>
      <c r="U1113" s="20">
        <v>150</v>
      </c>
      <c r="V1113" s="20">
        <v>112.5</v>
      </c>
      <c r="W1113" s="78">
        <f>+N1113+L1113+K1113+I1113+H1113+Tableau1[[#This Row],[1/2TPS THERA]]</f>
        <v>0</v>
      </c>
      <c r="X1113" s="20">
        <f>IF(U1113="",0,Tableau1[[#This Row],[Somme toutes absences subies]]/Tableau1[[#This Row],[HTHEO]])</f>
        <v>0</v>
      </c>
      <c r="Y1113" s="15" t="e">
        <f>VLOOKUP(Tableau1[[#This Row],[Cost Cent]],Tableau3[#All],2,0)</f>
        <v>#N/A</v>
      </c>
      <c r="Z1113" s="20" t="e">
        <f>VLOOKUP(Tableau1[[#This Row],[Cost Cent]],Tableau3[#All],3,0)</f>
        <v>#N/A</v>
      </c>
      <c r="AA1113" s="15" t="str">
        <f>Tableau1[[#This Row],[Statut]]</f>
        <v>ETAM</v>
      </c>
      <c r="AB11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14" spans="1:28" x14ac:dyDescent="0.2">
      <c r="A1114" s="22">
        <v>44256</v>
      </c>
      <c r="B1114" s="25">
        <v>1113</v>
      </c>
      <c r="C1114" s="25" t="s">
        <v>1194</v>
      </c>
      <c r="D1114" s="25" t="s">
        <v>34</v>
      </c>
      <c r="E1114" s="25">
        <v>1113</v>
      </c>
      <c r="F1114" s="23"/>
      <c r="G1114" s="20"/>
      <c r="H1114" s="24"/>
      <c r="I1114" s="24"/>
      <c r="J1114" s="20"/>
      <c r="K1114" s="24"/>
      <c r="L1114" s="24"/>
      <c r="M1114" s="20"/>
      <c r="N1114" s="20"/>
      <c r="O1114" s="20"/>
      <c r="P1114" s="20"/>
      <c r="Q1114" s="20"/>
      <c r="R1114" s="20"/>
      <c r="S1114" s="20"/>
      <c r="T1114" s="20"/>
      <c r="U1114" s="20">
        <v>150</v>
      </c>
      <c r="V1114" s="20">
        <v>135</v>
      </c>
      <c r="W1114" s="78">
        <f>+N1114+L1114+K1114+I1114+H1114+Tableau1[[#This Row],[1/2TPS THERA]]</f>
        <v>0</v>
      </c>
      <c r="X1114" s="20">
        <f>IF(U1114="",0,Tableau1[[#This Row],[Somme toutes absences subies]]/Tableau1[[#This Row],[HTHEO]])</f>
        <v>0</v>
      </c>
      <c r="Y1114" s="15" t="e">
        <f>VLOOKUP(Tableau1[[#This Row],[Cost Cent]],Tableau3[#All],2,0)</f>
        <v>#N/A</v>
      </c>
      <c r="Z1114" s="20" t="e">
        <f>VLOOKUP(Tableau1[[#This Row],[Cost Cent]],Tableau3[#All],3,0)</f>
        <v>#N/A</v>
      </c>
      <c r="AA1114" s="15" t="str">
        <f>Tableau1[[#This Row],[Statut]]</f>
        <v>Ouvrier</v>
      </c>
      <c r="AB11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15" spans="1:28" x14ac:dyDescent="0.2">
      <c r="A1115" s="22">
        <v>44256</v>
      </c>
      <c r="B1115" s="25">
        <v>1114</v>
      </c>
      <c r="C1115" s="25" t="s">
        <v>1195</v>
      </c>
      <c r="D1115" s="10" t="s">
        <v>10</v>
      </c>
      <c r="E1115" s="25">
        <v>1114</v>
      </c>
      <c r="F1115" s="23"/>
      <c r="G1115" s="20"/>
      <c r="H1115" s="24"/>
      <c r="I1115" s="24"/>
      <c r="J1115" s="20"/>
      <c r="K1115" s="24"/>
      <c r="L1115" s="24"/>
      <c r="M1115" s="20"/>
      <c r="N1115" s="20"/>
      <c r="O1115" s="20"/>
      <c r="P1115" s="20"/>
      <c r="Q1115" s="20"/>
      <c r="R1115" s="20"/>
      <c r="S1115" s="20"/>
      <c r="T1115" s="20"/>
      <c r="U1115" s="20">
        <v>150</v>
      </c>
      <c r="V1115" s="20">
        <v>142.5</v>
      </c>
      <c r="W1115" s="78">
        <f>+N1115+L1115+K1115+I1115+H1115+Tableau1[[#This Row],[1/2TPS THERA]]</f>
        <v>0</v>
      </c>
      <c r="X1115" s="20">
        <f>IF(U1115="",0,Tableau1[[#This Row],[Somme toutes absences subies]]/Tableau1[[#This Row],[HTHEO]])</f>
        <v>0</v>
      </c>
      <c r="Y1115" s="15" t="e">
        <f>VLOOKUP(Tableau1[[#This Row],[Cost Cent]],Tableau3[#All],2,0)</f>
        <v>#N/A</v>
      </c>
      <c r="Z1115" s="20" t="e">
        <f>VLOOKUP(Tableau1[[#This Row],[Cost Cent]],Tableau3[#All],3,0)</f>
        <v>#N/A</v>
      </c>
      <c r="AA1115" s="15" t="str">
        <f>Tableau1[[#This Row],[Statut]]</f>
        <v>Cadres</v>
      </c>
      <c r="AB111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16" spans="1:28" x14ac:dyDescent="0.2">
      <c r="A1116" s="22">
        <v>44256</v>
      </c>
      <c r="B1116" s="25">
        <v>1115</v>
      </c>
      <c r="C1116" s="25" t="s">
        <v>1196</v>
      </c>
      <c r="D1116" s="10" t="s">
        <v>4</v>
      </c>
      <c r="E1116" s="25">
        <v>1115</v>
      </c>
      <c r="F1116" s="23"/>
      <c r="G1116" s="20"/>
      <c r="H1116" s="24"/>
      <c r="I1116" s="24"/>
      <c r="J1116" s="20"/>
      <c r="K1116" s="24"/>
      <c r="L1116" s="24"/>
      <c r="M1116" s="20"/>
      <c r="N1116" s="20"/>
      <c r="O1116" s="20"/>
      <c r="P1116" s="20"/>
      <c r="Q1116" s="20"/>
      <c r="R1116" s="20"/>
      <c r="S1116" s="20"/>
      <c r="T1116" s="20"/>
      <c r="U1116" s="20">
        <v>150</v>
      </c>
      <c r="V1116" s="20">
        <v>112.5</v>
      </c>
      <c r="W1116" s="78">
        <f>+N1116+L1116+K1116+I1116+H1116+Tableau1[[#This Row],[1/2TPS THERA]]</f>
        <v>0</v>
      </c>
      <c r="X1116" s="20">
        <f>IF(U1116="",0,Tableau1[[#This Row],[Somme toutes absences subies]]/Tableau1[[#This Row],[HTHEO]])</f>
        <v>0</v>
      </c>
      <c r="Y1116" s="15" t="e">
        <f>VLOOKUP(Tableau1[[#This Row],[Cost Cent]],Tableau3[#All],2,0)</f>
        <v>#N/A</v>
      </c>
      <c r="Z1116" s="20" t="e">
        <f>VLOOKUP(Tableau1[[#This Row],[Cost Cent]],Tableau3[#All],3,0)</f>
        <v>#N/A</v>
      </c>
      <c r="AA1116" s="15" t="str">
        <f>Tableau1[[#This Row],[Statut]]</f>
        <v>ETAM</v>
      </c>
      <c r="AB111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17" spans="1:28" x14ac:dyDescent="0.2">
      <c r="A1117" s="22">
        <v>44256</v>
      </c>
      <c r="B1117" s="25">
        <v>1116</v>
      </c>
      <c r="C1117" s="25" t="s">
        <v>1197</v>
      </c>
      <c r="D1117" s="10" t="s">
        <v>10</v>
      </c>
      <c r="E1117" s="25">
        <v>1116</v>
      </c>
      <c r="F1117" s="23"/>
      <c r="G1117" s="20"/>
      <c r="H1117" s="24"/>
      <c r="I1117" s="24"/>
      <c r="J1117" s="20"/>
      <c r="K1117" s="24"/>
      <c r="L1117" s="24"/>
      <c r="M1117" s="20"/>
      <c r="N1117" s="20"/>
      <c r="O1117" s="20"/>
      <c r="P1117" s="20"/>
      <c r="Q1117" s="20"/>
      <c r="R1117" s="20"/>
      <c r="S1117" s="20"/>
      <c r="T1117" s="20"/>
      <c r="U1117" s="20">
        <v>150</v>
      </c>
      <c r="V1117" s="20">
        <v>97.5</v>
      </c>
      <c r="W1117" s="78">
        <f>+N1117+L1117+K1117+I1117+H1117+Tableau1[[#This Row],[1/2TPS THERA]]</f>
        <v>0</v>
      </c>
      <c r="X1117" s="20">
        <f>IF(U1117="",0,Tableau1[[#This Row],[Somme toutes absences subies]]/Tableau1[[#This Row],[HTHEO]])</f>
        <v>0</v>
      </c>
      <c r="Y1117" s="15" t="e">
        <f>VLOOKUP(Tableau1[[#This Row],[Cost Cent]],Tableau3[#All],2,0)</f>
        <v>#N/A</v>
      </c>
      <c r="Z1117" s="20" t="e">
        <f>VLOOKUP(Tableau1[[#This Row],[Cost Cent]],Tableau3[#All],3,0)</f>
        <v>#N/A</v>
      </c>
      <c r="AA1117" s="15" t="str">
        <f>Tableau1[[#This Row],[Statut]]</f>
        <v>Cadres</v>
      </c>
      <c r="AB111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18" spans="1:28" x14ac:dyDescent="0.2">
      <c r="A1118" s="22">
        <v>44256</v>
      </c>
      <c r="B1118" s="25">
        <v>1117</v>
      </c>
      <c r="C1118" s="25" t="s">
        <v>1198</v>
      </c>
      <c r="D1118" s="10" t="s">
        <v>4</v>
      </c>
      <c r="E1118" s="25">
        <v>1117</v>
      </c>
      <c r="F1118" s="23"/>
      <c r="G1118" s="20"/>
      <c r="H1118" s="24"/>
      <c r="I1118" s="24"/>
      <c r="J1118" s="20"/>
      <c r="K1118" s="24"/>
      <c r="L1118" s="24"/>
      <c r="M1118" s="20"/>
      <c r="N1118" s="20"/>
      <c r="O1118" s="20"/>
      <c r="P1118" s="20"/>
      <c r="Q1118" s="20"/>
      <c r="R1118" s="20"/>
      <c r="S1118" s="20"/>
      <c r="T1118" s="20"/>
      <c r="U1118" s="20">
        <v>150</v>
      </c>
      <c r="V1118" s="20">
        <v>150</v>
      </c>
      <c r="W1118" s="78">
        <f>+N1118+L1118+K1118+I1118+H1118+Tableau1[[#This Row],[1/2TPS THERA]]</f>
        <v>0</v>
      </c>
      <c r="X1118" s="20">
        <f>IF(U1118="",0,Tableau1[[#This Row],[Somme toutes absences subies]]/Tableau1[[#This Row],[HTHEO]])</f>
        <v>0</v>
      </c>
      <c r="Y1118" s="15" t="e">
        <f>VLOOKUP(Tableau1[[#This Row],[Cost Cent]],Tableau3[#All],2,0)</f>
        <v>#N/A</v>
      </c>
      <c r="Z1118" s="20" t="e">
        <f>VLOOKUP(Tableau1[[#This Row],[Cost Cent]],Tableau3[#All],3,0)</f>
        <v>#N/A</v>
      </c>
      <c r="AA1118" s="15" t="str">
        <f>Tableau1[[#This Row],[Statut]]</f>
        <v>ETAM</v>
      </c>
      <c r="AB11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19" spans="1:28" x14ac:dyDescent="0.2">
      <c r="A1119" s="22">
        <v>44256</v>
      </c>
      <c r="B1119" s="25">
        <v>1118</v>
      </c>
      <c r="C1119" s="25" t="s">
        <v>1199</v>
      </c>
      <c r="D1119" s="10" t="s">
        <v>10</v>
      </c>
      <c r="E1119" s="25">
        <v>1118</v>
      </c>
      <c r="F1119" s="23"/>
      <c r="G1119" s="20"/>
      <c r="H1119" s="24"/>
      <c r="I1119" s="24"/>
      <c r="J1119" s="20"/>
      <c r="K1119" s="24"/>
      <c r="L1119" s="24"/>
      <c r="M1119" s="20"/>
      <c r="N1119" s="20"/>
      <c r="O1119" s="20"/>
      <c r="P1119" s="20"/>
      <c r="Q1119" s="20"/>
      <c r="R1119" s="20"/>
      <c r="S1119" s="20"/>
      <c r="T1119" s="20"/>
      <c r="U1119" s="20">
        <v>150</v>
      </c>
      <c r="V1119" s="20">
        <v>112.5</v>
      </c>
      <c r="W1119" s="78">
        <f>+N1119+L1119+K1119+I1119+H1119+Tableau1[[#This Row],[1/2TPS THERA]]</f>
        <v>0</v>
      </c>
      <c r="X1119" s="20">
        <f>IF(U1119="",0,Tableau1[[#This Row],[Somme toutes absences subies]]/Tableau1[[#This Row],[HTHEO]])</f>
        <v>0</v>
      </c>
      <c r="Y1119" s="15" t="e">
        <f>VLOOKUP(Tableau1[[#This Row],[Cost Cent]],Tableau3[#All],2,0)</f>
        <v>#N/A</v>
      </c>
      <c r="Z1119" s="20" t="e">
        <f>VLOOKUP(Tableau1[[#This Row],[Cost Cent]],Tableau3[#All],3,0)</f>
        <v>#N/A</v>
      </c>
      <c r="AA1119" s="15" t="str">
        <f>Tableau1[[#This Row],[Statut]]</f>
        <v>Cadres</v>
      </c>
      <c r="AB111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20" spans="1:28" x14ac:dyDescent="0.2">
      <c r="A1120" s="22">
        <v>44256</v>
      </c>
      <c r="B1120" s="25">
        <v>1119</v>
      </c>
      <c r="C1120" s="25" t="s">
        <v>1200</v>
      </c>
      <c r="D1120" s="10" t="s">
        <v>4</v>
      </c>
      <c r="E1120" s="25">
        <v>1119</v>
      </c>
      <c r="F1120" s="23"/>
      <c r="G1120" s="20"/>
      <c r="H1120" s="24"/>
      <c r="I1120" s="24"/>
      <c r="J1120" s="20"/>
      <c r="K1120" s="24"/>
      <c r="L1120" s="24"/>
      <c r="M1120" s="20"/>
      <c r="N1120" s="20"/>
      <c r="O1120" s="20"/>
      <c r="P1120" s="20"/>
      <c r="Q1120" s="20"/>
      <c r="R1120" s="20"/>
      <c r="S1120" s="20"/>
      <c r="T1120" s="20"/>
      <c r="U1120" s="20">
        <v>150</v>
      </c>
      <c r="V1120" s="20">
        <v>67.5</v>
      </c>
      <c r="W1120" s="78">
        <f>+N1120+L1120+K1120+I1120+H1120+Tableau1[[#This Row],[1/2TPS THERA]]</f>
        <v>0</v>
      </c>
      <c r="X1120" s="20">
        <f>IF(U1120="",0,Tableau1[[#This Row],[Somme toutes absences subies]]/Tableau1[[#This Row],[HTHEO]])</f>
        <v>0</v>
      </c>
      <c r="Y1120" s="15" t="e">
        <f>VLOOKUP(Tableau1[[#This Row],[Cost Cent]],Tableau3[#All],2,0)</f>
        <v>#N/A</v>
      </c>
      <c r="Z1120" s="20" t="e">
        <f>VLOOKUP(Tableau1[[#This Row],[Cost Cent]],Tableau3[#All],3,0)</f>
        <v>#N/A</v>
      </c>
      <c r="AA1120" s="15" t="str">
        <f>Tableau1[[#This Row],[Statut]]</f>
        <v>ETAM</v>
      </c>
      <c r="AB112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1" spans="1:28" x14ac:dyDescent="0.2">
      <c r="A1121" s="22">
        <v>44256</v>
      </c>
      <c r="B1121" s="25">
        <v>1120</v>
      </c>
      <c r="C1121" s="25" t="s">
        <v>1201</v>
      </c>
      <c r="D1121" s="10" t="s">
        <v>4</v>
      </c>
      <c r="E1121" s="25">
        <v>1120</v>
      </c>
      <c r="F1121" s="23"/>
      <c r="G1121" s="20"/>
      <c r="H1121" s="24"/>
      <c r="I1121" s="24"/>
      <c r="J1121" s="20"/>
      <c r="K1121" s="24"/>
      <c r="L1121" s="24"/>
      <c r="M1121" s="20"/>
      <c r="N1121" s="20"/>
      <c r="O1121" s="20"/>
      <c r="P1121" s="20"/>
      <c r="Q1121" s="20"/>
      <c r="R1121" s="20"/>
      <c r="S1121" s="20"/>
      <c r="T1121" s="20"/>
      <c r="U1121" s="20">
        <v>150</v>
      </c>
      <c r="V1121" s="20">
        <v>120</v>
      </c>
      <c r="W1121" s="78">
        <f>+N1121+L1121+K1121+I1121+H1121+Tableau1[[#This Row],[1/2TPS THERA]]</f>
        <v>0</v>
      </c>
      <c r="X1121" s="20">
        <f>IF(U1121="",0,Tableau1[[#This Row],[Somme toutes absences subies]]/Tableau1[[#This Row],[HTHEO]])</f>
        <v>0</v>
      </c>
      <c r="Y1121" s="15" t="e">
        <f>VLOOKUP(Tableau1[[#This Row],[Cost Cent]],Tableau3[#All],2,0)</f>
        <v>#N/A</v>
      </c>
      <c r="Z1121" s="20" t="e">
        <f>VLOOKUP(Tableau1[[#This Row],[Cost Cent]],Tableau3[#All],3,0)</f>
        <v>#N/A</v>
      </c>
      <c r="AA1121" s="15" t="str">
        <f>Tableau1[[#This Row],[Statut]]</f>
        <v>ETAM</v>
      </c>
      <c r="AB11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2" spans="1:28" x14ac:dyDescent="0.2">
      <c r="A1122" s="22">
        <v>44256</v>
      </c>
      <c r="B1122" s="25">
        <v>1121</v>
      </c>
      <c r="C1122" s="25" t="s">
        <v>1202</v>
      </c>
      <c r="D1122" s="10" t="s">
        <v>4</v>
      </c>
      <c r="E1122" s="25">
        <v>1121</v>
      </c>
      <c r="F1122" s="23"/>
      <c r="G1122" s="20"/>
      <c r="H1122" s="24"/>
      <c r="I1122" s="24"/>
      <c r="J1122" s="20"/>
      <c r="K1122" s="24"/>
      <c r="L1122" s="24"/>
      <c r="M1122" s="20"/>
      <c r="N1122" s="20"/>
      <c r="O1122" s="20"/>
      <c r="P1122" s="20"/>
      <c r="Q1122" s="20"/>
      <c r="R1122" s="20"/>
      <c r="S1122" s="20"/>
      <c r="T1122" s="20"/>
      <c r="U1122" s="20">
        <v>150</v>
      </c>
      <c r="V1122" s="20">
        <v>142.5</v>
      </c>
      <c r="W1122" s="78">
        <f>+N1122+L1122+K1122+I1122+H1122+Tableau1[[#This Row],[1/2TPS THERA]]</f>
        <v>0</v>
      </c>
      <c r="X1122" s="20">
        <f>IF(U1122="",0,Tableau1[[#This Row],[Somme toutes absences subies]]/Tableau1[[#This Row],[HTHEO]])</f>
        <v>0</v>
      </c>
      <c r="Y1122" s="15" t="e">
        <f>VLOOKUP(Tableau1[[#This Row],[Cost Cent]],Tableau3[#All],2,0)</f>
        <v>#N/A</v>
      </c>
      <c r="Z1122" s="20" t="e">
        <f>VLOOKUP(Tableau1[[#This Row],[Cost Cent]],Tableau3[#All],3,0)</f>
        <v>#N/A</v>
      </c>
      <c r="AA1122" s="15" t="str">
        <f>Tableau1[[#This Row],[Statut]]</f>
        <v>ETAM</v>
      </c>
      <c r="AB11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3" spans="1:28" x14ac:dyDescent="0.2">
      <c r="A1123" s="22">
        <v>44256</v>
      </c>
      <c r="B1123" s="25">
        <v>1122</v>
      </c>
      <c r="C1123" s="25" t="s">
        <v>1203</v>
      </c>
      <c r="D1123" s="10" t="s">
        <v>4</v>
      </c>
      <c r="E1123" s="25">
        <v>1122</v>
      </c>
      <c r="F1123" s="23"/>
      <c r="G1123" s="20"/>
      <c r="H1123" s="24"/>
      <c r="I1123" s="24"/>
      <c r="J1123" s="20"/>
      <c r="K1123" s="24"/>
      <c r="L1123" s="24"/>
      <c r="M1123" s="20"/>
      <c r="N1123" s="20"/>
      <c r="O1123" s="20"/>
      <c r="P1123" s="20"/>
      <c r="Q1123" s="20"/>
      <c r="R1123" s="20"/>
      <c r="S1123" s="20"/>
      <c r="T1123" s="20"/>
      <c r="U1123" s="20">
        <v>150</v>
      </c>
      <c r="V1123" s="20">
        <v>67.5</v>
      </c>
      <c r="W1123" s="78">
        <f>+N1123+L1123+K1123+I1123+H1123+Tableau1[[#This Row],[1/2TPS THERA]]</f>
        <v>0</v>
      </c>
      <c r="X1123" s="20">
        <f>IF(U1123="",0,Tableau1[[#This Row],[Somme toutes absences subies]]/Tableau1[[#This Row],[HTHEO]])</f>
        <v>0</v>
      </c>
      <c r="Y1123" s="15" t="e">
        <f>VLOOKUP(Tableau1[[#This Row],[Cost Cent]],Tableau3[#All],2,0)</f>
        <v>#N/A</v>
      </c>
      <c r="Z1123" s="20" t="e">
        <f>VLOOKUP(Tableau1[[#This Row],[Cost Cent]],Tableau3[#All],3,0)</f>
        <v>#N/A</v>
      </c>
      <c r="AA1123" s="15" t="str">
        <f>Tableau1[[#This Row],[Statut]]</f>
        <v>ETAM</v>
      </c>
      <c r="AB112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4" spans="1:28" x14ac:dyDescent="0.2">
      <c r="A1124" s="22">
        <v>44256</v>
      </c>
      <c r="B1124" s="25">
        <v>1123</v>
      </c>
      <c r="C1124" s="25" t="s">
        <v>1204</v>
      </c>
      <c r="D1124" s="25" t="s">
        <v>34</v>
      </c>
      <c r="E1124" s="25">
        <v>1123</v>
      </c>
      <c r="F1124" s="23"/>
      <c r="G1124" s="20"/>
      <c r="H1124" s="24"/>
      <c r="I1124" s="24"/>
      <c r="J1124" s="20"/>
      <c r="K1124" s="24"/>
      <c r="L1124" s="24"/>
      <c r="M1124" s="20"/>
      <c r="N1124" s="20"/>
      <c r="O1124" s="20"/>
      <c r="P1124" s="20"/>
      <c r="Q1124" s="20"/>
      <c r="R1124" s="20"/>
      <c r="S1124" s="20"/>
      <c r="T1124" s="20"/>
      <c r="U1124" s="20">
        <v>150</v>
      </c>
      <c r="V1124" s="20">
        <v>142.5</v>
      </c>
      <c r="W1124" s="78">
        <f>+N1124+L1124+K1124+I1124+H1124+Tableau1[[#This Row],[1/2TPS THERA]]</f>
        <v>0</v>
      </c>
      <c r="X1124" s="20">
        <f>IF(U1124="",0,Tableau1[[#This Row],[Somme toutes absences subies]]/Tableau1[[#This Row],[HTHEO]])</f>
        <v>0</v>
      </c>
      <c r="Y1124" s="15" t="e">
        <f>VLOOKUP(Tableau1[[#This Row],[Cost Cent]],Tableau3[#All],2,0)</f>
        <v>#N/A</v>
      </c>
      <c r="Z1124" s="20" t="e">
        <f>VLOOKUP(Tableau1[[#This Row],[Cost Cent]],Tableau3[#All],3,0)</f>
        <v>#N/A</v>
      </c>
      <c r="AA1124" s="15" t="str">
        <f>Tableau1[[#This Row],[Statut]]</f>
        <v>Ouvrier</v>
      </c>
      <c r="AB112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5" spans="1:28" x14ac:dyDescent="0.2">
      <c r="A1125" s="22">
        <v>44256</v>
      </c>
      <c r="B1125" s="25">
        <v>1124</v>
      </c>
      <c r="C1125" s="25" t="s">
        <v>1205</v>
      </c>
      <c r="D1125" s="10" t="s">
        <v>4</v>
      </c>
      <c r="E1125" s="25">
        <v>1124</v>
      </c>
      <c r="F1125" s="23"/>
      <c r="G1125" s="20"/>
      <c r="H1125" s="24"/>
      <c r="I1125" s="24"/>
      <c r="J1125" s="20"/>
      <c r="K1125" s="24"/>
      <c r="L1125" s="24"/>
      <c r="M1125" s="20"/>
      <c r="N1125" s="20"/>
      <c r="O1125" s="20"/>
      <c r="P1125" s="20"/>
      <c r="Q1125" s="20"/>
      <c r="R1125" s="20"/>
      <c r="S1125" s="20"/>
      <c r="T1125" s="20">
        <v>15</v>
      </c>
      <c r="U1125" s="20">
        <v>150</v>
      </c>
      <c r="V1125" s="20">
        <v>150</v>
      </c>
      <c r="W1125" s="78">
        <f>+N1125+L1125+K1125+I1125+H1125+Tableau1[[#This Row],[1/2TPS THERA]]</f>
        <v>0</v>
      </c>
      <c r="X1125" s="20">
        <f>IF(U1125="",0,Tableau1[[#This Row],[Somme toutes absences subies]]/Tableau1[[#This Row],[HTHEO]])</f>
        <v>0</v>
      </c>
      <c r="Y1125" s="15" t="e">
        <f>VLOOKUP(Tableau1[[#This Row],[Cost Cent]],Tableau3[#All],2,0)</f>
        <v>#N/A</v>
      </c>
      <c r="Z1125" s="20" t="e">
        <f>VLOOKUP(Tableau1[[#This Row],[Cost Cent]],Tableau3[#All],3,0)</f>
        <v>#N/A</v>
      </c>
      <c r="AA1125" s="15" t="str">
        <f>Tableau1[[#This Row],[Statut]]</f>
        <v>ETAM</v>
      </c>
      <c r="AB11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6" spans="1:28" x14ac:dyDescent="0.2">
      <c r="A1126" s="22">
        <v>44256</v>
      </c>
      <c r="B1126" s="25">
        <v>1125</v>
      </c>
      <c r="C1126" s="25" t="s">
        <v>1206</v>
      </c>
      <c r="D1126" s="10" t="s">
        <v>10</v>
      </c>
      <c r="E1126" s="25">
        <v>1125</v>
      </c>
      <c r="F1126" s="23"/>
      <c r="G1126" s="20"/>
      <c r="H1126" s="24"/>
      <c r="I1126" s="24"/>
      <c r="J1126" s="20"/>
      <c r="K1126" s="24"/>
      <c r="L1126" s="24"/>
      <c r="M1126" s="20"/>
      <c r="N1126" s="20"/>
      <c r="O1126" s="20"/>
      <c r="P1126" s="20"/>
      <c r="Q1126" s="20"/>
      <c r="R1126" s="20"/>
      <c r="S1126" s="20"/>
      <c r="T1126" s="20"/>
      <c r="U1126" s="20">
        <v>150</v>
      </c>
      <c r="V1126" s="20">
        <v>112.5</v>
      </c>
      <c r="W1126" s="78">
        <f>+N1126+L1126+K1126+I1126+H1126+Tableau1[[#This Row],[1/2TPS THERA]]</f>
        <v>0</v>
      </c>
      <c r="X1126" s="20">
        <f>IF(U1126="",0,Tableau1[[#This Row],[Somme toutes absences subies]]/Tableau1[[#This Row],[HTHEO]])</f>
        <v>0</v>
      </c>
      <c r="Y1126" s="15" t="e">
        <f>VLOOKUP(Tableau1[[#This Row],[Cost Cent]],Tableau3[#All],2,0)</f>
        <v>#N/A</v>
      </c>
      <c r="Z1126" s="20" t="e">
        <f>VLOOKUP(Tableau1[[#This Row],[Cost Cent]],Tableau3[#All],3,0)</f>
        <v>#N/A</v>
      </c>
      <c r="AA1126" s="15" t="str">
        <f>Tableau1[[#This Row],[Statut]]</f>
        <v>Cadres</v>
      </c>
      <c r="AB112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27" spans="1:28" x14ac:dyDescent="0.2">
      <c r="A1127" s="22">
        <v>44256</v>
      </c>
      <c r="B1127" s="25">
        <v>1126</v>
      </c>
      <c r="C1127" s="25" t="s">
        <v>1207</v>
      </c>
      <c r="D1127" s="10" t="s">
        <v>4</v>
      </c>
      <c r="E1127" s="25">
        <v>1126</v>
      </c>
      <c r="F1127" s="23"/>
      <c r="G1127" s="20"/>
      <c r="H1127" s="24"/>
      <c r="I1127" s="24"/>
      <c r="J1127" s="20"/>
      <c r="K1127" s="24"/>
      <c r="L1127" s="24"/>
      <c r="M1127" s="20"/>
      <c r="N1127" s="20"/>
      <c r="O1127" s="20"/>
      <c r="P1127" s="20"/>
      <c r="Q1127" s="20"/>
      <c r="R1127" s="20"/>
      <c r="S1127" s="20"/>
      <c r="T1127" s="20"/>
      <c r="U1127" s="20">
        <v>150</v>
      </c>
      <c r="V1127" s="20">
        <v>135</v>
      </c>
      <c r="W1127" s="78">
        <f>+N1127+L1127+K1127+I1127+H1127+Tableau1[[#This Row],[1/2TPS THERA]]</f>
        <v>0</v>
      </c>
      <c r="X1127" s="20">
        <f>IF(U1127="",0,Tableau1[[#This Row],[Somme toutes absences subies]]/Tableau1[[#This Row],[HTHEO]])</f>
        <v>0</v>
      </c>
      <c r="Y1127" s="15" t="e">
        <f>VLOOKUP(Tableau1[[#This Row],[Cost Cent]],Tableau3[#All],2,0)</f>
        <v>#N/A</v>
      </c>
      <c r="Z1127" s="20" t="e">
        <f>VLOOKUP(Tableau1[[#This Row],[Cost Cent]],Tableau3[#All],3,0)</f>
        <v>#N/A</v>
      </c>
      <c r="AA1127" s="15" t="str">
        <f>Tableau1[[#This Row],[Statut]]</f>
        <v>ETAM</v>
      </c>
      <c r="AB11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8" spans="1:28" x14ac:dyDescent="0.2">
      <c r="A1128" s="22">
        <v>44256</v>
      </c>
      <c r="B1128" s="25">
        <v>1127</v>
      </c>
      <c r="C1128" s="25" t="s">
        <v>1208</v>
      </c>
      <c r="D1128" s="10" t="s">
        <v>4</v>
      </c>
      <c r="E1128" s="25">
        <v>1127</v>
      </c>
      <c r="F1128" s="23"/>
      <c r="G1128" s="20"/>
      <c r="H1128" s="24"/>
      <c r="I1128" s="24"/>
      <c r="J1128" s="20"/>
      <c r="K1128" s="24"/>
      <c r="L1128" s="24"/>
      <c r="M1128" s="20"/>
      <c r="N1128" s="20"/>
      <c r="O1128" s="20"/>
      <c r="P1128" s="20"/>
      <c r="Q1128" s="20"/>
      <c r="R1128" s="20"/>
      <c r="S1128" s="20"/>
      <c r="T1128" s="20"/>
      <c r="U1128" s="20">
        <v>150</v>
      </c>
      <c r="V1128" s="20">
        <v>90</v>
      </c>
      <c r="W1128" s="78">
        <f>+N1128+L1128+K1128+I1128+H1128+Tableau1[[#This Row],[1/2TPS THERA]]</f>
        <v>0</v>
      </c>
      <c r="X1128" s="20">
        <f>IF(U1128="",0,Tableau1[[#This Row],[Somme toutes absences subies]]/Tableau1[[#This Row],[HTHEO]])</f>
        <v>0</v>
      </c>
      <c r="Y1128" s="15" t="e">
        <f>VLOOKUP(Tableau1[[#This Row],[Cost Cent]],Tableau3[#All],2,0)</f>
        <v>#N/A</v>
      </c>
      <c r="Z1128" s="20" t="e">
        <f>VLOOKUP(Tableau1[[#This Row],[Cost Cent]],Tableau3[#All],3,0)</f>
        <v>#N/A</v>
      </c>
      <c r="AA1128" s="15" t="str">
        <f>Tableau1[[#This Row],[Statut]]</f>
        <v>ETAM</v>
      </c>
      <c r="AB112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29" spans="1:28" x14ac:dyDescent="0.2">
      <c r="A1129" s="22">
        <v>44256</v>
      </c>
      <c r="B1129" s="25">
        <v>1128</v>
      </c>
      <c r="C1129" s="25" t="s">
        <v>1209</v>
      </c>
      <c r="D1129" s="10" t="s">
        <v>10</v>
      </c>
      <c r="E1129" s="25">
        <v>1128</v>
      </c>
      <c r="F1129" s="23"/>
      <c r="G1129" s="20"/>
      <c r="H1129" s="24"/>
      <c r="I1129" s="24"/>
      <c r="J1129" s="20"/>
      <c r="K1129" s="24"/>
      <c r="L1129" s="24"/>
      <c r="M1129" s="20"/>
      <c r="N1129" s="20"/>
      <c r="O1129" s="20"/>
      <c r="P1129" s="20"/>
      <c r="Q1129" s="20"/>
      <c r="R1129" s="20"/>
      <c r="S1129" s="20"/>
      <c r="T1129" s="20"/>
      <c r="U1129" s="20">
        <v>150</v>
      </c>
      <c r="V1129" s="20">
        <v>82.5</v>
      </c>
      <c r="W1129" s="78">
        <f>+N1129+L1129+K1129+I1129+H1129+Tableau1[[#This Row],[1/2TPS THERA]]</f>
        <v>0</v>
      </c>
      <c r="X1129" s="20">
        <f>IF(U1129="",0,Tableau1[[#This Row],[Somme toutes absences subies]]/Tableau1[[#This Row],[HTHEO]])</f>
        <v>0</v>
      </c>
      <c r="Y1129" s="15" t="e">
        <f>VLOOKUP(Tableau1[[#This Row],[Cost Cent]],Tableau3[#All],2,0)</f>
        <v>#N/A</v>
      </c>
      <c r="Z1129" s="20" t="e">
        <f>VLOOKUP(Tableau1[[#This Row],[Cost Cent]],Tableau3[#All],3,0)</f>
        <v>#N/A</v>
      </c>
      <c r="AA1129" s="15" t="str">
        <f>Tableau1[[#This Row],[Statut]]</f>
        <v>Cadres</v>
      </c>
      <c r="AB112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30" spans="1:28" x14ac:dyDescent="0.2">
      <c r="A1130" s="22">
        <v>44256</v>
      </c>
      <c r="B1130" s="25">
        <v>1129</v>
      </c>
      <c r="C1130" s="25" t="s">
        <v>1210</v>
      </c>
      <c r="D1130" s="25" t="s">
        <v>34</v>
      </c>
      <c r="E1130" s="25">
        <v>1129</v>
      </c>
      <c r="F1130" s="23"/>
      <c r="G1130" s="20"/>
      <c r="H1130" s="24"/>
      <c r="I1130" s="24"/>
      <c r="J1130" s="20"/>
      <c r="K1130" s="24"/>
      <c r="L1130" s="24"/>
      <c r="M1130" s="20"/>
      <c r="N1130" s="20"/>
      <c r="O1130" s="20"/>
      <c r="P1130" s="20"/>
      <c r="Q1130" s="20"/>
      <c r="R1130" s="20"/>
      <c r="S1130" s="20"/>
      <c r="T1130" s="20"/>
      <c r="U1130" s="20">
        <v>150</v>
      </c>
      <c r="V1130" s="20">
        <v>142.5</v>
      </c>
      <c r="W1130" s="78">
        <f>+N1130+L1130+K1130+I1130+H1130+Tableau1[[#This Row],[1/2TPS THERA]]</f>
        <v>0</v>
      </c>
      <c r="X1130" s="20">
        <f>IF(U1130="",0,Tableau1[[#This Row],[Somme toutes absences subies]]/Tableau1[[#This Row],[HTHEO]])</f>
        <v>0</v>
      </c>
      <c r="Y1130" s="15" t="e">
        <f>VLOOKUP(Tableau1[[#This Row],[Cost Cent]],Tableau3[#All],2,0)</f>
        <v>#N/A</v>
      </c>
      <c r="Z1130" s="20" t="e">
        <f>VLOOKUP(Tableau1[[#This Row],[Cost Cent]],Tableau3[#All],3,0)</f>
        <v>#N/A</v>
      </c>
      <c r="AA1130" s="15" t="str">
        <f>Tableau1[[#This Row],[Statut]]</f>
        <v>Ouvrier</v>
      </c>
      <c r="AB11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31" spans="1:28" x14ac:dyDescent="0.2">
      <c r="A1131" s="22">
        <v>44256</v>
      </c>
      <c r="B1131" s="25">
        <v>1130</v>
      </c>
      <c r="C1131" s="25" t="s">
        <v>1211</v>
      </c>
      <c r="D1131" s="25" t="s">
        <v>34</v>
      </c>
      <c r="E1131" s="25">
        <v>1130</v>
      </c>
      <c r="F1131" s="23"/>
      <c r="G1131" s="20"/>
      <c r="H1131" s="24"/>
      <c r="I1131" s="24"/>
      <c r="J1131" s="20"/>
      <c r="K1131" s="24"/>
      <c r="L1131" s="24"/>
      <c r="M1131" s="20"/>
      <c r="N1131" s="20"/>
      <c r="O1131" s="20"/>
      <c r="P1131" s="20"/>
      <c r="Q1131" s="20"/>
      <c r="R1131" s="20"/>
      <c r="S1131" s="20"/>
      <c r="T1131" s="20"/>
      <c r="U1131" s="20">
        <v>150</v>
      </c>
      <c r="V1131" s="20">
        <v>135</v>
      </c>
      <c r="W1131" s="78">
        <f>+N1131+L1131+K1131+I1131+H1131+Tableau1[[#This Row],[1/2TPS THERA]]</f>
        <v>0</v>
      </c>
      <c r="X1131" s="20">
        <f>IF(U1131="",0,Tableau1[[#This Row],[Somme toutes absences subies]]/Tableau1[[#This Row],[HTHEO]])</f>
        <v>0</v>
      </c>
      <c r="Y1131" s="15" t="e">
        <f>VLOOKUP(Tableau1[[#This Row],[Cost Cent]],Tableau3[#All],2,0)</f>
        <v>#N/A</v>
      </c>
      <c r="Z1131" s="20" t="e">
        <f>VLOOKUP(Tableau1[[#This Row],[Cost Cent]],Tableau3[#All],3,0)</f>
        <v>#N/A</v>
      </c>
      <c r="AA1131" s="15" t="str">
        <f>Tableau1[[#This Row],[Statut]]</f>
        <v>Ouvrier</v>
      </c>
      <c r="AB113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32" spans="1:28" x14ac:dyDescent="0.2">
      <c r="A1132" s="22">
        <v>44256</v>
      </c>
      <c r="B1132" s="25">
        <v>1131</v>
      </c>
      <c r="C1132" s="25" t="s">
        <v>1212</v>
      </c>
      <c r="D1132" s="25" t="s">
        <v>34</v>
      </c>
      <c r="E1132" s="25">
        <v>1131</v>
      </c>
      <c r="F1132" s="23"/>
      <c r="G1132" s="20"/>
      <c r="H1132" s="24"/>
      <c r="I1132" s="24"/>
      <c r="J1132" s="20"/>
      <c r="K1132" s="24"/>
      <c r="L1132" s="24"/>
      <c r="M1132" s="20"/>
      <c r="N1132" s="20"/>
      <c r="O1132" s="20"/>
      <c r="P1132" s="20"/>
      <c r="Q1132" s="20"/>
      <c r="R1132" s="20"/>
      <c r="S1132" s="20"/>
      <c r="T1132" s="20"/>
      <c r="U1132" s="20">
        <v>150</v>
      </c>
      <c r="V1132" s="20">
        <v>150</v>
      </c>
      <c r="W1132" s="78">
        <f>+N1132+L1132+K1132+I1132+H1132+Tableau1[[#This Row],[1/2TPS THERA]]</f>
        <v>0</v>
      </c>
      <c r="X1132" s="20">
        <f>IF(U1132="",0,Tableau1[[#This Row],[Somme toutes absences subies]]/Tableau1[[#This Row],[HTHEO]])</f>
        <v>0</v>
      </c>
      <c r="Y1132" s="15" t="e">
        <f>VLOOKUP(Tableau1[[#This Row],[Cost Cent]],Tableau3[#All],2,0)</f>
        <v>#N/A</v>
      </c>
      <c r="Z1132" s="20" t="e">
        <f>VLOOKUP(Tableau1[[#This Row],[Cost Cent]],Tableau3[#All],3,0)</f>
        <v>#N/A</v>
      </c>
      <c r="AA1132" s="15" t="str">
        <f>Tableau1[[#This Row],[Statut]]</f>
        <v>Ouvrier</v>
      </c>
      <c r="AB113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33" spans="1:28" x14ac:dyDescent="0.2">
      <c r="A1133" s="22">
        <v>44256</v>
      </c>
      <c r="B1133" s="25">
        <v>1132</v>
      </c>
      <c r="C1133" s="25" t="s">
        <v>1213</v>
      </c>
      <c r="D1133" s="25" t="s">
        <v>34</v>
      </c>
      <c r="E1133" s="25">
        <v>1132</v>
      </c>
      <c r="F1133" s="23"/>
      <c r="G1133" s="20"/>
      <c r="H1133" s="24"/>
      <c r="I1133" s="24"/>
      <c r="J1133" s="20"/>
      <c r="K1133" s="24"/>
      <c r="L1133" s="24"/>
      <c r="M1133" s="20"/>
      <c r="N1133" s="20"/>
      <c r="O1133" s="20"/>
      <c r="P1133" s="20"/>
      <c r="Q1133" s="20"/>
      <c r="R1133" s="20"/>
      <c r="S1133" s="20"/>
      <c r="T1133" s="20"/>
      <c r="U1133" s="20">
        <v>150</v>
      </c>
      <c r="V1133" s="20">
        <v>150</v>
      </c>
      <c r="W1133" s="78">
        <f>+N1133+L1133+K1133+I1133+H1133+Tableau1[[#This Row],[1/2TPS THERA]]</f>
        <v>0</v>
      </c>
      <c r="X1133" s="20">
        <f>IF(U1133="",0,Tableau1[[#This Row],[Somme toutes absences subies]]/Tableau1[[#This Row],[HTHEO]])</f>
        <v>0</v>
      </c>
      <c r="Y1133" s="15" t="e">
        <f>VLOOKUP(Tableau1[[#This Row],[Cost Cent]],Tableau3[#All],2,0)</f>
        <v>#N/A</v>
      </c>
      <c r="Z1133" s="20" t="e">
        <f>VLOOKUP(Tableau1[[#This Row],[Cost Cent]],Tableau3[#All],3,0)</f>
        <v>#N/A</v>
      </c>
      <c r="AA1133" s="15" t="str">
        <f>Tableau1[[#This Row],[Statut]]</f>
        <v>Ouvrier</v>
      </c>
      <c r="AB113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34" spans="1:28" x14ac:dyDescent="0.2">
      <c r="A1134" s="22">
        <v>44256</v>
      </c>
      <c r="B1134" s="25">
        <v>1133</v>
      </c>
      <c r="C1134" s="25" t="s">
        <v>1214</v>
      </c>
      <c r="D1134" s="25" t="s">
        <v>34</v>
      </c>
      <c r="E1134" s="25">
        <v>1133</v>
      </c>
      <c r="F1134" s="23"/>
      <c r="G1134" s="20"/>
      <c r="H1134" s="24"/>
      <c r="I1134" s="24"/>
      <c r="J1134" s="20"/>
      <c r="K1134" s="24"/>
      <c r="L1134" s="24"/>
      <c r="M1134" s="20"/>
      <c r="N1134" s="20"/>
      <c r="O1134" s="20"/>
      <c r="P1134" s="20"/>
      <c r="Q1134" s="20"/>
      <c r="R1134" s="20"/>
      <c r="S1134" s="20"/>
      <c r="T1134" s="20"/>
      <c r="U1134" s="20">
        <v>150</v>
      </c>
      <c r="V1134" s="20">
        <v>142.5</v>
      </c>
      <c r="W1134" s="78">
        <f>+N1134+L1134+K1134+I1134+H1134+Tableau1[[#This Row],[1/2TPS THERA]]</f>
        <v>0</v>
      </c>
      <c r="X1134" s="20">
        <f>IF(U1134="",0,Tableau1[[#This Row],[Somme toutes absences subies]]/Tableau1[[#This Row],[HTHEO]])</f>
        <v>0</v>
      </c>
      <c r="Y1134" s="15" t="e">
        <f>VLOOKUP(Tableau1[[#This Row],[Cost Cent]],Tableau3[#All],2,0)</f>
        <v>#N/A</v>
      </c>
      <c r="Z1134" s="20" t="e">
        <f>VLOOKUP(Tableau1[[#This Row],[Cost Cent]],Tableau3[#All],3,0)</f>
        <v>#N/A</v>
      </c>
      <c r="AA1134" s="15" t="str">
        <f>Tableau1[[#This Row],[Statut]]</f>
        <v>Ouvrier</v>
      </c>
      <c r="AB113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35" spans="1:28" x14ac:dyDescent="0.2">
      <c r="A1135" s="22">
        <v>44256</v>
      </c>
      <c r="B1135" s="25">
        <v>1134</v>
      </c>
      <c r="C1135" s="25" t="s">
        <v>1215</v>
      </c>
      <c r="D1135" s="10" t="s">
        <v>10</v>
      </c>
      <c r="E1135" s="25">
        <v>1134</v>
      </c>
      <c r="F1135" s="23"/>
      <c r="G1135" s="20"/>
      <c r="H1135" s="24"/>
      <c r="I1135" s="24"/>
      <c r="J1135" s="20"/>
      <c r="K1135" s="24"/>
      <c r="L1135" s="24"/>
      <c r="M1135" s="20"/>
      <c r="N1135" s="20"/>
      <c r="O1135" s="20"/>
      <c r="P1135" s="20"/>
      <c r="Q1135" s="20"/>
      <c r="R1135" s="20"/>
      <c r="S1135" s="20"/>
      <c r="T1135" s="20"/>
      <c r="U1135" s="20">
        <v>150</v>
      </c>
      <c r="V1135" s="20">
        <v>97.5</v>
      </c>
      <c r="W1135" s="78">
        <f>+N1135+L1135+K1135+I1135+H1135+Tableau1[[#This Row],[1/2TPS THERA]]</f>
        <v>0</v>
      </c>
      <c r="X1135" s="20">
        <f>IF(U1135="",0,Tableau1[[#This Row],[Somme toutes absences subies]]/Tableau1[[#This Row],[HTHEO]])</f>
        <v>0</v>
      </c>
      <c r="Y1135" s="15" t="e">
        <f>VLOOKUP(Tableau1[[#This Row],[Cost Cent]],Tableau3[#All],2,0)</f>
        <v>#N/A</v>
      </c>
      <c r="Z1135" s="20" t="e">
        <f>VLOOKUP(Tableau1[[#This Row],[Cost Cent]],Tableau3[#All],3,0)</f>
        <v>#N/A</v>
      </c>
      <c r="AA1135" s="15" t="str">
        <f>Tableau1[[#This Row],[Statut]]</f>
        <v>Cadres</v>
      </c>
      <c r="AB113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36" spans="1:28" x14ac:dyDescent="0.2">
      <c r="A1136" s="22">
        <v>44256</v>
      </c>
      <c r="B1136" s="25">
        <v>1135</v>
      </c>
      <c r="C1136" s="25" t="s">
        <v>1216</v>
      </c>
      <c r="D1136" s="10" t="s">
        <v>4</v>
      </c>
      <c r="E1136" s="25">
        <v>1135</v>
      </c>
      <c r="F1136" s="23"/>
      <c r="G1136" s="20"/>
      <c r="H1136" s="24"/>
      <c r="I1136" s="24"/>
      <c r="J1136" s="20"/>
      <c r="K1136" s="24"/>
      <c r="L1136" s="24"/>
      <c r="M1136" s="20"/>
      <c r="N1136" s="20"/>
      <c r="O1136" s="20"/>
      <c r="P1136" s="20"/>
      <c r="Q1136" s="20"/>
      <c r="R1136" s="20"/>
      <c r="S1136" s="20"/>
      <c r="T1136" s="20"/>
      <c r="U1136" s="20">
        <v>150</v>
      </c>
      <c r="V1136" s="20">
        <v>52.5</v>
      </c>
      <c r="W1136" s="78">
        <f>+N1136+L1136+K1136+I1136+H1136+Tableau1[[#This Row],[1/2TPS THERA]]</f>
        <v>0</v>
      </c>
      <c r="X1136" s="20">
        <f>IF(U1136="",0,Tableau1[[#This Row],[Somme toutes absences subies]]/Tableau1[[#This Row],[HTHEO]])</f>
        <v>0</v>
      </c>
      <c r="Y1136" s="15" t="e">
        <f>VLOOKUP(Tableau1[[#This Row],[Cost Cent]],Tableau3[#All],2,0)</f>
        <v>#N/A</v>
      </c>
      <c r="Z1136" s="20" t="e">
        <f>VLOOKUP(Tableau1[[#This Row],[Cost Cent]],Tableau3[#All],3,0)</f>
        <v>#N/A</v>
      </c>
      <c r="AA1136" s="15" t="str">
        <f>Tableau1[[#This Row],[Statut]]</f>
        <v>ETAM</v>
      </c>
      <c r="AB11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37" spans="1:28" x14ac:dyDescent="0.2">
      <c r="A1137" s="22">
        <v>44256</v>
      </c>
      <c r="B1137" s="25">
        <v>1136</v>
      </c>
      <c r="C1137" s="25" t="s">
        <v>1217</v>
      </c>
      <c r="D1137" s="10" t="s">
        <v>10</v>
      </c>
      <c r="E1137" s="25">
        <v>1136</v>
      </c>
      <c r="F1137" s="23"/>
      <c r="G1137" s="20"/>
      <c r="H1137" s="24"/>
      <c r="I1137" s="24"/>
      <c r="J1137" s="20"/>
      <c r="K1137" s="24"/>
      <c r="L1137" s="24"/>
      <c r="M1137" s="20"/>
      <c r="N1137" s="20"/>
      <c r="O1137" s="20"/>
      <c r="P1137" s="20"/>
      <c r="Q1137" s="20"/>
      <c r="R1137" s="20"/>
      <c r="S1137" s="20"/>
      <c r="T1137" s="20"/>
      <c r="U1137" s="20">
        <v>150</v>
      </c>
      <c r="V1137" s="20">
        <v>112.5</v>
      </c>
      <c r="W1137" s="78">
        <f>+N1137+L1137+K1137+I1137+H1137+Tableau1[[#This Row],[1/2TPS THERA]]</f>
        <v>0</v>
      </c>
      <c r="X1137" s="20">
        <f>IF(U1137="",0,Tableau1[[#This Row],[Somme toutes absences subies]]/Tableau1[[#This Row],[HTHEO]])</f>
        <v>0</v>
      </c>
      <c r="Y1137" s="15" t="e">
        <f>VLOOKUP(Tableau1[[#This Row],[Cost Cent]],Tableau3[#All],2,0)</f>
        <v>#N/A</v>
      </c>
      <c r="Z1137" s="20" t="e">
        <f>VLOOKUP(Tableau1[[#This Row],[Cost Cent]],Tableau3[#All],3,0)</f>
        <v>#N/A</v>
      </c>
      <c r="AA1137" s="15" t="str">
        <f>Tableau1[[#This Row],[Statut]]</f>
        <v>Cadres</v>
      </c>
      <c r="AB113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38" spans="1:28" x14ac:dyDescent="0.2">
      <c r="A1138" s="22">
        <v>44256</v>
      </c>
      <c r="B1138" s="25">
        <v>1137</v>
      </c>
      <c r="C1138" s="25" t="s">
        <v>1218</v>
      </c>
      <c r="D1138" s="25" t="s">
        <v>34</v>
      </c>
      <c r="E1138" s="25">
        <v>1137</v>
      </c>
      <c r="F1138" s="23"/>
      <c r="G1138" s="20"/>
      <c r="H1138" s="24"/>
      <c r="I1138" s="24"/>
      <c r="J1138" s="20"/>
      <c r="K1138" s="24"/>
      <c r="L1138" s="24"/>
      <c r="M1138" s="20"/>
      <c r="N1138" s="20"/>
      <c r="O1138" s="20"/>
      <c r="P1138" s="20"/>
      <c r="Q1138" s="20"/>
      <c r="R1138" s="20"/>
      <c r="S1138" s="20"/>
      <c r="T1138" s="20"/>
      <c r="U1138" s="20">
        <v>150</v>
      </c>
      <c r="V1138" s="20">
        <v>67.5</v>
      </c>
      <c r="W1138" s="78">
        <f>+N1138+L1138+K1138+I1138+H1138+Tableau1[[#This Row],[1/2TPS THERA]]</f>
        <v>0</v>
      </c>
      <c r="X1138" s="20">
        <f>IF(U1138="",0,Tableau1[[#This Row],[Somme toutes absences subies]]/Tableau1[[#This Row],[HTHEO]])</f>
        <v>0</v>
      </c>
      <c r="Y1138" s="15" t="e">
        <f>VLOOKUP(Tableau1[[#This Row],[Cost Cent]],Tableau3[#All],2,0)</f>
        <v>#N/A</v>
      </c>
      <c r="Z1138" s="20" t="e">
        <f>VLOOKUP(Tableau1[[#This Row],[Cost Cent]],Tableau3[#All],3,0)</f>
        <v>#N/A</v>
      </c>
      <c r="AA1138" s="15" t="str">
        <f>Tableau1[[#This Row],[Statut]]</f>
        <v>Ouvrier</v>
      </c>
      <c r="AB11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39" spans="1:28" x14ac:dyDescent="0.2">
      <c r="A1139" s="22">
        <v>44256</v>
      </c>
      <c r="B1139" s="25">
        <v>1138</v>
      </c>
      <c r="C1139" s="25" t="s">
        <v>1219</v>
      </c>
      <c r="D1139" s="10" t="s">
        <v>10</v>
      </c>
      <c r="E1139" s="25">
        <v>1138</v>
      </c>
      <c r="F1139" s="23"/>
      <c r="G1139" s="20"/>
      <c r="H1139" s="24"/>
      <c r="I1139" s="24"/>
      <c r="J1139" s="20"/>
      <c r="K1139" s="24"/>
      <c r="L1139" s="24"/>
      <c r="M1139" s="20"/>
      <c r="N1139" s="20"/>
      <c r="O1139" s="20"/>
      <c r="P1139" s="20"/>
      <c r="Q1139" s="20"/>
      <c r="R1139" s="20"/>
      <c r="S1139" s="20"/>
      <c r="T1139" s="20"/>
      <c r="U1139" s="20">
        <v>150</v>
      </c>
      <c r="V1139" s="20">
        <v>45</v>
      </c>
      <c r="W1139" s="78">
        <f>+N1139+L1139+K1139+I1139+H1139+Tableau1[[#This Row],[1/2TPS THERA]]</f>
        <v>0</v>
      </c>
      <c r="X1139" s="20">
        <f>IF(U1139="",0,Tableau1[[#This Row],[Somme toutes absences subies]]/Tableau1[[#This Row],[HTHEO]])</f>
        <v>0</v>
      </c>
      <c r="Y1139" s="15" t="e">
        <f>VLOOKUP(Tableau1[[#This Row],[Cost Cent]],Tableau3[#All],2,0)</f>
        <v>#N/A</v>
      </c>
      <c r="Z1139" s="20" t="e">
        <f>VLOOKUP(Tableau1[[#This Row],[Cost Cent]],Tableau3[#All],3,0)</f>
        <v>#N/A</v>
      </c>
      <c r="AA1139" s="15" t="str">
        <f>Tableau1[[#This Row],[Statut]]</f>
        <v>Cadres</v>
      </c>
      <c r="AB113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40" spans="1:28" x14ac:dyDescent="0.2">
      <c r="A1140" s="22">
        <v>44256</v>
      </c>
      <c r="B1140" s="25">
        <v>1139</v>
      </c>
      <c r="C1140" s="25" t="s">
        <v>1220</v>
      </c>
      <c r="D1140" s="10" t="s">
        <v>10</v>
      </c>
      <c r="E1140" s="25">
        <v>1139</v>
      </c>
      <c r="F1140" s="23"/>
      <c r="G1140" s="20"/>
      <c r="H1140" s="24"/>
      <c r="I1140" s="24"/>
      <c r="J1140" s="20"/>
      <c r="K1140" s="24"/>
      <c r="L1140" s="24"/>
      <c r="M1140" s="20"/>
      <c r="N1140" s="20"/>
      <c r="O1140" s="20"/>
      <c r="P1140" s="20"/>
      <c r="Q1140" s="20"/>
      <c r="R1140" s="20"/>
      <c r="S1140" s="20"/>
      <c r="T1140" s="20"/>
      <c r="U1140" s="20">
        <v>150</v>
      </c>
      <c r="V1140" s="20">
        <v>135</v>
      </c>
      <c r="W1140" s="78">
        <f>+N1140+L1140+K1140+I1140+H1140+Tableau1[[#This Row],[1/2TPS THERA]]</f>
        <v>0</v>
      </c>
      <c r="X1140" s="20">
        <f>IF(U1140="",0,Tableau1[[#This Row],[Somme toutes absences subies]]/Tableau1[[#This Row],[HTHEO]])</f>
        <v>0</v>
      </c>
      <c r="Y1140" s="15" t="e">
        <f>VLOOKUP(Tableau1[[#This Row],[Cost Cent]],Tableau3[#All],2,0)</f>
        <v>#N/A</v>
      </c>
      <c r="Z1140" s="20" t="e">
        <f>VLOOKUP(Tableau1[[#This Row],[Cost Cent]],Tableau3[#All],3,0)</f>
        <v>#N/A</v>
      </c>
      <c r="AA1140" s="15" t="str">
        <f>Tableau1[[#This Row],[Statut]]</f>
        <v>Cadres</v>
      </c>
      <c r="AB114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41" spans="1:28" x14ac:dyDescent="0.2">
      <c r="A1141" s="22">
        <v>44256</v>
      </c>
      <c r="B1141" s="25">
        <v>1140</v>
      </c>
      <c r="C1141" s="25" t="s">
        <v>1221</v>
      </c>
      <c r="D1141" s="10" t="s">
        <v>4</v>
      </c>
      <c r="E1141" s="25">
        <v>1140</v>
      </c>
      <c r="F1141" s="23"/>
      <c r="G1141" s="20"/>
      <c r="H1141" s="24"/>
      <c r="I1141" s="24"/>
      <c r="J1141" s="20"/>
      <c r="K1141" s="24"/>
      <c r="L1141" s="24"/>
      <c r="M1141" s="20"/>
      <c r="N1141" s="20"/>
      <c r="O1141" s="20"/>
      <c r="P1141" s="20"/>
      <c r="Q1141" s="20"/>
      <c r="R1141" s="20"/>
      <c r="S1141" s="20"/>
      <c r="T1141" s="20"/>
      <c r="U1141" s="20">
        <v>150</v>
      </c>
      <c r="V1141" s="20">
        <v>112.5</v>
      </c>
      <c r="W1141" s="78">
        <f>+N1141+L1141+K1141+I1141+H1141+Tableau1[[#This Row],[1/2TPS THERA]]</f>
        <v>0</v>
      </c>
      <c r="X1141" s="20">
        <f>IF(U1141="",0,Tableau1[[#This Row],[Somme toutes absences subies]]/Tableau1[[#This Row],[HTHEO]])</f>
        <v>0</v>
      </c>
      <c r="Y1141" s="15" t="e">
        <f>VLOOKUP(Tableau1[[#This Row],[Cost Cent]],Tableau3[#All],2,0)</f>
        <v>#N/A</v>
      </c>
      <c r="Z1141" s="20" t="e">
        <f>VLOOKUP(Tableau1[[#This Row],[Cost Cent]],Tableau3[#All],3,0)</f>
        <v>#N/A</v>
      </c>
      <c r="AA1141" s="15" t="str">
        <f>Tableau1[[#This Row],[Statut]]</f>
        <v>ETAM</v>
      </c>
      <c r="AB11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42" spans="1:28" x14ac:dyDescent="0.2">
      <c r="A1142" s="22">
        <v>44256</v>
      </c>
      <c r="B1142" s="25">
        <v>1141</v>
      </c>
      <c r="C1142" s="25" t="s">
        <v>1222</v>
      </c>
      <c r="D1142" s="25" t="s">
        <v>34</v>
      </c>
      <c r="E1142" s="25">
        <v>1141</v>
      </c>
      <c r="F1142" s="23"/>
      <c r="G1142" s="20"/>
      <c r="H1142" s="24"/>
      <c r="I1142" s="24"/>
      <c r="J1142" s="20"/>
      <c r="K1142" s="24"/>
      <c r="L1142" s="24"/>
      <c r="M1142" s="20"/>
      <c r="N1142" s="20"/>
      <c r="O1142" s="20"/>
      <c r="P1142" s="20"/>
      <c r="Q1142" s="20"/>
      <c r="R1142" s="20"/>
      <c r="S1142" s="20"/>
      <c r="T1142" s="20"/>
      <c r="U1142" s="20">
        <v>150</v>
      </c>
      <c r="V1142" s="20">
        <v>112.5</v>
      </c>
      <c r="W1142" s="78">
        <f>+N1142+L1142+K1142+I1142+H1142+Tableau1[[#This Row],[1/2TPS THERA]]</f>
        <v>0</v>
      </c>
      <c r="X1142" s="20">
        <f>IF(U1142="",0,Tableau1[[#This Row],[Somme toutes absences subies]]/Tableau1[[#This Row],[HTHEO]])</f>
        <v>0</v>
      </c>
      <c r="Y1142" s="15" t="e">
        <f>VLOOKUP(Tableau1[[#This Row],[Cost Cent]],Tableau3[#All],2,0)</f>
        <v>#N/A</v>
      </c>
      <c r="Z1142" s="20" t="e">
        <f>VLOOKUP(Tableau1[[#This Row],[Cost Cent]],Tableau3[#All],3,0)</f>
        <v>#N/A</v>
      </c>
      <c r="AA1142" s="15" t="str">
        <f>Tableau1[[#This Row],[Statut]]</f>
        <v>Ouvrier</v>
      </c>
      <c r="AB11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43" spans="1:28" x14ac:dyDescent="0.2">
      <c r="A1143" s="22">
        <v>44256</v>
      </c>
      <c r="B1143" s="25">
        <v>1142</v>
      </c>
      <c r="C1143" s="25" t="s">
        <v>1223</v>
      </c>
      <c r="D1143" s="10" t="s">
        <v>10</v>
      </c>
      <c r="E1143" s="25">
        <v>1142</v>
      </c>
      <c r="F1143" s="23"/>
      <c r="G1143" s="20"/>
      <c r="H1143" s="24"/>
      <c r="I1143" s="24"/>
      <c r="J1143" s="20"/>
      <c r="K1143" s="24"/>
      <c r="L1143" s="24"/>
      <c r="M1143" s="20"/>
      <c r="N1143" s="20"/>
      <c r="O1143" s="20"/>
      <c r="P1143" s="20"/>
      <c r="Q1143" s="20"/>
      <c r="R1143" s="20"/>
      <c r="S1143" s="20"/>
      <c r="T1143" s="20"/>
      <c r="U1143" s="20">
        <v>150</v>
      </c>
      <c r="V1143" s="20">
        <v>135</v>
      </c>
      <c r="W1143" s="78">
        <f>+N1143+L1143+K1143+I1143+H1143+Tableau1[[#This Row],[1/2TPS THERA]]</f>
        <v>0</v>
      </c>
      <c r="X1143" s="20">
        <f>IF(U1143="",0,Tableau1[[#This Row],[Somme toutes absences subies]]/Tableau1[[#This Row],[HTHEO]])</f>
        <v>0</v>
      </c>
      <c r="Y1143" s="15" t="e">
        <f>VLOOKUP(Tableau1[[#This Row],[Cost Cent]],Tableau3[#All],2,0)</f>
        <v>#N/A</v>
      </c>
      <c r="Z1143" s="20" t="e">
        <f>VLOOKUP(Tableau1[[#This Row],[Cost Cent]],Tableau3[#All],3,0)</f>
        <v>#N/A</v>
      </c>
      <c r="AA1143" s="15" t="str">
        <f>Tableau1[[#This Row],[Statut]]</f>
        <v>Cadres</v>
      </c>
      <c r="AB114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44" spans="1:28" x14ac:dyDescent="0.2">
      <c r="A1144" s="22">
        <v>44256</v>
      </c>
      <c r="B1144" s="25">
        <v>1143</v>
      </c>
      <c r="C1144" s="25" t="s">
        <v>1224</v>
      </c>
      <c r="D1144" s="10" t="s">
        <v>4</v>
      </c>
      <c r="E1144" s="25">
        <v>1143</v>
      </c>
      <c r="F1144" s="23"/>
      <c r="G1144" s="20"/>
      <c r="H1144" s="24"/>
      <c r="I1144" s="24"/>
      <c r="J1144" s="20"/>
      <c r="K1144" s="24"/>
      <c r="L1144" s="24"/>
      <c r="M1144" s="20"/>
      <c r="N1144" s="20"/>
      <c r="O1144" s="20"/>
      <c r="P1144" s="20"/>
      <c r="Q1144" s="20"/>
      <c r="R1144" s="20"/>
      <c r="S1144" s="20"/>
      <c r="T1144" s="20"/>
      <c r="U1144" s="20">
        <v>150</v>
      </c>
      <c r="V1144" s="20">
        <v>142.5</v>
      </c>
      <c r="W1144" s="78">
        <f>+N1144+L1144+K1144+I1144+H1144+Tableau1[[#This Row],[1/2TPS THERA]]</f>
        <v>0</v>
      </c>
      <c r="X1144" s="20">
        <f>IF(U1144="",0,Tableau1[[#This Row],[Somme toutes absences subies]]/Tableau1[[#This Row],[HTHEO]])</f>
        <v>0</v>
      </c>
      <c r="Y1144" s="15" t="e">
        <f>VLOOKUP(Tableau1[[#This Row],[Cost Cent]],Tableau3[#All],2,0)</f>
        <v>#N/A</v>
      </c>
      <c r="Z1144" s="20" t="e">
        <f>VLOOKUP(Tableau1[[#This Row],[Cost Cent]],Tableau3[#All],3,0)</f>
        <v>#N/A</v>
      </c>
      <c r="AA1144" s="15" t="str">
        <f>Tableau1[[#This Row],[Statut]]</f>
        <v>ETAM</v>
      </c>
      <c r="AB11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45" spans="1:28" x14ac:dyDescent="0.2">
      <c r="A1145" s="22">
        <v>44256</v>
      </c>
      <c r="B1145" s="25">
        <v>1144</v>
      </c>
      <c r="C1145" s="25" t="s">
        <v>1225</v>
      </c>
      <c r="D1145" s="10" t="s">
        <v>4</v>
      </c>
      <c r="E1145" s="25">
        <v>1144</v>
      </c>
      <c r="F1145" s="23"/>
      <c r="G1145" s="20"/>
      <c r="H1145" s="24"/>
      <c r="I1145" s="24"/>
      <c r="J1145" s="20"/>
      <c r="K1145" s="24"/>
      <c r="L1145" s="24"/>
      <c r="M1145" s="20"/>
      <c r="N1145" s="20"/>
      <c r="O1145" s="20"/>
      <c r="P1145" s="20"/>
      <c r="Q1145" s="20"/>
      <c r="R1145" s="20"/>
      <c r="S1145" s="20"/>
      <c r="T1145" s="20">
        <v>7.5</v>
      </c>
      <c r="U1145" s="20">
        <v>150</v>
      </c>
      <c r="V1145" s="20">
        <v>135</v>
      </c>
      <c r="W1145" s="78">
        <f>+N1145+L1145+K1145+I1145+H1145+Tableau1[[#This Row],[1/2TPS THERA]]</f>
        <v>0</v>
      </c>
      <c r="X1145" s="20">
        <f>IF(U1145="",0,Tableau1[[#This Row],[Somme toutes absences subies]]/Tableau1[[#This Row],[HTHEO]])</f>
        <v>0</v>
      </c>
      <c r="Y1145" s="15" t="e">
        <f>VLOOKUP(Tableau1[[#This Row],[Cost Cent]],Tableau3[#All],2,0)</f>
        <v>#N/A</v>
      </c>
      <c r="Z1145" s="20" t="e">
        <f>VLOOKUP(Tableau1[[#This Row],[Cost Cent]],Tableau3[#All],3,0)</f>
        <v>#N/A</v>
      </c>
      <c r="AA1145" s="15" t="str">
        <f>Tableau1[[#This Row],[Statut]]</f>
        <v>ETAM</v>
      </c>
      <c r="AB114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46" spans="1:28" x14ac:dyDescent="0.2">
      <c r="A1146" s="22">
        <v>44256</v>
      </c>
      <c r="B1146" s="25">
        <v>1145</v>
      </c>
      <c r="C1146" s="25" t="s">
        <v>1226</v>
      </c>
      <c r="D1146" s="10" t="s">
        <v>4</v>
      </c>
      <c r="E1146" s="25">
        <v>1145</v>
      </c>
      <c r="F1146" s="23"/>
      <c r="G1146" s="20"/>
      <c r="H1146" s="24"/>
      <c r="I1146" s="24"/>
      <c r="J1146" s="20"/>
      <c r="K1146" s="24"/>
      <c r="L1146" s="24"/>
      <c r="M1146" s="20"/>
      <c r="N1146" s="20"/>
      <c r="O1146" s="20"/>
      <c r="P1146" s="20"/>
      <c r="Q1146" s="20"/>
      <c r="R1146" s="20"/>
      <c r="S1146" s="20"/>
      <c r="T1146" s="20"/>
      <c r="U1146" s="20">
        <v>150</v>
      </c>
      <c r="V1146" s="20">
        <v>60</v>
      </c>
      <c r="W1146" s="78">
        <f>+N1146+L1146+K1146+I1146+H1146+Tableau1[[#This Row],[1/2TPS THERA]]</f>
        <v>0</v>
      </c>
      <c r="X1146" s="20">
        <f>IF(U1146="",0,Tableau1[[#This Row],[Somme toutes absences subies]]/Tableau1[[#This Row],[HTHEO]])</f>
        <v>0</v>
      </c>
      <c r="Y1146" s="15" t="e">
        <f>VLOOKUP(Tableau1[[#This Row],[Cost Cent]],Tableau3[#All],2,0)</f>
        <v>#N/A</v>
      </c>
      <c r="Z1146" s="20" t="e">
        <f>VLOOKUP(Tableau1[[#This Row],[Cost Cent]],Tableau3[#All],3,0)</f>
        <v>#N/A</v>
      </c>
      <c r="AA1146" s="15" t="str">
        <f>Tableau1[[#This Row],[Statut]]</f>
        <v>ETAM</v>
      </c>
      <c r="AB114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47" spans="1:28" x14ac:dyDescent="0.2">
      <c r="A1147" s="22">
        <v>44256</v>
      </c>
      <c r="B1147" s="25">
        <v>1146</v>
      </c>
      <c r="C1147" s="25" t="s">
        <v>1227</v>
      </c>
      <c r="D1147" s="25" t="s">
        <v>34</v>
      </c>
      <c r="E1147" s="25">
        <v>1146</v>
      </c>
      <c r="F1147" s="23"/>
      <c r="G1147" s="20"/>
      <c r="H1147" s="24"/>
      <c r="I1147" s="24"/>
      <c r="J1147" s="20"/>
      <c r="K1147" s="24"/>
      <c r="L1147" s="24"/>
      <c r="M1147" s="20"/>
      <c r="N1147" s="20"/>
      <c r="O1147" s="20"/>
      <c r="P1147" s="20"/>
      <c r="Q1147" s="20"/>
      <c r="R1147" s="20"/>
      <c r="S1147" s="20"/>
      <c r="T1147" s="20">
        <v>3.75</v>
      </c>
      <c r="U1147" s="20">
        <v>150</v>
      </c>
      <c r="V1147" s="20">
        <v>142.5</v>
      </c>
      <c r="W1147" s="78">
        <f>+N1147+L1147+K1147+I1147+H1147+Tableau1[[#This Row],[1/2TPS THERA]]</f>
        <v>0</v>
      </c>
      <c r="X1147" s="20">
        <f>IF(U1147="",0,Tableau1[[#This Row],[Somme toutes absences subies]]/Tableau1[[#This Row],[HTHEO]])</f>
        <v>0</v>
      </c>
      <c r="Y1147" s="15" t="e">
        <f>VLOOKUP(Tableau1[[#This Row],[Cost Cent]],Tableau3[#All],2,0)</f>
        <v>#N/A</v>
      </c>
      <c r="Z1147" s="20" t="e">
        <f>VLOOKUP(Tableau1[[#This Row],[Cost Cent]],Tableau3[#All],3,0)</f>
        <v>#N/A</v>
      </c>
      <c r="AA1147" s="15" t="str">
        <f>Tableau1[[#This Row],[Statut]]</f>
        <v>Ouvrier</v>
      </c>
      <c r="AB114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48" spans="1:28" x14ac:dyDescent="0.2">
      <c r="A1148" s="22">
        <v>44256</v>
      </c>
      <c r="B1148" s="25">
        <v>1147</v>
      </c>
      <c r="C1148" s="25" t="s">
        <v>1228</v>
      </c>
      <c r="D1148" s="25" t="s">
        <v>34</v>
      </c>
      <c r="E1148" s="25">
        <v>1147</v>
      </c>
      <c r="F1148" s="23"/>
      <c r="G1148" s="20"/>
      <c r="H1148" s="24"/>
      <c r="I1148" s="24"/>
      <c r="J1148" s="20"/>
      <c r="K1148" s="24"/>
      <c r="L1148" s="24"/>
      <c r="M1148" s="20"/>
      <c r="N1148" s="20"/>
      <c r="O1148" s="20"/>
      <c r="P1148" s="20"/>
      <c r="Q1148" s="20"/>
      <c r="R1148" s="20"/>
      <c r="S1148" s="20"/>
      <c r="T1148" s="20"/>
      <c r="U1148" s="20">
        <v>150</v>
      </c>
      <c r="V1148" s="20">
        <v>150</v>
      </c>
      <c r="W1148" s="78">
        <f>+N1148+L1148+K1148+I1148+H1148+Tableau1[[#This Row],[1/2TPS THERA]]</f>
        <v>0</v>
      </c>
      <c r="X1148" s="20">
        <f>IF(U1148="",0,Tableau1[[#This Row],[Somme toutes absences subies]]/Tableau1[[#This Row],[HTHEO]])</f>
        <v>0</v>
      </c>
      <c r="Y1148" s="15" t="e">
        <f>VLOOKUP(Tableau1[[#This Row],[Cost Cent]],Tableau3[#All],2,0)</f>
        <v>#N/A</v>
      </c>
      <c r="Z1148" s="20" t="e">
        <f>VLOOKUP(Tableau1[[#This Row],[Cost Cent]],Tableau3[#All],3,0)</f>
        <v>#N/A</v>
      </c>
      <c r="AA1148" s="15" t="str">
        <f>Tableau1[[#This Row],[Statut]]</f>
        <v>Ouvrier</v>
      </c>
      <c r="AB11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49" spans="1:28" x14ac:dyDescent="0.2">
      <c r="A1149" s="22">
        <v>44256</v>
      </c>
      <c r="B1149" s="25">
        <v>1148</v>
      </c>
      <c r="C1149" s="25" t="s">
        <v>1229</v>
      </c>
      <c r="D1149" s="25" t="s">
        <v>34</v>
      </c>
      <c r="E1149" s="25">
        <v>1148</v>
      </c>
      <c r="F1149" s="23">
        <v>0</v>
      </c>
      <c r="G1149" s="20">
        <v>160.94999999999999</v>
      </c>
      <c r="H1149" s="24"/>
      <c r="I1149" s="24">
        <v>160.94999999999999</v>
      </c>
      <c r="J1149" s="20"/>
      <c r="K1149" s="24"/>
      <c r="L1149" s="24"/>
      <c r="M1149" s="20"/>
      <c r="N1149" s="20"/>
      <c r="O1149" s="20"/>
      <c r="P1149" s="20"/>
      <c r="Q1149" s="20"/>
      <c r="R1149" s="20"/>
      <c r="S1149" s="20"/>
      <c r="T1149" s="20"/>
      <c r="U1149" s="20">
        <v>150</v>
      </c>
      <c r="V1149" s="20"/>
      <c r="W1149" s="78">
        <f>+N1149+L1149+K1149+I1149+H1149+Tableau1[[#This Row],[1/2TPS THERA]]</f>
        <v>160.94999999999999</v>
      </c>
      <c r="X1149" s="20">
        <f>IF(U1149="",0,Tableau1[[#This Row],[Somme toutes absences subies]]/Tableau1[[#This Row],[HTHEO]])</f>
        <v>1.073</v>
      </c>
      <c r="Y1149" s="15" t="e">
        <f>VLOOKUP(Tableau1[[#This Row],[Cost Cent]],Tableau3[#All],2,0)</f>
        <v>#N/A</v>
      </c>
      <c r="Z1149" s="20" t="e">
        <f>VLOOKUP(Tableau1[[#This Row],[Cost Cent]],Tableau3[#All],3,0)</f>
        <v>#N/A</v>
      </c>
      <c r="AA1149" s="15" t="str">
        <f>Tableau1[[#This Row],[Statut]]</f>
        <v>Ouvrier</v>
      </c>
      <c r="AB114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50" spans="1:28" x14ac:dyDescent="0.2">
      <c r="A1150" s="22">
        <v>44256</v>
      </c>
      <c r="B1150" s="25">
        <v>1149</v>
      </c>
      <c r="C1150" s="25" t="s">
        <v>1230</v>
      </c>
      <c r="D1150" s="10" t="s">
        <v>10</v>
      </c>
      <c r="E1150" s="25">
        <v>1149</v>
      </c>
      <c r="F1150" s="23"/>
      <c r="G1150" s="20"/>
      <c r="H1150" s="24"/>
      <c r="I1150" s="24"/>
      <c r="J1150" s="20"/>
      <c r="K1150" s="24"/>
      <c r="L1150" s="24"/>
      <c r="M1150" s="20"/>
      <c r="N1150" s="20"/>
      <c r="O1150" s="20"/>
      <c r="P1150" s="20"/>
      <c r="Q1150" s="20"/>
      <c r="R1150" s="20"/>
      <c r="S1150" s="20"/>
      <c r="T1150" s="20"/>
      <c r="U1150" s="20">
        <v>150</v>
      </c>
      <c r="V1150" s="20">
        <v>45</v>
      </c>
      <c r="W1150" s="78">
        <f>+N1150+L1150+K1150+I1150+H1150+Tableau1[[#This Row],[1/2TPS THERA]]</f>
        <v>0</v>
      </c>
      <c r="X1150" s="20">
        <f>IF(U1150="",0,Tableau1[[#This Row],[Somme toutes absences subies]]/Tableau1[[#This Row],[HTHEO]])</f>
        <v>0</v>
      </c>
      <c r="Y1150" s="15" t="e">
        <f>VLOOKUP(Tableau1[[#This Row],[Cost Cent]],Tableau3[#All],2,0)</f>
        <v>#N/A</v>
      </c>
      <c r="Z1150" s="20" t="e">
        <f>VLOOKUP(Tableau1[[#This Row],[Cost Cent]],Tableau3[#All],3,0)</f>
        <v>#N/A</v>
      </c>
      <c r="AA1150" s="15" t="str">
        <f>Tableau1[[#This Row],[Statut]]</f>
        <v>Cadres</v>
      </c>
      <c r="AB115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51" spans="1:28" x14ac:dyDescent="0.2">
      <c r="A1151" s="22">
        <v>44256</v>
      </c>
      <c r="B1151" s="25">
        <v>1150</v>
      </c>
      <c r="C1151" s="25" t="s">
        <v>1231</v>
      </c>
      <c r="D1151" s="10" t="s">
        <v>4</v>
      </c>
      <c r="E1151" s="25">
        <v>1150</v>
      </c>
      <c r="F1151" s="23"/>
      <c r="G1151" s="20"/>
      <c r="H1151" s="24"/>
      <c r="I1151" s="24"/>
      <c r="J1151" s="20"/>
      <c r="K1151" s="24"/>
      <c r="L1151" s="24"/>
      <c r="M1151" s="20"/>
      <c r="N1151" s="20"/>
      <c r="O1151" s="20"/>
      <c r="P1151" s="20"/>
      <c r="Q1151" s="20"/>
      <c r="R1151" s="20"/>
      <c r="S1151" s="20"/>
      <c r="T1151" s="20">
        <v>7.5</v>
      </c>
      <c r="U1151" s="20">
        <v>150</v>
      </c>
      <c r="V1151" s="20">
        <v>82.5</v>
      </c>
      <c r="W1151" s="78">
        <f>+N1151+L1151+K1151+I1151+H1151+Tableau1[[#This Row],[1/2TPS THERA]]</f>
        <v>0</v>
      </c>
      <c r="X1151" s="20">
        <f>IF(U1151="",0,Tableau1[[#This Row],[Somme toutes absences subies]]/Tableau1[[#This Row],[HTHEO]])</f>
        <v>0</v>
      </c>
      <c r="Y1151" s="15" t="e">
        <f>VLOOKUP(Tableau1[[#This Row],[Cost Cent]],Tableau3[#All],2,0)</f>
        <v>#N/A</v>
      </c>
      <c r="Z1151" s="20" t="e">
        <f>VLOOKUP(Tableau1[[#This Row],[Cost Cent]],Tableau3[#All],3,0)</f>
        <v>#N/A</v>
      </c>
      <c r="AA1151" s="15" t="str">
        <f>Tableau1[[#This Row],[Statut]]</f>
        <v>ETAM</v>
      </c>
      <c r="AB115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52" spans="1:28" x14ac:dyDescent="0.2">
      <c r="A1152" s="22">
        <v>44256</v>
      </c>
      <c r="B1152" s="25">
        <v>1151</v>
      </c>
      <c r="C1152" s="25" t="s">
        <v>1232</v>
      </c>
      <c r="D1152" s="10" t="s">
        <v>10</v>
      </c>
      <c r="E1152" s="25">
        <v>1151</v>
      </c>
      <c r="F1152" s="23"/>
      <c r="G1152" s="20"/>
      <c r="H1152" s="24"/>
      <c r="I1152" s="24"/>
      <c r="J1152" s="20"/>
      <c r="K1152" s="24"/>
      <c r="L1152" s="24"/>
      <c r="M1152" s="20"/>
      <c r="N1152" s="20"/>
      <c r="O1152" s="20"/>
      <c r="P1152" s="20"/>
      <c r="Q1152" s="20"/>
      <c r="R1152" s="20"/>
      <c r="S1152" s="20"/>
      <c r="T1152" s="20"/>
      <c r="U1152" s="20">
        <v>150</v>
      </c>
      <c r="V1152" s="20">
        <v>75</v>
      </c>
      <c r="W1152" s="78">
        <f>+N1152+L1152+K1152+I1152+H1152+Tableau1[[#This Row],[1/2TPS THERA]]</f>
        <v>0</v>
      </c>
      <c r="X1152" s="20">
        <f>IF(U1152="",0,Tableau1[[#This Row],[Somme toutes absences subies]]/Tableau1[[#This Row],[HTHEO]])</f>
        <v>0</v>
      </c>
      <c r="Y1152" s="15" t="e">
        <f>VLOOKUP(Tableau1[[#This Row],[Cost Cent]],Tableau3[#All],2,0)</f>
        <v>#N/A</v>
      </c>
      <c r="Z1152" s="20" t="e">
        <f>VLOOKUP(Tableau1[[#This Row],[Cost Cent]],Tableau3[#All],3,0)</f>
        <v>#N/A</v>
      </c>
      <c r="AA1152" s="15" t="str">
        <f>Tableau1[[#This Row],[Statut]]</f>
        <v>Cadres</v>
      </c>
      <c r="AB115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53" spans="1:28" x14ac:dyDescent="0.2">
      <c r="A1153" s="22">
        <v>44256</v>
      </c>
      <c r="B1153" s="25">
        <v>1152</v>
      </c>
      <c r="C1153" s="25" t="s">
        <v>1233</v>
      </c>
      <c r="D1153" s="10" t="s">
        <v>10</v>
      </c>
      <c r="E1153" s="25">
        <v>1152</v>
      </c>
      <c r="F1153" s="23"/>
      <c r="G1153" s="20"/>
      <c r="H1153" s="24"/>
      <c r="I1153" s="24"/>
      <c r="J1153" s="20"/>
      <c r="K1153" s="24"/>
      <c r="L1153" s="24"/>
      <c r="M1153" s="20"/>
      <c r="N1153" s="20"/>
      <c r="O1153" s="20"/>
      <c r="P1153" s="20"/>
      <c r="Q1153" s="20"/>
      <c r="R1153" s="20"/>
      <c r="S1153" s="20"/>
      <c r="T1153" s="20"/>
      <c r="U1153" s="20">
        <v>150</v>
      </c>
      <c r="V1153" s="20">
        <v>105</v>
      </c>
      <c r="W1153" s="78">
        <f>+N1153+L1153+K1153+I1153+H1153+Tableau1[[#This Row],[1/2TPS THERA]]</f>
        <v>0</v>
      </c>
      <c r="X1153" s="20">
        <f>IF(U1153="",0,Tableau1[[#This Row],[Somme toutes absences subies]]/Tableau1[[#This Row],[HTHEO]])</f>
        <v>0</v>
      </c>
      <c r="Y1153" s="15" t="e">
        <f>VLOOKUP(Tableau1[[#This Row],[Cost Cent]],Tableau3[#All],2,0)</f>
        <v>#N/A</v>
      </c>
      <c r="Z1153" s="20" t="e">
        <f>VLOOKUP(Tableau1[[#This Row],[Cost Cent]],Tableau3[#All],3,0)</f>
        <v>#N/A</v>
      </c>
      <c r="AA1153" s="15" t="str">
        <f>Tableau1[[#This Row],[Statut]]</f>
        <v>Cadres</v>
      </c>
      <c r="AB115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54" spans="1:28" x14ac:dyDescent="0.2">
      <c r="A1154" s="22">
        <v>44256</v>
      </c>
      <c r="B1154" s="25">
        <v>1153</v>
      </c>
      <c r="C1154" s="25" t="s">
        <v>1234</v>
      </c>
      <c r="D1154" s="10" t="s">
        <v>10</v>
      </c>
      <c r="E1154" s="25">
        <v>1153</v>
      </c>
      <c r="F1154" s="23"/>
      <c r="G1154" s="20"/>
      <c r="H1154" s="24"/>
      <c r="I1154" s="24"/>
      <c r="J1154" s="20"/>
      <c r="K1154" s="24"/>
      <c r="L1154" s="24"/>
      <c r="M1154" s="20"/>
      <c r="N1154" s="20"/>
      <c r="O1154" s="20"/>
      <c r="P1154" s="20"/>
      <c r="Q1154" s="20"/>
      <c r="R1154" s="20"/>
      <c r="S1154" s="20"/>
      <c r="T1154" s="20"/>
      <c r="U1154" s="20">
        <v>150</v>
      </c>
      <c r="V1154" s="20">
        <v>82.5</v>
      </c>
      <c r="W1154" s="78">
        <f>+N1154+L1154+K1154+I1154+H1154+Tableau1[[#This Row],[1/2TPS THERA]]</f>
        <v>0</v>
      </c>
      <c r="X1154" s="20">
        <f>IF(U1154="",0,Tableau1[[#This Row],[Somme toutes absences subies]]/Tableau1[[#This Row],[HTHEO]])</f>
        <v>0</v>
      </c>
      <c r="Y1154" s="15" t="e">
        <f>VLOOKUP(Tableau1[[#This Row],[Cost Cent]],Tableau3[#All],2,0)</f>
        <v>#N/A</v>
      </c>
      <c r="Z1154" s="20" t="e">
        <f>VLOOKUP(Tableau1[[#This Row],[Cost Cent]],Tableau3[#All],3,0)</f>
        <v>#N/A</v>
      </c>
      <c r="AA1154" s="15" t="str">
        <f>Tableau1[[#This Row],[Statut]]</f>
        <v>Cadres</v>
      </c>
      <c r="AB115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55" spans="1:28" x14ac:dyDescent="0.2">
      <c r="A1155" s="22">
        <v>44256</v>
      </c>
      <c r="B1155" s="25">
        <v>1154</v>
      </c>
      <c r="C1155" s="25" t="s">
        <v>1235</v>
      </c>
      <c r="D1155" s="10" t="s">
        <v>4</v>
      </c>
      <c r="E1155" s="25">
        <v>1154</v>
      </c>
      <c r="F1155" s="23"/>
      <c r="G1155" s="20"/>
      <c r="H1155" s="24"/>
      <c r="I1155" s="24"/>
      <c r="J1155" s="20"/>
      <c r="K1155" s="24"/>
      <c r="L1155" s="24"/>
      <c r="M1155" s="20"/>
      <c r="N1155" s="20"/>
      <c r="O1155" s="20"/>
      <c r="P1155" s="20"/>
      <c r="Q1155" s="20"/>
      <c r="R1155" s="20"/>
      <c r="S1155" s="20"/>
      <c r="T1155" s="20"/>
      <c r="U1155" s="20">
        <v>150</v>
      </c>
      <c r="V1155" s="20">
        <v>105</v>
      </c>
      <c r="W1155" s="78">
        <f>+N1155+L1155+K1155+I1155+H1155+Tableau1[[#This Row],[1/2TPS THERA]]</f>
        <v>0</v>
      </c>
      <c r="X1155" s="20">
        <f>IF(U1155="",0,Tableau1[[#This Row],[Somme toutes absences subies]]/Tableau1[[#This Row],[HTHEO]])</f>
        <v>0</v>
      </c>
      <c r="Y1155" s="15" t="e">
        <f>VLOOKUP(Tableau1[[#This Row],[Cost Cent]],Tableau3[#All],2,0)</f>
        <v>#N/A</v>
      </c>
      <c r="Z1155" s="20" t="e">
        <f>VLOOKUP(Tableau1[[#This Row],[Cost Cent]],Tableau3[#All],3,0)</f>
        <v>#N/A</v>
      </c>
      <c r="AA1155" s="15" t="str">
        <f>Tableau1[[#This Row],[Statut]]</f>
        <v>ETAM</v>
      </c>
      <c r="AB11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56" spans="1:28" x14ac:dyDescent="0.2">
      <c r="A1156" s="22">
        <v>44256</v>
      </c>
      <c r="B1156" s="25">
        <v>1155</v>
      </c>
      <c r="C1156" s="25" t="s">
        <v>1236</v>
      </c>
      <c r="D1156" s="10" t="s">
        <v>4</v>
      </c>
      <c r="E1156" s="25">
        <v>1155</v>
      </c>
      <c r="F1156" s="23"/>
      <c r="G1156" s="20"/>
      <c r="H1156" s="24"/>
      <c r="I1156" s="24"/>
      <c r="J1156" s="20"/>
      <c r="K1156" s="24"/>
      <c r="L1156" s="24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78">
        <f>+N1156+L1156+K1156+I1156+H1156+Tableau1[[#This Row],[1/2TPS THERA]]</f>
        <v>0</v>
      </c>
      <c r="X1156" s="20">
        <f>IF(U1156="",0,Tableau1[[#This Row],[Somme toutes absences subies]]/Tableau1[[#This Row],[HTHEO]])</f>
        <v>0</v>
      </c>
      <c r="Y1156" s="15" t="e">
        <f>VLOOKUP(Tableau1[[#This Row],[Cost Cent]],Tableau3[#All],2,0)</f>
        <v>#N/A</v>
      </c>
      <c r="Z1156" s="20" t="e">
        <f>VLOOKUP(Tableau1[[#This Row],[Cost Cent]],Tableau3[#All],3,0)</f>
        <v>#N/A</v>
      </c>
      <c r="AA1156" s="15" t="str">
        <f>Tableau1[[#This Row],[Statut]]</f>
        <v>ETAM</v>
      </c>
      <c r="AB11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57" spans="1:28" x14ac:dyDescent="0.2">
      <c r="A1157" s="22">
        <v>44256</v>
      </c>
      <c r="B1157" s="25">
        <v>1156</v>
      </c>
      <c r="C1157" s="25" t="s">
        <v>1237</v>
      </c>
      <c r="D1157" s="10" t="s">
        <v>4</v>
      </c>
      <c r="E1157" s="25">
        <v>1156</v>
      </c>
      <c r="F1157" s="23"/>
      <c r="G1157" s="20"/>
      <c r="H1157" s="24"/>
      <c r="I1157" s="24"/>
      <c r="J1157" s="20"/>
      <c r="K1157" s="24"/>
      <c r="L1157" s="24"/>
      <c r="M1157" s="20"/>
      <c r="N1157" s="20"/>
      <c r="O1157" s="20"/>
      <c r="P1157" s="20"/>
      <c r="Q1157" s="20"/>
      <c r="R1157" s="20"/>
      <c r="S1157" s="20"/>
      <c r="T1157" s="20"/>
      <c r="U1157" s="20">
        <v>150</v>
      </c>
      <c r="V1157" s="20">
        <v>15</v>
      </c>
      <c r="W1157" s="78">
        <f>+N1157+L1157+K1157+I1157+H1157+Tableau1[[#This Row],[1/2TPS THERA]]</f>
        <v>0</v>
      </c>
      <c r="X1157" s="20">
        <f>IF(U1157="",0,Tableau1[[#This Row],[Somme toutes absences subies]]/Tableau1[[#This Row],[HTHEO]])</f>
        <v>0</v>
      </c>
      <c r="Y1157" s="15" t="e">
        <f>VLOOKUP(Tableau1[[#This Row],[Cost Cent]],Tableau3[#All],2,0)</f>
        <v>#N/A</v>
      </c>
      <c r="Z1157" s="20" t="e">
        <f>VLOOKUP(Tableau1[[#This Row],[Cost Cent]],Tableau3[#All],3,0)</f>
        <v>#N/A</v>
      </c>
      <c r="AA1157" s="15" t="str">
        <f>Tableau1[[#This Row],[Statut]]</f>
        <v>ETAM</v>
      </c>
      <c r="AB115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58" spans="1:28" x14ac:dyDescent="0.2">
      <c r="A1158" s="22">
        <v>44256</v>
      </c>
      <c r="B1158" s="25">
        <v>1157</v>
      </c>
      <c r="C1158" s="25" t="s">
        <v>1238</v>
      </c>
      <c r="D1158" s="10" t="s">
        <v>4</v>
      </c>
      <c r="E1158" s="25">
        <v>1157</v>
      </c>
      <c r="F1158" s="23"/>
      <c r="G1158" s="20"/>
      <c r="H1158" s="24"/>
      <c r="I1158" s="24"/>
      <c r="J1158" s="20"/>
      <c r="K1158" s="24"/>
      <c r="L1158" s="24"/>
      <c r="M1158" s="20"/>
      <c r="N1158" s="20"/>
      <c r="O1158" s="20"/>
      <c r="P1158" s="20"/>
      <c r="Q1158" s="20"/>
      <c r="R1158" s="20"/>
      <c r="S1158" s="20"/>
      <c r="T1158" s="20"/>
      <c r="U1158" s="20">
        <v>150</v>
      </c>
      <c r="V1158" s="20">
        <v>105</v>
      </c>
      <c r="W1158" s="78">
        <f>+N1158+L1158+K1158+I1158+H1158+Tableau1[[#This Row],[1/2TPS THERA]]</f>
        <v>0</v>
      </c>
      <c r="X1158" s="20">
        <f>IF(U1158="",0,Tableau1[[#This Row],[Somme toutes absences subies]]/Tableau1[[#This Row],[HTHEO]])</f>
        <v>0</v>
      </c>
      <c r="Y1158" s="15" t="e">
        <f>VLOOKUP(Tableau1[[#This Row],[Cost Cent]],Tableau3[#All],2,0)</f>
        <v>#N/A</v>
      </c>
      <c r="Z1158" s="20" t="e">
        <f>VLOOKUP(Tableau1[[#This Row],[Cost Cent]],Tableau3[#All],3,0)</f>
        <v>#N/A</v>
      </c>
      <c r="AA1158" s="15" t="str">
        <f>Tableau1[[#This Row],[Statut]]</f>
        <v>ETAM</v>
      </c>
      <c r="AB115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59" spans="1:28" x14ac:dyDescent="0.2">
      <c r="A1159" s="22">
        <v>44256</v>
      </c>
      <c r="B1159" s="25">
        <v>1158</v>
      </c>
      <c r="C1159" s="25" t="s">
        <v>1239</v>
      </c>
      <c r="D1159" s="10" t="s">
        <v>10</v>
      </c>
      <c r="E1159" s="25">
        <v>1158</v>
      </c>
      <c r="F1159" s="23"/>
      <c r="G1159" s="20"/>
      <c r="H1159" s="24"/>
      <c r="I1159" s="24"/>
      <c r="J1159" s="20"/>
      <c r="K1159" s="24"/>
      <c r="L1159" s="24"/>
      <c r="M1159" s="20"/>
      <c r="N1159" s="20"/>
      <c r="O1159" s="20"/>
      <c r="P1159" s="20"/>
      <c r="Q1159" s="20"/>
      <c r="R1159" s="20"/>
      <c r="S1159" s="20"/>
      <c r="T1159" s="20"/>
      <c r="U1159" s="20">
        <v>150</v>
      </c>
      <c r="V1159" s="20">
        <v>127.5</v>
      </c>
      <c r="W1159" s="78">
        <f>+N1159+L1159+K1159+I1159+H1159+Tableau1[[#This Row],[1/2TPS THERA]]</f>
        <v>0</v>
      </c>
      <c r="X1159" s="20">
        <f>IF(U1159="",0,Tableau1[[#This Row],[Somme toutes absences subies]]/Tableau1[[#This Row],[HTHEO]])</f>
        <v>0</v>
      </c>
      <c r="Y1159" s="15" t="e">
        <f>VLOOKUP(Tableau1[[#This Row],[Cost Cent]],Tableau3[#All],2,0)</f>
        <v>#N/A</v>
      </c>
      <c r="Z1159" s="20" t="e">
        <f>VLOOKUP(Tableau1[[#This Row],[Cost Cent]],Tableau3[#All],3,0)</f>
        <v>#N/A</v>
      </c>
      <c r="AA1159" s="15" t="str">
        <f>Tableau1[[#This Row],[Statut]]</f>
        <v>Cadres</v>
      </c>
      <c r="AB115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60" spans="1:28" x14ac:dyDescent="0.2">
      <c r="A1160" s="22">
        <v>44256</v>
      </c>
      <c r="B1160" s="25">
        <v>1159</v>
      </c>
      <c r="C1160" s="25" t="s">
        <v>1240</v>
      </c>
      <c r="D1160" s="10" t="s">
        <v>10</v>
      </c>
      <c r="E1160" s="25">
        <v>1159</v>
      </c>
      <c r="F1160" s="23"/>
      <c r="G1160" s="20"/>
      <c r="H1160" s="24"/>
      <c r="I1160" s="24"/>
      <c r="J1160" s="20"/>
      <c r="K1160" s="24"/>
      <c r="L1160" s="24"/>
      <c r="M1160" s="20"/>
      <c r="N1160" s="20"/>
      <c r="O1160" s="20"/>
      <c r="P1160" s="20"/>
      <c r="Q1160" s="20"/>
      <c r="R1160" s="20"/>
      <c r="S1160" s="20"/>
      <c r="T1160" s="20"/>
      <c r="U1160" s="20">
        <v>150</v>
      </c>
      <c r="V1160" s="20">
        <v>105</v>
      </c>
      <c r="W1160" s="78">
        <f>+N1160+L1160+K1160+I1160+H1160+Tableau1[[#This Row],[1/2TPS THERA]]</f>
        <v>0</v>
      </c>
      <c r="X1160" s="20">
        <f>IF(U1160="",0,Tableau1[[#This Row],[Somme toutes absences subies]]/Tableau1[[#This Row],[HTHEO]])</f>
        <v>0</v>
      </c>
      <c r="Y1160" s="15" t="e">
        <f>VLOOKUP(Tableau1[[#This Row],[Cost Cent]],Tableau3[#All],2,0)</f>
        <v>#N/A</v>
      </c>
      <c r="Z1160" s="20" t="e">
        <f>VLOOKUP(Tableau1[[#This Row],[Cost Cent]],Tableau3[#All],3,0)</f>
        <v>#N/A</v>
      </c>
      <c r="AA1160" s="15" t="str">
        <f>Tableau1[[#This Row],[Statut]]</f>
        <v>Cadres</v>
      </c>
      <c r="AB116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61" spans="1:28" x14ac:dyDescent="0.2">
      <c r="A1161" s="22">
        <v>44256</v>
      </c>
      <c r="B1161" s="25">
        <v>1160</v>
      </c>
      <c r="C1161" s="25" t="s">
        <v>1241</v>
      </c>
      <c r="D1161" s="10" t="s">
        <v>4</v>
      </c>
      <c r="E1161" s="25">
        <v>1160</v>
      </c>
      <c r="F1161" s="23"/>
      <c r="G1161" s="20"/>
      <c r="H1161" s="24"/>
      <c r="I1161" s="24"/>
      <c r="J1161" s="20"/>
      <c r="K1161" s="24"/>
      <c r="L1161" s="24"/>
      <c r="M1161" s="20"/>
      <c r="N1161" s="20"/>
      <c r="O1161" s="20"/>
      <c r="P1161" s="20"/>
      <c r="Q1161" s="20"/>
      <c r="R1161" s="20"/>
      <c r="S1161" s="20"/>
      <c r="T1161" s="20"/>
      <c r="U1161" s="20">
        <v>150</v>
      </c>
      <c r="V1161" s="20">
        <v>135</v>
      </c>
      <c r="W1161" s="78">
        <f>+N1161+L1161+K1161+I1161+H1161+Tableau1[[#This Row],[1/2TPS THERA]]</f>
        <v>0</v>
      </c>
      <c r="X1161" s="20">
        <f>IF(U1161="",0,Tableau1[[#This Row],[Somme toutes absences subies]]/Tableau1[[#This Row],[HTHEO]])</f>
        <v>0</v>
      </c>
      <c r="Y1161" s="15" t="e">
        <f>VLOOKUP(Tableau1[[#This Row],[Cost Cent]],Tableau3[#All],2,0)</f>
        <v>#N/A</v>
      </c>
      <c r="Z1161" s="20" t="e">
        <f>VLOOKUP(Tableau1[[#This Row],[Cost Cent]],Tableau3[#All],3,0)</f>
        <v>#N/A</v>
      </c>
      <c r="AA1161" s="15" t="str">
        <f>Tableau1[[#This Row],[Statut]]</f>
        <v>ETAM</v>
      </c>
      <c r="AB11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62" spans="1:28" x14ac:dyDescent="0.2">
      <c r="A1162" s="22">
        <v>44256</v>
      </c>
      <c r="B1162" s="25">
        <v>1161</v>
      </c>
      <c r="C1162" s="25" t="s">
        <v>1242</v>
      </c>
      <c r="D1162" s="10" t="s">
        <v>4</v>
      </c>
      <c r="E1162" s="25">
        <v>1161</v>
      </c>
      <c r="F1162" s="23"/>
      <c r="G1162" s="20"/>
      <c r="H1162" s="24"/>
      <c r="I1162" s="24"/>
      <c r="J1162" s="20"/>
      <c r="K1162" s="24"/>
      <c r="L1162" s="24"/>
      <c r="M1162" s="20"/>
      <c r="N1162" s="20"/>
      <c r="O1162" s="20"/>
      <c r="P1162" s="20"/>
      <c r="Q1162" s="20"/>
      <c r="R1162" s="20"/>
      <c r="S1162" s="20"/>
      <c r="T1162" s="20">
        <v>7.5</v>
      </c>
      <c r="U1162" s="20">
        <v>150</v>
      </c>
      <c r="V1162" s="20">
        <v>105</v>
      </c>
      <c r="W1162" s="78">
        <f>+N1162+L1162+K1162+I1162+H1162+Tableau1[[#This Row],[1/2TPS THERA]]</f>
        <v>0</v>
      </c>
      <c r="X1162" s="20">
        <f>IF(U1162="",0,Tableau1[[#This Row],[Somme toutes absences subies]]/Tableau1[[#This Row],[HTHEO]])</f>
        <v>0</v>
      </c>
      <c r="Y1162" s="15" t="e">
        <f>VLOOKUP(Tableau1[[#This Row],[Cost Cent]],Tableau3[#All],2,0)</f>
        <v>#N/A</v>
      </c>
      <c r="Z1162" s="20" t="e">
        <f>VLOOKUP(Tableau1[[#This Row],[Cost Cent]],Tableau3[#All],3,0)</f>
        <v>#N/A</v>
      </c>
      <c r="AA1162" s="15" t="str">
        <f>Tableau1[[#This Row],[Statut]]</f>
        <v>ETAM</v>
      </c>
      <c r="AB116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63" spans="1:28" x14ac:dyDescent="0.2">
      <c r="A1163" s="22">
        <v>44256</v>
      </c>
      <c r="B1163" s="25">
        <v>1162</v>
      </c>
      <c r="C1163" s="25" t="s">
        <v>1243</v>
      </c>
      <c r="D1163" s="10" t="s">
        <v>10</v>
      </c>
      <c r="E1163" s="25">
        <v>1162</v>
      </c>
      <c r="F1163" s="23"/>
      <c r="G1163" s="20"/>
      <c r="H1163" s="24"/>
      <c r="I1163" s="24"/>
      <c r="J1163" s="20"/>
      <c r="K1163" s="24"/>
      <c r="L1163" s="24"/>
      <c r="M1163" s="20"/>
      <c r="N1163" s="20"/>
      <c r="O1163" s="20"/>
      <c r="P1163" s="20"/>
      <c r="Q1163" s="20"/>
      <c r="R1163" s="20"/>
      <c r="S1163" s="20"/>
      <c r="T1163" s="20"/>
      <c r="U1163" s="20">
        <v>150</v>
      </c>
      <c r="V1163" s="20">
        <v>22.5</v>
      </c>
      <c r="W1163" s="78">
        <f>+N1163+L1163+K1163+I1163+H1163+Tableau1[[#This Row],[1/2TPS THERA]]</f>
        <v>0</v>
      </c>
      <c r="X1163" s="20">
        <f>IF(U1163="",0,Tableau1[[#This Row],[Somme toutes absences subies]]/Tableau1[[#This Row],[HTHEO]])</f>
        <v>0</v>
      </c>
      <c r="Y1163" s="15" t="e">
        <f>VLOOKUP(Tableau1[[#This Row],[Cost Cent]],Tableau3[#All],2,0)</f>
        <v>#N/A</v>
      </c>
      <c r="Z1163" s="20" t="e">
        <f>VLOOKUP(Tableau1[[#This Row],[Cost Cent]],Tableau3[#All],3,0)</f>
        <v>#N/A</v>
      </c>
      <c r="AA1163" s="15" t="str">
        <f>Tableau1[[#This Row],[Statut]]</f>
        <v>Cadres</v>
      </c>
      <c r="AB116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64" spans="1:28" x14ac:dyDescent="0.2">
      <c r="A1164" s="22">
        <v>44256</v>
      </c>
      <c r="B1164" s="25">
        <v>1163</v>
      </c>
      <c r="C1164" s="25" t="s">
        <v>1244</v>
      </c>
      <c r="D1164" s="10" t="s">
        <v>10</v>
      </c>
      <c r="E1164" s="25">
        <v>1163</v>
      </c>
      <c r="F1164" s="23"/>
      <c r="G1164" s="20"/>
      <c r="H1164" s="24"/>
      <c r="I1164" s="24"/>
      <c r="J1164" s="20"/>
      <c r="K1164" s="24"/>
      <c r="L1164" s="24"/>
      <c r="M1164" s="20"/>
      <c r="N1164" s="20"/>
      <c r="O1164" s="20"/>
      <c r="P1164" s="20"/>
      <c r="Q1164" s="20"/>
      <c r="R1164" s="20"/>
      <c r="S1164" s="20"/>
      <c r="T1164" s="20">
        <v>7.5</v>
      </c>
      <c r="U1164" s="20">
        <v>150</v>
      </c>
      <c r="V1164" s="20">
        <v>105</v>
      </c>
      <c r="W1164" s="78">
        <f>+N1164+L1164+K1164+I1164+H1164+Tableau1[[#This Row],[1/2TPS THERA]]</f>
        <v>0</v>
      </c>
      <c r="X1164" s="20">
        <f>IF(U1164="",0,Tableau1[[#This Row],[Somme toutes absences subies]]/Tableau1[[#This Row],[HTHEO]])</f>
        <v>0</v>
      </c>
      <c r="Y1164" s="15" t="e">
        <f>VLOOKUP(Tableau1[[#This Row],[Cost Cent]],Tableau3[#All],2,0)</f>
        <v>#N/A</v>
      </c>
      <c r="Z1164" s="20" t="e">
        <f>VLOOKUP(Tableau1[[#This Row],[Cost Cent]],Tableau3[#All],3,0)</f>
        <v>#N/A</v>
      </c>
      <c r="AA1164" s="15" t="str">
        <f>Tableau1[[#This Row],[Statut]]</f>
        <v>Cadres</v>
      </c>
      <c r="AB116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65" spans="1:28" x14ac:dyDescent="0.2">
      <c r="A1165" s="22">
        <v>44256</v>
      </c>
      <c r="B1165" s="25">
        <v>1164</v>
      </c>
      <c r="C1165" s="25" t="s">
        <v>1245</v>
      </c>
      <c r="D1165" s="10" t="s">
        <v>4</v>
      </c>
      <c r="E1165" s="25">
        <v>1164</v>
      </c>
      <c r="F1165" s="23"/>
      <c r="G1165" s="20"/>
      <c r="H1165" s="24"/>
      <c r="I1165" s="24"/>
      <c r="J1165" s="20"/>
      <c r="K1165" s="24"/>
      <c r="L1165" s="24"/>
      <c r="M1165" s="20"/>
      <c r="N1165" s="20"/>
      <c r="O1165" s="20"/>
      <c r="P1165" s="20"/>
      <c r="Q1165" s="20"/>
      <c r="R1165" s="20"/>
      <c r="S1165" s="20"/>
      <c r="T1165" s="20"/>
      <c r="U1165" s="20">
        <v>150</v>
      </c>
      <c r="V1165" s="20">
        <v>112.5</v>
      </c>
      <c r="W1165" s="78">
        <f>+N1165+L1165+K1165+I1165+H1165+Tableau1[[#This Row],[1/2TPS THERA]]</f>
        <v>0</v>
      </c>
      <c r="X1165" s="20">
        <f>IF(U1165="",0,Tableau1[[#This Row],[Somme toutes absences subies]]/Tableau1[[#This Row],[HTHEO]])</f>
        <v>0</v>
      </c>
      <c r="Y1165" s="15" t="e">
        <f>VLOOKUP(Tableau1[[#This Row],[Cost Cent]],Tableau3[#All],2,0)</f>
        <v>#N/A</v>
      </c>
      <c r="Z1165" s="20" t="e">
        <f>VLOOKUP(Tableau1[[#This Row],[Cost Cent]],Tableau3[#All],3,0)</f>
        <v>#N/A</v>
      </c>
      <c r="AA1165" s="15" t="str">
        <f>Tableau1[[#This Row],[Statut]]</f>
        <v>ETAM</v>
      </c>
      <c r="AB116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66" spans="1:28" x14ac:dyDescent="0.2">
      <c r="A1166" s="22">
        <v>44256</v>
      </c>
      <c r="B1166" s="25">
        <v>1165</v>
      </c>
      <c r="C1166" s="25" t="s">
        <v>1246</v>
      </c>
      <c r="D1166" s="10" t="s">
        <v>4</v>
      </c>
      <c r="E1166" s="25">
        <v>1165</v>
      </c>
      <c r="F1166" s="23"/>
      <c r="G1166" s="20"/>
      <c r="H1166" s="24"/>
      <c r="I1166" s="24"/>
      <c r="J1166" s="20"/>
      <c r="K1166" s="24"/>
      <c r="L1166" s="24"/>
      <c r="M1166" s="20"/>
      <c r="N1166" s="20"/>
      <c r="O1166" s="20"/>
      <c r="P1166" s="20"/>
      <c r="Q1166" s="20"/>
      <c r="R1166" s="20"/>
      <c r="S1166" s="20"/>
      <c r="T1166" s="20">
        <v>26.25</v>
      </c>
      <c r="U1166" s="20">
        <v>150</v>
      </c>
      <c r="V1166" s="20">
        <v>90</v>
      </c>
      <c r="W1166" s="78">
        <f>+N1166+L1166+K1166+I1166+H1166+Tableau1[[#This Row],[1/2TPS THERA]]</f>
        <v>0</v>
      </c>
      <c r="X1166" s="20">
        <f>IF(U1166="",0,Tableau1[[#This Row],[Somme toutes absences subies]]/Tableau1[[#This Row],[HTHEO]])</f>
        <v>0</v>
      </c>
      <c r="Y1166" s="15" t="e">
        <f>VLOOKUP(Tableau1[[#This Row],[Cost Cent]],Tableau3[#All],2,0)</f>
        <v>#N/A</v>
      </c>
      <c r="Z1166" s="20" t="e">
        <f>VLOOKUP(Tableau1[[#This Row],[Cost Cent]],Tableau3[#All],3,0)</f>
        <v>#N/A</v>
      </c>
      <c r="AA1166" s="15" t="str">
        <f>Tableau1[[#This Row],[Statut]]</f>
        <v>ETAM</v>
      </c>
      <c r="AB11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67" spans="1:28" x14ac:dyDescent="0.2">
      <c r="A1167" s="22">
        <v>44256</v>
      </c>
      <c r="B1167" s="25">
        <v>1166</v>
      </c>
      <c r="C1167" s="25" t="s">
        <v>1247</v>
      </c>
      <c r="D1167" s="10" t="s">
        <v>10</v>
      </c>
      <c r="E1167" s="25">
        <v>1166</v>
      </c>
      <c r="F1167" s="23"/>
      <c r="G1167" s="20"/>
      <c r="H1167" s="24"/>
      <c r="I1167" s="24"/>
      <c r="J1167" s="20"/>
      <c r="K1167" s="24"/>
      <c r="L1167" s="24"/>
      <c r="M1167" s="20"/>
      <c r="N1167" s="20"/>
      <c r="O1167" s="20"/>
      <c r="P1167" s="20"/>
      <c r="Q1167" s="20"/>
      <c r="R1167" s="20"/>
      <c r="S1167" s="20"/>
      <c r="T1167" s="20"/>
      <c r="U1167" s="20">
        <v>150</v>
      </c>
      <c r="V1167" s="20">
        <v>127.5</v>
      </c>
      <c r="W1167" s="78">
        <f>+N1167+L1167+K1167+I1167+H1167+Tableau1[[#This Row],[1/2TPS THERA]]</f>
        <v>0</v>
      </c>
      <c r="X1167" s="20">
        <f>IF(U1167="",0,Tableau1[[#This Row],[Somme toutes absences subies]]/Tableau1[[#This Row],[HTHEO]])</f>
        <v>0</v>
      </c>
      <c r="Y1167" s="15" t="e">
        <f>VLOOKUP(Tableau1[[#This Row],[Cost Cent]],Tableau3[#All],2,0)</f>
        <v>#N/A</v>
      </c>
      <c r="Z1167" s="20" t="e">
        <f>VLOOKUP(Tableau1[[#This Row],[Cost Cent]],Tableau3[#All],3,0)</f>
        <v>#N/A</v>
      </c>
      <c r="AA1167" s="15" t="str">
        <f>Tableau1[[#This Row],[Statut]]</f>
        <v>Cadres</v>
      </c>
      <c r="AB116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68" spans="1:28" x14ac:dyDescent="0.2">
      <c r="A1168" s="22">
        <v>44256</v>
      </c>
      <c r="B1168" s="25">
        <v>1167</v>
      </c>
      <c r="C1168" s="25" t="s">
        <v>1248</v>
      </c>
      <c r="D1168" s="10" t="s">
        <v>10</v>
      </c>
      <c r="E1168" s="25">
        <v>1167</v>
      </c>
      <c r="F1168" s="23"/>
      <c r="G1168" s="20"/>
      <c r="H1168" s="24"/>
      <c r="I1168" s="24"/>
      <c r="J1168" s="20"/>
      <c r="K1168" s="24"/>
      <c r="L1168" s="24"/>
      <c r="M1168" s="20"/>
      <c r="N1168" s="20"/>
      <c r="O1168" s="20"/>
      <c r="P1168" s="20"/>
      <c r="Q1168" s="20"/>
      <c r="R1168" s="20"/>
      <c r="S1168" s="20"/>
      <c r="T1168" s="20">
        <v>7.5</v>
      </c>
      <c r="U1168" s="20">
        <v>150</v>
      </c>
      <c r="V1168" s="20">
        <v>75</v>
      </c>
      <c r="W1168" s="78">
        <f>+N1168+L1168+K1168+I1168+H1168+Tableau1[[#This Row],[1/2TPS THERA]]</f>
        <v>0</v>
      </c>
      <c r="X1168" s="20">
        <f>IF(U1168="",0,Tableau1[[#This Row],[Somme toutes absences subies]]/Tableau1[[#This Row],[HTHEO]])</f>
        <v>0</v>
      </c>
      <c r="Y1168" s="15" t="e">
        <f>VLOOKUP(Tableau1[[#This Row],[Cost Cent]],Tableau3[#All],2,0)</f>
        <v>#N/A</v>
      </c>
      <c r="Z1168" s="20" t="e">
        <f>VLOOKUP(Tableau1[[#This Row],[Cost Cent]],Tableau3[#All],3,0)</f>
        <v>#N/A</v>
      </c>
      <c r="AA1168" s="15" t="str">
        <f>Tableau1[[#This Row],[Statut]]</f>
        <v>Cadres</v>
      </c>
      <c r="AB116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69" spans="1:28" x14ac:dyDescent="0.2">
      <c r="A1169" s="22">
        <v>44256</v>
      </c>
      <c r="B1169" s="25">
        <v>1168</v>
      </c>
      <c r="C1169" s="25" t="s">
        <v>1249</v>
      </c>
      <c r="D1169" s="10" t="s">
        <v>4</v>
      </c>
      <c r="E1169" s="25">
        <v>1168</v>
      </c>
      <c r="F1169" s="23"/>
      <c r="G1169" s="20"/>
      <c r="H1169" s="24"/>
      <c r="I1169" s="24"/>
      <c r="J1169" s="20"/>
      <c r="K1169" s="24"/>
      <c r="L1169" s="24"/>
      <c r="M1169" s="20"/>
      <c r="N1169" s="20"/>
      <c r="O1169" s="20"/>
      <c r="P1169" s="20"/>
      <c r="Q1169" s="20"/>
      <c r="R1169" s="20"/>
      <c r="S1169" s="20"/>
      <c r="T1169" s="20"/>
      <c r="U1169" s="20">
        <v>150</v>
      </c>
      <c r="V1169" s="20">
        <v>37.5</v>
      </c>
      <c r="W1169" s="78">
        <f>+N1169+L1169+K1169+I1169+H1169+Tableau1[[#This Row],[1/2TPS THERA]]</f>
        <v>0</v>
      </c>
      <c r="X1169" s="20">
        <f>IF(U1169="",0,Tableau1[[#This Row],[Somme toutes absences subies]]/Tableau1[[#This Row],[HTHEO]])</f>
        <v>0</v>
      </c>
      <c r="Y1169" s="15" t="e">
        <f>VLOOKUP(Tableau1[[#This Row],[Cost Cent]],Tableau3[#All],2,0)</f>
        <v>#N/A</v>
      </c>
      <c r="Z1169" s="20" t="e">
        <f>VLOOKUP(Tableau1[[#This Row],[Cost Cent]],Tableau3[#All],3,0)</f>
        <v>#N/A</v>
      </c>
      <c r="AA1169" s="15" t="str">
        <f>Tableau1[[#This Row],[Statut]]</f>
        <v>ETAM</v>
      </c>
      <c r="AB11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70" spans="1:28" x14ac:dyDescent="0.2">
      <c r="A1170" s="22">
        <v>44256</v>
      </c>
      <c r="B1170" s="25">
        <v>1169</v>
      </c>
      <c r="C1170" s="25" t="s">
        <v>1250</v>
      </c>
      <c r="D1170" s="10" t="s">
        <v>4</v>
      </c>
      <c r="E1170" s="25">
        <v>1169</v>
      </c>
      <c r="F1170" s="23"/>
      <c r="G1170" s="20"/>
      <c r="H1170" s="24"/>
      <c r="I1170" s="24"/>
      <c r="J1170" s="20"/>
      <c r="K1170" s="24"/>
      <c r="L1170" s="24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78">
        <f>+N1170+L1170+K1170+I1170+H1170+Tableau1[[#This Row],[1/2TPS THERA]]</f>
        <v>0</v>
      </c>
      <c r="X1170" s="20">
        <f>IF(U1170="",0,Tableau1[[#This Row],[Somme toutes absences subies]]/Tableau1[[#This Row],[HTHEO]])</f>
        <v>0</v>
      </c>
      <c r="Y1170" s="15" t="e">
        <f>VLOOKUP(Tableau1[[#This Row],[Cost Cent]],Tableau3[#All],2,0)</f>
        <v>#N/A</v>
      </c>
      <c r="Z1170" s="20" t="e">
        <f>VLOOKUP(Tableau1[[#This Row],[Cost Cent]],Tableau3[#All],3,0)</f>
        <v>#N/A</v>
      </c>
      <c r="AA1170" s="15" t="str">
        <f>Tableau1[[#This Row],[Statut]]</f>
        <v>ETAM</v>
      </c>
      <c r="AB11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71" spans="1:28" x14ac:dyDescent="0.2">
      <c r="A1171" s="22">
        <v>44256</v>
      </c>
      <c r="B1171" s="25">
        <v>1170</v>
      </c>
      <c r="C1171" s="25" t="s">
        <v>1251</v>
      </c>
      <c r="D1171" s="10" t="s">
        <v>4</v>
      </c>
      <c r="E1171" s="25">
        <v>1170</v>
      </c>
      <c r="F1171" s="23"/>
      <c r="G1171" s="20"/>
      <c r="H1171" s="24"/>
      <c r="I1171" s="24"/>
      <c r="J1171" s="20"/>
      <c r="K1171" s="24"/>
      <c r="L1171" s="24"/>
      <c r="M1171" s="20"/>
      <c r="N1171" s="20"/>
      <c r="O1171" s="20"/>
      <c r="P1171" s="20"/>
      <c r="Q1171" s="20"/>
      <c r="R1171" s="20"/>
      <c r="S1171" s="20"/>
      <c r="T1171" s="20"/>
      <c r="U1171" s="20">
        <v>150</v>
      </c>
      <c r="V1171" s="20">
        <v>135</v>
      </c>
      <c r="W1171" s="78">
        <f>+N1171+L1171+K1171+I1171+H1171+Tableau1[[#This Row],[1/2TPS THERA]]</f>
        <v>0</v>
      </c>
      <c r="X1171" s="20">
        <f>IF(U1171="",0,Tableau1[[#This Row],[Somme toutes absences subies]]/Tableau1[[#This Row],[HTHEO]])</f>
        <v>0</v>
      </c>
      <c r="Y1171" s="15" t="e">
        <f>VLOOKUP(Tableau1[[#This Row],[Cost Cent]],Tableau3[#All],2,0)</f>
        <v>#N/A</v>
      </c>
      <c r="Z1171" s="20" t="e">
        <f>VLOOKUP(Tableau1[[#This Row],[Cost Cent]],Tableau3[#All],3,0)</f>
        <v>#N/A</v>
      </c>
      <c r="AA1171" s="15" t="str">
        <f>Tableau1[[#This Row],[Statut]]</f>
        <v>ETAM</v>
      </c>
      <c r="AB11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72" spans="1:28" x14ac:dyDescent="0.2">
      <c r="A1172" s="22">
        <v>44256</v>
      </c>
      <c r="B1172" s="25">
        <v>1171</v>
      </c>
      <c r="C1172" s="25" t="s">
        <v>1252</v>
      </c>
      <c r="D1172" s="25" t="s">
        <v>34</v>
      </c>
      <c r="E1172" s="25">
        <v>1171</v>
      </c>
      <c r="F1172" s="23"/>
      <c r="G1172" s="20"/>
      <c r="H1172" s="24"/>
      <c r="I1172" s="24"/>
      <c r="J1172" s="20"/>
      <c r="K1172" s="24"/>
      <c r="L1172" s="24"/>
      <c r="M1172" s="20"/>
      <c r="N1172" s="20"/>
      <c r="O1172" s="20"/>
      <c r="P1172" s="20"/>
      <c r="Q1172" s="20"/>
      <c r="R1172" s="20"/>
      <c r="S1172" s="20"/>
      <c r="T1172" s="20"/>
      <c r="U1172" s="20">
        <v>150</v>
      </c>
      <c r="V1172" s="20">
        <v>135</v>
      </c>
      <c r="W1172" s="78">
        <f>+N1172+L1172+K1172+I1172+H1172+Tableau1[[#This Row],[1/2TPS THERA]]</f>
        <v>0</v>
      </c>
      <c r="X1172" s="20">
        <f>IF(U1172="",0,Tableau1[[#This Row],[Somme toutes absences subies]]/Tableau1[[#This Row],[HTHEO]])</f>
        <v>0</v>
      </c>
      <c r="Y1172" s="15" t="e">
        <f>VLOOKUP(Tableau1[[#This Row],[Cost Cent]],Tableau3[#All],2,0)</f>
        <v>#N/A</v>
      </c>
      <c r="Z1172" s="20" t="e">
        <f>VLOOKUP(Tableau1[[#This Row],[Cost Cent]],Tableau3[#All],3,0)</f>
        <v>#N/A</v>
      </c>
      <c r="AA1172" s="15" t="str">
        <f>Tableau1[[#This Row],[Statut]]</f>
        <v>Ouvrier</v>
      </c>
      <c r="AB117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73" spans="1:28" x14ac:dyDescent="0.2">
      <c r="A1173" s="22">
        <v>44256</v>
      </c>
      <c r="B1173" s="25">
        <v>1172</v>
      </c>
      <c r="C1173" s="25" t="s">
        <v>1253</v>
      </c>
      <c r="D1173" s="25" t="s">
        <v>34</v>
      </c>
      <c r="E1173" s="25">
        <v>1172</v>
      </c>
      <c r="F1173" s="23"/>
      <c r="G1173" s="20"/>
      <c r="H1173" s="24"/>
      <c r="I1173" s="24"/>
      <c r="J1173" s="20"/>
      <c r="K1173" s="24"/>
      <c r="L1173" s="24"/>
      <c r="M1173" s="20"/>
      <c r="N1173" s="20"/>
      <c r="O1173" s="20"/>
      <c r="P1173" s="20"/>
      <c r="Q1173" s="20"/>
      <c r="R1173" s="20"/>
      <c r="S1173" s="20"/>
      <c r="T1173" s="20"/>
      <c r="U1173" s="20">
        <v>150</v>
      </c>
      <c r="V1173" s="20">
        <v>112.5</v>
      </c>
      <c r="W1173" s="78">
        <f>+N1173+L1173+K1173+I1173+H1173+Tableau1[[#This Row],[1/2TPS THERA]]</f>
        <v>0</v>
      </c>
      <c r="X1173" s="20">
        <f>IF(U1173="",0,Tableau1[[#This Row],[Somme toutes absences subies]]/Tableau1[[#This Row],[HTHEO]])</f>
        <v>0</v>
      </c>
      <c r="Y1173" s="15" t="e">
        <f>VLOOKUP(Tableau1[[#This Row],[Cost Cent]],Tableau3[#All],2,0)</f>
        <v>#N/A</v>
      </c>
      <c r="Z1173" s="20" t="e">
        <f>VLOOKUP(Tableau1[[#This Row],[Cost Cent]],Tableau3[#All],3,0)</f>
        <v>#N/A</v>
      </c>
      <c r="AA1173" s="15" t="str">
        <f>Tableau1[[#This Row],[Statut]]</f>
        <v>Ouvrier</v>
      </c>
      <c r="AB117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74" spans="1:28" x14ac:dyDescent="0.2">
      <c r="A1174" s="22">
        <v>44256</v>
      </c>
      <c r="B1174" s="25">
        <v>1173</v>
      </c>
      <c r="C1174" s="25" t="s">
        <v>1254</v>
      </c>
      <c r="D1174" s="25" t="s">
        <v>34</v>
      </c>
      <c r="E1174" s="25">
        <v>1173</v>
      </c>
      <c r="F1174" s="23"/>
      <c r="G1174" s="20"/>
      <c r="H1174" s="24"/>
      <c r="I1174" s="24"/>
      <c r="J1174" s="20"/>
      <c r="K1174" s="24"/>
      <c r="L1174" s="24"/>
      <c r="M1174" s="20"/>
      <c r="N1174" s="20"/>
      <c r="O1174" s="20"/>
      <c r="P1174" s="20"/>
      <c r="Q1174" s="20"/>
      <c r="R1174" s="20"/>
      <c r="S1174" s="20"/>
      <c r="T1174" s="20"/>
      <c r="U1174" s="20">
        <v>150</v>
      </c>
      <c r="V1174" s="20">
        <v>150</v>
      </c>
      <c r="W1174" s="78">
        <f>+N1174+L1174+K1174+I1174+H1174+Tableau1[[#This Row],[1/2TPS THERA]]</f>
        <v>0</v>
      </c>
      <c r="X1174" s="20">
        <f>IF(U1174="",0,Tableau1[[#This Row],[Somme toutes absences subies]]/Tableau1[[#This Row],[HTHEO]])</f>
        <v>0</v>
      </c>
      <c r="Y1174" s="15" t="e">
        <f>VLOOKUP(Tableau1[[#This Row],[Cost Cent]],Tableau3[#All],2,0)</f>
        <v>#N/A</v>
      </c>
      <c r="Z1174" s="20" t="e">
        <f>VLOOKUP(Tableau1[[#This Row],[Cost Cent]],Tableau3[#All],3,0)</f>
        <v>#N/A</v>
      </c>
      <c r="AA1174" s="15" t="str">
        <f>Tableau1[[#This Row],[Statut]]</f>
        <v>Ouvrier</v>
      </c>
      <c r="AB117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75" spans="1:28" x14ac:dyDescent="0.2">
      <c r="A1175" s="22">
        <v>44256</v>
      </c>
      <c r="B1175" s="25">
        <v>1174</v>
      </c>
      <c r="C1175" s="25" t="s">
        <v>1255</v>
      </c>
      <c r="D1175" s="25" t="s">
        <v>34</v>
      </c>
      <c r="E1175" s="25">
        <v>1174</v>
      </c>
      <c r="F1175" s="23"/>
      <c r="G1175" s="20"/>
      <c r="H1175" s="24"/>
      <c r="I1175" s="24"/>
      <c r="J1175" s="20"/>
      <c r="K1175" s="24"/>
      <c r="L1175" s="24"/>
      <c r="M1175" s="20"/>
      <c r="N1175" s="20"/>
      <c r="O1175" s="20"/>
      <c r="P1175" s="20"/>
      <c r="Q1175" s="20"/>
      <c r="R1175" s="20"/>
      <c r="S1175" s="20"/>
      <c r="T1175" s="20"/>
      <c r="U1175" s="20">
        <v>150</v>
      </c>
      <c r="V1175" s="20">
        <v>142.5</v>
      </c>
      <c r="W1175" s="78">
        <f>+N1175+L1175+K1175+I1175+H1175+Tableau1[[#This Row],[1/2TPS THERA]]</f>
        <v>0</v>
      </c>
      <c r="X1175" s="20">
        <f>IF(U1175="",0,Tableau1[[#This Row],[Somme toutes absences subies]]/Tableau1[[#This Row],[HTHEO]])</f>
        <v>0</v>
      </c>
      <c r="Y1175" s="15" t="e">
        <f>VLOOKUP(Tableau1[[#This Row],[Cost Cent]],Tableau3[#All],2,0)</f>
        <v>#N/A</v>
      </c>
      <c r="Z1175" s="20" t="e">
        <f>VLOOKUP(Tableau1[[#This Row],[Cost Cent]],Tableau3[#All],3,0)</f>
        <v>#N/A</v>
      </c>
      <c r="AA1175" s="15" t="str">
        <f>Tableau1[[#This Row],[Statut]]</f>
        <v>Ouvrier</v>
      </c>
      <c r="AB117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76" spans="1:28" x14ac:dyDescent="0.2">
      <c r="A1176" s="22">
        <v>44256</v>
      </c>
      <c r="B1176" s="25">
        <v>1175</v>
      </c>
      <c r="C1176" s="25" t="s">
        <v>1256</v>
      </c>
      <c r="D1176" s="10" t="s">
        <v>10</v>
      </c>
      <c r="E1176" s="25">
        <v>1175</v>
      </c>
      <c r="F1176" s="23"/>
      <c r="G1176" s="20"/>
      <c r="H1176" s="24"/>
      <c r="I1176" s="24"/>
      <c r="J1176" s="20"/>
      <c r="K1176" s="24"/>
      <c r="L1176" s="24"/>
      <c r="M1176" s="20"/>
      <c r="N1176" s="20"/>
      <c r="O1176" s="20"/>
      <c r="P1176" s="20"/>
      <c r="Q1176" s="20"/>
      <c r="R1176" s="20"/>
      <c r="S1176" s="20"/>
      <c r="T1176" s="20"/>
      <c r="U1176" s="20">
        <v>150</v>
      </c>
      <c r="V1176" s="20">
        <v>105</v>
      </c>
      <c r="W1176" s="78">
        <f>+N1176+L1176+K1176+I1176+H1176+Tableau1[[#This Row],[1/2TPS THERA]]</f>
        <v>0</v>
      </c>
      <c r="X1176" s="20">
        <f>IF(U1176="",0,Tableau1[[#This Row],[Somme toutes absences subies]]/Tableau1[[#This Row],[HTHEO]])</f>
        <v>0</v>
      </c>
      <c r="Y1176" s="15" t="e">
        <f>VLOOKUP(Tableau1[[#This Row],[Cost Cent]],Tableau3[#All],2,0)</f>
        <v>#N/A</v>
      </c>
      <c r="Z1176" s="20" t="e">
        <f>VLOOKUP(Tableau1[[#This Row],[Cost Cent]],Tableau3[#All],3,0)</f>
        <v>#N/A</v>
      </c>
      <c r="AA1176" s="15" t="str">
        <f>Tableau1[[#This Row],[Statut]]</f>
        <v>Cadres</v>
      </c>
      <c r="AB117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77" spans="1:28" x14ac:dyDescent="0.2">
      <c r="A1177" s="22">
        <v>44256</v>
      </c>
      <c r="B1177" s="25">
        <v>1176</v>
      </c>
      <c r="C1177" s="25" t="s">
        <v>1257</v>
      </c>
      <c r="D1177" s="10" t="s">
        <v>10</v>
      </c>
      <c r="E1177" s="25">
        <v>1176</v>
      </c>
      <c r="F1177" s="23"/>
      <c r="G1177" s="20"/>
      <c r="H1177" s="24"/>
      <c r="I1177" s="24"/>
      <c r="J1177" s="20"/>
      <c r="K1177" s="24"/>
      <c r="L1177" s="24"/>
      <c r="M1177" s="20"/>
      <c r="N1177" s="20"/>
      <c r="O1177" s="20"/>
      <c r="P1177" s="20"/>
      <c r="Q1177" s="20"/>
      <c r="R1177" s="20"/>
      <c r="S1177" s="20"/>
      <c r="T1177" s="20"/>
      <c r="U1177" s="20">
        <v>150</v>
      </c>
      <c r="V1177" s="20">
        <v>90</v>
      </c>
      <c r="W1177" s="78">
        <f>+N1177+L1177+K1177+I1177+H1177+Tableau1[[#This Row],[1/2TPS THERA]]</f>
        <v>0</v>
      </c>
      <c r="X1177" s="20">
        <f>IF(U1177="",0,Tableau1[[#This Row],[Somme toutes absences subies]]/Tableau1[[#This Row],[HTHEO]])</f>
        <v>0</v>
      </c>
      <c r="Y1177" s="15" t="e">
        <f>VLOOKUP(Tableau1[[#This Row],[Cost Cent]],Tableau3[#All],2,0)</f>
        <v>#N/A</v>
      </c>
      <c r="Z1177" s="20" t="e">
        <f>VLOOKUP(Tableau1[[#This Row],[Cost Cent]],Tableau3[#All],3,0)</f>
        <v>#N/A</v>
      </c>
      <c r="AA1177" s="15" t="str">
        <f>Tableau1[[#This Row],[Statut]]</f>
        <v>Cadres</v>
      </c>
      <c r="AB117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78" spans="1:28" x14ac:dyDescent="0.2">
      <c r="A1178" s="22">
        <v>44256</v>
      </c>
      <c r="B1178" s="25">
        <v>1177</v>
      </c>
      <c r="C1178" s="25" t="s">
        <v>1258</v>
      </c>
      <c r="D1178" s="10" t="s">
        <v>10</v>
      </c>
      <c r="E1178" s="25">
        <v>1177</v>
      </c>
      <c r="F1178" s="23">
        <v>0</v>
      </c>
      <c r="G1178" s="20">
        <v>82.5</v>
      </c>
      <c r="H1178" s="24"/>
      <c r="I1178" s="24">
        <v>82.5</v>
      </c>
      <c r="J1178" s="20"/>
      <c r="K1178" s="24"/>
      <c r="L1178" s="24"/>
      <c r="M1178" s="20"/>
      <c r="N1178" s="20"/>
      <c r="O1178" s="20"/>
      <c r="P1178" s="20"/>
      <c r="Q1178" s="20"/>
      <c r="R1178" s="20"/>
      <c r="S1178" s="20"/>
      <c r="T1178" s="20"/>
      <c r="U1178" s="20">
        <v>150</v>
      </c>
      <c r="V1178" s="20">
        <v>30</v>
      </c>
      <c r="W1178" s="78">
        <f>+N1178+L1178+K1178+I1178+H1178+Tableau1[[#This Row],[1/2TPS THERA]]</f>
        <v>82.5</v>
      </c>
      <c r="X1178" s="20">
        <f>IF(U1178="",0,Tableau1[[#This Row],[Somme toutes absences subies]]/Tableau1[[#This Row],[HTHEO]])</f>
        <v>0.55000000000000004</v>
      </c>
      <c r="Y1178" s="15" t="e">
        <f>VLOOKUP(Tableau1[[#This Row],[Cost Cent]],Tableau3[#All],2,0)</f>
        <v>#N/A</v>
      </c>
      <c r="Z1178" s="20" t="e">
        <f>VLOOKUP(Tableau1[[#This Row],[Cost Cent]],Tableau3[#All],3,0)</f>
        <v>#N/A</v>
      </c>
      <c r="AA1178" s="15" t="str">
        <f>Tableau1[[#This Row],[Statut]]</f>
        <v>Cadres</v>
      </c>
      <c r="AB117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79" spans="1:28" x14ac:dyDescent="0.2">
      <c r="A1179" s="22">
        <v>44256</v>
      </c>
      <c r="B1179" s="25">
        <v>1178</v>
      </c>
      <c r="C1179" s="25" t="s">
        <v>1259</v>
      </c>
      <c r="D1179" s="10" t="s">
        <v>4</v>
      </c>
      <c r="E1179" s="25">
        <v>1178</v>
      </c>
      <c r="F1179" s="23"/>
      <c r="G1179" s="20"/>
      <c r="H1179" s="24"/>
      <c r="I1179" s="24"/>
      <c r="J1179" s="20"/>
      <c r="K1179" s="24"/>
      <c r="L1179" s="24"/>
      <c r="M1179" s="20"/>
      <c r="N1179" s="20"/>
      <c r="O1179" s="20"/>
      <c r="P1179" s="20"/>
      <c r="Q1179" s="20"/>
      <c r="R1179" s="20"/>
      <c r="S1179" s="20"/>
      <c r="T1179" s="20"/>
      <c r="U1179" s="20">
        <v>150</v>
      </c>
      <c r="V1179" s="20">
        <v>37.5</v>
      </c>
      <c r="W1179" s="78">
        <f>+N1179+L1179+K1179+I1179+H1179+Tableau1[[#This Row],[1/2TPS THERA]]</f>
        <v>0</v>
      </c>
      <c r="X1179" s="20">
        <f>IF(U1179="",0,Tableau1[[#This Row],[Somme toutes absences subies]]/Tableau1[[#This Row],[HTHEO]])</f>
        <v>0</v>
      </c>
      <c r="Y1179" s="15" t="e">
        <f>VLOOKUP(Tableau1[[#This Row],[Cost Cent]],Tableau3[#All],2,0)</f>
        <v>#N/A</v>
      </c>
      <c r="Z1179" s="20" t="e">
        <f>VLOOKUP(Tableau1[[#This Row],[Cost Cent]],Tableau3[#All],3,0)</f>
        <v>#N/A</v>
      </c>
      <c r="AA1179" s="15" t="str">
        <f>Tableau1[[#This Row],[Statut]]</f>
        <v>ETAM</v>
      </c>
      <c r="AB117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80" spans="1:28" x14ac:dyDescent="0.2">
      <c r="A1180" s="22">
        <v>44256</v>
      </c>
      <c r="B1180" s="25">
        <v>1179</v>
      </c>
      <c r="C1180" s="25" t="s">
        <v>1260</v>
      </c>
      <c r="D1180" s="10" t="s">
        <v>4</v>
      </c>
      <c r="E1180" s="25">
        <v>1179</v>
      </c>
      <c r="F1180" s="23">
        <v>2</v>
      </c>
      <c r="G1180" s="20">
        <v>15</v>
      </c>
      <c r="H1180" s="24">
        <v>15</v>
      </c>
      <c r="I1180" s="24"/>
      <c r="J1180" s="20"/>
      <c r="K1180" s="24"/>
      <c r="L1180" s="24"/>
      <c r="M1180" s="20"/>
      <c r="N1180" s="20"/>
      <c r="O1180" s="20"/>
      <c r="P1180" s="20"/>
      <c r="Q1180" s="20"/>
      <c r="R1180" s="20"/>
      <c r="S1180" s="20"/>
      <c r="T1180" s="20"/>
      <c r="U1180" s="20">
        <v>150</v>
      </c>
      <c r="V1180" s="20">
        <v>90</v>
      </c>
      <c r="W1180" s="78">
        <f>+N1180+L1180+K1180+I1180+H1180+Tableau1[[#This Row],[1/2TPS THERA]]</f>
        <v>15</v>
      </c>
      <c r="X1180" s="20">
        <f>IF(U1180="",0,Tableau1[[#This Row],[Somme toutes absences subies]]/Tableau1[[#This Row],[HTHEO]])</f>
        <v>0.1</v>
      </c>
      <c r="Y1180" s="15" t="e">
        <f>VLOOKUP(Tableau1[[#This Row],[Cost Cent]],Tableau3[#All],2,0)</f>
        <v>#N/A</v>
      </c>
      <c r="Z1180" s="20" t="e">
        <f>VLOOKUP(Tableau1[[#This Row],[Cost Cent]],Tableau3[#All],3,0)</f>
        <v>#N/A</v>
      </c>
      <c r="AA1180" s="15" t="str">
        <f>Tableau1[[#This Row],[Statut]]</f>
        <v>ETAM</v>
      </c>
      <c r="AB118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5.5944055944055944E-2</v>
      </c>
    </row>
    <row r="1181" spans="1:28" x14ac:dyDescent="0.2">
      <c r="A1181" s="22">
        <v>44256</v>
      </c>
      <c r="B1181" s="25">
        <v>1180</v>
      </c>
      <c r="C1181" s="25" t="s">
        <v>1261</v>
      </c>
      <c r="D1181" s="25" t="s">
        <v>34</v>
      </c>
      <c r="E1181" s="25">
        <v>1180</v>
      </c>
      <c r="F1181" s="23"/>
      <c r="G1181" s="20"/>
      <c r="H1181" s="24"/>
      <c r="I1181" s="24"/>
      <c r="J1181" s="20"/>
      <c r="K1181" s="24"/>
      <c r="L1181" s="24"/>
      <c r="M1181" s="20"/>
      <c r="N1181" s="20"/>
      <c r="O1181" s="20"/>
      <c r="P1181" s="20"/>
      <c r="Q1181" s="20"/>
      <c r="R1181" s="20"/>
      <c r="S1181" s="20"/>
      <c r="T1181" s="20"/>
      <c r="U1181" s="20">
        <v>150</v>
      </c>
      <c r="V1181" s="20">
        <v>150</v>
      </c>
      <c r="W1181" s="78">
        <f>+N1181+L1181+K1181+I1181+H1181+Tableau1[[#This Row],[1/2TPS THERA]]</f>
        <v>0</v>
      </c>
      <c r="X1181" s="20">
        <f>IF(U1181="",0,Tableau1[[#This Row],[Somme toutes absences subies]]/Tableau1[[#This Row],[HTHEO]])</f>
        <v>0</v>
      </c>
      <c r="Y1181" s="15" t="e">
        <f>VLOOKUP(Tableau1[[#This Row],[Cost Cent]],Tableau3[#All],2,0)</f>
        <v>#N/A</v>
      </c>
      <c r="Z1181" s="20" t="e">
        <f>VLOOKUP(Tableau1[[#This Row],[Cost Cent]],Tableau3[#All],3,0)</f>
        <v>#N/A</v>
      </c>
      <c r="AA1181" s="15" t="str">
        <f>Tableau1[[#This Row],[Statut]]</f>
        <v>Ouvrier</v>
      </c>
      <c r="AB118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82" spans="1:28" x14ac:dyDescent="0.2">
      <c r="A1182" s="22">
        <v>44256</v>
      </c>
      <c r="B1182" s="25">
        <v>1181</v>
      </c>
      <c r="C1182" s="25" t="s">
        <v>1262</v>
      </c>
      <c r="D1182" s="10" t="s">
        <v>10</v>
      </c>
      <c r="E1182" s="25">
        <v>1181</v>
      </c>
      <c r="F1182" s="23"/>
      <c r="G1182" s="20"/>
      <c r="H1182" s="24"/>
      <c r="I1182" s="24"/>
      <c r="J1182" s="20"/>
      <c r="K1182" s="24"/>
      <c r="L1182" s="24"/>
      <c r="M1182" s="20"/>
      <c r="N1182" s="20"/>
      <c r="O1182" s="20"/>
      <c r="P1182" s="20"/>
      <c r="Q1182" s="20">
        <v>10</v>
      </c>
      <c r="R1182" s="20"/>
      <c r="S1182" s="20"/>
      <c r="T1182" s="20"/>
      <c r="U1182" s="20">
        <v>150</v>
      </c>
      <c r="V1182" s="20">
        <v>105</v>
      </c>
      <c r="W1182" s="78">
        <f>+N1182+L1182+K1182+I1182+H1182+Tableau1[[#This Row],[1/2TPS THERA]]</f>
        <v>0</v>
      </c>
      <c r="X1182" s="20">
        <f>IF(U1182="",0,Tableau1[[#This Row],[Somme toutes absences subies]]/Tableau1[[#This Row],[HTHEO]])</f>
        <v>0</v>
      </c>
      <c r="Y1182" s="15" t="e">
        <f>VLOOKUP(Tableau1[[#This Row],[Cost Cent]],Tableau3[#All],2,0)</f>
        <v>#N/A</v>
      </c>
      <c r="Z1182" s="20" t="e">
        <f>VLOOKUP(Tableau1[[#This Row],[Cost Cent]],Tableau3[#All],3,0)</f>
        <v>#N/A</v>
      </c>
      <c r="AA1182" s="15" t="str">
        <f>Tableau1[[#This Row],[Statut]]</f>
        <v>Cadres</v>
      </c>
      <c r="AB118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83" spans="1:28" x14ac:dyDescent="0.2">
      <c r="A1183" s="22">
        <v>44256</v>
      </c>
      <c r="B1183" s="25">
        <v>1182</v>
      </c>
      <c r="C1183" s="25" t="s">
        <v>1263</v>
      </c>
      <c r="D1183" s="25" t="s">
        <v>34</v>
      </c>
      <c r="E1183" s="25">
        <v>1182</v>
      </c>
      <c r="F1183" s="23"/>
      <c r="G1183" s="20"/>
      <c r="H1183" s="24"/>
      <c r="I1183" s="24"/>
      <c r="J1183" s="20"/>
      <c r="K1183" s="24"/>
      <c r="L1183" s="24"/>
      <c r="M1183" s="20"/>
      <c r="N1183" s="20"/>
      <c r="O1183" s="20"/>
      <c r="P1183" s="20"/>
      <c r="Q1183" s="20"/>
      <c r="R1183" s="20"/>
      <c r="S1183" s="20"/>
      <c r="T1183" s="20"/>
      <c r="U1183" s="20">
        <v>150</v>
      </c>
      <c r="V1183" s="20">
        <v>142.5</v>
      </c>
      <c r="W1183" s="78">
        <f>+N1183+L1183+K1183+I1183+H1183+Tableau1[[#This Row],[1/2TPS THERA]]</f>
        <v>0</v>
      </c>
      <c r="X1183" s="20">
        <f>IF(U1183="",0,Tableau1[[#This Row],[Somme toutes absences subies]]/Tableau1[[#This Row],[HTHEO]])</f>
        <v>0</v>
      </c>
      <c r="Y1183" s="15" t="e">
        <f>VLOOKUP(Tableau1[[#This Row],[Cost Cent]],Tableau3[#All],2,0)</f>
        <v>#N/A</v>
      </c>
      <c r="Z1183" s="20" t="e">
        <f>VLOOKUP(Tableau1[[#This Row],[Cost Cent]],Tableau3[#All],3,0)</f>
        <v>#N/A</v>
      </c>
      <c r="AA1183" s="15" t="str">
        <f>Tableau1[[#This Row],[Statut]]</f>
        <v>Ouvrier</v>
      </c>
      <c r="AB118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84" spans="1:28" x14ac:dyDescent="0.2">
      <c r="A1184" s="22">
        <v>44256</v>
      </c>
      <c r="B1184" s="25">
        <v>1183</v>
      </c>
      <c r="C1184" s="25" t="s">
        <v>1264</v>
      </c>
      <c r="D1184" s="10" t="s">
        <v>10</v>
      </c>
      <c r="E1184" s="25">
        <v>1183</v>
      </c>
      <c r="F1184" s="23"/>
      <c r="G1184" s="20"/>
      <c r="H1184" s="24"/>
      <c r="I1184" s="24"/>
      <c r="J1184" s="20"/>
      <c r="K1184" s="24"/>
      <c r="L1184" s="24"/>
      <c r="M1184" s="20"/>
      <c r="N1184" s="20"/>
      <c r="O1184" s="20"/>
      <c r="P1184" s="20"/>
      <c r="Q1184" s="20"/>
      <c r="R1184" s="20"/>
      <c r="S1184" s="20"/>
      <c r="T1184" s="20"/>
      <c r="U1184" s="20">
        <v>150</v>
      </c>
      <c r="V1184" s="20">
        <v>112.5</v>
      </c>
      <c r="W1184" s="78">
        <f>+N1184+L1184+K1184+I1184+H1184+Tableau1[[#This Row],[1/2TPS THERA]]</f>
        <v>0</v>
      </c>
      <c r="X1184" s="20">
        <f>IF(U1184="",0,Tableau1[[#This Row],[Somme toutes absences subies]]/Tableau1[[#This Row],[HTHEO]])</f>
        <v>0</v>
      </c>
      <c r="Y1184" s="15" t="e">
        <f>VLOOKUP(Tableau1[[#This Row],[Cost Cent]],Tableau3[#All],2,0)</f>
        <v>#N/A</v>
      </c>
      <c r="Z1184" s="20" t="e">
        <f>VLOOKUP(Tableau1[[#This Row],[Cost Cent]],Tableau3[#All],3,0)</f>
        <v>#N/A</v>
      </c>
      <c r="AA1184" s="15" t="str">
        <f>Tableau1[[#This Row],[Statut]]</f>
        <v>Cadres</v>
      </c>
      <c r="AB118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85" spans="1:28" x14ac:dyDescent="0.2">
      <c r="A1185" s="22">
        <v>44256</v>
      </c>
      <c r="B1185" s="25">
        <v>1184</v>
      </c>
      <c r="C1185" s="25" t="s">
        <v>1265</v>
      </c>
      <c r="D1185" s="10" t="s">
        <v>4</v>
      </c>
      <c r="E1185" s="25">
        <v>1184</v>
      </c>
      <c r="F1185" s="23"/>
      <c r="G1185" s="20"/>
      <c r="H1185" s="24"/>
      <c r="I1185" s="24"/>
      <c r="J1185" s="20"/>
      <c r="K1185" s="24"/>
      <c r="L1185" s="24"/>
      <c r="M1185" s="20"/>
      <c r="N1185" s="20"/>
      <c r="O1185" s="20"/>
      <c r="P1185" s="20"/>
      <c r="Q1185" s="20"/>
      <c r="R1185" s="20"/>
      <c r="S1185" s="20"/>
      <c r="T1185" s="20"/>
      <c r="U1185" s="20">
        <v>150</v>
      </c>
      <c r="V1185" s="20">
        <v>120</v>
      </c>
      <c r="W1185" s="78">
        <f>+N1185+L1185+K1185+I1185+H1185+Tableau1[[#This Row],[1/2TPS THERA]]</f>
        <v>0</v>
      </c>
      <c r="X1185" s="20">
        <f>IF(U1185="",0,Tableau1[[#This Row],[Somme toutes absences subies]]/Tableau1[[#This Row],[HTHEO]])</f>
        <v>0</v>
      </c>
      <c r="Y1185" s="15" t="e">
        <f>VLOOKUP(Tableau1[[#This Row],[Cost Cent]],Tableau3[#All],2,0)</f>
        <v>#N/A</v>
      </c>
      <c r="Z1185" s="20" t="e">
        <f>VLOOKUP(Tableau1[[#This Row],[Cost Cent]],Tableau3[#All],3,0)</f>
        <v>#N/A</v>
      </c>
      <c r="AA1185" s="15" t="str">
        <f>Tableau1[[#This Row],[Statut]]</f>
        <v>ETAM</v>
      </c>
      <c r="AB118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86" spans="1:28" x14ac:dyDescent="0.2">
      <c r="A1186" s="22">
        <v>44256</v>
      </c>
      <c r="B1186" s="25">
        <v>1185</v>
      </c>
      <c r="C1186" s="25" t="s">
        <v>1266</v>
      </c>
      <c r="D1186" s="25" t="s">
        <v>34</v>
      </c>
      <c r="E1186" s="25">
        <v>1185</v>
      </c>
      <c r="F1186" s="23"/>
      <c r="G1186" s="20"/>
      <c r="H1186" s="24"/>
      <c r="I1186" s="24"/>
      <c r="J1186" s="20"/>
      <c r="K1186" s="24"/>
      <c r="L1186" s="24"/>
      <c r="M1186" s="20"/>
      <c r="N1186" s="20"/>
      <c r="O1186" s="20"/>
      <c r="P1186" s="20"/>
      <c r="Q1186" s="20"/>
      <c r="R1186" s="20"/>
      <c r="S1186" s="20"/>
      <c r="T1186" s="20"/>
      <c r="U1186" s="20">
        <v>150</v>
      </c>
      <c r="V1186" s="20">
        <v>150</v>
      </c>
      <c r="W1186" s="78">
        <f>+N1186+L1186+K1186+I1186+H1186+Tableau1[[#This Row],[1/2TPS THERA]]</f>
        <v>0</v>
      </c>
      <c r="X1186" s="20">
        <f>IF(U1186="",0,Tableau1[[#This Row],[Somme toutes absences subies]]/Tableau1[[#This Row],[HTHEO]])</f>
        <v>0</v>
      </c>
      <c r="Y1186" s="15" t="e">
        <f>VLOOKUP(Tableau1[[#This Row],[Cost Cent]],Tableau3[#All],2,0)</f>
        <v>#N/A</v>
      </c>
      <c r="Z1186" s="20" t="e">
        <f>VLOOKUP(Tableau1[[#This Row],[Cost Cent]],Tableau3[#All],3,0)</f>
        <v>#N/A</v>
      </c>
      <c r="AA1186" s="15" t="str">
        <f>Tableau1[[#This Row],[Statut]]</f>
        <v>Ouvrier</v>
      </c>
      <c r="AB118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87" spans="1:28" x14ac:dyDescent="0.2">
      <c r="A1187" s="22">
        <v>44256</v>
      </c>
      <c r="B1187" s="25">
        <v>1186</v>
      </c>
      <c r="C1187" s="25" t="s">
        <v>1267</v>
      </c>
      <c r="D1187" s="10" t="s">
        <v>10</v>
      </c>
      <c r="E1187" s="25">
        <v>1186</v>
      </c>
      <c r="F1187" s="23"/>
      <c r="G1187" s="20"/>
      <c r="H1187" s="24"/>
      <c r="I1187" s="24"/>
      <c r="J1187" s="20"/>
      <c r="K1187" s="24"/>
      <c r="L1187" s="24"/>
      <c r="M1187" s="20"/>
      <c r="N1187" s="20"/>
      <c r="O1187" s="20"/>
      <c r="P1187" s="20"/>
      <c r="Q1187" s="20"/>
      <c r="R1187" s="20"/>
      <c r="S1187" s="20"/>
      <c r="T1187" s="20"/>
      <c r="U1187" s="20">
        <v>150</v>
      </c>
      <c r="V1187" s="20">
        <v>60</v>
      </c>
      <c r="W1187" s="78">
        <f>+N1187+L1187+K1187+I1187+H1187+Tableau1[[#This Row],[1/2TPS THERA]]</f>
        <v>0</v>
      </c>
      <c r="X1187" s="20">
        <f>IF(U1187="",0,Tableau1[[#This Row],[Somme toutes absences subies]]/Tableau1[[#This Row],[HTHEO]])</f>
        <v>0</v>
      </c>
      <c r="Y1187" s="15" t="e">
        <f>VLOOKUP(Tableau1[[#This Row],[Cost Cent]],Tableau3[#All],2,0)</f>
        <v>#N/A</v>
      </c>
      <c r="Z1187" s="20" t="e">
        <f>VLOOKUP(Tableau1[[#This Row],[Cost Cent]],Tableau3[#All],3,0)</f>
        <v>#N/A</v>
      </c>
      <c r="AA1187" s="15" t="str">
        <f>Tableau1[[#This Row],[Statut]]</f>
        <v>Cadres</v>
      </c>
      <c r="AB118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88" spans="1:28" x14ac:dyDescent="0.2">
      <c r="A1188" s="22">
        <v>44256</v>
      </c>
      <c r="B1188" s="25">
        <v>1187</v>
      </c>
      <c r="C1188" s="25" t="s">
        <v>1268</v>
      </c>
      <c r="D1188" s="10" t="s">
        <v>10</v>
      </c>
      <c r="E1188" s="25">
        <v>1187</v>
      </c>
      <c r="F1188" s="23"/>
      <c r="G1188" s="20"/>
      <c r="H1188" s="24"/>
      <c r="I1188" s="24"/>
      <c r="J1188" s="20"/>
      <c r="K1188" s="24"/>
      <c r="L1188" s="24"/>
      <c r="M1188" s="20"/>
      <c r="N1188" s="20"/>
      <c r="O1188" s="20"/>
      <c r="P1188" s="20"/>
      <c r="Q1188" s="20"/>
      <c r="R1188" s="20"/>
      <c r="S1188" s="20"/>
      <c r="T1188" s="20"/>
      <c r="U1188" s="20">
        <v>150</v>
      </c>
      <c r="V1188" s="20">
        <v>135</v>
      </c>
      <c r="W1188" s="78">
        <f>+N1188+L1188+K1188+I1188+H1188+Tableau1[[#This Row],[1/2TPS THERA]]</f>
        <v>0</v>
      </c>
      <c r="X1188" s="20">
        <f>IF(U1188="",0,Tableau1[[#This Row],[Somme toutes absences subies]]/Tableau1[[#This Row],[HTHEO]])</f>
        <v>0</v>
      </c>
      <c r="Y1188" s="15" t="e">
        <f>VLOOKUP(Tableau1[[#This Row],[Cost Cent]],Tableau3[#All],2,0)</f>
        <v>#N/A</v>
      </c>
      <c r="Z1188" s="20" t="e">
        <f>VLOOKUP(Tableau1[[#This Row],[Cost Cent]],Tableau3[#All],3,0)</f>
        <v>#N/A</v>
      </c>
      <c r="AA1188" s="15" t="str">
        <f>Tableau1[[#This Row],[Statut]]</f>
        <v>Cadres</v>
      </c>
      <c r="AB118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89" spans="1:28" x14ac:dyDescent="0.2">
      <c r="A1189" s="22">
        <v>44256</v>
      </c>
      <c r="B1189" s="25">
        <v>1188</v>
      </c>
      <c r="C1189" s="25" t="s">
        <v>1269</v>
      </c>
      <c r="D1189" s="10" t="s">
        <v>4</v>
      </c>
      <c r="E1189" s="25">
        <v>1188</v>
      </c>
      <c r="F1189" s="23"/>
      <c r="G1189" s="20"/>
      <c r="H1189" s="24"/>
      <c r="I1189" s="24"/>
      <c r="J1189" s="20"/>
      <c r="K1189" s="24"/>
      <c r="L1189" s="24"/>
      <c r="M1189" s="20"/>
      <c r="N1189" s="20"/>
      <c r="O1189" s="20"/>
      <c r="P1189" s="20"/>
      <c r="Q1189" s="20"/>
      <c r="R1189" s="20"/>
      <c r="S1189" s="20"/>
      <c r="T1189" s="20"/>
      <c r="U1189" s="20">
        <v>150</v>
      </c>
      <c r="V1189" s="20">
        <v>112.5</v>
      </c>
      <c r="W1189" s="78">
        <f>+N1189+L1189+K1189+I1189+H1189+Tableau1[[#This Row],[1/2TPS THERA]]</f>
        <v>0</v>
      </c>
      <c r="X1189" s="20">
        <f>IF(U1189="",0,Tableau1[[#This Row],[Somme toutes absences subies]]/Tableau1[[#This Row],[HTHEO]])</f>
        <v>0</v>
      </c>
      <c r="Y1189" s="15" t="e">
        <f>VLOOKUP(Tableau1[[#This Row],[Cost Cent]],Tableau3[#All],2,0)</f>
        <v>#N/A</v>
      </c>
      <c r="Z1189" s="20" t="e">
        <f>VLOOKUP(Tableau1[[#This Row],[Cost Cent]],Tableau3[#All],3,0)</f>
        <v>#N/A</v>
      </c>
      <c r="AA1189" s="15" t="str">
        <f>Tableau1[[#This Row],[Statut]]</f>
        <v>ETAM</v>
      </c>
      <c r="AB118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90" spans="1:28" x14ac:dyDescent="0.2">
      <c r="A1190" s="22">
        <v>44256</v>
      </c>
      <c r="B1190" s="25">
        <v>1189</v>
      </c>
      <c r="C1190" s="25" t="s">
        <v>1270</v>
      </c>
      <c r="D1190" s="10" t="s">
        <v>4</v>
      </c>
      <c r="E1190" s="25">
        <v>1189</v>
      </c>
      <c r="F1190" s="23"/>
      <c r="G1190" s="20"/>
      <c r="H1190" s="24"/>
      <c r="I1190" s="24"/>
      <c r="J1190" s="20"/>
      <c r="K1190" s="24"/>
      <c r="L1190" s="24"/>
      <c r="M1190" s="20"/>
      <c r="N1190" s="20"/>
      <c r="O1190" s="20"/>
      <c r="P1190" s="20"/>
      <c r="Q1190" s="20"/>
      <c r="R1190" s="20"/>
      <c r="S1190" s="20"/>
      <c r="T1190" s="20"/>
      <c r="U1190" s="20">
        <v>150</v>
      </c>
      <c r="V1190" s="20">
        <v>150</v>
      </c>
      <c r="W1190" s="78">
        <f>+N1190+L1190+K1190+I1190+H1190+Tableau1[[#This Row],[1/2TPS THERA]]</f>
        <v>0</v>
      </c>
      <c r="X1190" s="20">
        <f>IF(U1190="",0,Tableau1[[#This Row],[Somme toutes absences subies]]/Tableau1[[#This Row],[HTHEO]])</f>
        <v>0</v>
      </c>
      <c r="Y1190" s="15" t="e">
        <f>VLOOKUP(Tableau1[[#This Row],[Cost Cent]],Tableau3[#All],2,0)</f>
        <v>#N/A</v>
      </c>
      <c r="Z1190" s="20" t="e">
        <f>VLOOKUP(Tableau1[[#This Row],[Cost Cent]],Tableau3[#All],3,0)</f>
        <v>#N/A</v>
      </c>
      <c r="AA1190" s="15" t="str">
        <f>Tableau1[[#This Row],[Statut]]</f>
        <v>ETAM</v>
      </c>
      <c r="AB119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91" spans="1:28" x14ac:dyDescent="0.2">
      <c r="A1191" s="22">
        <v>44256</v>
      </c>
      <c r="B1191" s="25">
        <v>1190</v>
      </c>
      <c r="C1191" s="25" t="s">
        <v>1271</v>
      </c>
      <c r="D1191" s="10" t="s">
        <v>10</v>
      </c>
      <c r="E1191" s="25">
        <v>1190</v>
      </c>
      <c r="F1191" s="23"/>
      <c r="G1191" s="20"/>
      <c r="H1191" s="24"/>
      <c r="I1191" s="24"/>
      <c r="J1191" s="20"/>
      <c r="K1191" s="24"/>
      <c r="L1191" s="24"/>
      <c r="M1191" s="20"/>
      <c r="N1191" s="20"/>
      <c r="O1191" s="20"/>
      <c r="P1191" s="20"/>
      <c r="Q1191" s="20"/>
      <c r="R1191" s="20"/>
      <c r="S1191" s="20"/>
      <c r="T1191" s="20"/>
      <c r="U1191" s="20">
        <v>150</v>
      </c>
      <c r="V1191" s="20">
        <v>150</v>
      </c>
      <c r="W1191" s="78">
        <f>+N1191+L1191+K1191+I1191+H1191+Tableau1[[#This Row],[1/2TPS THERA]]</f>
        <v>0</v>
      </c>
      <c r="X1191" s="20">
        <f>IF(U1191="",0,Tableau1[[#This Row],[Somme toutes absences subies]]/Tableau1[[#This Row],[HTHEO]])</f>
        <v>0</v>
      </c>
      <c r="Y1191" s="15" t="e">
        <f>VLOOKUP(Tableau1[[#This Row],[Cost Cent]],Tableau3[#All],2,0)</f>
        <v>#N/A</v>
      </c>
      <c r="Z1191" s="20" t="e">
        <f>VLOOKUP(Tableau1[[#This Row],[Cost Cent]],Tableau3[#All],3,0)</f>
        <v>#N/A</v>
      </c>
      <c r="AA1191" s="15" t="str">
        <f>Tableau1[[#This Row],[Statut]]</f>
        <v>Cadres</v>
      </c>
      <c r="AB119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92" spans="1:28" x14ac:dyDescent="0.2">
      <c r="A1192" s="22">
        <v>44256</v>
      </c>
      <c r="B1192" s="25">
        <v>1191</v>
      </c>
      <c r="C1192" s="25" t="s">
        <v>1272</v>
      </c>
      <c r="D1192" s="10" t="s">
        <v>10</v>
      </c>
      <c r="E1192" s="25">
        <v>1191</v>
      </c>
      <c r="F1192" s="23"/>
      <c r="G1192" s="20"/>
      <c r="H1192" s="24"/>
      <c r="I1192" s="24"/>
      <c r="J1192" s="20"/>
      <c r="K1192" s="24"/>
      <c r="L1192" s="24"/>
      <c r="M1192" s="20"/>
      <c r="N1192" s="20"/>
      <c r="O1192" s="20"/>
      <c r="P1192" s="20"/>
      <c r="Q1192" s="20"/>
      <c r="R1192" s="20"/>
      <c r="S1192" s="20"/>
      <c r="T1192" s="20">
        <v>30</v>
      </c>
      <c r="U1192" s="20">
        <v>150</v>
      </c>
      <c r="V1192" s="20">
        <v>105</v>
      </c>
      <c r="W1192" s="78">
        <f>+N1192+L1192+K1192+I1192+H1192+Tableau1[[#This Row],[1/2TPS THERA]]</f>
        <v>0</v>
      </c>
      <c r="X1192" s="20">
        <f>IF(U1192="",0,Tableau1[[#This Row],[Somme toutes absences subies]]/Tableau1[[#This Row],[HTHEO]])</f>
        <v>0</v>
      </c>
      <c r="Y1192" s="15" t="e">
        <f>VLOOKUP(Tableau1[[#This Row],[Cost Cent]],Tableau3[#All],2,0)</f>
        <v>#N/A</v>
      </c>
      <c r="Z1192" s="20" t="e">
        <f>VLOOKUP(Tableau1[[#This Row],[Cost Cent]],Tableau3[#All],3,0)</f>
        <v>#N/A</v>
      </c>
      <c r="AA1192" s="15" t="str">
        <f>Tableau1[[#This Row],[Statut]]</f>
        <v>Cadres</v>
      </c>
      <c r="AB119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93" spans="1:28" x14ac:dyDescent="0.2">
      <c r="A1193" s="22">
        <v>44256</v>
      </c>
      <c r="B1193" s="25">
        <v>1192</v>
      </c>
      <c r="C1193" s="25" t="s">
        <v>1273</v>
      </c>
      <c r="D1193" s="10" t="s">
        <v>4</v>
      </c>
      <c r="E1193" s="25">
        <v>1192</v>
      </c>
      <c r="F1193" s="23"/>
      <c r="G1193" s="20"/>
      <c r="H1193" s="24"/>
      <c r="I1193" s="24"/>
      <c r="J1193" s="20"/>
      <c r="K1193" s="24"/>
      <c r="L1193" s="24"/>
      <c r="M1193" s="20"/>
      <c r="N1193" s="20"/>
      <c r="O1193" s="20"/>
      <c r="P1193" s="20"/>
      <c r="Q1193" s="20"/>
      <c r="R1193" s="20"/>
      <c r="S1193" s="20"/>
      <c r="T1193" s="20">
        <v>15</v>
      </c>
      <c r="U1193" s="20">
        <v>150</v>
      </c>
      <c r="V1193" s="20">
        <v>112.5</v>
      </c>
      <c r="W1193" s="78">
        <f>+N1193+L1193+K1193+I1193+H1193+Tableau1[[#This Row],[1/2TPS THERA]]</f>
        <v>0</v>
      </c>
      <c r="X1193" s="20">
        <f>IF(U1193="",0,Tableau1[[#This Row],[Somme toutes absences subies]]/Tableau1[[#This Row],[HTHEO]])</f>
        <v>0</v>
      </c>
      <c r="Y1193" s="15" t="e">
        <f>VLOOKUP(Tableau1[[#This Row],[Cost Cent]],Tableau3[#All],2,0)</f>
        <v>#N/A</v>
      </c>
      <c r="Z1193" s="20" t="e">
        <f>VLOOKUP(Tableau1[[#This Row],[Cost Cent]],Tableau3[#All],3,0)</f>
        <v>#N/A</v>
      </c>
      <c r="AA1193" s="15" t="str">
        <f>Tableau1[[#This Row],[Statut]]</f>
        <v>ETAM</v>
      </c>
      <c r="AB119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94" spans="1:28" x14ac:dyDescent="0.2">
      <c r="A1194" s="22">
        <v>44256</v>
      </c>
      <c r="B1194" s="25">
        <v>1193</v>
      </c>
      <c r="C1194" s="25" t="s">
        <v>1274</v>
      </c>
      <c r="D1194" s="10" t="s">
        <v>4</v>
      </c>
      <c r="E1194" s="25">
        <v>1193</v>
      </c>
      <c r="F1194" s="23"/>
      <c r="G1194" s="20"/>
      <c r="H1194" s="24"/>
      <c r="I1194" s="24"/>
      <c r="J1194" s="20"/>
      <c r="K1194" s="24"/>
      <c r="L1194" s="24"/>
      <c r="M1194" s="20"/>
      <c r="N1194" s="20"/>
      <c r="O1194" s="20"/>
      <c r="P1194" s="20"/>
      <c r="Q1194" s="20"/>
      <c r="R1194" s="20"/>
      <c r="S1194" s="20"/>
      <c r="T1194" s="20">
        <v>22.5</v>
      </c>
      <c r="U1194" s="20">
        <v>150</v>
      </c>
      <c r="V1194" s="20">
        <v>150</v>
      </c>
      <c r="W1194" s="78">
        <f>+N1194+L1194+K1194+I1194+H1194+Tableau1[[#This Row],[1/2TPS THERA]]</f>
        <v>0</v>
      </c>
      <c r="X1194" s="20">
        <f>IF(U1194="",0,Tableau1[[#This Row],[Somme toutes absences subies]]/Tableau1[[#This Row],[HTHEO]])</f>
        <v>0</v>
      </c>
      <c r="Y1194" s="15" t="e">
        <f>VLOOKUP(Tableau1[[#This Row],[Cost Cent]],Tableau3[#All],2,0)</f>
        <v>#N/A</v>
      </c>
      <c r="Z1194" s="20" t="e">
        <f>VLOOKUP(Tableau1[[#This Row],[Cost Cent]],Tableau3[#All],3,0)</f>
        <v>#N/A</v>
      </c>
      <c r="AA1194" s="15" t="str">
        <f>Tableau1[[#This Row],[Statut]]</f>
        <v>ETAM</v>
      </c>
      <c r="AB119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95" spans="1:28" x14ac:dyDescent="0.2">
      <c r="A1195" s="22">
        <v>44256</v>
      </c>
      <c r="B1195" s="25">
        <v>1194</v>
      </c>
      <c r="C1195" s="25" t="s">
        <v>1275</v>
      </c>
      <c r="D1195" s="10" t="s">
        <v>10</v>
      </c>
      <c r="E1195" s="25">
        <v>1194</v>
      </c>
      <c r="F1195" s="23"/>
      <c r="G1195" s="20"/>
      <c r="H1195" s="24"/>
      <c r="I1195" s="24"/>
      <c r="J1195" s="20"/>
      <c r="K1195" s="24"/>
      <c r="L1195" s="24"/>
      <c r="M1195" s="20"/>
      <c r="N1195" s="20"/>
      <c r="O1195" s="20"/>
      <c r="P1195" s="20"/>
      <c r="Q1195" s="20"/>
      <c r="R1195" s="20"/>
      <c r="S1195" s="20"/>
      <c r="T1195" s="20"/>
      <c r="U1195" s="20">
        <v>150</v>
      </c>
      <c r="V1195" s="20">
        <v>112.5</v>
      </c>
      <c r="W1195" s="78">
        <f>+N1195+L1195+K1195+I1195+H1195+Tableau1[[#This Row],[1/2TPS THERA]]</f>
        <v>0</v>
      </c>
      <c r="X1195" s="20">
        <f>IF(U1195="",0,Tableau1[[#This Row],[Somme toutes absences subies]]/Tableau1[[#This Row],[HTHEO]])</f>
        <v>0</v>
      </c>
      <c r="Y1195" s="15" t="e">
        <f>VLOOKUP(Tableau1[[#This Row],[Cost Cent]],Tableau3[#All],2,0)</f>
        <v>#N/A</v>
      </c>
      <c r="Z1195" s="20" t="e">
        <f>VLOOKUP(Tableau1[[#This Row],[Cost Cent]],Tableau3[#All],3,0)</f>
        <v>#N/A</v>
      </c>
      <c r="AA1195" s="15" t="str">
        <f>Tableau1[[#This Row],[Statut]]</f>
        <v>Cadres</v>
      </c>
      <c r="AB119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196" spans="1:28" x14ac:dyDescent="0.2">
      <c r="A1196" s="22">
        <v>44256</v>
      </c>
      <c r="B1196" s="25">
        <v>1195</v>
      </c>
      <c r="C1196" s="25" t="s">
        <v>1276</v>
      </c>
      <c r="D1196" s="10" t="s">
        <v>4</v>
      </c>
      <c r="E1196" s="25">
        <v>1195</v>
      </c>
      <c r="F1196" s="23"/>
      <c r="G1196" s="20"/>
      <c r="H1196" s="24"/>
      <c r="I1196" s="24"/>
      <c r="J1196" s="20"/>
      <c r="K1196" s="24"/>
      <c r="L1196" s="24"/>
      <c r="M1196" s="20"/>
      <c r="N1196" s="20"/>
      <c r="O1196" s="20"/>
      <c r="P1196" s="20"/>
      <c r="Q1196" s="20"/>
      <c r="R1196" s="20"/>
      <c r="S1196" s="20"/>
      <c r="T1196" s="20">
        <v>3.75</v>
      </c>
      <c r="U1196" s="20">
        <v>150</v>
      </c>
      <c r="V1196" s="20">
        <v>150</v>
      </c>
      <c r="W1196" s="78">
        <f>+N1196+L1196+K1196+I1196+H1196+Tableau1[[#This Row],[1/2TPS THERA]]</f>
        <v>0</v>
      </c>
      <c r="X1196" s="20">
        <f>IF(U1196="",0,Tableau1[[#This Row],[Somme toutes absences subies]]/Tableau1[[#This Row],[HTHEO]])</f>
        <v>0</v>
      </c>
      <c r="Y1196" s="15" t="e">
        <f>VLOOKUP(Tableau1[[#This Row],[Cost Cent]],Tableau3[#All],2,0)</f>
        <v>#N/A</v>
      </c>
      <c r="Z1196" s="20" t="e">
        <f>VLOOKUP(Tableau1[[#This Row],[Cost Cent]],Tableau3[#All],3,0)</f>
        <v>#N/A</v>
      </c>
      <c r="AA1196" s="15" t="str">
        <f>Tableau1[[#This Row],[Statut]]</f>
        <v>ETAM</v>
      </c>
      <c r="AB119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97" spans="1:28" x14ac:dyDescent="0.2">
      <c r="A1197" s="22">
        <v>44256</v>
      </c>
      <c r="B1197" s="25">
        <v>1196</v>
      </c>
      <c r="C1197" s="25" t="s">
        <v>1277</v>
      </c>
      <c r="D1197" s="10" t="s">
        <v>4</v>
      </c>
      <c r="E1197" s="25">
        <v>1196</v>
      </c>
      <c r="F1197" s="23"/>
      <c r="G1197" s="20"/>
      <c r="H1197" s="24"/>
      <c r="I1197" s="24"/>
      <c r="J1197" s="20"/>
      <c r="K1197" s="24"/>
      <c r="L1197" s="24"/>
      <c r="M1197" s="20"/>
      <c r="N1197" s="20"/>
      <c r="O1197" s="20"/>
      <c r="P1197" s="20"/>
      <c r="Q1197" s="20"/>
      <c r="R1197" s="20"/>
      <c r="S1197" s="20"/>
      <c r="T1197" s="20"/>
      <c r="U1197" s="20">
        <v>150</v>
      </c>
      <c r="V1197" s="20">
        <v>142.5</v>
      </c>
      <c r="W1197" s="78">
        <f>+N1197+L1197+K1197+I1197+H1197+Tableau1[[#This Row],[1/2TPS THERA]]</f>
        <v>0</v>
      </c>
      <c r="X1197" s="20">
        <f>IF(U1197="",0,Tableau1[[#This Row],[Somme toutes absences subies]]/Tableau1[[#This Row],[HTHEO]])</f>
        <v>0</v>
      </c>
      <c r="Y1197" s="15" t="e">
        <f>VLOOKUP(Tableau1[[#This Row],[Cost Cent]],Tableau3[#All],2,0)</f>
        <v>#N/A</v>
      </c>
      <c r="Z1197" s="20" t="e">
        <f>VLOOKUP(Tableau1[[#This Row],[Cost Cent]],Tableau3[#All],3,0)</f>
        <v>#N/A</v>
      </c>
      <c r="AA1197" s="15" t="str">
        <f>Tableau1[[#This Row],[Statut]]</f>
        <v>ETAM</v>
      </c>
      <c r="AB119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98" spans="1:28" x14ac:dyDescent="0.2">
      <c r="A1198" s="22">
        <v>44256</v>
      </c>
      <c r="B1198" s="25">
        <v>1197</v>
      </c>
      <c r="C1198" s="25" t="s">
        <v>1278</v>
      </c>
      <c r="D1198" s="25" t="s">
        <v>34</v>
      </c>
      <c r="E1198" s="25">
        <v>1197</v>
      </c>
      <c r="F1198" s="23"/>
      <c r="G1198" s="20"/>
      <c r="H1198" s="24"/>
      <c r="I1198" s="24"/>
      <c r="J1198" s="20"/>
      <c r="K1198" s="24"/>
      <c r="L1198" s="24"/>
      <c r="M1198" s="20"/>
      <c r="N1198" s="20"/>
      <c r="O1198" s="20"/>
      <c r="P1198" s="20"/>
      <c r="Q1198" s="20"/>
      <c r="R1198" s="20"/>
      <c r="S1198" s="20"/>
      <c r="T1198" s="20"/>
      <c r="U1198" s="20">
        <v>150</v>
      </c>
      <c r="V1198" s="20">
        <v>142.5</v>
      </c>
      <c r="W1198" s="78">
        <f>+N1198+L1198+K1198+I1198+H1198+Tableau1[[#This Row],[1/2TPS THERA]]</f>
        <v>0</v>
      </c>
      <c r="X1198" s="20">
        <f>IF(U1198="",0,Tableau1[[#This Row],[Somme toutes absences subies]]/Tableau1[[#This Row],[HTHEO]])</f>
        <v>0</v>
      </c>
      <c r="Y1198" s="15" t="e">
        <f>VLOOKUP(Tableau1[[#This Row],[Cost Cent]],Tableau3[#All],2,0)</f>
        <v>#N/A</v>
      </c>
      <c r="Z1198" s="20" t="e">
        <f>VLOOKUP(Tableau1[[#This Row],[Cost Cent]],Tableau3[#All],3,0)</f>
        <v>#N/A</v>
      </c>
      <c r="AA1198" s="15" t="str">
        <f>Tableau1[[#This Row],[Statut]]</f>
        <v>Ouvrier</v>
      </c>
      <c r="AB119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199" spans="1:28" x14ac:dyDescent="0.2">
      <c r="A1199" s="22">
        <v>44256</v>
      </c>
      <c r="B1199" s="25">
        <v>1198</v>
      </c>
      <c r="C1199" s="25" t="s">
        <v>1279</v>
      </c>
      <c r="D1199" s="10" t="s">
        <v>4</v>
      </c>
      <c r="E1199" s="25">
        <v>1198</v>
      </c>
      <c r="F1199" s="23">
        <v>3</v>
      </c>
      <c r="G1199" s="20">
        <v>30</v>
      </c>
      <c r="H1199" s="24">
        <v>30</v>
      </c>
      <c r="I1199" s="24"/>
      <c r="J1199" s="20"/>
      <c r="K1199" s="24"/>
      <c r="L1199" s="24"/>
      <c r="M1199" s="20"/>
      <c r="N1199" s="20"/>
      <c r="O1199" s="20"/>
      <c r="P1199" s="20"/>
      <c r="Q1199" s="20"/>
      <c r="R1199" s="20"/>
      <c r="S1199" s="20"/>
      <c r="T1199" s="20"/>
      <c r="U1199" s="20">
        <v>150</v>
      </c>
      <c r="V1199" s="20">
        <v>97.5</v>
      </c>
      <c r="W1199" s="78">
        <f>+N1199+L1199+K1199+I1199+H1199+Tableau1[[#This Row],[1/2TPS THERA]]</f>
        <v>30</v>
      </c>
      <c r="X1199" s="20">
        <f>IF(U1199="",0,Tableau1[[#This Row],[Somme toutes absences subies]]/Tableau1[[#This Row],[HTHEO]])</f>
        <v>0.2</v>
      </c>
      <c r="Y1199" s="15" t="e">
        <f>VLOOKUP(Tableau1[[#This Row],[Cost Cent]],Tableau3[#All],2,0)</f>
        <v>#N/A</v>
      </c>
      <c r="Z1199" s="20" t="e">
        <f>VLOOKUP(Tableau1[[#This Row],[Cost Cent]],Tableau3[#All],3,0)</f>
        <v>#N/A</v>
      </c>
      <c r="AA1199" s="15" t="str">
        <f>Tableau1[[#This Row],[Statut]]</f>
        <v>ETAM</v>
      </c>
      <c r="AB119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0.11188811188811189</v>
      </c>
    </row>
    <row r="1200" spans="1:28" x14ac:dyDescent="0.2">
      <c r="A1200" s="22">
        <v>44256</v>
      </c>
      <c r="B1200" s="25">
        <v>1199</v>
      </c>
      <c r="C1200" s="25" t="s">
        <v>1280</v>
      </c>
      <c r="D1200" s="10" t="s">
        <v>4</v>
      </c>
      <c r="E1200" s="25">
        <v>1199</v>
      </c>
      <c r="F1200" s="23"/>
      <c r="G1200" s="20"/>
      <c r="H1200" s="24"/>
      <c r="I1200" s="24"/>
      <c r="J1200" s="20"/>
      <c r="K1200" s="24"/>
      <c r="L1200" s="24"/>
      <c r="M1200" s="20"/>
      <c r="N1200" s="20"/>
      <c r="O1200" s="20"/>
      <c r="P1200" s="20"/>
      <c r="Q1200" s="20"/>
      <c r="R1200" s="20"/>
      <c r="S1200" s="20"/>
      <c r="T1200" s="20"/>
      <c r="U1200" s="20">
        <v>150</v>
      </c>
      <c r="V1200" s="20">
        <v>142.5</v>
      </c>
      <c r="W1200" s="78">
        <f>+N1200+L1200+K1200+I1200+H1200+Tableau1[[#This Row],[1/2TPS THERA]]</f>
        <v>0</v>
      </c>
      <c r="X1200" s="20">
        <f>IF(U1200="",0,Tableau1[[#This Row],[Somme toutes absences subies]]/Tableau1[[#This Row],[HTHEO]])</f>
        <v>0</v>
      </c>
      <c r="Y1200" s="15" t="e">
        <f>VLOOKUP(Tableau1[[#This Row],[Cost Cent]],Tableau3[#All],2,0)</f>
        <v>#N/A</v>
      </c>
      <c r="Z1200" s="20" t="e">
        <f>VLOOKUP(Tableau1[[#This Row],[Cost Cent]],Tableau3[#All],3,0)</f>
        <v>#N/A</v>
      </c>
      <c r="AA1200" s="15" t="str">
        <f>Tableau1[[#This Row],[Statut]]</f>
        <v>ETAM</v>
      </c>
      <c r="AB120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01" spans="1:28" x14ac:dyDescent="0.2">
      <c r="A1201" s="22">
        <v>44256</v>
      </c>
      <c r="B1201" s="25">
        <v>1200</v>
      </c>
      <c r="C1201" s="25" t="s">
        <v>1281</v>
      </c>
      <c r="D1201" s="25" t="s">
        <v>34</v>
      </c>
      <c r="E1201" s="25">
        <v>1200</v>
      </c>
      <c r="F1201" s="23"/>
      <c r="G1201" s="20"/>
      <c r="H1201" s="24"/>
      <c r="I1201" s="24"/>
      <c r="J1201" s="20"/>
      <c r="K1201" s="24"/>
      <c r="L1201" s="24"/>
      <c r="M1201" s="20"/>
      <c r="N1201" s="20"/>
      <c r="O1201" s="20"/>
      <c r="P1201" s="20"/>
      <c r="Q1201" s="20"/>
      <c r="R1201" s="20"/>
      <c r="S1201" s="20"/>
      <c r="T1201" s="20"/>
      <c r="U1201" s="20">
        <v>150</v>
      </c>
      <c r="V1201" s="20">
        <v>142.5</v>
      </c>
      <c r="W1201" s="78">
        <f>+N1201+L1201+K1201+I1201+H1201+Tableau1[[#This Row],[1/2TPS THERA]]</f>
        <v>0</v>
      </c>
      <c r="X1201" s="20">
        <f>IF(U1201="",0,Tableau1[[#This Row],[Somme toutes absences subies]]/Tableau1[[#This Row],[HTHEO]])</f>
        <v>0</v>
      </c>
      <c r="Y1201" s="15" t="e">
        <f>VLOOKUP(Tableau1[[#This Row],[Cost Cent]],Tableau3[#All],2,0)</f>
        <v>#N/A</v>
      </c>
      <c r="Z1201" s="20" t="e">
        <f>VLOOKUP(Tableau1[[#This Row],[Cost Cent]],Tableau3[#All],3,0)</f>
        <v>#N/A</v>
      </c>
      <c r="AA1201" s="15" t="str">
        <f>Tableau1[[#This Row],[Statut]]</f>
        <v>Ouvrier</v>
      </c>
      <c r="AB120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02" spans="1:28" x14ac:dyDescent="0.2">
      <c r="A1202" s="22">
        <v>44256</v>
      </c>
      <c r="B1202" s="25">
        <v>1201</v>
      </c>
      <c r="C1202" s="25" t="s">
        <v>1282</v>
      </c>
      <c r="D1202" s="10" t="s">
        <v>4</v>
      </c>
      <c r="E1202" s="25">
        <v>1201</v>
      </c>
      <c r="F1202" s="23"/>
      <c r="G1202" s="20"/>
      <c r="H1202" s="24"/>
      <c r="I1202" s="24"/>
      <c r="J1202" s="20"/>
      <c r="K1202" s="24"/>
      <c r="L1202" s="24"/>
      <c r="M1202" s="20"/>
      <c r="N1202" s="20"/>
      <c r="O1202" s="20"/>
      <c r="P1202" s="20"/>
      <c r="Q1202" s="20"/>
      <c r="R1202" s="20"/>
      <c r="S1202" s="20"/>
      <c r="T1202" s="20">
        <v>7.5</v>
      </c>
      <c r="U1202" s="20">
        <v>150</v>
      </c>
      <c r="V1202" s="20">
        <v>127.5</v>
      </c>
      <c r="W1202" s="78">
        <f>+N1202+L1202+K1202+I1202+H1202+Tableau1[[#This Row],[1/2TPS THERA]]</f>
        <v>0</v>
      </c>
      <c r="X1202" s="20">
        <f>IF(U1202="",0,Tableau1[[#This Row],[Somme toutes absences subies]]/Tableau1[[#This Row],[HTHEO]])</f>
        <v>0</v>
      </c>
      <c r="Y1202" s="15" t="e">
        <f>VLOOKUP(Tableau1[[#This Row],[Cost Cent]],Tableau3[#All],2,0)</f>
        <v>#N/A</v>
      </c>
      <c r="Z1202" s="20" t="e">
        <f>VLOOKUP(Tableau1[[#This Row],[Cost Cent]],Tableau3[#All],3,0)</f>
        <v>#N/A</v>
      </c>
      <c r="AA1202" s="15" t="str">
        <f>Tableau1[[#This Row],[Statut]]</f>
        <v>ETAM</v>
      </c>
      <c r="AB120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03" spans="1:28" x14ac:dyDescent="0.2">
      <c r="A1203" s="22">
        <v>44256</v>
      </c>
      <c r="B1203" s="25">
        <v>1202</v>
      </c>
      <c r="C1203" s="25" t="s">
        <v>1283</v>
      </c>
      <c r="D1203" s="10" t="s">
        <v>4</v>
      </c>
      <c r="E1203" s="25">
        <v>1202</v>
      </c>
      <c r="F1203" s="23"/>
      <c r="G1203" s="20"/>
      <c r="H1203" s="24"/>
      <c r="I1203" s="24"/>
      <c r="J1203" s="20"/>
      <c r="K1203" s="24"/>
      <c r="L1203" s="24"/>
      <c r="M1203" s="20"/>
      <c r="N1203" s="20"/>
      <c r="O1203" s="20"/>
      <c r="P1203" s="20"/>
      <c r="Q1203" s="20"/>
      <c r="R1203" s="20"/>
      <c r="S1203" s="20"/>
      <c r="T1203" s="20"/>
      <c r="U1203" s="20">
        <v>150</v>
      </c>
      <c r="V1203" s="20">
        <v>127.5</v>
      </c>
      <c r="W1203" s="78">
        <f>+N1203+L1203+K1203+I1203+H1203+Tableau1[[#This Row],[1/2TPS THERA]]</f>
        <v>0</v>
      </c>
      <c r="X1203" s="20">
        <f>IF(U1203="",0,Tableau1[[#This Row],[Somme toutes absences subies]]/Tableau1[[#This Row],[HTHEO]])</f>
        <v>0</v>
      </c>
      <c r="Y1203" s="15" t="e">
        <f>VLOOKUP(Tableau1[[#This Row],[Cost Cent]],Tableau3[#All],2,0)</f>
        <v>#N/A</v>
      </c>
      <c r="Z1203" s="20" t="e">
        <f>VLOOKUP(Tableau1[[#This Row],[Cost Cent]],Tableau3[#All],3,0)</f>
        <v>#N/A</v>
      </c>
      <c r="AA1203" s="15" t="str">
        <f>Tableau1[[#This Row],[Statut]]</f>
        <v>ETAM</v>
      </c>
      <c r="AB120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04" spans="1:28" x14ac:dyDescent="0.2">
      <c r="A1204" s="22">
        <v>44256</v>
      </c>
      <c r="B1204" s="25">
        <v>1203</v>
      </c>
      <c r="C1204" s="25" t="s">
        <v>1284</v>
      </c>
      <c r="D1204" s="10" t="s">
        <v>10</v>
      </c>
      <c r="E1204" s="25">
        <v>1203</v>
      </c>
      <c r="F1204" s="23"/>
      <c r="G1204" s="20"/>
      <c r="H1204" s="24"/>
      <c r="I1204" s="24"/>
      <c r="J1204" s="20"/>
      <c r="K1204" s="24"/>
      <c r="L1204" s="24"/>
      <c r="M1204" s="20"/>
      <c r="N1204" s="20"/>
      <c r="O1204" s="20"/>
      <c r="P1204" s="20"/>
      <c r="Q1204" s="20"/>
      <c r="R1204" s="20"/>
      <c r="S1204" s="20"/>
      <c r="T1204" s="20"/>
      <c r="U1204" s="20">
        <v>150</v>
      </c>
      <c r="V1204" s="20">
        <v>120</v>
      </c>
      <c r="W1204" s="78">
        <f>+N1204+L1204+K1204+I1204+H1204+Tableau1[[#This Row],[1/2TPS THERA]]</f>
        <v>0</v>
      </c>
      <c r="X1204" s="20">
        <f>IF(U1204="",0,Tableau1[[#This Row],[Somme toutes absences subies]]/Tableau1[[#This Row],[HTHEO]])</f>
        <v>0</v>
      </c>
      <c r="Y1204" s="15" t="e">
        <f>VLOOKUP(Tableau1[[#This Row],[Cost Cent]],Tableau3[#All],2,0)</f>
        <v>#N/A</v>
      </c>
      <c r="Z1204" s="20" t="e">
        <f>VLOOKUP(Tableau1[[#This Row],[Cost Cent]],Tableau3[#All],3,0)</f>
        <v>#N/A</v>
      </c>
      <c r="AA1204" s="15" t="str">
        <f>Tableau1[[#This Row],[Statut]]</f>
        <v>Cadres</v>
      </c>
      <c r="AB120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05" spans="1:28" x14ac:dyDescent="0.2">
      <c r="A1205" s="22">
        <v>44256</v>
      </c>
      <c r="B1205" s="25">
        <v>1204</v>
      </c>
      <c r="C1205" s="25" t="s">
        <v>1285</v>
      </c>
      <c r="D1205" s="10" t="s">
        <v>10</v>
      </c>
      <c r="E1205" s="25">
        <v>1204</v>
      </c>
      <c r="F1205" s="23"/>
      <c r="G1205" s="20"/>
      <c r="H1205" s="24"/>
      <c r="I1205" s="24"/>
      <c r="J1205" s="20"/>
      <c r="K1205" s="24"/>
      <c r="L1205" s="24"/>
      <c r="M1205" s="20"/>
      <c r="N1205" s="20"/>
      <c r="O1205" s="20"/>
      <c r="P1205" s="20"/>
      <c r="Q1205" s="20"/>
      <c r="R1205" s="20"/>
      <c r="S1205" s="20"/>
      <c r="T1205" s="20"/>
      <c r="U1205" s="20">
        <v>150</v>
      </c>
      <c r="V1205" s="20"/>
      <c r="W1205" s="78">
        <f>+N1205+L1205+K1205+I1205+H1205+Tableau1[[#This Row],[1/2TPS THERA]]</f>
        <v>0</v>
      </c>
      <c r="X1205" s="20">
        <f>IF(U1205="",0,Tableau1[[#This Row],[Somme toutes absences subies]]/Tableau1[[#This Row],[HTHEO]])</f>
        <v>0</v>
      </c>
      <c r="Y1205" s="15" t="e">
        <f>VLOOKUP(Tableau1[[#This Row],[Cost Cent]],Tableau3[#All],2,0)</f>
        <v>#N/A</v>
      </c>
      <c r="Z1205" s="20" t="e">
        <f>VLOOKUP(Tableau1[[#This Row],[Cost Cent]],Tableau3[#All],3,0)</f>
        <v>#N/A</v>
      </c>
      <c r="AA1205" s="15" t="str">
        <f>Tableau1[[#This Row],[Statut]]</f>
        <v>Cadres</v>
      </c>
      <c r="AB120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06" spans="1:28" x14ac:dyDescent="0.2">
      <c r="A1206" s="22">
        <v>44256</v>
      </c>
      <c r="B1206" s="25">
        <v>1205</v>
      </c>
      <c r="C1206" s="25" t="s">
        <v>1286</v>
      </c>
      <c r="D1206" s="10" t="s">
        <v>4</v>
      </c>
      <c r="E1206" s="25">
        <v>1205</v>
      </c>
      <c r="F1206" s="23"/>
      <c r="G1206" s="20"/>
      <c r="H1206" s="24"/>
      <c r="I1206" s="24"/>
      <c r="J1206" s="20"/>
      <c r="K1206" s="24"/>
      <c r="L1206" s="24"/>
      <c r="M1206" s="20"/>
      <c r="N1206" s="20"/>
      <c r="O1206" s="20"/>
      <c r="P1206" s="20"/>
      <c r="Q1206" s="20"/>
      <c r="R1206" s="20"/>
      <c r="S1206" s="20"/>
      <c r="T1206" s="20"/>
      <c r="U1206" s="20">
        <v>150</v>
      </c>
      <c r="V1206" s="20">
        <v>135</v>
      </c>
      <c r="W1206" s="78">
        <f>+N1206+L1206+K1206+I1206+H1206+Tableau1[[#This Row],[1/2TPS THERA]]</f>
        <v>0</v>
      </c>
      <c r="X1206" s="20">
        <f>IF(U1206="",0,Tableau1[[#This Row],[Somme toutes absences subies]]/Tableau1[[#This Row],[HTHEO]])</f>
        <v>0</v>
      </c>
      <c r="Y1206" s="15" t="e">
        <f>VLOOKUP(Tableau1[[#This Row],[Cost Cent]],Tableau3[#All],2,0)</f>
        <v>#N/A</v>
      </c>
      <c r="Z1206" s="20" t="e">
        <f>VLOOKUP(Tableau1[[#This Row],[Cost Cent]],Tableau3[#All],3,0)</f>
        <v>#N/A</v>
      </c>
      <c r="AA1206" s="15" t="str">
        <f>Tableau1[[#This Row],[Statut]]</f>
        <v>ETAM</v>
      </c>
      <c r="AB120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07" spans="1:28" x14ac:dyDescent="0.2">
      <c r="A1207" s="22">
        <v>44256</v>
      </c>
      <c r="B1207" s="25">
        <v>1206</v>
      </c>
      <c r="C1207" s="25" t="s">
        <v>1287</v>
      </c>
      <c r="D1207" s="10" t="s">
        <v>4</v>
      </c>
      <c r="E1207" s="25">
        <v>1206</v>
      </c>
      <c r="F1207" s="23"/>
      <c r="G1207" s="20"/>
      <c r="H1207" s="24"/>
      <c r="I1207" s="24"/>
      <c r="J1207" s="20"/>
      <c r="K1207" s="24"/>
      <c r="L1207" s="24"/>
      <c r="M1207" s="20"/>
      <c r="N1207" s="20"/>
      <c r="O1207" s="20"/>
      <c r="P1207" s="20"/>
      <c r="Q1207" s="20"/>
      <c r="R1207" s="20"/>
      <c r="S1207" s="20"/>
      <c r="T1207" s="20"/>
      <c r="U1207" s="20">
        <v>150</v>
      </c>
      <c r="V1207" s="20">
        <v>120</v>
      </c>
      <c r="W1207" s="78">
        <f>+N1207+L1207+K1207+I1207+H1207+Tableau1[[#This Row],[1/2TPS THERA]]</f>
        <v>0</v>
      </c>
      <c r="X1207" s="20">
        <f>IF(U1207="",0,Tableau1[[#This Row],[Somme toutes absences subies]]/Tableau1[[#This Row],[HTHEO]])</f>
        <v>0</v>
      </c>
      <c r="Y1207" s="15" t="e">
        <f>VLOOKUP(Tableau1[[#This Row],[Cost Cent]],Tableau3[#All],2,0)</f>
        <v>#N/A</v>
      </c>
      <c r="Z1207" s="20" t="e">
        <f>VLOOKUP(Tableau1[[#This Row],[Cost Cent]],Tableau3[#All],3,0)</f>
        <v>#N/A</v>
      </c>
      <c r="AA1207" s="15" t="str">
        <f>Tableau1[[#This Row],[Statut]]</f>
        <v>ETAM</v>
      </c>
      <c r="AB120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08" spans="1:28" x14ac:dyDescent="0.2">
      <c r="A1208" s="22">
        <v>44256</v>
      </c>
      <c r="B1208" s="25">
        <v>1207</v>
      </c>
      <c r="C1208" s="25" t="s">
        <v>1288</v>
      </c>
      <c r="D1208" s="10" t="s">
        <v>10</v>
      </c>
      <c r="E1208" s="25">
        <v>1207</v>
      </c>
      <c r="F1208" s="23"/>
      <c r="G1208" s="20"/>
      <c r="H1208" s="24"/>
      <c r="I1208" s="24"/>
      <c r="J1208" s="20"/>
      <c r="K1208" s="24"/>
      <c r="L1208" s="24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78">
        <f>+N1208+L1208+K1208+I1208+H1208+Tableau1[[#This Row],[1/2TPS THERA]]</f>
        <v>0</v>
      </c>
      <c r="X1208" s="20">
        <f>IF(U1208="",0,Tableau1[[#This Row],[Somme toutes absences subies]]/Tableau1[[#This Row],[HTHEO]])</f>
        <v>0</v>
      </c>
      <c r="Y1208" s="15" t="e">
        <f>VLOOKUP(Tableau1[[#This Row],[Cost Cent]],Tableau3[#All],2,0)</f>
        <v>#N/A</v>
      </c>
      <c r="Z1208" s="20" t="e">
        <f>VLOOKUP(Tableau1[[#This Row],[Cost Cent]],Tableau3[#All],3,0)</f>
        <v>#N/A</v>
      </c>
      <c r="AA1208" s="15" t="str">
        <f>Tableau1[[#This Row],[Statut]]</f>
        <v>Cadres</v>
      </c>
      <c r="AB1208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09" spans="1:28" x14ac:dyDescent="0.2">
      <c r="A1209" s="22">
        <v>44256</v>
      </c>
      <c r="B1209" s="25">
        <v>1208</v>
      </c>
      <c r="C1209" s="25" t="s">
        <v>1289</v>
      </c>
      <c r="D1209" s="10" t="s">
        <v>10</v>
      </c>
      <c r="E1209" s="25">
        <v>1208</v>
      </c>
      <c r="F1209" s="23"/>
      <c r="G1209" s="20"/>
      <c r="H1209" s="24"/>
      <c r="I1209" s="24"/>
      <c r="J1209" s="20"/>
      <c r="K1209" s="24"/>
      <c r="L1209" s="24"/>
      <c r="M1209" s="20"/>
      <c r="N1209" s="20"/>
      <c r="O1209" s="20"/>
      <c r="P1209" s="20"/>
      <c r="Q1209" s="20"/>
      <c r="R1209" s="20"/>
      <c r="S1209" s="20"/>
      <c r="T1209" s="20"/>
      <c r="U1209" s="20">
        <v>150</v>
      </c>
      <c r="V1209" s="20">
        <v>150</v>
      </c>
      <c r="W1209" s="78">
        <f>+N1209+L1209+K1209+I1209+H1209+Tableau1[[#This Row],[1/2TPS THERA]]</f>
        <v>0</v>
      </c>
      <c r="X1209" s="20">
        <f>IF(U1209="",0,Tableau1[[#This Row],[Somme toutes absences subies]]/Tableau1[[#This Row],[HTHEO]])</f>
        <v>0</v>
      </c>
      <c r="Y1209" s="15" t="e">
        <f>VLOOKUP(Tableau1[[#This Row],[Cost Cent]],Tableau3[#All],2,0)</f>
        <v>#N/A</v>
      </c>
      <c r="Z1209" s="20" t="e">
        <f>VLOOKUP(Tableau1[[#This Row],[Cost Cent]],Tableau3[#All],3,0)</f>
        <v>#N/A</v>
      </c>
      <c r="AA1209" s="15" t="str">
        <f>Tableau1[[#This Row],[Statut]]</f>
        <v>Cadres</v>
      </c>
      <c r="AB1209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10" spans="1:28" x14ac:dyDescent="0.2">
      <c r="A1210" s="22">
        <v>44256</v>
      </c>
      <c r="B1210" s="25">
        <v>1209</v>
      </c>
      <c r="C1210" s="25" t="s">
        <v>1290</v>
      </c>
      <c r="D1210" s="10" t="s">
        <v>10</v>
      </c>
      <c r="E1210" s="25">
        <v>1209</v>
      </c>
      <c r="F1210" s="23"/>
      <c r="G1210" s="20"/>
      <c r="H1210" s="24"/>
      <c r="I1210" s="24"/>
      <c r="J1210" s="20"/>
      <c r="K1210" s="24"/>
      <c r="L1210" s="24"/>
      <c r="M1210" s="20"/>
      <c r="N1210" s="20"/>
      <c r="O1210" s="20"/>
      <c r="P1210" s="20"/>
      <c r="Q1210" s="20"/>
      <c r="R1210" s="20"/>
      <c r="S1210" s="20"/>
      <c r="T1210" s="20"/>
      <c r="U1210" s="20">
        <v>150</v>
      </c>
      <c r="V1210" s="20">
        <v>105</v>
      </c>
      <c r="W1210" s="78">
        <f>+N1210+L1210+K1210+I1210+H1210+Tableau1[[#This Row],[1/2TPS THERA]]</f>
        <v>0</v>
      </c>
      <c r="X1210" s="20">
        <f>IF(U1210="",0,Tableau1[[#This Row],[Somme toutes absences subies]]/Tableau1[[#This Row],[HTHEO]])</f>
        <v>0</v>
      </c>
      <c r="Y1210" s="15" t="e">
        <f>VLOOKUP(Tableau1[[#This Row],[Cost Cent]],Tableau3[#All],2,0)</f>
        <v>#N/A</v>
      </c>
      <c r="Z1210" s="20" t="e">
        <f>VLOOKUP(Tableau1[[#This Row],[Cost Cent]],Tableau3[#All],3,0)</f>
        <v>#N/A</v>
      </c>
      <c r="AA1210" s="15" t="str">
        <f>Tableau1[[#This Row],[Statut]]</f>
        <v>Cadres</v>
      </c>
      <c r="AB121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11" spans="1:28" x14ac:dyDescent="0.2">
      <c r="A1211" s="22">
        <v>44256</v>
      </c>
      <c r="B1211" s="25">
        <v>1210</v>
      </c>
      <c r="C1211" s="25" t="s">
        <v>1291</v>
      </c>
      <c r="D1211" s="10" t="s">
        <v>4</v>
      </c>
      <c r="E1211" s="25">
        <v>1210</v>
      </c>
      <c r="F1211" s="23"/>
      <c r="G1211" s="20"/>
      <c r="H1211" s="24"/>
      <c r="I1211" s="24"/>
      <c r="J1211" s="20"/>
      <c r="K1211" s="24"/>
      <c r="L1211" s="24"/>
      <c r="M1211" s="20"/>
      <c r="N1211" s="20"/>
      <c r="O1211" s="20"/>
      <c r="P1211" s="20"/>
      <c r="Q1211" s="20"/>
      <c r="R1211" s="20"/>
      <c r="S1211" s="20"/>
      <c r="T1211" s="20"/>
      <c r="U1211" s="20">
        <v>150</v>
      </c>
      <c r="V1211" s="20">
        <v>150</v>
      </c>
      <c r="W1211" s="78">
        <f>+N1211+L1211+K1211+I1211+H1211+Tableau1[[#This Row],[1/2TPS THERA]]</f>
        <v>0</v>
      </c>
      <c r="X1211" s="20">
        <f>IF(U1211="",0,Tableau1[[#This Row],[Somme toutes absences subies]]/Tableau1[[#This Row],[HTHEO]])</f>
        <v>0</v>
      </c>
      <c r="Y1211" s="15" t="e">
        <f>VLOOKUP(Tableau1[[#This Row],[Cost Cent]],Tableau3[#All],2,0)</f>
        <v>#N/A</v>
      </c>
      <c r="Z1211" s="20" t="e">
        <f>VLOOKUP(Tableau1[[#This Row],[Cost Cent]],Tableau3[#All],3,0)</f>
        <v>#N/A</v>
      </c>
      <c r="AA1211" s="15" t="str">
        <f>Tableau1[[#This Row],[Statut]]</f>
        <v>ETAM</v>
      </c>
      <c r="AB121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12" spans="1:28" x14ac:dyDescent="0.2">
      <c r="A1212" s="22">
        <v>44256</v>
      </c>
      <c r="B1212" s="25">
        <v>1211</v>
      </c>
      <c r="C1212" s="25" t="s">
        <v>1292</v>
      </c>
      <c r="D1212" s="10" t="s">
        <v>10</v>
      </c>
      <c r="E1212" s="25">
        <v>1211</v>
      </c>
      <c r="F1212" s="23"/>
      <c r="G1212" s="20"/>
      <c r="H1212" s="24"/>
      <c r="I1212" s="24"/>
      <c r="J1212" s="20"/>
      <c r="K1212" s="24"/>
      <c r="L1212" s="24"/>
      <c r="M1212" s="20"/>
      <c r="N1212" s="20"/>
      <c r="O1212" s="20"/>
      <c r="P1212" s="20"/>
      <c r="Q1212" s="20"/>
      <c r="R1212" s="20"/>
      <c r="S1212" s="20"/>
      <c r="T1212" s="20"/>
      <c r="U1212" s="20">
        <v>150</v>
      </c>
      <c r="V1212" s="20">
        <v>150</v>
      </c>
      <c r="W1212" s="78">
        <f>+N1212+L1212+K1212+I1212+H1212+Tableau1[[#This Row],[1/2TPS THERA]]</f>
        <v>0</v>
      </c>
      <c r="X1212" s="20">
        <f>IF(U1212="",0,Tableau1[[#This Row],[Somme toutes absences subies]]/Tableau1[[#This Row],[HTHEO]])</f>
        <v>0</v>
      </c>
      <c r="Y1212" s="15" t="e">
        <f>VLOOKUP(Tableau1[[#This Row],[Cost Cent]],Tableau3[#All],2,0)</f>
        <v>#N/A</v>
      </c>
      <c r="Z1212" s="20" t="e">
        <f>VLOOKUP(Tableau1[[#This Row],[Cost Cent]],Tableau3[#All],3,0)</f>
        <v>#N/A</v>
      </c>
      <c r="AA1212" s="15" t="str">
        <f>Tableau1[[#This Row],[Statut]]</f>
        <v>Cadres</v>
      </c>
      <c r="AB121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13" spans="1:28" x14ac:dyDescent="0.2">
      <c r="A1213" s="22">
        <v>44256</v>
      </c>
      <c r="B1213" s="25">
        <v>1212</v>
      </c>
      <c r="C1213" s="25" t="s">
        <v>1293</v>
      </c>
      <c r="D1213" s="10" t="s">
        <v>4</v>
      </c>
      <c r="E1213" s="25">
        <v>1212</v>
      </c>
      <c r="F1213" s="23"/>
      <c r="G1213" s="20"/>
      <c r="H1213" s="24"/>
      <c r="I1213" s="24"/>
      <c r="J1213" s="20"/>
      <c r="K1213" s="24"/>
      <c r="L1213" s="24"/>
      <c r="M1213" s="20"/>
      <c r="N1213" s="20"/>
      <c r="O1213" s="20"/>
      <c r="P1213" s="20"/>
      <c r="Q1213" s="20"/>
      <c r="R1213" s="20"/>
      <c r="S1213" s="20"/>
      <c r="T1213" s="20">
        <v>3.75</v>
      </c>
      <c r="U1213" s="20">
        <v>150</v>
      </c>
      <c r="V1213" s="20">
        <v>112.5</v>
      </c>
      <c r="W1213" s="78">
        <f>+N1213+L1213+K1213+I1213+H1213+Tableau1[[#This Row],[1/2TPS THERA]]</f>
        <v>0</v>
      </c>
      <c r="X1213" s="20">
        <f>IF(U1213="",0,Tableau1[[#This Row],[Somme toutes absences subies]]/Tableau1[[#This Row],[HTHEO]])</f>
        <v>0</v>
      </c>
      <c r="Y1213" s="15" t="e">
        <f>VLOOKUP(Tableau1[[#This Row],[Cost Cent]],Tableau3[#All],2,0)</f>
        <v>#N/A</v>
      </c>
      <c r="Z1213" s="20" t="e">
        <f>VLOOKUP(Tableau1[[#This Row],[Cost Cent]],Tableau3[#All],3,0)</f>
        <v>#N/A</v>
      </c>
      <c r="AA1213" s="15" t="str">
        <f>Tableau1[[#This Row],[Statut]]</f>
        <v>ETAM</v>
      </c>
      <c r="AB121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14" spans="1:28" x14ac:dyDescent="0.2">
      <c r="A1214" s="22">
        <v>44256</v>
      </c>
      <c r="B1214" s="25">
        <v>1213</v>
      </c>
      <c r="C1214" s="25" t="s">
        <v>1294</v>
      </c>
      <c r="D1214" s="25" t="s">
        <v>34</v>
      </c>
      <c r="E1214" s="25">
        <v>1213</v>
      </c>
      <c r="F1214" s="23">
        <v>3</v>
      </c>
      <c r="G1214" s="20">
        <v>112.5</v>
      </c>
      <c r="H1214" s="24"/>
      <c r="I1214" s="24">
        <v>112.5</v>
      </c>
      <c r="J1214" s="20"/>
      <c r="K1214" s="24"/>
      <c r="L1214" s="24"/>
      <c r="M1214" s="20"/>
      <c r="N1214" s="20"/>
      <c r="O1214" s="20"/>
      <c r="P1214" s="20"/>
      <c r="Q1214" s="20"/>
      <c r="R1214" s="20"/>
      <c r="S1214" s="20"/>
      <c r="T1214" s="20"/>
      <c r="U1214" s="20">
        <v>150</v>
      </c>
      <c r="V1214" s="20"/>
      <c r="W1214" s="78">
        <f>+N1214+L1214+K1214+I1214+H1214+Tableau1[[#This Row],[1/2TPS THERA]]</f>
        <v>112.5</v>
      </c>
      <c r="X1214" s="20">
        <f>IF(U1214="",0,Tableau1[[#This Row],[Somme toutes absences subies]]/Tableau1[[#This Row],[HTHEO]])</f>
        <v>0.75</v>
      </c>
      <c r="Y1214" s="15" t="e">
        <f>VLOOKUP(Tableau1[[#This Row],[Cost Cent]],Tableau3[#All],2,0)</f>
        <v>#N/A</v>
      </c>
      <c r="Z1214" s="20" t="e">
        <f>VLOOKUP(Tableau1[[#This Row],[Cost Cent]],Tableau3[#All],3,0)</f>
        <v>#N/A</v>
      </c>
      <c r="AA1214" s="15" t="str">
        <f>Tableau1[[#This Row],[Statut]]</f>
        <v>Ouvrier</v>
      </c>
      <c r="AB121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15" spans="1:28" x14ac:dyDescent="0.2">
      <c r="A1215" s="22">
        <v>44256</v>
      </c>
      <c r="B1215" s="25">
        <v>1214</v>
      </c>
      <c r="C1215" s="25" t="s">
        <v>1295</v>
      </c>
      <c r="D1215" s="10" t="s">
        <v>10</v>
      </c>
      <c r="E1215" s="25">
        <v>1214</v>
      </c>
      <c r="F1215" s="23"/>
      <c r="G1215" s="20"/>
      <c r="H1215" s="24"/>
      <c r="I1215" s="24"/>
      <c r="J1215" s="20"/>
      <c r="K1215" s="24"/>
      <c r="L1215" s="24"/>
      <c r="M1215" s="20"/>
      <c r="N1215" s="20"/>
      <c r="O1215" s="20"/>
      <c r="P1215" s="20"/>
      <c r="Q1215" s="20"/>
      <c r="R1215" s="20"/>
      <c r="S1215" s="20"/>
      <c r="T1215" s="20"/>
      <c r="U1215" s="20">
        <v>150</v>
      </c>
      <c r="V1215" s="20">
        <v>112.5</v>
      </c>
      <c r="W1215" s="78">
        <f>+N1215+L1215+K1215+I1215+H1215+Tableau1[[#This Row],[1/2TPS THERA]]</f>
        <v>0</v>
      </c>
      <c r="X1215" s="20">
        <f>IF(U1215="",0,Tableau1[[#This Row],[Somme toutes absences subies]]/Tableau1[[#This Row],[HTHEO]])</f>
        <v>0</v>
      </c>
      <c r="Y1215" s="15" t="e">
        <f>VLOOKUP(Tableau1[[#This Row],[Cost Cent]],Tableau3[#All],2,0)</f>
        <v>#N/A</v>
      </c>
      <c r="Z1215" s="20" t="e">
        <f>VLOOKUP(Tableau1[[#This Row],[Cost Cent]],Tableau3[#All],3,0)</f>
        <v>#N/A</v>
      </c>
      <c r="AA1215" s="15" t="str">
        <f>Tableau1[[#This Row],[Statut]]</f>
        <v>Cadres</v>
      </c>
      <c r="AB121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16" spans="1:28" x14ac:dyDescent="0.2">
      <c r="A1216" s="22">
        <v>44256</v>
      </c>
      <c r="B1216" s="25">
        <v>1215</v>
      </c>
      <c r="C1216" s="25" t="s">
        <v>1296</v>
      </c>
      <c r="D1216" s="25" t="s">
        <v>34</v>
      </c>
      <c r="E1216" s="25">
        <v>1215</v>
      </c>
      <c r="F1216" s="23">
        <v>3</v>
      </c>
      <c r="G1216" s="20">
        <v>112.5</v>
      </c>
      <c r="H1216" s="24"/>
      <c r="I1216" s="24">
        <v>112.5</v>
      </c>
      <c r="J1216" s="20"/>
      <c r="K1216" s="24"/>
      <c r="L1216" s="24"/>
      <c r="M1216" s="20"/>
      <c r="N1216" s="20"/>
      <c r="O1216" s="20"/>
      <c r="P1216" s="20"/>
      <c r="Q1216" s="20"/>
      <c r="R1216" s="20"/>
      <c r="S1216" s="20"/>
      <c r="T1216" s="20"/>
      <c r="U1216" s="20">
        <v>150</v>
      </c>
      <c r="V1216" s="20">
        <v>37.5</v>
      </c>
      <c r="W1216" s="78">
        <f>+N1216+L1216+K1216+I1216+H1216+Tableau1[[#This Row],[1/2TPS THERA]]</f>
        <v>112.5</v>
      </c>
      <c r="X1216" s="20">
        <f>IF(U1216="",0,Tableau1[[#This Row],[Somme toutes absences subies]]/Tableau1[[#This Row],[HTHEO]])</f>
        <v>0.75</v>
      </c>
      <c r="Y1216" s="15" t="e">
        <f>VLOOKUP(Tableau1[[#This Row],[Cost Cent]],Tableau3[#All],2,0)</f>
        <v>#N/A</v>
      </c>
      <c r="Z1216" s="20" t="e">
        <f>VLOOKUP(Tableau1[[#This Row],[Cost Cent]],Tableau3[#All],3,0)</f>
        <v>#N/A</v>
      </c>
      <c r="AA1216" s="15" t="str">
        <f>Tableau1[[#This Row],[Statut]]</f>
        <v>Ouvrier</v>
      </c>
      <c r="AB121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17" spans="1:28" x14ac:dyDescent="0.2">
      <c r="A1217" s="22">
        <v>44256</v>
      </c>
      <c r="B1217" s="25">
        <v>1216</v>
      </c>
      <c r="C1217" s="25" t="s">
        <v>1297</v>
      </c>
      <c r="D1217" s="25" t="s">
        <v>34</v>
      </c>
      <c r="E1217" s="25">
        <v>1216</v>
      </c>
      <c r="F1217" s="23"/>
      <c r="G1217" s="20"/>
      <c r="H1217" s="24"/>
      <c r="I1217" s="24"/>
      <c r="J1217" s="20"/>
      <c r="K1217" s="24"/>
      <c r="L1217" s="24"/>
      <c r="M1217" s="20"/>
      <c r="N1217" s="20"/>
      <c r="O1217" s="20"/>
      <c r="P1217" s="20"/>
      <c r="Q1217" s="20"/>
      <c r="R1217" s="20"/>
      <c r="S1217" s="20"/>
      <c r="T1217" s="20"/>
      <c r="U1217" s="20">
        <v>150</v>
      </c>
      <c r="V1217" s="20">
        <v>142.5</v>
      </c>
      <c r="W1217" s="78">
        <f>+N1217+L1217+K1217+I1217+H1217+Tableau1[[#This Row],[1/2TPS THERA]]</f>
        <v>0</v>
      </c>
      <c r="X1217" s="20">
        <f>IF(U1217="",0,Tableau1[[#This Row],[Somme toutes absences subies]]/Tableau1[[#This Row],[HTHEO]])</f>
        <v>0</v>
      </c>
      <c r="Y1217" s="15" t="e">
        <f>VLOOKUP(Tableau1[[#This Row],[Cost Cent]],Tableau3[#All],2,0)</f>
        <v>#N/A</v>
      </c>
      <c r="Z1217" s="20" t="e">
        <f>VLOOKUP(Tableau1[[#This Row],[Cost Cent]],Tableau3[#All],3,0)</f>
        <v>#N/A</v>
      </c>
      <c r="AA1217" s="15" t="str">
        <f>Tableau1[[#This Row],[Statut]]</f>
        <v>Ouvrier</v>
      </c>
      <c r="AB121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18" spans="1:28" x14ac:dyDescent="0.2">
      <c r="A1218" s="22">
        <v>44256</v>
      </c>
      <c r="B1218" s="25">
        <v>1217</v>
      </c>
      <c r="C1218" s="25" t="s">
        <v>1298</v>
      </c>
      <c r="D1218" s="10" t="s">
        <v>4</v>
      </c>
      <c r="E1218" s="25">
        <v>1217</v>
      </c>
      <c r="F1218" s="23"/>
      <c r="G1218" s="20"/>
      <c r="H1218" s="24"/>
      <c r="I1218" s="24"/>
      <c r="J1218" s="20"/>
      <c r="K1218" s="24"/>
      <c r="L1218" s="24"/>
      <c r="M1218" s="20"/>
      <c r="N1218" s="20"/>
      <c r="O1218" s="20"/>
      <c r="P1218" s="20"/>
      <c r="Q1218" s="20"/>
      <c r="R1218" s="20"/>
      <c r="S1218" s="20"/>
      <c r="T1218" s="20"/>
      <c r="U1218" s="20">
        <v>150</v>
      </c>
      <c r="V1218" s="20">
        <v>22.5</v>
      </c>
      <c r="W1218" s="78">
        <f>+N1218+L1218+K1218+I1218+H1218+Tableau1[[#This Row],[1/2TPS THERA]]</f>
        <v>0</v>
      </c>
      <c r="X1218" s="20">
        <f>IF(U1218="",0,Tableau1[[#This Row],[Somme toutes absences subies]]/Tableau1[[#This Row],[HTHEO]])</f>
        <v>0</v>
      </c>
      <c r="Y1218" s="15" t="e">
        <f>VLOOKUP(Tableau1[[#This Row],[Cost Cent]],Tableau3[#All],2,0)</f>
        <v>#N/A</v>
      </c>
      <c r="Z1218" s="20" t="e">
        <f>VLOOKUP(Tableau1[[#This Row],[Cost Cent]],Tableau3[#All],3,0)</f>
        <v>#N/A</v>
      </c>
      <c r="AA1218" s="15" t="str">
        <f>Tableau1[[#This Row],[Statut]]</f>
        <v>ETAM</v>
      </c>
      <c r="AB121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19" spans="1:28" x14ac:dyDescent="0.2">
      <c r="A1219" s="22">
        <v>44256</v>
      </c>
      <c r="B1219" s="25">
        <v>1218</v>
      </c>
      <c r="C1219" s="25" t="s">
        <v>1299</v>
      </c>
      <c r="D1219" s="10" t="s">
        <v>4</v>
      </c>
      <c r="E1219" s="25">
        <v>1218</v>
      </c>
      <c r="F1219" s="23"/>
      <c r="G1219" s="20"/>
      <c r="H1219" s="24"/>
      <c r="I1219" s="24"/>
      <c r="J1219" s="20"/>
      <c r="K1219" s="24"/>
      <c r="L1219" s="24"/>
      <c r="M1219" s="20"/>
      <c r="N1219" s="20"/>
      <c r="O1219" s="20"/>
      <c r="P1219" s="20"/>
      <c r="Q1219" s="20"/>
      <c r="R1219" s="20"/>
      <c r="S1219" s="20"/>
      <c r="T1219" s="20"/>
      <c r="U1219" s="20">
        <v>150</v>
      </c>
      <c r="V1219" s="20">
        <v>120</v>
      </c>
      <c r="W1219" s="78">
        <f>+N1219+L1219+K1219+I1219+H1219+Tableau1[[#This Row],[1/2TPS THERA]]</f>
        <v>0</v>
      </c>
      <c r="X1219" s="20">
        <f>IF(U1219="",0,Tableau1[[#This Row],[Somme toutes absences subies]]/Tableau1[[#This Row],[HTHEO]])</f>
        <v>0</v>
      </c>
      <c r="Y1219" s="15" t="e">
        <f>VLOOKUP(Tableau1[[#This Row],[Cost Cent]],Tableau3[#All],2,0)</f>
        <v>#N/A</v>
      </c>
      <c r="Z1219" s="20" t="e">
        <f>VLOOKUP(Tableau1[[#This Row],[Cost Cent]],Tableau3[#All],3,0)</f>
        <v>#N/A</v>
      </c>
      <c r="AA1219" s="15" t="str">
        <f>Tableau1[[#This Row],[Statut]]</f>
        <v>ETAM</v>
      </c>
      <c r="AB121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0" spans="1:28" x14ac:dyDescent="0.2">
      <c r="A1220" s="22">
        <v>44256</v>
      </c>
      <c r="B1220" s="25">
        <v>1219</v>
      </c>
      <c r="C1220" s="25" t="s">
        <v>1300</v>
      </c>
      <c r="D1220" s="10" t="s">
        <v>4</v>
      </c>
      <c r="E1220" s="25">
        <v>1219</v>
      </c>
      <c r="F1220" s="23"/>
      <c r="G1220" s="20"/>
      <c r="H1220" s="24"/>
      <c r="I1220" s="24"/>
      <c r="J1220" s="20"/>
      <c r="K1220" s="24"/>
      <c r="L1220" s="24"/>
      <c r="M1220" s="20"/>
      <c r="N1220" s="20"/>
      <c r="O1220" s="20"/>
      <c r="P1220" s="20"/>
      <c r="Q1220" s="20"/>
      <c r="R1220" s="20"/>
      <c r="S1220" s="20"/>
      <c r="T1220" s="20"/>
      <c r="U1220" s="20">
        <v>150</v>
      </c>
      <c r="V1220" s="20">
        <v>112.5</v>
      </c>
      <c r="W1220" s="78">
        <f>+N1220+L1220+K1220+I1220+H1220+Tableau1[[#This Row],[1/2TPS THERA]]</f>
        <v>0</v>
      </c>
      <c r="X1220" s="20">
        <f>IF(U1220="",0,Tableau1[[#This Row],[Somme toutes absences subies]]/Tableau1[[#This Row],[HTHEO]])</f>
        <v>0</v>
      </c>
      <c r="Y1220" s="15" t="e">
        <f>VLOOKUP(Tableau1[[#This Row],[Cost Cent]],Tableau3[#All],2,0)</f>
        <v>#N/A</v>
      </c>
      <c r="Z1220" s="20" t="e">
        <f>VLOOKUP(Tableau1[[#This Row],[Cost Cent]],Tableau3[#All],3,0)</f>
        <v>#N/A</v>
      </c>
      <c r="AA1220" s="15" t="str">
        <f>Tableau1[[#This Row],[Statut]]</f>
        <v>ETAM</v>
      </c>
      <c r="AB122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1" spans="1:28" x14ac:dyDescent="0.2">
      <c r="A1221" s="22">
        <v>44256</v>
      </c>
      <c r="B1221" s="25">
        <v>1220</v>
      </c>
      <c r="C1221" s="25" t="s">
        <v>1301</v>
      </c>
      <c r="D1221" s="10" t="s">
        <v>4</v>
      </c>
      <c r="E1221" s="25">
        <v>1220</v>
      </c>
      <c r="F1221" s="23"/>
      <c r="G1221" s="20"/>
      <c r="H1221" s="24"/>
      <c r="I1221" s="24"/>
      <c r="J1221" s="20"/>
      <c r="K1221" s="24"/>
      <c r="L1221" s="24"/>
      <c r="M1221" s="20"/>
      <c r="N1221" s="20"/>
      <c r="O1221" s="20"/>
      <c r="P1221" s="20"/>
      <c r="Q1221" s="20"/>
      <c r="R1221" s="20"/>
      <c r="S1221" s="20"/>
      <c r="T1221" s="20"/>
      <c r="U1221" s="20">
        <v>150</v>
      </c>
      <c r="V1221" s="20">
        <v>127.5</v>
      </c>
      <c r="W1221" s="78">
        <f>+N1221+L1221+K1221+I1221+H1221+Tableau1[[#This Row],[1/2TPS THERA]]</f>
        <v>0</v>
      </c>
      <c r="X1221" s="20">
        <f>IF(U1221="",0,Tableau1[[#This Row],[Somme toutes absences subies]]/Tableau1[[#This Row],[HTHEO]])</f>
        <v>0</v>
      </c>
      <c r="Y1221" s="15" t="e">
        <f>VLOOKUP(Tableau1[[#This Row],[Cost Cent]],Tableau3[#All],2,0)</f>
        <v>#N/A</v>
      </c>
      <c r="Z1221" s="20" t="e">
        <f>VLOOKUP(Tableau1[[#This Row],[Cost Cent]],Tableau3[#All],3,0)</f>
        <v>#N/A</v>
      </c>
      <c r="AA1221" s="15" t="str">
        <f>Tableau1[[#This Row],[Statut]]</f>
        <v>ETAM</v>
      </c>
      <c r="AB122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2" spans="1:28" x14ac:dyDescent="0.2">
      <c r="A1222" s="22">
        <v>44256</v>
      </c>
      <c r="B1222" s="25">
        <v>1221</v>
      </c>
      <c r="C1222" s="25" t="s">
        <v>1302</v>
      </c>
      <c r="D1222" s="25" t="s">
        <v>34</v>
      </c>
      <c r="E1222" s="25">
        <v>1221</v>
      </c>
      <c r="F1222" s="23"/>
      <c r="G1222" s="20"/>
      <c r="H1222" s="24"/>
      <c r="I1222" s="24"/>
      <c r="J1222" s="20"/>
      <c r="K1222" s="24"/>
      <c r="L1222" s="24"/>
      <c r="M1222" s="20"/>
      <c r="N1222" s="20"/>
      <c r="O1222" s="20"/>
      <c r="P1222" s="20"/>
      <c r="Q1222" s="20"/>
      <c r="R1222" s="20"/>
      <c r="S1222" s="20"/>
      <c r="T1222" s="20"/>
      <c r="U1222" s="20">
        <v>150</v>
      </c>
      <c r="V1222" s="20">
        <v>112.5</v>
      </c>
      <c r="W1222" s="78">
        <f>+N1222+L1222+K1222+I1222+H1222+Tableau1[[#This Row],[1/2TPS THERA]]</f>
        <v>0</v>
      </c>
      <c r="X1222" s="20">
        <f>IF(U1222="",0,Tableau1[[#This Row],[Somme toutes absences subies]]/Tableau1[[#This Row],[HTHEO]])</f>
        <v>0</v>
      </c>
      <c r="Y1222" s="15" t="e">
        <f>VLOOKUP(Tableau1[[#This Row],[Cost Cent]],Tableau3[#All],2,0)</f>
        <v>#N/A</v>
      </c>
      <c r="Z1222" s="20" t="e">
        <f>VLOOKUP(Tableau1[[#This Row],[Cost Cent]],Tableau3[#All],3,0)</f>
        <v>#N/A</v>
      </c>
      <c r="AA1222" s="15" t="str">
        <f>Tableau1[[#This Row],[Statut]]</f>
        <v>Ouvrier</v>
      </c>
      <c r="AB122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3" spans="1:28" x14ac:dyDescent="0.2">
      <c r="A1223" s="22">
        <v>44256</v>
      </c>
      <c r="B1223" s="25">
        <v>1222</v>
      </c>
      <c r="C1223" s="25" t="s">
        <v>1303</v>
      </c>
      <c r="D1223" s="10" t="s">
        <v>10</v>
      </c>
      <c r="E1223" s="25">
        <v>1222</v>
      </c>
      <c r="F1223" s="23"/>
      <c r="G1223" s="20"/>
      <c r="H1223" s="24"/>
      <c r="I1223" s="24"/>
      <c r="J1223" s="20"/>
      <c r="K1223" s="24"/>
      <c r="L1223" s="24"/>
      <c r="M1223" s="20"/>
      <c r="N1223" s="20"/>
      <c r="O1223" s="20"/>
      <c r="P1223" s="20"/>
      <c r="Q1223" s="20"/>
      <c r="R1223" s="20"/>
      <c r="S1223" s="20"/>
      <c r="T1223" s="20"/>
      <c r="U1223" s="20">
        <v>150</v>
      </c>
      <c r="V1223" s="20">
        <v>150</v>
      </c>
      <c r="W1223" s="78">
        <f>+N1223+L1223+K1223+I1223+H1223+Tableau1[[#This Row],[1/2TPS THERA]]</f>
        <v>0</v>
      </c>
      <c r="X1223" s="20">
        <f>IF(U1223="",0,Tableau1[[#This Row],[Somme toutes absences subies]]/Tableau1[[#This Row],[HTHEO]])</f>
        <v>0</v>
      </c>
      <c r="Y1223" s="15" t="e">
        <f>VLOOKUP(Tableau1[[#This Row],[Cost Cent]],Tableau3[#All],2,0)</f>
        <v>#N/A</v>
      </c>
      <c r="Z1223" s="20" t="e">
        <f>VLOOKUP(Tableau1[[#This Row],[Cost Cent]],Tableau3[#All],3,0)</f>
        <v>#N/A</v>
      </c>
      <c r="AA1223" s="15" t="str">
        <f>Tableau1[[#This Row],[Statut]]</f>
        <v>Cadres</v>
      </c>
      <c r="AB1223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24" spans="1:28" x14ac:dyDescent="0.2">
      <c r="A1224" s="22">
        <v>44256</v>
      </c>
      <c r="B1224" s="25">
        <v>1223</v>
      </c>
      <c r="C1224" s="25" t="s">
        <v>1304</v>
      </c>
      <c r="D1224" s="25" t="s">
        <v>34</v>
      </c>
      <c r="E1224" s="25">
        <v>1223</v>
      </c>
      <c r="F1224" s="23"/>
      <c r="G1224" s="20"/>
      <c r="H1224" s="24"/>
      <c r="I1224" s="24"/>
      <c r="J1224" s="20"/>
      <c r="K1224" s="24"/>
      <c r="L1224" s="24"/>
      <c r="M1224" s="20"/>
      <c r="N1224" s="20"/>
      <c r="O1224" s="20"/>
      <c r="P1224" s="20"/>
      <c r="Q1224" s="20"/>
      <c r="R1224" s="20"/>
      <c r="S1224" s="20"/>
      <c r="T1224" s="20"/>
      <c r="U1224" s="20">
        <v>150</v>
      </c>
      <c r="V1224" s="20">
        <v>142.5</v>
      </c>
      <c r="W1224" s="78">
        <f>+N1224+L1224+K1224+I1224+H1224+Tableau1[[#This Row],[1/2TPS THERA]]</f>
        <v>0</v>
      </c>
      <c r="X1224" s="20">
        <f>IF(U1224="",0,Tableau1[[#This Row],[Somme toutes absences subies]]/Tableau1[[#This Row],[HTHEO]])</f>
        <v>0</v>
      </c>
      <c r="Y1224" s="15" t="e">
        <f>VLOOKUP(Tableau1[[#This Row],[Cost Cent]],Tableau3[#All],2,0)</f>
        <v>#N/A</v>
      </c>
      <c r="Z1224" s="20" t="e">
        <f>VLOOKUP(Tableau1[[#This Row],[Cost Cent]],Tableau3[#All],3,0)</f>
        <v>#N/A</v>
      </c>
      <c r="AA1224" s="15" t="str">
        <f>Tableau1[[#This Row],[Statut]]</f>
        <v>Ouvrier</v>
      </c>
      <c r="AB122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5" spans="1:28" x14ac:dyDescent="0.2">
      <c r="A1225" s="22">
        <v>44256</v>
      </c>
      <c r="B1225" s="25">
        <v>1224</v>
      </c>
      <c r="C1225" s="25" t="s">
        <v>1305</v>
      </c>
      <c r="D1225" s="10" t="s">
        <v>4</v>
      </c>
      <c r="E1225" s="25">
        <v>1224</v>
      </c>
      <c r="F1225" s="23"/>
      <c r="G1225" s="20"/>
      <c r="H1225" s="24"/>
      <c r="I1225" s="24"/>
      <c r="J1225" s="20"/>
      <c r="K1225" s="24"/>
      <c r="L1225" s="24"/>
      <c r="M1225" s="20"/>
      <c r="N1225" s="20"/>
      <c r="O1225" s="20"/>
      <c r="P1225" s="20"/>
      <c r="Q1225" s="20"/>
      <c r="R1225" s="20"/>
      <c r="S1225" s="20"/>
      <c r="T1225" s="20"/>
      <c r="U1225" s="20">
        <v>150</v>
      </c>
      <c r="V1225" s="20">
        <v>30</v>
      </c>
      <c r="W1225" s="78">
        <f>+N1225+L1225+K1225+I1225+H1225+Tableau1[[#This Row],[1/2TPS THERA]]</f>
        <v>0</v>
      </c>
      <c r="X1225" s="20">
        <f>IF(U1225="",0,Tableau1[[#This Row],[Somme toutes absences subies]]/Tableau1[[#This Row],[HTHEO]])</f>
        <v>0</v>
      </c>
      <c r="Y1225" s="15" t="e">
        <f>VLOOKUP(Tableau1[[#This Row],[Cost Cent]],Tableau3[#All],2,0)</f>
        <v>#N/A</v>
      </c>
      <c r="Z1225" s="20" t="e">
        <f>VLOOKUP(Tableau1[[#This Row],[Cost Cent]],Tableau3[#All],3,0)</f>
        <v>#N/A</v>
      </c>
      <c r="AA1225" s="15" t="str">
        <f>Tableau1[[#This Row],[Statut]]</f>
        <v>ETAM</v>
      </c>
      <c r="AB122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6" spans="1:28" x14ac:dyDescent="0.2">
      <c r="A1226" s="22">
        <v>44256</v>
      </c>
      <c r="B1226" s="25">
        <v>1225</v>
      </c>
      <c r="C1226" s="25" t="s">
        <v>1306</v>
      </c>
      <c r="D1226" s="10" t="s">
        <v>10</v>
      </c>
      <c r="E1226" s="25">
        <v>1225</v>
      </c>
      <c r="F1226" s="23"/>
      <c r="G1226" s="20"/>
      <c r="H1226" s="24"/>
      <c r="I1226" s="24"/>
      <c r="J1226" s="20"/>
      <c r="K1226" s="24"/>
      <c r="L1226" s="24"/>
      <c r="M1226" s="20"/>
      <c r="N1226" s="20"/>
      <c r="O1226" s="20"/>
      <c r="P1226" s="20"/>
      <c r="Q1226" s="20"/>
      <c r="R1226" s="20"/>
      <c r="S1226" s="20"/>
      <c r="T1226" s="20"/>
      <c r="U1226" s="20">
        <v>150</v>
      </c>
      <c r="V1226" s="20">
        <v>127.5</v>
      </c>
      <c r="W1226" s="78">
        <f>+N1226+L1226+K1226+I1226+H1226+Tableau1[[#This Row],[1/2TPS THERA]]</f>
        <v>0</v>
      </c>
      <c r="X1226" s="20">
        <f>IF(U1226="",0,Tableau1[[#This Row],[Somme toutes absences subies]]/Tableau1[[#This Row],[HTHEO]])</f>
        <v>0</v>
      </c>
      <c r="Y1226" s="15" t="e">
        <f>VLOOKUP(Tableau1[[#This Row],[Cost Cent]],Tableau3[#All],2,0)</f>
        <v>#N/A</v>
      </c>
      <c r="Z1226" s="20" t="e">
        <f>VLOOKUP(Tableau1[[#This Row],[Cost Cent]],Tableau3[#All],3,0)</f>
        <v>#N/A</v>
      </c>
      <c r="AA1226" s="15" t="str">
        <f>Tableau1[[#This Row],[Statut]]</f>
        <v>Cadres</v>
      </c>
      <c r="AB1226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27" spans="1:28" x14ac:dyDescent="0.2">
      <c r="A1227" s="22">
        <v>44256</v>
      </c>
      <c r="B1227" s="25">
        <v>1226</v>
      </c>
      <c r="C1227" s="25" t="s">
        <v>1307</v>
      </c>
      <c r="D1227" s="10" t="s">
        <v>4</v>
      </c>
      <c r="E1227" s="25">
        <v>1226</v>
      </c>
      <c r="F1227" s="23"/>
      <c r="G1227" s="20"/>
      <c r="H1227" s="24"/>
      <c r="I1227" s="24"/>
      <c r="J1227" s="20"/>
      <c r="K1227" s="24"/>
      <c r="L1227" s="24"/>
      <c r="M1227" s="20"/>
      <c r="N1227" s="20"/>
      <c r="O1227" s="20"/>
      <c r="P1227" s="20"/>
      <c r="Q1227" s="20"/>
      <c r="R1227" s="20"/>
      <c r="S1227" s="20"/>
      <c r="T1227" s="20"/>
      <c r="U1227" s="20">
        <v>150</v>
      </c>
      <c r="V1227" s="20">
        <v>150</v>
      </c>
      <c r="W1227" s="78">
        <f>+N1227+L1227+K1227+I1227+H1227+Tableau1[[#This Row],[1/2TPS THERA]]</f>
        <v>0</v>
      </c>
      <c r="X1227" s="20">
        <f>IF(U1227="",0,Tableau1[[#This Row],[Somme toutes absences subies]]/Tableau1[[#This Row],[HTHEO]])</f>
        <v>0</v>
      </c>
      <c r="Y1227" s="15" t="e">
        <f>VLOOKUP(Tableau1[[#This Row],[Cost Cent]],Tableau3[#All],2,0)</f>
        <v>#N/A</v>
      </c>
      <c r="Z1227" s="20" t="e">
        <f>VLOOKUP(Tableau1[[#This Row],[Cost Cent]],Tableau3[#All],3,0)</f>
        <v>#N/A</v>
      </c>
      <c r="AA1227" s="15" t="str">
        <f>Tableau1[[#This Row],[Statut]]</f>
        <v>ETAM</v>
      </c>
      <c r="AB122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8" spans="1:28" x14ac:dyDescent="0.2">
      <c r="A1228" s="22">
        <v>44256</v>
      </c>
      <c r="B1228" s="25">
        <v>1227</v>
      </c>
      <c r="C1228" s="25" t="s">
        <v>1308</v>
      </c>
      <c r="D1228" s="25" t="s">
        <v>34</v>
      </c>
      <c r="E1228" s="25">
        <v>1227</v>
      </c>
      <c r="F1228" s="23"/>
      <c r="G1228" s="20"/>
      <c r="H1228" s="24"/>
      <c r="I1228" s="24"/>
      <c r="J1228" s="20"/>
      <c r="K1228" s="24"/>
      <c r="L1228" s="24"/>
      <c r="M1228" s="20"/>
      <c r="N1228" s="20"/>
      <c r="O1228" s="20"/>
      <c r="P1228" s="20"/>
      <c r="Q1228" s="20"/>
      <c r="R1228" s="20"/>
      <c r="S1228" s="20"/>
      <c r="T1228" s="20"/>
      <c r="U1228" s="20">
        <v>150</v>
      </c>
      <c r="V1228" s="20">
        <v>150</v>
      </c>
      <c r="W1228" s="78">
        <f>+N1228+L1228+K1228+I1228+H1228+Tableau1[[#This Row],[1/2TPS THERA]]</f>
        <v>0</v>
      </c>
      <c r="X1228" s="20">
        <f>IF(U1228="",0,Tableau1[[#This Row],[Somme toutes absences subies]]/Tableau1[[#This Row],[HTHEO]])</f>
        <v>0</v>
      </c>
      <c r="Y1228" s="15" t="e">
        <f>VLOOKUP(Tableau1[[#This Row],[Cost Cent]],Tableau3[#All],2,0)</f>
        <v>#N/A</v>
      </c>
      <c r="Z1228" s="20" t="e">
        <f>VLOOKUP(Tableau1[[#This Row],[Cost Cent]],Tableau3[#All],3,0)</f>
        <v>#N/A</v>
      </c>
      <c r="AA1228" s="15" t="str">
        <f>Tableau1[[#This Row],[Statut]]</f>
        <v>Ouvrier</v>
      </c>
      <c r="AB122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29" spans="1:28" x14ac:dyDescent="0.2">
      <c r="A1229" s="22">
        <v>44256</v>
      </c>
      <c r="B1229" s="25">
        <v>1228</v>
      </c>
      <c r="C1229" s="25" t="s">
        <v>1309</v>
      </c>
      <c r="D1229" s="10" t="s">
        <v>4</v>
      </c>
      <c r="E1229" s="25">
        <v>1228</v>
      </c>
      <c r="F1229" s="23"/>
      <c r="G1229" s="20"/>
      <c r="H1229" s="24"/>
      <c r="I1229" s="24"/>
      <c r="J1229" s="20"/>
      <c r="K1229" s="24"/>
      <c r="L1229" s="24"/>
      <c r="M1229" s="20"/>
      <c r="N1229" s="20"/>
      <c r="O1229" s="20"/>
      <c r="P1229" s="20"/>
      <c r="Q1229" s="20"/>
      <c r="R1229" s="20"/>
      <c r="S1229" s="20"/>
      <c r="T1229" s="20"/>
      <c r="U1229" s="20">
        <v>150</v>
      </c>
      <c r="V1229" s="20">
        <v>150</v>
      </c>
      <c r="W1229" s="78">
        <f>+N1229+L1229+K1229+I1229+H1229+Tableau1[[#This Row],[1/2TPS THERA]]</f>
        <v>0</v>
      </c>
      <c r="X1229" s="20">
        <f>IF(U1229="",0,Tableau1[[#This Row],[Somme toutes absences subies]]/Tableau1[[#This Row],[HTHEO]])</f>
        <v>0</v>
      </c>
      <c r="Y1229" s="15" t="e">
        <f>VLOOKUP(Tableau1[[#This Row],[Cost Cent]],Tableau3[#All],2,0)</f>
        <v>#N/A</v>
      </c>
      <c r="Z1229" s="20" t="e">
        <f>VLOOKUP(Tableau1[[#This Row],[Cost Cent]],Tableau3[#All],3,0)</f>
        <v>#N/A</v>
      </c>
      <c r="AA1229" s="15" t="str">
        <f>Tableau1[[#This Row],[Statut]]</f>
        <v>ETAM</v>
      </c>
      <c r="AB122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0" spans="1:28" x14ac:dyDescent="0.2">
      <c r="A1230" s="22">
        <v>44256</v>
      </c>
      <c r="B1230" s="25">
        <v>1229</v>
      </c>
      <c r="C1230" s="25" t="s">
        <v>1310</v>
      </c>
      <c r="D1230" s="10" t="s">
        <v>4</v>
      </c>
      <c r="E1230" s="25">
        <v>1229</v>
      </c>
      <c r="F1230" s="23"/>
      <c r="G1230" s="20"/>
      <c r="H1230" s="24"/>
      <c r="I1230" s="24"/>
      <c r="J1230" s="20"/>
      <c r="K1230" s="24"/>
      <c r="L1230" s="24"/>
      <c r="M1230" s="20"/>
      <c r="N1230" s="20"/>
      <c r="O1230" s="20"/>
      <c r="P1230" s="20"/>
      <c r="Q1230" s="20"/>
      <c r="R1230" s="20"/>
      <c r="S1230" s="20"/>
      <c r="T1230" s="20"/>
      <c r="U1230" s="20">
        <v>150</v>
      </c>
      <c r="V1230" s="20">
        <v>135</v>
      </c>
      <c r="W1230" s="78">
        <f>+N1230+L1230+K1230+I1230+H1230+Tableau1[[#This Row],[1/2TPS THERA]]</f>
        <v>0</v>
      </c>
      <c r="X1230" s="20">
        <f>IF(U1230="",0,Tableau1[[#This Row],[Somme toutes absences subies]]/Tableau1[[#This Row],[HTHEO]])</f>
        <v>0</v>
      </c>
      <c r="Y1230" s="15" t="e">
        <f>VLOOKUP(Tableau1[[#This Row],[Cost Cent]],Tableau3[#All],2,0)</f>
        <v>#N/A</v>
      </c>
      <c r="Z1230" s="20" t="e">
        <f>VLOOKUP(Tableau1[[#This Row],[Cost Cent]],Tableau3[#All],3,0)</f>
        <v>#N/A</v>
      </c>
      <c r="AA1230" s="15" t="str">
        <f>Tableau1[[#This Row],[Statut]]</f>
        <v>ETAM</v>
      </c>
      <c r="AB123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1" spans="1:28" x14ac:dyDescent="0.2">
      <c r="A1231" s="22">
        <v>44256</v>
      </c>
      <c r="B1231" s="25">
        <v>1230</v>
      </c>
      <c r="C1231" s="25" t="s">
        <v>1311</v>
      </c>
      <c r="D1231" s="10" t="s">
        <v>4</v>
      </c>
      <c r="E1231" s="25">
        <v>1230</v>
      </c>
      <c r="F1231" s="23"/>
      <c r="G1231" s="20"/>
      <c r="H1231" s="24"/>
      <c r="I1231" s="24"/>
      <c r="J1231" s="20"/>
      <c r="K1231" s="24"/>
      <c r="L1231" s="24"/>
      <c r="M1231" s="20"/>
      <c r="N1231" s="20"/>
      <c r="O1231" s="20"/>
      <c r="P1231" s="20"/>
      <c r="Q1231" s="20"/>
      <c r="R1231" s="20"/>
      <c r="S1231" s="20"/>
      <c r="T1231" s="20"/>
      <c r="U1231" s="20">
        <v>150</v>
      </c>
      <c r="V1231" s="20">
        <v>120</v>
      </c>
      <c r="W1231" s="78">
        <f>+N1231+L1231+K1231+I1231+H1231+Tableau1[[#This Row],[1/2TPS THERA]]</f>
        <v>0</v>
      </c>
      <c r="X1231" s="20">
        <f>IF(U1231="",0,Tableau1[[#This Row],[Somme toutes absences subies]]/Tableau1[[#This Row],[HTHEO]])</f>
        <v>0</v>
      </c>
      <c r="Y1231" s="15" t="e">
        <f>VLOOKUP(Tableau1[[#This Row],[Cost Cent]],Tableau3[#All],2,0)</f>
        <v>#N/A</v>
      </c>
      <c r="Z1231" s="20" t="e">
        <f>VLOOKUP(Tableau1[[#This Row],[Cost Cent]],Tableau3[#All],3,0)</f>
        <v>#N/A</v>
      </c>
      <c r="AA1231" s="15" t="str">
        <f>Tableau1[[#This Row],[Statut]]</f>
        <v>ETAM</v>
      </c>
      <c r="AB123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2" spans="1:28" x14ac:dyDescent="0.2">
      <c r="A1232" s="22">
        <v>44256</v>
      </c>
      <c r="B1232" s="25">
        <v>1231</v>
      </c>
      <c r="C1232" s="25" t="s">
        <v>1312</v>
      </c>
      <c r="D1232" s="25" t="s">
        <v>34</v>
      </c>
      <c r="E1232" s="25">
        <v>1231</v>
      </c>
      <c r="F1232" s="23"/>
      <c r="G1232" s="20"/>
      <c r="H1232" s="24"/>
      <c r="I1232" s="24"/>
      <c r="J1232" s="20"/>
      <c r="K1232" s="24"/>
      <c r="L1232" s="24"/>
      <c r="M1232" s="20"/>
      <c r="N1232" s="20"/>
      <c r="O1232" s="20"/>
      <c r="P1232" s="20"/>
      <c r="Q1232" s="20"/>
      <c r="R1232" s="20"/>
      <c r="S1232" s="20"/>
      <c r="T1232" s="20"/>
      <c r="U1232" s="20">
        <v>150</v>
      </c>
      <c r="V1232" s="20">
        <v>150</v>
      </c>
      <c r="W1232" s="78">
        <f>+N1232+L1232+K1232+I1232+H1232+Tableau1[[#This Row],[1/2TPS THERA]]</f>
        <v>0</v>
      </c>
      <c r="X1232" s="20">
        <f>IF(U1232="",0,Tableau1[[#This Row],[Somme toutes absences subies]]/Tableau1[[#This Row],[HTHEO]])</f>
        <v>0</v>
      </c>
      <c r="Y1232" s="15" t="e">
        <f>VLOOKUP(Tableau1[[#This Row],[Cost Cent]],Tableau3[#All],2,0)</f>
        <v>#N/A</v>
      </c>
      <c r="Z1232" s="20" t="e">
        <f>VLOOKUP(Tableau1[[#This Row],[Cost Cent]],Tableau3[#All],3,0)</f>
        <v>#N/A</v>
      </c>
      <c r="AA1232" s="15" t="str">
        <f>Tableau1[[#This Row],[Statut]]</f>
        <v>Ouvrier</v>
      </c>
      <c r="AB123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3" spans="1:28" x14ac:dyDescent="0.2">
      <c r="A1233" s="22">
        <v>44256</v>
      </c>
      <c r="B1233" s="25">
        <v>1232</v>
      </c>
      <c r="C1233" s="25" t="s">
        <v>1313</v>
      </c>
      <c r="D1233" s="10" t="s">
        <v>4</v>
      </c>
      <c r="E1233" s="25">
        <v>1232</v>
      </c>
      <c r="F1233" s="23"/>
      <c r="G1233" s="20"/>
      <c r="H1233" s="24"/>
      <c r="I1233" s="24"/>
      <c r="J1233" s="20"/>
      <c r="K1233" s="24"/>
      <c r="L1233" s="24"/>
      <c r="M1233" s="20"/>
      <c r="N1233" s="20"/>
      <c r="O1233" s="20"/>
      <c r="P1233" s="20"/>
      <c r="Q1233" s="20"/>
      <c r="R1233" s="20"/>
      <c r="S1233" s="20"/>
      <c r="T1233" s="20"/>
      <c r="U1233" s="20">
        <v>300</v>
      </c>
      <c r="V1233" s="20">
        <v>142.5</v>
      </c>
      <c r="W1233" s="78">
        <f>+N1233+L1233+K1233+I1233+H1233+Tableau1[[#This Row],[1/2TPS THERA]]</f>
        <v>0</v>
      </c>
      <c r="X1233" s="20">
        <f>IF(U1233="",0,Tableau1[[#This Row],[Somme toutes absences subies]]/Tableau1[[#This Row],[HTHEO]])</f>
        <v>0</v>
      </c>
      <c r="Y1233" s="15" t="e">
        <f>VLOOKUP(Tableau1[[#This Row],[Cost Cent]],Tableau3[#All],2,0)</f>
        <v>#N/A</v>
      </c>
      <c r="Z1233" s="20" t="e">
        <f>VLOOKUP(Tableau1[[#This Row],[Cost Cent]],Tableau3[#All],3,0)</f>
        <v>#N/A</v>
      </c>
      <c r="AA1233" s="15" t="str">
        <f>Tableau1[[#This Row],[Statut]]</f>
        <v>ETAM</v>
      </c>
      <c r="AB123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4" spans="1:28" x14ac:dyDescent="0.2">
      <c r="A1234" s="22">
        <v>44256</v>
      </c>
      <c r="B1234" s="25">
        <v>1233</v>
      </c>
      <c r="C1234" s="25" t="s">
        <v>1314</v>
      </c>
      <c r="D1234" s="10" t="s">
        <v>10</v>
      </c>
      <c r="E1234" s="25">
        <v>1233</v>
      </c>
      <c r="F1234" s="23"/>
      <c r="G1234" s="20"/>
      <c r="H1234" s="24"/>
      <c r="I1234" s="24"/>
      <c r="J1234" s="20"/>
      <c r="K1234" s="24"/>
      <c r="L1234" s="24"/>
      <c r="M1234" s="20"/>
      <c r="N1234" s="20"/>
      <c r="O1234" s="20"/>
      <c r="P1234" s="20"/>
      <c r="Q1234" s="20"/>
      <c r="R1234" s="20"/>
      <c r="S1234" s="20"/>
      <c r="T1234" s="20"/>
      <c r="U1234" s="20">
        <v>150</v>
      </c>
      <c r="V1234" s="20">
        <v>112.5</v>
      </c>
      <c r="W1234" s="78">
        <f>+N1234+L1234+K1234+I1234+H1234+Tableau1[[#This Row],[1/2TPS THERA]]</f>
        <v>0</v>
      </c>
      <c r="X1234" s="20">
        <f>IF(U1234="",0,Tableau1[[#This Row],[Somme toutes absences subies]]/Tableau1[[#This Row],[HTHEO]])</f>
        <v>0</v>
      </c>
      <c r="Y1234" s="15" t="e">
        <f>VLOOKUP(Tableau1[[#This Row],[Cost Cent]],Tableau3[#All],2,0)</f>
        <v>#N/A</v>
      </c>
      <c r="Z1234" s="20" t="e">
        <f>VLOOKUP(Tableau1[[#This Row],[Cost Cent]],Tableau3[#All],3,0)</f>
        <v>#N/A</v>
      </c>
      <c r="AA1234" s="15" t="str">
        <f>Tableau1[[#This Row],[Statut]]</f>
        <v>Cadres</v>
      </c>
      <c r="AB123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35" spans="1:28" x14ac:dyDescent="0.2">
      <c r="A1235" s="22">
        <v>44256</v>
      </c>
      <c r="B1235" s="25">
        <v>1234</v>
      </c>
      <c r="C1235" s="25" t="s">
        <v>1315</v>
      </c>
      <c r="D1235" s="25" t="s">
        <v>34</v>
      </c>
      <c r="E1235" s="25">
        <v>1234</v>
      </c>
      <c r="F1235" s="23"/>
      <c r="G1235" s="20"/>
      <c r="H1235" s="24"/>
      <c r="I1235" s="24"/>
      <c r="J1235" s="20"/>
      <c r="K1235" s="24"/>
      <c r="L1235" s="24"/>
      <c r="M1235" s="20"/>
      <c r="N1235" s="20"/>
      <c r="O1235" s="20"/>
      <c r="P1235" s="20"/>
      <c r="Q1235" s="20"/>
      <c r="R1235" s="20"/>
      <c r="S1235" s="20"/>
      <c r="T1235" s="20"/>
      <c r="U1235" s="20">
        <v>150</v>
      </c>
      <c r="V1235" s="20">
        <v>142.5</v>
      </c>
      <c r="W1235" s="78">
        <f>+N1235+L1235+K1235+I1235+H1235+Tableau1[[#This Row],[1/2TPS THERA]]</f>
        <v>0</v>
      </c>
      <c r="X1235" s="20">
        <f>IF(U1235="",0,Tableau1[[#This Row],[Somme toutes absences subies]]/Tableau1[[#This Row],[HTHEO]])</f>
        <v>0</v>
      </c>
      <c r="Y1235" s="15" t="e">
        <f>VLOOKUP(Tableau1[[#This Row],[Cost Cent]],Tableau3[#All],2,0)</f>
        <v>#N/A</v>
      </c>
      <c r="Z1235" s="20" t="e">
        <f>VLOOKUP(Tableau1[[#This Row],[Cost Cent]],Tableau3[#All],3,0)</f>
        <v>#N/A</v>
      </c>
      <c r="AA1235" s="15" t="str">
        <f>Tableau1[[#This Row],[Statut]]</f>
        <v>Ouvrier</v>
      </c>
      <c r="AB123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6" spans="1:28" x14ac:dyDescent="0.2">
      <c r="A1236" s="22">
        <v>44256</v>
      </c>
      <c r="B1236" s="25">
        <v>1235</v>
      </c>
      <c r="C1236" s="25" t="s">
        <v>1316</v>
      </c>
      <c r="D1236" s="10" t="s">
        <v>4</v>
      </c>
      <c r="E1236" s="25">
        <v>1235</v>
      </c>
      <c r="F1236" s="23"/>
      <c r="G1236" s="20"/>
      <c r="H1236" s="24"/>
      <c r="I1236" s="24"/>
      <c r="J1236" s="20"/>
      <c r="K1236" s="24"/>
      <c r="L1236" s="24"/>
      <c r="M1236" s="20"/>
      <c r="N1236" s="20"/>
      <c r="O1236" s="20"/>
      <c r="P1236" s="20"/>
      <c r="Q1236" s="20"/>
      <c r="R1236" s="20"/>
      <c r="S1236" s="20"/>
      <c r="T1236" s="20">
        <v>30</v>
      </c>
      <c r="U1236" s="20">
        <v>150</v>
      </c>
      <c r="V1236" s="20">
        <v>120</v>
      </c>
      <c r="W1236" s="78">
        <f>+N1236+L1236+K1236+I1236+H1236+Tableau1[[#This Row],[1/2TPS THERA]]</f>
        <v>0</v>
      </c>
      <c r="X1236" s="20">
        <f>IF(U1236="",0,Tableau1[[#This Row],[Somme toutes absences subies]]/Tableau1[[#This Row],[HTHEO]])</f>
        <v>0</v>
      </c>
      <c r="Y1236" s="15" t="e">
        <f>VLOOKUP(Tableau1[[#This Row],[Cost Cent]],Tableau3[#All],2,0)</f>
        <v>#N/A</v>
      </c>
      <c r="Z1236" s="20" t="e">
        <f>VLOOKUP(Tableau1[[#This Row],[Cost Cent]],Tableau3[#All],3,0)</f>
        <v>#N/A</v>
      </c>
      <c r="AA1236" s="15" t="str">
        <f>Tableau1[[#This Row],[Statut]]</f>
        <v>ETAM</v>
      </c>
      <c r="AB123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7" spans="1:28" x14ac:dyDescent="0.2">
      <c r="A1237" s="22">
        <v>44256</v>
      </c>
      <c r="B1237" s="25">
        <v>1236</v>
      </c>
      <c r="C1237" s="25" t="s">
        <v>1317</v>
      </c>
      <c r="D1237" s="25" t="s">
        <v>34</v>
      </c>
      <c r="E1237" s="25">
        <v>1236</v>
      </c>
      <c r="F1237" s="23"/>
      <c r="G1237" s="20"/>
      <c r="H1237" s="24"/>
      <c r="I1237" s="24"/>
      <c r="J1237" s="20"/>
      <c r="K1237" s="24"/>
      <c r="L1237" s="24"/>
      <c r="M1237" s="20"/>
      <c r="N1237" s="20"/>
      <c r="O1237" s="20"/>
      <c r="P1237" s="20"/>
      <c r="Q1237" s="20"/>
      <c r="R1237" s="20"/>
      <c r="S1237" s="20"/>
      <c r="T1237" s="20"/>
      <c r="U1237" s="20">
        <v>150</v>
      </c>
      <c r="V1237" s="20">
        <v>105</v>
      </c>
      <c r="W1237" s="78">
        <f>+N1237+L1237+K1237+I1237+H1237+Tableau1[[#This Row],[1/2TPS THERA]]</f>
        <v>0</v>
      </c>
      <c r="X1237" s="20">
        <f>IF(U1237="",0,Tableau1[[#This Row],[Somme toutes absences subies]]/Tableau1[[#This Row],[HTHEO]])</f>
        <v>0</v>
      </c>
      <c r="Y1237" s="15" t="e">
        <f>VLOOKUP(Tableau1[[#This Row],[Cost Cent]],Tableau3[#All],2,0)</f>
        <v>#N/A</v>
      </c>
      <c r="Z1237" s="20" t="e">
        <f>VLOOKUP(Tableau1[[#This Row],[Cost Cent]],Tableau3[#All],3,0)</f>
        <v>#N/A</v>
      </c>
      <c r="AA1237" s="15" t="str">
        <f>Tableau1[[#This Row],[Statut]]</f>
        <v>Ouvrier</v>
      </c>
      <c r="AB123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8" spans="1:28" x14ac:dyDescent="0.2">
      <c r="A1238" s="22">
        <v>44256</v>
      </c>
      <c r="B1238" s="25">
        <v>1237</v>
      </c>
      <c r="C1238" s="25" t="s">
        <v>1318</v>
      </c>
      <c r="D1238" s="10" t="s">
        <v>4</v>
      </c>
      <c r="E1238" s="25">
        <v>1237</v>
      </c>
      <c r="F1238" s="23"/>
      <c r="G1238" s="20"/>
      <c r="H1238" s="24"/>
      <c r="I1238" s="24"/>
      <c r="J1238" s="20"/>
      <c r="K1238" s="24"/>
      <c r="L1238" s="24"/>
      <c r="M1238" s="20"/>
      <c r="N1238" s="20"/>
      <c r="O1238" s="20"/>
      <c r="P1238" s="20"/>
      <c r="Q1238" s="20"/>
      <c r="R1238" s="20"/>
      <c r="S1238" s="20">
        <v>22.5</v>
      </c>
      <c r="T1238" s="20"/>
      <c r="U1238" s="20">
        <v>150</v>
      </c>
      <c r="V1238" s="20">
        <v>52.5</v>
      </c>
      <c r="W1238" s="78">
        <f>+N1238+L1238+K1238+I1238+H1238+Tableau1[[#This Row],[1/2TPS THERA]]</f>
        <v>0</v>
      </c>
      <c r="X1238" s="20">
        <f>IF(U1238="",0,Tableau1[[#This Row],[Somme toutes absences subies]]/Tableau1[[#This Row],[HTHEO]])</f>
        <v>0</v>
      </c>
      <c r="Y1238" s="15" t="e">
        <f>VLOOKUP(Tableau1[[#This Row],[Cost Cent]],Tableau3[#All],2,0)</f>
        <v>#N/A</v>
      </c>
      <c r="Z1238" s="20" t="e">
        <f>VLOOKUP(Tableau1[[#This Row],[Cost Cent]],Tableau3[#All],3,0)</f>
        <v>#N/A</v>
      </c>
      <c r="AA1238" s="15" t="str">
        <f>Tableau1[[#This Row],[Statut]]</f>
        <v>ETAM</v>
      </c>
      <c r="AB123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39" spans="1:28" x14ac:dyDescent="0.2">
      <c r="A1239" s="22">
        <v>44256</v>
      </c>
      <c r="B1239" s="25">
        <v>1238</v>
      </c>
      <c r="C1239" s="25" t="s">
        <v>1319</v>
      </c>
      <c r="D1239" s="10" t="s">
        <v>4</v>
      </c>
      <c r="E1239" s="25">
        <v>1238</v>
      </c>
      <c r="F1239" s="23"/>
      <c r="G1239" s="20"/>
      <c r="H1239" s="24"/>
      <c r="I1239" s="24"/>
      <c r="J1239" s="20"/>
      <c r="K1239" s="24"/>
      <c r="L1239" s="24"/>
      <c r="M1239" s="20"/>
      <c r="N1239" s="20"/>
      <c r="O1239" s="20"/>
      <c r="P1239" s="20"/>
      <c r="Q1239" s="20"/>
      <c r="R1239" s="20"/>
      <c r="S1239" s="20"/>
      <c r="T1239" s="20"/>
      <c r="U1239" s="20">
        <v>150</v>
      </c>
      <c r="V1239" s="20">
        <v>150</v>
      </c>
      <c r="W1239" s="78">
        <f>+N1239+L1239+K1239+I1239+H1239+Tableau1[[#This Row],[1/2TPS THERA]]</f>
        <v>0</v>
      </c>
      <c r="X1239" s="20">
        <f>IF(U1239="",0,Tableau1[[#This Row],[Somme toutes absences subies]]/Tableau1[[#This Row],[HTHEO]])</f>
        <v>0</v>
      </c>
      <c r="Y1239" s="15" t="e">
        <f>VLOOKUP(Tableau1[[#This Row],[Cost Cent]],Tableau3[#All],2,0)</f>
        <v>#N/A</v>
      </c>
      <c r="Z1239" s="20" t="e">
        <f>VLOOKUP(Tableau1[[#This Row],[Cost Cent]],Tableau3[#All],3,0)</f>
        <v>#N/A</v>
      </c>
      <c r="AA1239" s="15" t="str">
        <f>Tableau1[[#This Row],[Statut]]</f>
        <v>ETAM</v>
      </c>
      <c r="AB123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40" spans="1:28" x14ac:dyDescent="0.2">
      <c r="A1240" s="22">
        <v>44256</v>
      </c>
      <c r="B1240" s="25">
        <v>1239</v>
      </c>
      <c r="C1240" s="25" t="s">
        <v>1320</v>
      </c>
      <c r="D1240" s="10" t="s">
        <v>4</v>
      </c>
      <c r="E1240" s="25">
        <v>1239</v>
      </c>
      <c r="F1240" s="23">
        <v>3</v>
      </c>
      <c r="G1240" s="20">
        <v>22.5</v>
      </c>
      <c r="H1240" s="24">
        <v>22.5</v>
      </c>
      <c r="I1240" s="24"/>
      <c r="J1240" s="20"/>
      <c r="K1240" s="24"/>
      <c r="L1240" s="24"/>
      <c r="M1240" s="20"/>
      <c r="N1240" s="20"/>
      <c r="O1240" s="20"/>
      <c r="P1240" s="20"/>
      <c r="Q1240" s="20"/>
      <c r="R1240" s="20"/>
      <c r="S1240" s="20"/>
      <c r="T1240" s="20"/>
      <c r="U1240" s="20">
        <v>150</v>
      </c>
      <c r="V1240" s="20">
        <v>127.5</v>
      </c>
      <c r="W1240" s="78">
        <f>+N1240+L1240+K1240+I1240+H1240+Tableau1[[#This Row],[1/2TPS THERA]]</f>
        <v>22.5</v>
      </c>
      <c r="X1240" s="20">
        <f>IF(U1240="",0,Tableau1[[#This Row],[Somme toutes absences subies]]/Tableau1[[#This Row],[HTHEO]])</f>
        <v>0.15</v>
      </c>
      <c r="Y1240" s="15" t="e">
        <f>VLOOKUP(Tableau1[[#This Row],[Cost Cent]],Tableau3[#All],2,0)</f>
        <v>#N/A</v>
      </c>
      <c r="Z1240" s="20" t="e">
        <f>VLOOKUP(Tableau1[[#This Row],[Cost Cent]],Tableau3[#All],3,0)</f>
        <v>#N/A</v>
      </c>
      <c r="AA1240" s="15" t="str">
        <f>Tableau1[[#This Row],[Statut]]</f>
        <v>ETAM</v>
      </c>
      <c r="AB124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8.3916083916083919E-2</v>
      </c>
    </row>
    <row r="1241" spans="1:28" x14ac:dyDescent="0.2">
      <c r="A1241" s="22">
        <v>44256</v>
      </c>
      <c r="B1241" s="25">
        <v>1240</v>
      </c>
      <c r="C1241" s="25" t="s">
        <v>1321</v>
      </c>
      <c r="D1241" s="25" t="s">
        <v>34</v>
      </c>
      <c r="E1241" s="25">
        <v>1240</v>
      </c>
      <c r="F1241" s="23"/>
      <c r="G1241" s="20"/>
      <c r="H1241" s="24"/>
      <c r="I1241" s="24"/>
      <c r="J1241" s="20"/>
      <c r="K1241" s="24"/>
      <c r="L1241" s="24"/>
      <c r="M1241" s="20"/>
      <c r="N1241" s="20"/>
      <c r="O1241" s="20"/>
      <c r="P1241" s="20"/>
      <c r="Q1241" s="20"/>
      <c r="R1241" s="20"/>
      <c r="S1241" s="20"/>
      <c r="T1241" s="20"/>
      <c r="U1241" s="20">
        <v>150</v>
      </c>
      <c r="V1241" s="20">
        <v>150</v>
      </c>
      <c r="W1241" s="78">
        <f>+N1241+L1241+K1241+I1241+H1241+Tableau1[[#This Row],[1/2TPS THERA]]</f>
        <v>0</v>
      </c>
      <c r="X1241" s="20">
        <f>IF(U1241="",0,Tableau1[[#This Row],[Somme toutes absences subies]]/Tableau1[[#This Row],[HTHEO]])</f>
        <v>0</v>
      </c>
      <c r="Y1241" s="15" t="e">
        <f>VLOOKUP(Tableau1[[#This Row],[Cost Cent]],Tableau3[#All],2,0)</f>
        <v>#N/A</v>
      </c>
      <c r="Z1241" s="20" t="e">
        <f>VLOOKUP(Tableau1[[#This Row],[Cost Cent]],Tableau3[#All],3,0)</f>
        <v>#N/A</v>
      </c>
      <c r="AA1241" s="15" t="str">
        <f>Tableau1[[#This Row],[Statut]]</f>
        <v>Ouvrier</v>
      </c>
      <c r="AB124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42" spans="1:28" x14ac:dyDescent="0.2">
      <c r="A1242" s="22">
        <v>44256</v>
      </c>
      <c r="B1242" s="25">
        <v>1241</v>
      </c>
      <c r="C1242" s="25" t="s">
        <v>1322</v>
      </c>
      <c r="D1242" s="10" t="s">
        <v>4</v>
      </c>
      <c r="E1242" s="25">
        <v>1241</v>
      </c>
      <c r="F1242" s="23"/>
      <c r="G1242" s="20"/>
      <c r="H1242" s="24"/>
      <c r="I1242" s="24"/>
      <c r="J1242" s="20"/>
      <c r="K1242" s="24"/>
      <c r="L1242" s="24"/>
      <c r="M1242" s="20"/>
      <c r="N1242" s="20"/>
      <c r="O1242" s="20"/>
      <c r="P1242" s="20"/>
      <c r="Q1242" s="20"/>
      <c r="R1242" s="20"/>
      <c r="S1242" s="20"/>
      <c r="T1242" s="20"/>
      <c r="U1242" s="20">
        <v>150</v>
      </c>
      <c r="V1242" s="20">
        <v>142.5</v>
      </c>
      <c r="W1242" s="78">
        <f>+N1242+L1242+K1242+I1242+H1242+Tableau1[[#This Row],[1/2TPS THERA]]</f>
        <v>0</v>
      </c>
      <c r="X1242" s="20">
        <f>IF(U1242="",0,Tableau1[[#This Row],[Somme toutes absences subies]]/Tableau1[[#This Row],[HTHEO]])</f>
        <v>0</v>
      </c>
      <c r="Y1242" s="15" t="e">
        <f>VLOOKUP(Tableau1[[#This Row],[Cost Cent]],Tableau3[#All],2,0)</f>
        <v>#N/A</v>
      </c>
      <c r="Z1242" s="20" t="e">
        <f>VLOOKUP(Tableau1[[#This Row],[Cost Cent]],Tableau3[#All],3,0)</f>
        <v>#N/A</v>
      </c>
      <c r="AA1242" s="15" t="str">
        <f>Tableau1[[#This Row],[Statut]]</f>
        <v>ETAM</v>
      </c>
      <c r="AB124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43" spans="1:28" x14ac:dyDescent="0.2">
      <c r="A1243" s="22">
        <v>44256</v>
      </c>
      <c r="B1243" s="25">
        <v>1242</v>
      </c>
      <c r="C1243" s="25" t="s">
        <v>1323</v>
      </c>
      <c r="D1243" s="10" t="s">
        <v>4</v>
      </c>
      <c r="E1243" s="25">
        <v>1242</v>
      </c>
      <c r="F1243" s="23"/>
      <c r="G1243" s="20"/>
      <c r="H1243" s="24"/>
      <c r="I1243" s="24"/>
      <c r="J1243" s="20"/>
      <c r="K1243" s="24"/>
      <c r="L1243" s="24"/>
      <c r="M1243" s="20"/>
      <c r="N1243" s="20"/>
      <c r="O1243" s="20"/>
      <c r="P1243" s="20"/>
      <c r="Q1243" s="20"/>
      <c r="R1243" s="20"/>
      <c r="S1243" s="20"/>
      <c r="T1243" s="20"/>
      <c r="U1243" s="20">
        <v>150</v>
      </c>
      <c r="V1243" s="20">
        <v>150</v>
      </c>
      <c r="W1243" s="78">
        <f>+N1243+L1243+K1243+I1243+H1243+Tableau1[[#This Row],[1/2TPS THERA]]</f>
        <v>0</v>
      </c>
      <c r="X1243" s="20">
        <f>IF(U1243="",0,Tableau1[[#This Row],[Somme toutes absences subies]]/Tableau1[[#This Row],[HTHEO]])</f>
        <v>0</v>
      </c>
      <c r="Y1243" s="15" t="e">
        <f>VLOOKUP(Tableau1[[#This Row],[Cost Cent]],Tableau3[#All],2,0)</f>
        <v>#N/A</v>
      </c>
      <c r="Z1243" s="20" t="e">
        <f>VLOOKUP(Tableau1[[#This Row],[Cost Cent]],Tableau3[#All],3,0)</f>
        <v>#N/A</v>
      </c>
      <c r="AA1243" s="15" t="str">
        <f>Tableau1[[#This Row],[Statut]]</f>
        <v>ETAM</v>
      </c>
      <c r="AB124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44" spans="1:28" x14ac:dyDescent="0.2">
      <c r="A1244" s="22">
        <v>44256</v>
      </c>
      <c r="B1244" s="25">
        <v>1243</v>
      </c>
      <c r="C1244" s="25" t="s">
        <v>1324</v>
      </c>
      <c r="D1244" s="10" t="s">
        <v>4</v>
      </c>
      <c r="E1244" s="25">
        <v>1243</v>
      </c>
      <c r="F1244" s="23"/>
      <c r="G1244" s="20"/>
      <c r="H1244" s="24"/>
      <c r="I1244" s="24"/>
      <c r="J1244" s="20"/>
      <c r="K1244" s="24"/>
      <c r="L1244" s="24"/>
      <c r="M1244" s="20"/>
      <c r="N1244" s="20"/>
      <c r="O1244" s="20"/>
      <c r="P1244" s="20"/>
      <c r="Q1244" s="20"/>
      <c r="R1244" s="20"/>
      <c r="S1244" s="20"/>
      <c r="T1244" s="20">
        <v>22.5</v>
      </c>
      <c r="U1244" s="20">
        <v>150</v>
      </c>
      <c r="V1244" s="20">
        <v>150</v>
      </c>
      <c r="W1244" s="78">
        <f>+N1244+L1244+K1244+I1244+H1244+Tableau1[[#This Row],[1/2TPS THERA]]</f>
        <v>0</v>
      </c>
      <c r="X1244" s="20">
        <f>IF(U1244="",0,Tableau1[[#This Row],[Somme toutes absences subies]]/Tableau1[[#This Row],[HTHEO]])</f>
        <v>0</v>
      </c>
      <c r="Y1244" s="15" t="e">
        <f>VLOOKUP(Tableau1[[#This Row],[Cost Cent]],Tableau3[#All],2,0)</f>
        <v>#N/A</v>
      </c>
      <c r="Z1244" s="20" t="e">
        <f>VLOOKUP(Tableau1[[#This Row],[Cost Cent]],Tableau3[#All],3,0)</f>
        <v>#N/A</v>
      </c>
      <c r="AA1244" s="15" t="str">
        <f>Tableau1[[#This Row],[Statut]]</f>
        <v>ETAM</v>
      </c>
      <c r="AB124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45" spans="1:28" x14ac:dyDescent="0.2">
      <c r="A1245" s="22">
        <v>44256</v>
      </c>
      <c r="B1245" s="25">
        <v>1244</v>
      </c>
      <c r="C1245" s="25" t="s">
        <v>1325</v>
      </c>
      <c r="D1245" s="10" t="s">
        <v>10</v>
      </c>
      <c r="E1245" s="25">
        <v>1244</v>
      </c>
      <c r="F1245" s="23"/>
      <c r="G1245" s="20"/>
      <c r="H1245" s="24"/>
      <c r="I1245" s="24"/>
      <c r="J1245" s="20"/>
      <c r="K1245" s="24"/>
      <c r="L1245" s="24"/>
      <c r="M1245" s="20"/>
      <c r="N1245" s="20"/>
      <c r="O1245" s="20"/>
      <c r="P1245" s="20"/>
      <c r="Q1245" s="20"/>
      <c r="R1245" s="20"/>
      <c r="S1245" s="20"/>
      <c r="T1245" s="20">
        <v>3.75</v>
      </c>
      <c r="U1245" s="20">
        <v>150</v>
      </c>
      <c r="V1245" s="20">
        <v>142.5</v>
      </c>
      <c r="W1245" s="78">
        <f>+N1245+L1245+K1245+I1245+H1245+Tableau1[[#This Row],[1/2TPS THERA]]</f>
        <v>0</v>
      </c>
      <c r="X1245" s="20">
        <f>IF(U1245="",0,Tableau1[[#This Row],[Somme toutes absences subies]]/Tableau1[[#This Row],[HTHEO]])</f>
        <v>0</v>
      </c>
      <c r="Y1245" s="15" t="e">
        <f>VLOOKUP(Tableau1[[#This Row],[Cost Cent]],Tableau3[#All],2,0)</f>
        <v>#N/A</v>
      </c>
      <c r="Z1245" s="20" t="e">
        <f>VLOOKUP(Tableau1[[#This Row],[Cost Cent]],Tableau3[#All],3,0)</f>
        <v>#N/A</v>
      </c>
      <c r="AA1245" s="15" t="str">
        <f>Tableau1[[#This Row],[Statut]]</f>
        <v>Cadres</v>
      </c>
      <c r="AB124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46" spans="1:28" x14ac:dyDescent="0.2">
      <c r="A1246" s="22">
        <v>44256</v>
      </c>
      <c r="B1246" s="25">
        <v>1245</v>
      </c>
      <c r="C1246" s="25" t="s">
        <v>1326</v>
      </c>
      <c r="D1246" s="25" t="s">
        <v>34</v>
      </c>
      <c r="E1246" s="25">
        <v>1245</v>
      </c>
      <c r="F1246" s="23"/>
      <c r="G1246" s="20"/>
      <c r="H1246" s="24"/>
      <c r="I1246" s="24"/>
      <c r="J1246" s="20"/>
      <c r="K1246" s="24"/>
      <c r="L1246" s="24"/>
      <c r="M1246" s="20"/>
      <c r="N1246" s="20"/>
      <c r="O1246" s="20"/>
      <c r="P1246" s="20"/>
      <c r="Q1246" s="20"/>
      <c r="R1246" s="20"/>
      <c r="S1246" s="20"/>
      <c r="T1246" s="20"/>
      <c r="U1246" s="20">
        <v>150</v>
      </c>
      <c r="V1246" s="20">
        <v>150</v>
      </c>
      <c r="W1246" s="78">
        <f>+N1246+L1246+K1246+I1246+H1246+Tableau1[[#This Row],[1/2TPS THERA]]</f>
        <v>0</v>
      </c>
      <c r="X1246" s="20">
        <f>IF(U1246="",0,Tableau1[[#This Row],[Somme toutes absences subies]]/Tableau1[[#This Row],[HTHEO]])</f>
        <v>0</v>
      </c>
      <c r="Y1246" s="15" t="e">
        <f>VLOOKUP(Tableau1[[#This Row],[Cost Cent]],Tableau3[#All],2,0)</f>
        <v>#N/A</v>
      </c>
      <c r="Z1246" s="20" t="e">
        <f>VLOOKUP(Tableau1[[#This Row],[Cost Cent]],Tableau3[#All],3,0)</f>
        <v>#N/A</v>
      </c>
      <c r="AA1246" s="15" t="str">
        <f>Tableau1[[#This Row],[Statut]]</f>
        <v>Ouvrier</v>
      </c>
      <c r="AB124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47" spans="1:28" x14ac:dyDescent="0.2">
      <c r="A1247" s="22">
        <v>44256</v>
      </c>
      <c r="B1247" s="25">
        <v>1246</v>
      </c>
      <c r="C1247" s="25" t="s">
        <v>1327</v>
      </c>
      <c r="D1247" s="10" t="s">
        <v>4</v>
      </c>
      <c r="E1247" s="25">
        <v>1246</v>
      </c>
      <c r="F1247" s="23"/>
      <c r="G1247" s="20"/>
      <c r="H1247" s="24"/>
      <c r="I1247" s="24"/>
      <c r="J1247" s="20"/>
      <c r="K1247" s="24"/>
      <c r="L1247" s="24"/>
      <c r="M1247" s="20"/>
      <c r="N1247" s="20"/>
      <c r="O1247" s="20"/>
      <c r="P1247" s="20"/>
      <c r="Q1247" s="20"/>
      <c r="R1247" s="20"/>
      <c r="S1247" s="20"/>
      <c r="T1247" s="20"/>
      <c r="U1247" s="20">
        <v>150</v>
      </c>
      <c r="V1247" s="20">
        <v>112.5</v>
      </c>
      <c r="W1247" s="78">
        <f>+N1247+L1247+K1247+I1247+H1247+Tableau1[[#This Row],[1/2TPS THERA]]</f>
        <v>0</v>
      </c>
      <c r="X1247" s="20">
        <f>IF(U1247="",0,Tableau1[[#This Row],[Somme toutes absences subies]]/Tableau1[[#This Row],[HTHEO]])</f>
        <v>0</v>
      </c>
      <c r="Y1247" s="15" t="e">
        <f>VLOOKUP(Tableau1[[#This Row],[Cost Cent]],Tableau3[#All],2,0)</f>
        <v>#N/A</v>
      </c>
      <c r="Z1247" s="20" t="e">
        <f>VLOOKUP(Tableau1[[#This Row],[Cost Cent]],Tableau3[#All],3,0)</f>
        <v>#N/A</v>
      </c>
      <c r="AA1247" s="15" t="str">
        <f>Tableau1[[#This Row],[Statut]]</f>
        <v>ETAM</v>
      </c>
      <c r="AB1247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48" spans="1:28" x14ac:dyDescent="0.2">
      <c r="A1248" s="22">
        <v>44256</v>
      </c>
      <c r="B1248" s="25">
        <v>1247</v>
      </c>
      <c r="C1248" s="25" t="s">
        <v>1328</v>
      </c>
      <c r="D1248" s="10" t="s">
        <v>4</v>
      </c>
      <c r="E1248" s="25">
        <v>1247</v>
      </c>
      <c r="F1248" s="23"/>
      <c r="G1248" s="20"/>
      <c r="H1248" s="24"/>
      <c r="I1248" s="24"/>
      <c r="J1248" s="20"/>
      <c r="K1248" s="24"/>
      <c r="L1248" s="24"/>
      <c r="M1248" s="20"/>
      <c r="N1248" s="20"/>
      <c r="O1248" s="20"/>
      <c r="P1248" s="20"/>
      <c r="Q1248" s="20"/>
      <c r="R1248" s="20"/>
      <c r="S1248" s="20"/>
      <c r="T1248" s="20">
        <v>22.5</v>
      </c>
      <c r="U1248" s="20">
        <v>150</v>
      </c>
      <c r="V1248" s="20">
        <v>112.5</v>
      </c>
      <c r="W1248" s="78">
        <f>+N1248+L1248+K1248+I1248+H1248+Tableau1[[#This Row],[1/2TPS THERA]]</f>
        <v>0</v>
      </c>
      <c r="X1248" s="20">
        <f>IF(U1248="",0,Tableau1[[#This Row],[Somme toutes absences subies]]/Tableau1[[#This Row],[HTHEO]])</f>
        <v>0</v>
      </c>
      <c r="Y1248" s="15" t="e">
        <f>VLOOKUP(Tableau1[[#This Row],[Cost Cent]],Tableau3[#All],2,0)</f>
        <v>#N/A</v>
      </c>
      <c r="Z1248" s="20" t="e">
        <f>VLOOKUP(Tableau1[[#This Row],[Cost Cent]],Tableau3[#All],3,0)</f>
        <v>#N/A</v>
      </c>
      <c r="AA1248" s="15" t="str">
        <f>Tableau1[[#This Row],[Statut]]</f>
        <v>ETAM</v>
      </c>
      <c r="AB124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49" spans="1:28" x14ac:dyDescent="0.2">
      <c r="A1249" s="22">
        <v>44256</v>
      </c>
      <c r="B1249" s="25">
        <v>1248</v>
      </c>
      <c r="C1249" s="25" t="s">
        <v>1329</v>
      </c>
      <c r="D1249" s="10" t="s">
        <v>4</v>
      </c>
      <c r="E1249" s="25">
        <v>1248</v>
      </c>
      <c r="F1249" s="23"/>
      <c r="G1249" s="20"/>
      <c r="H1249" s="24"/>
      <c r="I1249" s="24"/>
      <c r="J1249" s="20"/>
      <c r="K1249" s="24"/>
      <c r="L1249" s="24"/>
      <c r="M1249" s="20"/>
      <c r="N1249" s="20"/>
      <c r="O1249" s="20"/>
      <c r="P1249" s="20"/>
      <c r="Q1249" s="20"/>
      <c r="R1249" s="20"/>
      <c r="S1249" s="20"/>
      <c r="T1249" s="20"/>
      <c r="U1249" s="20">
        <v>150</v>
      </c>
      <c r="V1249" s="20">
        <v>150</v>
      </c>
      <c r="W1249" s="78">
        <f>+N1249+L1249+K1249+I1249+H1249+Tableau1[[#This Row],[1/2TPS THERA]]</f>
        <v>0</v>
      </c>
      <c r="X1249" s="20">
        <f>IF(U1249="",0,Tableau1[[#This Row],[Somme toutes absences subies]]/Tableau1[[#This Row],[HTHEO]])</f>
        <v>0</v>
      </c>
      <c r="Y1249" s="15" t="e">
        <f>VLOOKUP(Tableau1[[#This Row],[Cost Cent]],Tableau3[#All],2,0)</f>
        <v>#N/A</v>
      </c>
      <c r="Z1249" s="20" t="e">
        <f>VLOOKUP(Tableau1[[#This Row],[Cost Cent]],Tableau3[#All],3,0)</f>
        <v>#N/A</v>
      </c>
      <c r="AA1249" s="15" t="str">
        <f>Tableau1[[#This Row],[Statut]]</f>
        <v>ETAM</v>
      </c>
      <c r="AB124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50" spans="1:28" x14ac:dyDescent="0.2">
      <c r="A1250" s="22">
        <v>44256</v>
      </c>
      <c r="B1250" s="25">
        <v>1249</v>
      </c>
      <c r="C1250" s="25" t="s">
        <v>1330</v>
      </c>
      <c r="D1250" s="10" t="s">
        <v>10</v>
      </c>
      <c r="E1250" s="25">
        <v>1249</v>
      </c>
      <c r="F1250" s="23"/>
      <c r="G1250" s="20"/>
      <c r="H1250" s="24"/>
      <c r="I1250" s="24"/>
      <c r="J1250" s="20"/>
      <c r="K1250" s="24"/>
      <c r="L1250" s="24"/>
      <c r="M1250" s="20"/>
      <c r="N1250" s="20"/>
      <c r="O1250" s="20"/>
      <c r="P1250" s="20"/>
      <c r="Q1250" s="20"/>
      <c r="R1250" s="20"/>
      <c r="S1250" s="20"/>
      <c r="T1250" s="20"/>
      <c r="U1250" s="20">
        <v>150</v>
      </c>
      <c r="V1250" s="20">
        <v>37.5</v>
      </c>
      <c r="W1250" s="78">
        <f>+N1250+L1250+K1250+I1250+H1250+Tableau1[[#This Row],[1/2TPS THERA]]</f>
        <v>0</v>
      </c>
      <c r="X1250" s="20">
        <f>IF(U1250="",0,Tableau1[[#This Row],[Somme toutes absences subies]]/Tableau1[[#This Row],[HTHEO]])</f>
        <v>0</v>
      </c>
      <c r="Y1250" s="15" t="e">
        <f>VLOOKUP(Tableau1[[#This Row],[Cost Cent]],Tableau3[#All],2,0)</f>
        <v>#N/A</v>
      </c>
      <c r="Z1250" s="20" t="e">
        <f>VLOOKUP(Tableau1[[#This Row],[Cost Cent]],Tableau3[#All],3,0)</f>
        <v>#N/A</v>
      </c>
      <c r="AA1250" s="15" t="str">
        <f>Tableau1[[#This Row],[Statut]]</f>
        <v>Cadres</v>
      </c>
      <c r="AB125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51" spans="1:28" x14ac:dyDescent="0.2">
      <c r="A1251" s="22">
        <v>44256</v>
      </c>
      <c r="B1251" s="25">
        <v>1250</v>
      </c>
      <c r="C1251" s="25" t="s">
        <v>1331</v>
      </c>
      <c r="D1251" s="10" t="s">
        <v>10</v>
      </c>
      <c r="E1251" s="25">
        <v>1250</v>
      </c>
      <c r="F1251" s="23"/>
      <c r="G1251" s="20"/>
      <c r="H1251" s="24"/>
      <c r="I1251" s="24"/>
      <c r="J1251" s="20"/>
      <c r="K1251" s="24"/>
      <c r="L1251" s="24"/>
      <c r="M1251" s="20"/>
      <c r="N1251" s="20"/>
      <c r="O1251" s="20"/>
      <c r="P1251" s="20"/>
      <c r="Q1251" s="20"/>
      <c r="R1251" s="20"/>
      <c r="S1251" s="20"/>
      <c r="T1251" s="20"/>
      <c r="U1251" s="20">
        <v>150</v>
      </c>
      <c r="V1251" s="20">
        <v>150</v>
      </c>
      <c r="W1251" s="78">
        <f>+N1251+L1251+K1251+I1251+H1251+Tableau1[[#This Row],[1/2TPS THERA]]</f>
        <v>0</v>
      </c>
      <c r="X1251" s="20">
        <f>IF(U1251="",0,Tableau1[[#This Row],[Somme toutes absences subies]]/Tableau1[[#This Row],[HTHEO]])</f>
        <v>0</v>
      </c>
      <c r="Y1251" s="15" t="e">
        <f>VLOOKUP(Tableau1[[#This Row],[Cost Cent]],Tableau3[#All],2,0)</f>
        <v>#N/A</v>
      </c>
      <c r="Z1251" s="20" t="e">
        <f>VLOOKUP(Tableau1[[#This Row],[Cost Cent]],Tableau3[#All],3,0)</f>
        <v>#N/A</v>
      </c>
      <c r="AA1251" s="15" t="str">
        <f>Tableau1[[#This Row],[Statut]]</f>
        <v>Cadres</v>
      </c>
      <c r="AB1251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52" spans="1:28" x14ac:dyDescent="0.2">
      <c r="A1252" s="22">
        <v>44256</v>
      </c>
      <c r="B1252" s="25">
        <v>1251</v>
      </c>
      <c r="C1252" s="25" t="s">
        <v>1332</v>
      </c>
      <c r="D1252" s="10" t="s">
        <v>4</v>
      </c>
      <c r="E1252" s="25">
        <v>1251</v>
      </c>
      <c r="F1252" s="23">
        <v>3</v>
      </c>
      <c r="G1252" s="20">
        <v>22.5</v>
      </c>
      <c r="H1252" s="24">
        <v>22.5</v>
      </c>
      <c r="I1252" s="24"/>
      <c r="J1252" s="20"/>
      <c r="K1252" s="24"/>
      <c r="L1252" s="24"/>
      <c r="M1252" s="20"/>
      <c r="N1252" s="20"/>
      <c r="O1252" s="20"/>
      <c r="P1252" s="20"/>
      <c r="Q1252" s="20"/>
      <c r="R1252" s="20"/>
      <c r="S1252" s="20"/>
      <c r="T1252" s="20"/>
      <c r="U1252" s="20">
        <v>150</v>
      </c>
      <c r="V1252" s="20">
        <v>52.5</v>
      </c>
      <c r="W1252" s="78">
        <f>+N1252+L1252+K1252+I1252+H1252+Tableau1[[#This Row],[1/2TPS THERA]]</f>
        <v>22.5</v>
      </c>
      <c r="X1252" s="20">
        <f>IF(U1252="",0,Tableau1[[#This Row],[Somme toutes absences subies]]/Tableau1[[#This Row],[HTHEO]])</f>
        <v>0.15</v>
      </c>
      <c r="Y1252" s="15" t="e">
        <f>VLOOKUP(Tableau1[[#This Row],[Cost Cent]],Tableau3[#All],2,0)</f>
        <v>#N/A</v>
      </c>
      <c r="Z1252" s="20" t="e">
        <f>VLOOKUP(Tableau1[[#This Row],[Cost Cent]],Tableau3[#All],3,0)</f>
        <v>#N/A</v>
      </c>
      <c r="AA1252" s="15" t="str">
        <f>Tableau1[[#This Row],[Statut]]</f>
        <v>ETAM</v>
      </c>
      <c r="AB1252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8.3916083916083919E-2</v>
      </c>
    </row>
    <row r="1253" spans="1:28" x14ac:dyDescent="0.2">
      <c r="A1253" s="22">
        <v>44256</v>
      </c>
      <c r="B1253" s="25">
        <v>1252</v>
      </c>
      <c r="C1253" s="25" t="s">
        <v>1333</v>
      </c>
      <c r="D1253" s="10" t="s">
        <v>4</v>
      </c>
      <c r="E1253" s="25">
        <v>1252</v>
      </c>
      <c r="F1253" s="23"/>
      <c r="G1253" s="20"/>
      <c r="H1253" s="24"/>
      <c r="I1253" s="24"/>
      <c r="J1253" s="20"/>
      <c r="K1253" s="24"/>
      <c r="L1253" s="24"/>
      <c r="M1253" s="20"/>
      <c r="N1253" s="20"/>
      <c r="O1253" s="20"/>
      <c r="P1253" s="20"/>
      <c r="Q1253" s="20"/>
      <c r="R1253" s="20"/>
      <c r="S1253" s="20"/>
      <c r="T1253" s="20"/>
      <c r="U1253" s="20">
        <v>150</v>
      </c>
      <c r="V1253" s="20">
        <v>82.5</v>
      </c>
      <c r="W1253" s="78">
        <f>+N1253+L1253+K1253+I1253+H1253+Tableau1[[#This Row],[1/2TPS THERA]]</f>
        <v>0</v>
      </c>
      <c r="X1253" s="20">
        <f>IF(U1253="",0,Tableau1[[#This Row],[Somme toutes absences subies]]/Tableau1[[#This Row],[HTHEO]])</f>
        <v>0</v>
      </c>
      <c r="Y1253" s="15" t="e">
        <f>VLOOKUP(Tableau1[[#This Row],[Cost Cent]],Tableau3[#All],2,0)</f>
        <v>#N/A</v>
      </c>
      <c r="Z1253" s="20" t="e">
        <f>VLOOKUP(Tableau1[[#This Row],[Cost Cent]],Tableau3[#All],3,0)</f>
        <v>#N/A</v>
      </c>
      <c r="AA1253" s="15" t="str">
        <f>Tableau1[[#This Row],[Statut]]</f>
        <v>ETAM</v>
      </c>
      <c r="AB125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54" spans="1:28" x14ac:dyDescent="0.2">
      <c r="A1254" s="22">
        <v>44256</v>
      </c>
      <c r="B1254" s="25">
        <v>1253</v>
      </c>
      <c r="C1254" s="25" t="s">
        <v>1334</v>
      </c>
      <c r="D1254" s="10" t="s">
        <v>4</v>
      </c>
      <c r="E1254" s="25">
        <v>1253</v>
      </c>
      <c r="F1254" s="23"/>
      <c r="G1254" s="20"/>
      <c r="H1254" s="24"/>
      <c r="I1254" s="24"/>
      <c r="J1254" s="20"/>
      <c r="K1254" s="24"/>
      <c r="L1254" s="24"/>
      <c r="M1254" s="20"/>
      <c r="N1254" s="20"/>
      <c r="O1254" s="20"/>
      <c r="P1254" s="20"/>
      <c r="Q1254" s="20"/>
      <c r="R1254" s="20"/>
      <c r="S1254" s="20"/>
      <c r="T1254" s="20">
        <v>22.5</v>
      </c>
      <c r="U1254" s="20">
        <v>150</v>
      </c>
      <c r="V1254" s="20">
        <v>105</v>
      </c>
      <c r="W1254" s="78">
        <f>+N1254+L1254+K1254+I1254+H1254+Tableau1[[#This Row],[1/2TPS THERA]]</f>
        <v>0</v>
      </c>
      <c r="X1254" s="20">
        <f>IF(U1254="",0,Tableau1[[#This Row],[Somme toutes absences subies]]/Tableau1[[#This Row],[HTHEO]])</f>
        <v>0</v>
      </c>
      <c r="Y1254" s="15" t="e">
        <f>VLOOKUP(Tableau1[[#This Row],[Cost Cent]],Tableau3[#All],2,0)</f>
        <v>#N/A</v>
      </c>
      <c r="Z1254" s="20" t="e">
        <f>VLOOKUP(Tableau1[[#This Row],[Cost Cent]],Tableau3[#All],3,0)</f>
        <v>#N/A</v>
      </c>
      <c r="AA1254" s="15" t="str">
        <f>Tableau1[[#This Row],[Statut]]</f>
        <v>ETAM</v>
      </c>
      <c r="AB1254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55" spans="1:28" x14ac:dyDescent="0.2">
      <c r="A1255" s="22">
        <v>44256</v>
      </c>
      <c r="B1255" s="25">
        <v>1254</v>
      </c>
      <c r="C1255" s="25" t="s">
        <v>1335</v>
      </c>
      <c r="D1255" s="10" t="s">
        <v>4</v>
      </c>
      <c r="E1255" s="25">
        <v>1254</v>
      </c>
      <c r="F1255" s="23"/>
      <c r="G1255" s="20"/>
      <c r="H1255" s="24"/>
      <c r="I1255" s="24"/>
      <c r="J1255" s="20"/>
      <c r="K1255" s="24"/>
      <c r="L1255" s="24"/>
      <c r="M1255" s="20"/>
      <c r="N1255" s="20"/>
      <c r="O1255" s="20"/>
      <c r="P1255" s="20"/>
      <c r="Q1255" s="20"/>
      <c r="R1255" s="20"/>
      <c r="S1255" s="20"/>
      <c r="T1255" s="20"/>
      <c r="U1255" s="20">
        <v>150</v>
      </c>
      <c r="V1255" s="20">
        <v>112.5</v>
      </c>
      <c r="W1255" s="78">
        <f>+N1255+L1255+K1255+I1255+H1255+Tableau1[[#This Row],[1/2TPS THERA]]</f>
        <v>0</v>
      </c>
      <c r="X1255" s="20">
        <f>IF(U1255="",0,Tableau1[[#This Row],[Somme toutes absences subies]]/Tableau1[[#This Row],[HTHEO]])</f>
        <v>0</v>
      </c>
      <c r="Y1255" s="15" t="e">
        <f>VLOOKUP(Tableau1[[#This Row],[Cost Cent]],Tableau3[#All],2,0)</f>
        <v>#N/A</v>
      </c>
      <c r="Z1255" s="20" t="e">
        <f>VLOOKUP(Tableau1[[#This Row],[Cost Cent]],Tableau3[#All],3,0)</f>
        <v>#N/A</v>
      </c>
      <c r="AA1255" s="15" t="str">
        <f>Tableau1[[#This Row],[Statut]]</f>
        <v>ETAM</v>
      </c>
      <c r="AB1255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56" spans="1:28" x14ac:dyDescent="0.2">
      <c r="A1256" s="22">
        <v>44256</v>
      </c>
      <c r="B1256" s="25">
        <v>1255</v>
      </c>
      <c r="C1256" s="25" t="s">
        <v>1336</v>
      </c>
      <c r="D1256" s="25" t="s">
        <v>34</v>
      </c>
      <c r="E1256" s="25">
        <v>1255</v>
      </c>
      <c r="F1256" s="23"/>
      <c r="G1256" s="20"/>
      <c r="H1256" s="24"/>
      <c r="I1256" s="24"/>
      <c r="J1256" s="20"/>
      <c r="K1256" s="24"/>
      <c r="L1256" s="24"/>
      <c r="M1256" s="20"/>
      <c r="N1256" s="20"/>
      <c r="O1256" s="20"/>
      <c r="P1256" s="20"/>
      <c r="Q1256" s="20"/>
      <c r="R1256" s="20"/>
      <c r="S1256" s="20"/>
      <c r="T1256" s="20"/>
      <c r="U1256" s="20">
        <v>150</v>
      </c>
      <c r="V1256" s="20">
        <v>127.5</v>
      </c>
      <c r="W1256" s="78">
        <f>+N1256+L1256+K1256+I1256+H1256+Tableau1[[#This Row],[1/2TPS THERA]]</f>
        <v>0</v>
      </c>
      <c r="X1256" s="20">
        <f>IF(U1256="",0,Tableau1[[#This Row],[Somme toutes absences subies]]/Tableau1[[#This Row],[HTHEO]])</f>
        <v>0</v>
      </c>
      <c r="Y1256" s="15" t="e">
        <f>VLOOKUP(Tableau1[[#This Row],[Cost Cent]],Tableau3[#All],2,0)</f>
        <v>#N/A</v>
      </c>
      <c r="Z1256" s="20" t="e">
        <f>VLOOKUP(Tableau1[[#This Row],[Cost Cent]],Tableau3[#All],3,0)</f>
        <v>#N/A</v>
      </c>
      <c r="AA1256" s="15" t="str">
        <f>Tableau1[[#This Row],[Statut]]</f>
        <v>Ouvrier</v>
      </c>
      <c r="AB125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57" spans="1:28" x14ac:dyDescent="0.2">
      <c r="A1257" s="22">
        <v>44256</v>
      </c>
      <c r="B1257" s="25">
        <v>1256</v>
      </c>
      <c r="C1257" s="25" t="s">
        <v>1337</v>
      </c>
      <c r="D1257" s="10" t="s">
        <v>10</v>
      </c>
      <c r="E1257" s="25">
        <v>1256</v>
      </c>
      <c r="F1257" s="23">
        <v>3</v>
      </c>
      <c r="G1257" s="20">
        <v>22.5</v>
      </c>
      <c r="H1257" s="24">
        <v>22.5</v>
      </c>
      <c r="I1257" s="24"/>
      <c r="J1257" s="20"/>
      <c r="K1257" s="24"/>
      <c r="L1257" s="24"/>
      <c r="M1257" s="20"/>
      <c r="N1257" s="20"/>
      <c r="O1257" s="20"/>
      <c r="P1257" s="20"/>
      <c r="Q1257" s="20"/>
      <c r="R1257" s="20"/>
      <c r="S1257" s="20"/>
      <c r="T1257" s="20">
        <v>3.75</v>
      </c>
      <c r="U1257" s="20">
        <v>150</v>
      </c>
      <c r="V1257" s="20">
        <v>112.5</v>
      </c>
      <c r="W1257" s="78">
        <f>+N1257+L1257+K1257+I1257+H1257+Tableau1[[#This Row],[1/2TPS THERA]]</f>
        <v>22.5</v>
      </c>
      <c r="X1257" s="20">
        <f>IF(U1257="",0,Tableau1[[#This Row],[Somme toutes absences subies]]/Tableau1[[#This Row],[HTHEO]])</f>
        <v>0.15</v>
      </c>
      <c r="Y1257" s="15" t="e">
        <f>VLOOKUP(Tableau1[[#This Row],[Cost Cent]],Tableau3[#All],2,0)</f>
        <v>#N/A</v>
      </c>
      <c r="Z1257" s="20" t="e">
        <f>VLOOKUP(Tableau1[[#This Row],[Cost Cent]],Tableau3[#All],3,0)</f>
        <v>#N/A</v>
      </c>
      <c r="AA1257" s="15" t="str">
        <f>Tableau1[[#This Row],[Statut]]</f>
        <v>Cadres</v>
      </c>
      <c r="AB125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58" spans="1:28" x14ac:dyDescent="0.2">
      <c r="A1258" s="22">
        <v>44256</v>
      </c>
      <c r="B1258" s="25">
        <v>1257</v>
      </c>
      <c r="C1258" s="25" t="s">
        <v>1338</v>
      </c>
      <c r="D1258" s="25" t="s">
        <v>34</v>
      </c>
      <c r="E1258" s="25">
        <v>1257</v>
      </c>
      <c r="F1258" s="23"/>
      <c r="G1258" s="20"/>
      <c r="H1258" s="24"/>
      <c r="I1258" s="24"/>
      <c r="J1258" s="20"/>
      <c r="K1258" s="24"/>
      <c r="L1258" s="24"/>
      <c r="M1258" s="20"/>
      <c r="N1258" s="20"/>
      <c r="O1258" s="20"/>
      <c r="P1258" s="20"/>
      <c r="Q1258" s="20"/>
      <c r="R1258" s="20"/>
      <c r="S1258" s="20"/>
      <c r="T1258" s="20"/>
      <c r="U1258" s="20">
        <v>150</v>
      </c>
      <c r="V1258" s="20">
        <v>112.5</v>
      </c>
      <c r="W1258" s="78">
        <f>+N1258+L1258+K1258+I1258+H1258+Tableau1[[#This Row],[1/2TPS THERA]]</f>
        <v>0</v>
      </c>
      <c r="X1258" s="20">
        <f>IF(U1258="",0,Tableau1[[#This Row],[Somme toutes absences subies]]/Tableau1[[#This Row],[HTHEO]])</f>
        <v>0</v>
      </c>
      <c r="Y1258" s="15" t="e">
        <f>VLOOKUP(Tableau1[[#This Row],[Cost Cent]],Tableau3[#All],2,0)</f>
        <v>#N/A</v>
      </c>
      <c r="Z1258" s="20" t="e">
        <f>VLOOKUP(Tableau1[[#This Row],[Cost Cent]],Tableau3[#All],3,0)</f>
        <v>#N/A</v>
      </c>
      <c r="AA1258" s="15" t="str">
        <f>Tableau1[[#This Row],[Statut]]</f>
        <v>Ouvrier</v>
      </c>
      <c r="AB125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59" spans="1:28" x14ac:dyDescent="0.2">
      <c r="A1259" s="22">
        <v>44256</v>
      </c>
      <c r="B1259" s="25">
        <v>1258</v>
      </c>
      <c r="C1259" s="25" t="s">
        <v>1339</v>
      </c>
      <c r="D1259" s="10" t="s">
        <v>4</v>
      </c>
      <c r="E1259" s="25">
        <v>1258</v>
      </c>
      <c r="F1259" s="23"/>
      <c r="G1259" s="20"/>
      <c r="H1259" s="24"/>
      <c r="I1259" s="24"/>
      <c r="J1259" s="20"/>
      <c r="K1259" s="24"/>
      <c r="L1259" s="24"/>
      <c r="M1259" s="20"/>
      <c r="N1259" s="20"/>
      <c r="O1259" s="20"/>
      <c r="P1259" s="20"/>
      <c r="Q1259" s="20"/>
      <c r="R1259" s="20"/>
      <c r="S1259" s="20"/>
      <c r="T1259" s="20"/>
      <c r="U1259" s="20">
        <v>150</v>
      </c>
      <c r="V1259" s="20">
        <v>97.5</v>
      </c>
      <c r="W1259" s="78">
        <f>+N1259+L1259+K1259+I1259+H1259+Tableau1[[#This Row],[1/2TPS THERA]]</f>
        <v>0</v>
      </c>
      <c r="X1259" s="20">
        <f>IF(U1259="",0,Tableau1[[#This Row],[Somme toutes absences subies]]/Tableau1[[#This Row],[HTHEO]])</f>
        <v>0</v>
      </c>
      <c r="Y1259" s="15" t="e">
        <f>VLOOKUP(Tableau1[[#This Row],[Cost Cent]],Tableau3[#All],2,0)</f>
        <v>#N/A</v>
      </c>
      <c r="Z1259" s="20" t="e">
        <f>VLOOKUP(Tableau1[[#This Row],[Cost Cent]],Tableau3[#All],3,0)</f>
        <v>#N/A</v>
      </c>
      <c r="AA1259" s="15" t="str">
        <f>Tableau1[[#This Row],[Statut]]</f>
        <v>ETAM</v>
      </c>
      <c r="AB125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60" spans="1:28" x14ac:dyDescent="0.2">
      <c r="A1260" s="22">
        <v>44256</v>
      </c>
      <c r="B1260" s="25">
        <v>1259</v>
      </c>
      <c r="C1260" s="25" t="s">
        <v>1340</v>
      </c>
      <c r="D1260" s="10" t="s">
        <v>10</v>
      </c>
      <c r="E1260" s="25">
        <v>1259</v>
      </c>
      <c r="F1260" s="23"/>
      <c r="G1260" s="20"/>
      <c r="H1260" s="24"/>
      <c r="I1260" s="24"/>
      <c r="J1260" s="20"/>
      <c r="K1260" s="24"/>
      <c r="L1260" s="24"/>
      <c r="M1260" s="20"/>
      <c r="N1260" s="20"/>
      <c r="O1260" s="20"/>
      <c r="P1260" s="20"/>
      <c r="Q1260" s="20"/>
      <c r="R1260" s="20"/>
      <c r="S1260" s="20"/>
      <c r="T1260" s="20">
        <v>3.75</v>
      </c>
      <c r="U1260" s="20">
        <v>150</v>
      </c>
      <c r="V1260" s="20">
        <v>97.5</v>
      </c>
      <c r="W1260" s="78">
        <f>+N1260+L1260+K1260+I1260+H1260+Tableau1[[#This Row],[1/2TPS THERA]]</f>
        <v>0</v>
      </c>
      <c r="X1260" s="20">
        <f>IF(U1260="",0,Tableau1[[#This Row],[Somme toutes absences subies]]/Tableau1[[#This Row],[HTHEO]])</f>
        <v>0</v>
      </c>
      <c r="Y1260" s="15" t="e">
        <f>VLOOKUP(Tableau1[[#This Row],[Cost Cent]],Tableau3[#All],2,0)</f>
        <v>#N/A</v>
      </c>
      <c r="Z1260" s="20" t="e">
        <f>VLOOKUP(Tableau1[[#This Row],[Cost Cent]],Tableau3[#All],3,0)</f>
        <v>#N/A</v>
      </c>
      <c r="AA1260" s="15" t="str">
        <f>Tableau1[[#This Row],[Statut]]</f>
        <v>Cadres</v>
      </c>
      <c r="AB1260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61" spans="1:28" x14ac:dyDescent="0.2">
      <c r="A1261" s="22">
        <v>44256</v>
      </c>
      <c r="B1261" s="25">
        <v>1260</v>
      </c>
      <c r="C1261" s="25" t="s">
        <v>1341</v>
      </c>
      <c r="D1261" s="10" t="s">
        <v>4</v>
      </c>
      <c r="E1261" s="25">
        <v>1260</v>
      </c>
      <c r="F1261" s="23"/>
      <c r="G1261" s="20"/>
      <c r="H1261" s="24"/>
      <c r="I1261" s="24"/>
      <c r="J1261" s="20"/>
      <c r="K1261" s="24"/>
      <c r="L1261" s="24"/>
      <c r="M1261" s="20"/>
      <c r="N1261" s="20"/>
      <c r="O1261" s="20"/>
      <c r="P1261" s="20"/>
      <c r="Q1261" s="20"/>
      <c r="R1261" s="20"/>
      <c r="S1261" s="20"/>
      <c r="T1261" s="20"/>
      <c r="U1261" s="20">
        <v>150</v>
      </c>
      <c r="V1261" s="20">
        <v>150</v>
      </c>
      <c r="W1261" s="78">
        <f>+N1261+L1261+K1261+I1261+H1261+Tableau1[[#This Row],[1/2TPS THERA]]</f>
        <v>0</v>
      </c>
      <c r="X1261" s="20">
        <f>IF(U1261="",0,Tableau1[[#This Row],[Somme toutes absences subies]]/Tableau1[[#This Row],[HTHEO]])</f>
        <v>0</v>
      </c>
      <c r="Y1261" s="15" t="e">
        <f>VLOOKUP(Tableau1[[#This Row],[Cost Cent]],Tableau3[#All],2,0)</f>
        <v>#N/A</v>
      </c>
      <c r="Z1261" s="20" t="e">
        <f>VLOOKUP(Tableau1[[#This Row],[Cost Cent]],Tableau3[#All],3,0)</f>
        <v>#N/A</v>
      </c>
      <c r="AA1261" s="15" t="str">
        <f>Tableau1[[#This Row],[Statut]]</f>
        <v>ETAM</v>
      </c>
      <c r="AB126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62" spans="1:28" x14ac:dyDescent="0.2">
      <c r="A1262" s="22">
        <v>44256</v>
      </c>
      <c r="B1262" s="25">
        <v>1261</v>
      </c>
      <c r="C1262" s="25" t="s">
        <v>1342</v>
      </c>
      <c r="D1262" s="10" t="s">
        <v>10</v>
      </c>
      <c r="E1262" s="25">
        <v>1261</v>
      </c>
      <c r="F1262" s="23"/>
      <c r="G1262" s="20"/>
      <c r="H1262" s="24"/>
      <c r="I1262" s="24"/>
      <c r="J1262" s="20"/>
      <c r="K1262" s="24"/>
      <c r="L1262" s="24"/>
      <c r="M1262" s="20"/>
      <c r="N1262" s="20"/>
      <c r="O1262" s="20"/>
      <c r="P1262" s="20"/>
      <c r="Q1262" s="20"/>
      <c r="R1262" s="20"/>
      <c r="S1262" s="20"/>
      <c r="T1262" s="20"/>
      <c r="U1262" s="20">
        <v>150</v>
      </c>
      <c r="V1262" s="20">
        <v>97.5</v>
      </c>
      <c r="W1262" s="78">
        <f>+N1262+L1262+K1262+I1262+H1262+Tableau1[[#This Row],[1/2TPS THERA]]</f>
        <v>0</v>
      </c>
      <c r="X1262" s="20">
        <f>IF(U1262="",0,Tableau1[[#This Row],[Somme toutes absences subies]]/Tableau1[[#This Row],[HTHEO]])</f>
        <v>0</v>
      </c>
      <c r="Y1262" s="15" t="e">
        <f>VLOOKUP(Tableau1[[#This Row],[Cost Cent]],Tableau3[#All],2,0)</f>
        <v>#N/A</v>
      </c>
      <c r="Z1262" s="20" t="e">
        <f>VLOOKUP(Tableau1[[#This Row],[Cost Cent]],Tableau3[#All],3,0)</f>
        <v>#N/A</v>
      </c>
      <c r="AA1262" s="15" t="str">
        <f>Tableau1[[#This Row],[Statut]]</f>
        <v>Cadres</v>
      </c>
      <c r="AB1262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63" spans="1:28" x14ac:dyDescent="0.2">
      <c r="A1263" s="22">
        <v>44256</v>
      </c>
      <c r="B1263" s="25">
        <v>1262</v>
      </c>
      <c r="C1263" s="25" t="s">
        <v>1343</v>
      </c>
      <c r="D1263" s="10" t="s">
        <v>4</v>
      </c>
      <c r="E1263" s="25">
        <v>1262</v>
      </c>
      <c r="F1263" s="23"/>
      <c r="G1263" s="20"/>
      <c r="H1263" s="24"/>
      <c r="I1263" s="24"/>
      <c r="J1263" s="20"/>
      <c r="K1263" s="24"/>
      <c r="L1263" s="24"/>
      <c r="M1263" s="20"/>
      <c r="N1263" s="20"/>
      <c r="O1263" s="20"/>
      <c r="P1263" s="20"/>
      <c r="Q1263" s="20"/>
      <c r="R1263" s="20"/>
      <c r="S1263" s="20"/>
      <c r="T1263" s="20"/>
      <c r="U1263" s="20">
        <v>150</v>
      </c>
      <c r="V1263" s="20">
        <v>150</v>
      </c>
      <c r="W1263" s="78">
        <f>+N1263+L1263+K1263+I1263+H1263+Tableau1[[#This Row],[1/2TPS THERA]]</f>
        <v>0</v>
      </c>
      <c r="X1263" s="20">
        <f>IF(U1263="",0,Tableau1[[#This Row],[Somme toutes absences subies]]/Tableau1[[#This Row],[HTHEO]])</f>
        <v>0</v>
      </c>
      <c r="Y1263" s="15" t="e">
        <f>VLOOKUP(Tableau1[[#This Row],[Cost Cent]],Tableau3[#All],2,0)</f>
        <v>#N/A</v>
      </c>
      <c r="Z1263" s="20" t="e">
        <f>VLOOKUP(Tableau1[[#This Row],[Cost Cent]],Tableau3[#All],3,0)</f>
        <v>#N/A</v>
      </c>
      <c r="AA1263" s="15" t="str">
        <f>Tableau1[[#This Row],[Statut]]</f>
        <v>ETAM</v>
      </c>
      <c r="AB1263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64" spans="1:28" x14ac:dyDescent="0.2">
      <c r="A1264" s="22">
        <v>44256</v>
      </c>
      <c r="B1264" s="25">
        <v>1263</v>
      </c>
      <c r="C1264" s="25" t="s">
        <v>1344</v>
      </c>
      <c r="D1264" s="10" t="s">
        <v>10</v>
      </c>
      <c r="E1264" s="25">
        <v>1263</v>
      </c>
      <c r="F1264" s="23"/>
      <c r="G1264" s="20"/>
      <c r="H1264" s="24"/>
      <c r="I1264" s="24"/>
      <c r="J1264" s="20"/>
      <c r="K1264" s="24"/>
      <c r="L1264" s="24"/>
      <c r="M1264" s="20"/>
      <c r="N1264" s="20"/>
      <c r="O1264" s="20"/>
      <c r="P1264" s="20"/>
      <c r="Q1264" s="20"/>
      <c r="R1264" s="20"/>
      <c r="S1264" s="20"/>
      <c r="T1264" s="20"/>
      <c r="U1264" s="20">
        <v>150</v>
      </c>
      <c r="V1264" s="20">
        <v>150</v>
      </c>
      <c r="W1264" s="78">
        <f>+N1264+L1264+K1264+I1264+H1264+Tableau1[[#This Row],[1/2TPS THERA]]</f>
        <v>0</v>
      </c>
      <c r="X1264" s="20">
        <f>IF(U1264="",0,Tableau1[[#This Row],[Somme toutes absences subies]]/Tableau1[[#This Row],[HTHEO]])</f>
        <v>0</v>
      </c>
      <c r="Y1264" s="15" t="e">
        <f>VLOOKUP(Tableau1[[#This Row],[Cost Cent]],Tableau3[#All],2,0)</f>
        <v>#N/A</v>
      </c>
      <c r="Z1264" s="20" t="e">
        <f>VLOOKUP(Tableau1[[#This Row],[Cost Cent]],Tableau3[#All],3,0)</f>
        <v>#N/A</v>
      </c>
      <c r="AA1264" s="15" t="str">
        <f>Tableau1[[#This Row],[Statut]]</f>
        <v>Cadres</v>
      </c>
      <c r="AB1264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65" spans="1:28" x14ac:dyDescent="0.2">
      <c r="A1265" s="22">
        <v>44256</v>
      </c>
      <c r="B1265" s="25">
        <v>1264</v>
      </c>
      <c r="C1265" s="25" t="s">
        <v>1345</v>
      </c>
      <c r="D1265" s="10" t="s">
        <v>10</v>
      </c>
      <c r="E1265" s="25">
        <v>1264</v>
      </c>
      <c r="F1265" s="23"/>
      <c r="G1265" s="20"/>
      <c r="H1265" s="24"/>
      <c r="I1265" s="24"/>
      <c r="J1265" s="20"/>
      <c r="K1265" s="24"/>
      <c r="L1265" s="24"/>
      <c r="M1265" s="20"/>
      <c r="N1265" s="20"/>
      <c r="O1265" s="20"/>
      <c r="P1265" s="20"/>
      <c r="Q1265" s="20"/>
      <c r="R1265" s="20"/>
      <c r="S1265" s="20"/>
      <c r="T1265" s="20"/>
      <c r="U1265" s="20">
        <v>150</v>
      </c>
      <c r="V1265" s="20">
        <v>150</v>
      </c>
      <c r="W1265" s="78">
        <f>+N1265+L1265+K1265+I1265+H1265+Tableau1[[#This Row],[1/2TPS THERA]]</f>
        <v>0</v>
      </c>
      <c r="X1265" s="20">
        <f>IF(U1265="",0,Tableau1[[#This Row],[Somme toutes absences subies]]/Tableau1[[#This Row],[HTHEO]])</f>
        <v>0</v>
      </c>
      <c r="Y1265" s="15" t="e">
        <f>VLOOKUP(Tableau1[[#This Row],[Cost Cent]],Tableau3[#All],2,0)</f>
        <v>#N/A</v>
      </c>
      <c r="Z1265" s="20" t="e">
        <f>VLOOKUP(Tableau1[[#This Row],[Cost Cent]],Tableau3[#All],3,0)</f>
        <v>#N/A</v>
      </c>
      <c r="AA1265" s="15" t="str">
        <f>Tableau1[[#This Row],[Statut]]</f>
        <v>Cadres</v>
      </c>
      <c r="AB1265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66" spans="1:28" x14ac:dyDescent="0.2">
      <c r="A1266" s="22">
        <v>44256</v>
      </c>
      <c r="B1266" s="25">
        <v>1265</v>
      </c>
      <c r="C1266" s="25" t="s">
        <v>1346</v>
      </c>
      <c r="D1266" s="10" t="s">
        <v>4</v>
      </c>
      <c r="E1266" s="25">
        <v>1265</v>
      </c>
      <c r="F1266" s="23"/>
      <c r="G1266" s="20"/>
      <c r="H1266" s="24"/>
      <c r="I1266" s="24"/>
      <c r="J1266" s="20"/>
      <c r="K1266" s="24"/>
      <c r="L1266" s="24"/>
      <c r="M1266" s="20"/>
      <c r="N1266" s="20"/>
      <c r="O1266" s="20"/>
      <c r="P1266" s="20"/>
      <c r="Q1266" s="20"/>
      <c r="R1266" s="20"/>
      <c r="S1266" s="20"/>
      <c r="T1266" s="20"/>
      <c r="U1266" s="20">
        <v>150</v>
      </c>
      <c r="V1266" s="20">
        <v>82.5</v>
      </c>
      <c r="W1266" s="78">
        <f>+N1266+L1266+K1266+I1266+H1266+Tableau1[[#This Row],[1/2TPS THERA]]</f>
        <v>0</v>
      </c>
      <c r="X1266" s="20">
        <f>IF(U1266="",0,Tableau1[[#This Row],[Somme toutes absences subies]]/Tableau1[[#This Row],[HTHEO]])</f>
        <v>0</v>
      </c>
      <c r="Y1266" s="15" t="e">
        <f>VLOOKUP(Tableau1[[#This Row],[Cost Cent]],Tableau3[#All],2,0)</f>
        <v>#N/A</v>
      </c>
      <c r="Z1266" s="20" t="e">
        <f>VLOOKUP(Tableau1[[#This Row],[Cost Cent]],Tableau3[#All],3,0)</f>
        <v>#N/A</v>
      </c>
      <c r="AA1266" s="15" t="str">
        <f>Tableau1[[#This Row],[Statut]]</f>
        <v>ETAM</v>
      </c>
      <c r="AB1266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67" spans="1:28" x14ac:dyDescent="0.2">
      <c r="A1267" s="22">
        <v>44256</v>
      </c>
      <c r="B1267" s="25">
        <v>1266</v>
      </c>
      <c r="C1267" s="25" t="s">
        <v>1347</v>
      </c>
      <c r="D1267" s="10" t="s">
        <v>10</v>
      </c>
      <c r="E1267" s="25">
        <v>1266</v>
      </c>
      <c r="F1267" s="23"/>
      <c r="G1267" s="20"/>
      <c r="H1267" s="24"/>
      <c r="I1267" s="24"/>
      <c r="J1267" s="20"/>
      <c r="K1267" s="24"/>
      <c r="L1267" s="24"/>
      <c r="M1267" s="20"/>
      <c r="N1267" s="20"/>
      <c r="O1267" s="20"/>
      <c r="P1267" s="20"/>
      <c r="Q1267" s="20"/>
      <c r="R1267" s="20"/>
      <c r="S1267" s="20"/>
      <c r="T1267" s="20"/>
      <c r="U1267" s="20">
        <v>150</v>
      </c>
      <c r="V1267" s="20">
        <v>150</v>
      </c>
      <c r="W1267" s="78">
        <f>+N1267+L1267+K1267+I1267+H1267+Tableau1[[#This Row],[1/2TPS THERA]]</f>
        <v>0</v>
      </c>
      <c r="X1267" s="20">
        <f>IF(U1267="",0,Tableau1[[#This Row],[Somme toutes absences subies]]/Tableau1[[#This Row],[HTHEO]])</f>
        <v>0</v>
      </c>
      <c r="Y1267" s="15" t="e">
        <f>VLOOKUP(Tableau1[[#This Row],[Cost Cent]],Tableau3[#All],2,0)</f>
        <v>#N/A</v>
      </c>
      <c r="Z1267" s="20" t="e">
        <f>VLOOKUP(Tableau1[[#This Row],[Cost Cent]],Tableau3[#All],3,0)</f>
        <v>#N/A</v>
      </c>
      <c r="AA1267" s="15" t="str">
        <f>Tableau1[[#This Row],[Statut]]</f>
        <v>Cadres</v>
      </c>
      <c r="AB1267" s="20" t="str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/>
      </c>
    </row>
    <row r="1268" spans="1:28" x14ac:dyDescent="0.2">
      <c r="A1268" s="22">
        <v>44256</v>
      </c>
      <c r="B1268" s="25">
        <v>1267</v>
      </c>
      <c r="C1268" s="25" t="s">
        <v>1348</v>
      </c>
      <c r="D1268" s="10" t="s">
        <v>4</v>
      </c>
      <c r="E1268" s="25">
        <v>1267</v>
      </c>
      <c r="F1268" s="23"/>
      <c r="G1268" s="20"/>
      <c r="H1268" s="24"/>
      <c r="I1268" s="24"/>
      <c r="J1268" s="20"/>
      <c r="K1268" s="24"/>
      <c r="L1268" s="24"/>
      <c r="M1268" s="20"/>
      <c r="N1268" s="20"/>
      <c r="O1268" s="20"/>
      <c r="P1268" s="20"/>
      <c r="Q1268" s="20"/>
      <c r="R1268" s="20"/>
      <c r="S1268" s="20"/>
      <c r="T1268" s="20"/>
      <c r="U1268" s="20">
        <v>150</v>
      </c>
      <c r="V1268" s="20">
        <v>75</v>
      </c>
      <c r="W1268" s="78">
        <f>+N1268+L1268+K1268+I1268+H1268+Tableau1[[#This Row],[1/2TPS THERA]]</f>
        <v>0</v>
      </c>
      <c r="X1268" s="20">
        <f>IF(U1268="",0,Tableau1[[#This Row],[Somme toutes absences subies]]/Tableau1[[#This Row],[HTHEO]])</f>
        <v>0</v>
      </c>
      <c r="Y1268" s="15" t="e">
        <f>VLOOKUP(Tableau1[[#This Row],[Cost Cent]],Tableau3[#All],2,0)</f>
        <v>#N/A</v>
      </c>
      <c r="Z1268" s="20" t="e">
        <f>VLOOKUP(Tableau1[[#This Row],[Cost Cent]],Tableau3[#All],3,0)</f>
        <v>#N/A</v>
      </c>
      <c r="AA1268" s="15" t="str">
        <f>Tableau1[[#This Row],[Statut]]</f>
        <v>ETAM</v>
      </c>
      <c r="AB1268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69" spans="1:28" x14ac:dyDescent="0.2">
      <c r="A1269" s="22">
        <v>44256</v>
      </c>
      <c r="B1269" s="25">
        <v>1268</v>
      </c>
      <c r="C1269" s="25" t="s">
        <v>1349</v>
      </c>
      <c r="D1269" s="10" t="s">
        <v>4</v>
      </c>
      <c r="E1269" s="25">
        <v>1268</v>
      </c>
      <c r="F1269" s="23"/>
      <c r="G1269" s="20"/>
      <c r="H1269" s="24"/>
      <c r="I1269" s="24"/>
      <c r="J1269" s="20"/>
      <c r="K1269" s="24"/>
      <c r="L1269" s="24"/>
      <c r="M1269" s="20"/>
      <c r="N1269" s="20"/>
      <c r="O1269" s="20"/>
      <c r="P1269" s="20"/>
      <c r="Q1269" s="20"/>
      <c r="R1269" s="20"/>
      <c r="S1269" s="20"/>
      <c r="T1269" s="20"/>
      <c r="U1269" s="20">
        <v>150</v>
      </c>
      <c r="V1269" s="20">
        <v>112.5</v>
      </c>
      <c r="W1269" s="78">
        <f>+N1269+L1269+K1269+I1269+H1269+Tableau1[[#This Row],[1/2TPS THERA]]</f>
        <v>0</v>
      </c>
      <c r="X1269" s="20">
        <f>IF(U1269="",0,Tableau1[[#This Row],[Somme toutes absences subies]]/Tableau1[[#This Row],[HTHEO]])</f>
        <v>0</v>
      </c>
      <c r="Y1269" s="15" t="e">
        <f>VLOOKUP(Tableau1[[#This Row],[Cost Cent]],Tableau3[#All],2,0)</f>
        <v>#N/A</v>
      </c>
      <c r="Z1269" s="20" t="e">
        <f>VLOOKUP(Tableau1[[#This Row],[Cost Cent]],Tableau3[#All],3,0)</f>
        <v>#N/A</v>
      </c>
      <c r="AA1269" s="15" t="str">
        <f>Tableau1[[#This Row],[Statut]]</f>
        <v>ETAM</v>
      </c>
      <c r="AB1269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70" spans="1:28" x14ac:dyDescent="0.2">
      <c r="A1270" s="22">
        <v>44256</v>
      </c>
      <c r="B1270" s="25">
        <v>1269</v>
      </c>
      <c r="C1270" s="25" t="s">
        <v>1350</v>
      </c>
      <c r="D1270" s="25" t="s">
        <v>34</v>
      </c>
      <c r="E1270" s="25">
        <v>1269</v>
      </c>
      <c r="F1270" s="23"/>
      <c r="G1270" s="20"/>
      <c r="H1270" s="24"/>
      <c r="I1270" s="24"/>
      <c r="J1270" s="20"/>
      <c r="K1270" s="24"/>
      <c r="L1270" s="24"/>
      <c r="M1270" s="20"/>
      <c r="N1270" s="20"/>
      <c r="O1270" s="20"/>
      <c r="P1270" s="20"/>
      <c r="Q1270" s="20"/>
      <c r="R1270" s="20"/>
      <c r="S1270" s="20"/>
      <c r="T1270" s="20"/>
      <c r="U1270" s="20">
        <v>150</v>
      </c>
      <c r="V1270" s="20">
        <v>142.5</v>
      </c>
      <c r="W1270" s="78">
        <f>+N1270+L1270+K1270+I1270+H1270+Tableau1[[#This Row],[1/2TPS THERA]]</f>
        <v>0</v>
      </c>
      <c r="X1270" s="20">
        <f>IF(U1270="",0,Tableau1[[#This Row],[Somme toutes absences subies]]/Tableau1[[#This Row],[HTHEO]])</f>
        <v>0</v>
      </c>
      <c r="Y1270" s="15" t="e">
        <f>VLOOKUP(Tableau1[[#This Row],[Cost Cent]],Tableau3[#All],2,0)</f>
        <v>#N/A</v>
      </c>
      <c r="Z1270" s="20" t="e">
        <f>VLOOKUP(Tableau1[[#This Row],[Cost Cent]],Tableau3[#All],3,0)</f>
        <v>#N/A</v>
      </c>
      <c r="AA1270" s="15" t="str">
        <f>Tableau1[[#This Row],[Statut]]</f>
        <v>Ouvrier</v>
      </c>
      <c r="AB1270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  <row r="1271" spans="1:28" x14ac:dyDescent="0.2">
      <c r="A1271" s="22">
        <v>44256</v>
      </c>
      <c r="B1271" s="25">
        <v>1270</v>
      </c>
      <c r="C1271" s="25" t="s">
        <v>1351</v>
      </c>
      <c r="D1271" s="10" t="s">
        <v>4</v>
      </c>
      <c r="E1271" s="25">
        <v>1270</v>
      </c>
      <c r="F1271" s="23"/>
      <c r="G1271" s="20"/>
      <c r="H1271" s="24"/>
      <c r="I1271" s="24"/>
      <c r="J1271" s="20"/>
      <c r="K1271" s="24"/>
      <c r="L1271" s="24"/>
      <c r="M1271" s="20"/>
      <c r="N1271" s="20"/>
      <c r="O1271" s="20"/>
      <c r="P1271" s="20"/>
      <c r="Q1271" s="20"/>
      <c r="R1271" s="20"/>
      <c r="S1271" s="20"/>
      <c r="T1271" s="20"/>
      <c r="U1271" s="20">
        <v>150</v>
      </c>
      <c r="V1271" s="20">
        <v>112.5</v>
      </c>
      <c r="W1271" s="78">
        <f>+N1271+L1271+K1271+I1271+H1271+Tableau1[[#This Row],[1/2TPS THERA]]</f>
        <v>0</v>
      </c>
      <c r="X1271" s="20">
        <f>IF(U1271="",0,Tableau1[[#This Row],[Somme toutes absences subies]]/Tableau1[[#This Row],[HTHEO]])</f>
        <v>0</v>
      </c>
      <c r="Y1271" s="15" t="e">
        <f>VLOOKUP(Tableau1[[#This Row],[Cost Cent]],Tableau3[#All],2,0)</f>
        <v>#N/A</v>
      </c>
      <c r="Z1271" s="20" t="e">
        <f>VLOOKUP(Tableau1[[#This Row],[Cost Cent]],Tableau3[#All],3,0)</f>
        <v>#N/A</v>
      </c>
      <c r="AA1271" s="15" t="str">
        <f>Tableau1[[#This Row],[Statut]]</f>
        <v>ETAM</v>
      </c>
      <c r="AB1271" s="20">
        <f>IF(Tableau1[[#This Row],[CSP]]="ETAM",Tableau1[[#This Row],[AM CD]]/SUMIFS(Tableau1[[#All],[HTHEO]],Tableau1[[#All],[Mois]],"01/01/2021",Tableau1[[#All],[CSP]],"ETAM")*100,IF(Tableau1[[#This Row],[CSP]]="Ouvrier",Tableau1[[#This Row],[AM CD]]/SUMIFS(Tableau1[[#All],[HTHEO]],Tableau1[[#All],[Mois]],"01/01/2021",Tableau1[[#All],[CSP]],"Ouvrier")*100,IF(Tableau1[[#This Row],[CSP]]="Cadre",Tableau1[[#This Row],[AM CD]]/SUMIFS(Tableau1[[#All],[HTHEO]],Tableau1[[#All],[Mois]],"01/01/2021",Tableau1[[#All],[CSP]],"Cadre")*100,"")))</f>
        <v>0</v>
      </c>
    </row>
  </sheetData>
  <mergeCells count="2">
    <mergeCell ref="AI31:AK36"/>
    <mergeCell ref="AI1:AK7"/>
  </mergeCells>
  <phoneticPr fontId="44" type="noConversion"/>
  <conditionalFormatting sqref="T1">
    <cfRule type="cellIs" dxfId="57" priority="49" operator="greaterThan">
      <formula>0</formula>
    </cfRule>
  </conditionalFormatting>
  <conditionalFormatting sqref="Q1">
    <cfRule type="cellIs" dxfId="56" priority="38" operator="greaterThan">
      <formula>0</formula>
    </cfRule>
  </conditionalFormatting>
  <conditionalFormatting sqref="S1">
    <cfRule type="cellIs" dxfId="55" priority="37" operator="greaterThan">
      <formula>0</formula>
    </cfRule>
  </conditionalFormatting>
  <conditionalFormatting sqref="K1">
    <cfRule type="cellIs" dxfId="54" priority="58" operator="greaterThan">
      <formula>0</formula>
    </cfRule>
  </conditionalFormatting>
  <conditionalFormatting sqref="L1">
    <cfRule type="cellIs" dxfId="53" priority="57" operator="greaterThan">
      <formula>0</formula>
    </cfRule>
  </conditionalFormatting>
  <conditionalFormatting sqref="Q1">
    <cfRule type="cellIs" dxfId="52" priority="52" operator="greaterThan">
      <formula>0</formula>
    </cfRule>
    <cfRule type="cellIs" dxfId="51" priority="53" operator="greaterThan">
      <formula>0</formula>
    </cfRule>
    <cfRule type="cellIs" dxfId="50" priority="54" operator="greaterThan">
      <formula>0</formula>
    </cfRule>
    <cfRule type="cellIs" dxfId="49" priority="56" operator="greaterThan">
      <formula>0</formula>
    </cfRule>
  </conditionalFormatting>
  <conditionalFormatting sqref="R1">
    <cfRule type="cellIs" dxfId="48" priority="51" operator="greaterThan">
      <formula>0</formula>
    </cfRule>
    <cfRule type="cellIs" dxfId="47" priority="55" operator="greaterThan">
      <formula>0</formula>
    </cfRule>
  </conditionalFormatting>
  <conditionalFormatting sqref="S1">
    <cfRule type="cellIs" dxfId="46" priority="48" operator="greaterThan">
      <formula>0</formula>
    </cfRule>
    <cfRule type="cellIs" dxfId="45" priority="50" operator="greaterThan">
      <formula>0</formula>
    </cfRule>
  </conditionalFormatting>
  <conditionalFormatting sqref="H1">
    <cfRule type="cellIs" dxfId="44" priority="47" operator="notEqual">
      <formula>0</formula>
    </cfRule>
  </conditionalFormatting>
  <conditionalFormatting sqref="I1">
    <cfRule type="cellIs" dxfId="43" priority="46" operator="greaterThan">
      <formula>0</formula>
    </cfRule>
  </conditionalFormatting>
  <conditionalFormatting sqref="L1">
    <cfRule type="cellIs" dxfId="42" priority="45" operator="greaterThan">
      <formula>0</formula>
    </cfRule>
  </conditionalFormatting>
  <conditionalFormatting sqref="L1">
    <cfRule type="cellIs" dxfId="41" priority="44" operator="greaterThan">
      <formula>0</formula>
    </cfRule>
  </conditionalFormatting>
  <conditionalFormatting sqref="O1">
    <cfRule type="cellIs" dxfId="40" priority="43" operator="greaterThan">
      <formula>0</formula>
    </cfRule>
  </conditionalFormatting>
  <conditionalFormatting sqref="P1">
    <cfRule type="cellIs" dxfId="39" priority="42" operator="greaterThan">
      <formula>0</formula>
    </cfRule>
  </conditionalFormatting>
  <conditionalFormatting sqref="R1">
    <cfRule type="cellIs" dxfId="38" priority="41" operator="greaterThan">
      <formula>0</formula>
    </cfRule>
  </conditionalFormatting>
  <conditionalFormatting sqref="S1">
    <cfRule type="cellIs" dxfId="37" priority="40" operator="greaterThan">
      <formula>0</formula>
    </cfRule>
  </conditionalFormatting>
  <conditionalFormatting sqref="T1">
    <cfRule type="cellIs" dxfId="36" priority="39" operator="greaterThan">
      <formula>0</formula>
    </cfRule>
  </conditionalFormatting>
  <conditionalFormatting sqref="K423:K424 K420 K3:K417">
    <cfRule type="cellIs" dxfId="35" priority="36" operator="greaterThan">
      <formula>0</formula>
    </cfRule>
  </conditionalFormatting>
  <conditionalFormatting sqref="T416:T417 T423:T424 T420 T3:T410">
    <cfRule type="cellIs" dxfId="34" priority="35" operator="greaterThan">
      <formula>0</formula>
    </cfRule>
  </conditionalFormatting>
  <conditionalFormatting sqref="H17:H417 H423:H424 H420 H3:H15">
    <cfRule type="cellIs" dxfId="33" priority="34" operator="notEqual">
      <formula>0</formula>
    </cfRule>
  </conditionalFormatting>
  <conditionalFormatting sqref="I423:I424 I420 I3:I417">
    <cfRule type="cellIs" dxfId="32" priority="33" operator="greaterThan">
      <formula>0</formula>
    </cfRule>
  </conditionalFormatting>
  <conditionalFormatting sqref="L423:L424 L420 L3:L417">
    <cfRule type="cellIs" dxfId="31" priority="32" operator="greaterThan">
      <formula>0</formula>
    </cfRule>
  </conditionalFormatting>
  <conditionalFormatting sqref="L423:L424 L420 L3:L417">
    <cfRule type="cellIs" dxfId="30" priority="31" operator="greaterThan">
      <formula>0</formula>
    </cfRule>
  </conditionalFormatting>
  <conditionalFormatting sqref="O423:O424 O420 O3:O417">
    <cfRule type="cellIs" dxfId="29" priority="30" operator="greaterThan">
      <formula>0</formula>
    </cfRule>
  </conditionalFormatting>
  <conditionalFormatting sqref="P423:P424 P420 P3:P417">
    <cfRule type="cellIs" dxfId="28" priority="29" operator="greaterThan">
      <formula>0</formula>
    </cfRule>
  </conditionalFormatting>
  <conditionalFormatting sqref="R423:R424 R420 R3:R417">
    <cfRule type="cellIs" dxfId="27" priority="28" operator="greaterThan">
      <formula>0</formula>
    </cfRule>
  </conditionalFormatting>
  <conditionalFormatting sqref="T411:T414">
    <cfRule type="cellIs" dxfId="26" priority="27" operator="greaterThan">
      <formula>0</formula>
    </cfRule>
  </conditionalFormatting>
  <conditionalFormatting sqref="T415">
    <cfRule type="cellIs" dxfId="25" priority="26" operator="greaterThan">
      <formula>0</formula>
    </cfRule>
  </conditionalFormatting>
  <conditionalFormatting sqref="Q423:Q424 Q420 Q3:Q417">
    <cfRule type="cellIs" dxfId="24" priority="25" operator="greaterThan">
      <formula>0</formula>
    </cfRule>
  </conditionalFormatting>
  <conditionalFormatting sqref="H16">
    <cfRule type="cellIs" dxfId="23" priority="24" operator="notEqual">
      <formula>0</formula>
    </cfRule>
  </conditionalFormatting>
  <conditionalFormatting sqref="K418">
    <cfRule type="cellIs" dxfId="22" priority="23" operator="greaterThan">
      <formula>0</formula>
    </cfRule>
  </conditionalFormatting>
  <conditionalFormatting sqref="T418">
    <cfRule type="cellIs" dxfId="21" priority="22" operator="greaterThan">
      <formula>0</formula>
    </cfRule>
  </conditionalFormatting>
  <conditionalFormatting sqref="H418">
    <cfRule type="cellIs" dxfId="20" priority="21" operator="notEqual">
      <formula>0</formula>
    </cfRule>
  </conditionalFormatting>
  <conditionalFormatting sqref="I418">
    <cfRule type="cellIs" dxfId="19" priority="20" operator="greaterThan">
      <formula>0</formula>
    </cfRule>
  </conditionalFormatting>
  <conditionalFormatting sqref="L418">
    <cfRule type="cellIs" dxfId="18" priority="19" operator="greaterThan">
      <formula>0</formula>
    </cfRule>
  </conditionalFormatting>
  <conditionalFormatting sqref="L418">
    <cfRule type="cellIs" dxfId="17" priority="18" operator="greaterThan">
      <formula>0</formula>
    </cfRule>
  </conditionalFormatting>
  <conditionalFormatting sqref="O418">
    <cfRule type="cellIs" dxfId="16" priority="17" operator="greaterThan">
      <formula>0</formula>
    </cfRule>
  </conditionalFormatting>
  <conditionalFormatting sqref="P418">
    <cfRule type="cellIs" dxfId="15" priority="16" operator="greaterThan">
      <formula>0</formula>
    </cfRule>
  </conditionalFormatting>
  <conditionalFormatting sqref="R418">
    <cfRule type="cellIs" dxfId="14" priority="15" operator="greaterThan">
      <formula>0</formula>
    </cfRule>
  </conditionalFormatting>
  <conditionalFormatting sqref="Q418">
    <cfRule type="cellIs" dxfId="13" priority="14" operator="greaterThan">
      <formula>0</formula>
    </cfRule>
  </conditionalFormatting>
  <conditionalFormatting sqref="S420 S423:S424 S3:S418">
    <cfRule type="cellIs" dxfId="12" priority="13" operator="greaterThan">
      <formula>0</formula>
    </cfRule>
  </conditionalFormatting>
  <conditionalFormatting sqref="T421">
    <cfRule type="cellIs" dxfId="11" priority="12" operator="greaterThan">
      <formula>0</formula>
    </cfRule>
  </conditionalFormatting>
  <conditionalFormatting sqref="K2">
    <cfRule type="cellIs" dxfId="10" priority="11" operator="greaterThan">
      <formula>0</formula>
    </cfRule>
  </conditionalFormatting>
  <conditionalFormatting sqref="T2">
    <cfRule type="cellIs" dxfId="9" priority="10" operator="greaterThan">
      <formula>0</formula>
    </cfRule>
  </conditionalFormatting>
  <conditionalFormatting sqref="H2">
    <cfRule type="cellIs" dxfId="8" priority="9" operator="notEqual">
      <formula>0</formula>
    </cfRule>
  </conditionalFormatting>
  <conditionalFormatting sqref="I2">
    <cfRule type="cellIs" dxfId="7" priority="8" operator="greaterThan">
      <formula>0</formula>
    </cfRule>
  </conditionalFormatting>
  <conditionalFormatting sqref="L2">
    <cfRule type="cellIs" dxfId="6" priority="7" operator="greaterThan">
      <formula>0</formula>
    </cfRule>
  </conditionalFormatting>
  <conditionalFormatting sqref="L2">
    <cfRule type="cellIs" dxfId="5" priority="6" operator="greaterThan">
      <formula>0</formula>
    </cfRule>
  </conditionalFormatting>
  <conditionalFormatting sqref="O2">
    <cfRule type="cellIs" dxfId="4" priority="5" operator="greaterThan">
      <formula>0</formula>
    </cfRule>
  </conditionalFormatting>
  <conditionalFormatting sqref="P2">
    <cfRule type="cellIs" dxfId="3" priority="4" operator="greaterThan">
      <formula>0</formula>
    </cfRule>
  </conditionalFormatting>
  <conditionalFormatting sqref="R2">
    <cfRule type="cellIs" dxfId="2" priority="3" operator="greaterThan">
      <formula>0</formula>
    </cfRule>
  </conditionalFormatting>
  <conditionalFormatting sqref="Q2">
    <cfRule type="cellIs" dxfId="1" priority="2" operator="greaterThan">
      <formula>0</formula>
    </cfRule>
  </conditionalFormatting>
  <conditionalFormatting sqref="S2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4"/>
  <legacyDrawing r:id="rId5"/>
  <tableParts count="1"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EAF77-D4A6-4373-9638-89B3E4DBBE64}">
  <sheetPr>
    <tabColor theme="4" tint="0.79998168889431442"/>
  </sheetPr>
  <dimension ref="A1:AA132"/>
  <sheetViews>
    <sheetView showGridLines="0" workbookViewId="0">
      <selection activeCell="F23" sqref="F23"/>
    </sheetView>
  </sheetViews>
  <sheetFormatPr baseColWidth="10" defaultRowHeight="12.75" x14ac:dyDescent="0.2"/>
  <cols>
    <col min="1" max="1" width="36.140625" bestFit="1" customWidth="1"/>
    <col min="2" max="2" width="24" bestFit="1" customWidth="1"/>
    <col min="3" max="3" width="6.140625" bestFit="1" customWidth="1"/>
    <col min="4" max="4" width="7.28515625" bestFit="1" customWidth="1"/>
    <col min="5" max="5" width="13.140625" bestFit="1" customWidth="1"/>
    <col min="6" max="6" width="8" bestFit="1" customWidth="1"/>
    <col min="7" max="8" width="24" bestFit="1" customWidth="1"/>
    <col min="9" max="9" width="6.140625" bestFit="1" customWidth="1"/>
    <col min="10" max="10" width="7.28515625" bestFit="1" customWidth="1"/>
    <col min="11" max="11" width="24" bestFit="1" customWidth="1"/>
    <col min="12" max="12" width="12" customWidth="1"/>
    <col min="13" max="13" width="3.7109375" customWidth="1"/>
    <col min="14" max="14" width="1.28515625" style="53" customWidth="1"/>
    <col min="15" max="15" width="3.7109375" customWidth="1"/>
    <col min="16" max="16" width="35" bestFit="1" customWidth="1"/>
    <col min="17" max="17" width="7.7109375" bestFit="1" customWidth="1"/>
    <col min="18" max="18" width="6.140625" bestFit="1" customWidth="1"/>
    <col min="19" max="19" width="7.28515625" bestFit="1" customWidth="1"/>
    <col min="20" max="20" width="8.7109375" customWidth="1"/>
    <col min="21" max="21" width="7.7109375" bestFit="1" customWidth="1"/>
    <col min="22" max="22" width="6.140625" bestFit="1" customWidth="1"/>
    <col min="23" max="24" width="7.28515625" bestFit="1" customWidth="1"/>
    <col min="25" max="25" width="8.7109375" customWidth="1"/>
  </cols>
  <sheetData>
    <row r="1" spans="1:27" ht="18" x14ac:dyDescent="0.25">
      <c r="A1" s="100" t="s">
        <v>62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O1" s="100" t="s">
        <v>63</v>
      </c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</row>
    <row r="5" spans="1:27" x14ac:dyDescent="0.2">
      <c r="A5" s="3" t="s">
        <v>1484</v>
      </c>
      <c r="B5" s="3" t="s">
        <v>27</v>
      </c>
    </row>
    <row r="6" spans="1:27" x14ac:dyDescent="0.2">
      <c r="B6" t="s">
        <v>1487</v>
      </c>
      <c r="C6" t="s">
        <v>1488</v>
      </c>
      <c r="D6" t="s">
        <v>1489</v>
      </c>
      <c r="E6" t="s">
        <v>1490</v>
      </c>
      <c r="F6" t="s">
        <v>1491</v>
      </c>
      <c r="G6" t="s">
        <v>1492</v>
      </c>
    </row>
    <row r="7" spans="1:27" x14ac:dyDescent="0.2">
      <c r="A7" s="3" t="s">
        <v>18</v>
      </c>
      <c r="B7" t="s">
        <v>1493</v>
      </c>
      <c r="D7" t="s">
        <v>1494</v>
      </c>
      <c r="F7" t="s">
        <v>1495</v>
      </c>
    </row>
    <row r="8" spans="1:27" x14ac:dyDescent="0.2">
      <c r="A8" s="1" t="s">
        <v>34</v>
      </c>
      <c r="B8" s="12">
        <v>18457.5</v>
      </c>
      <c r="C8" s="12">
        <v>18457.5</v>
      </c>
      <c r="D8" s="12">
        <v>15750</v>
      </c>
      <c r="E8" s="12">
        <v>15750</v>
      </c>
      <c r="F8" s="12">
        <v>15150</v>
      </c>
      <c r="G8" s="12">
        <v>15150</v>
      </c>
    </row>
    <row r="9" spans="1:27" x14ac:dyDescent="0.2">
      <c r="A9" s="1" t="s">
        <v>4</v>
      </c>
      <c r="B9" s="12">
        <v>26812.5</v>
      </c>
      <c r="C9" s="12">
        <v>26812.5</v>
      </c>
      <c r="D9" s="12">
        <v>23647.5</v>
      </c>
      <c r="E9" s="12">
        <v>23647.5</v>
      </c>
      <c r="F9" s="12">
        <v>24900</v>
      </c>
      <c r="G9" s="12">
        <v>24900</v>
      </c>
    </row>
    <row r="10" spans="1:27" x14ac:dyDescent="0.2">
      <c r="A10" s="1" t="s">
        <v>10</v>
      </c>
      <c r="B10" s="12">
        <v>25530</v>
      </c>
      <c r="C10" s="12">
        <v>25530</v>
      </c>
      <c r="D10" s="12">
        <v>22125</v>
      </c>
      <c r="E10" s="12">
        <v>22125</v>
      </c>
      <c r="F10" s="12">
        <v>22162.5</v>
      </c>
      <c r="G10" s="12">
        <v>22162.5</v>
      </c>
    </row>
    <row r="11" spans="1:27" x14ac:dyDescent="0.2">
      <c r="A11" s="1" t="s">
        <v>13</v>
      </c>
      <c r="B11" s="12">
        <v>70800</v>
      </c>
      <c r="C11" s="12">
        <v>70800</v>
      </c>
      <c r="D11" s="12">
        <v>61522.5</v>
      </c>
      <c r="E11" s="12">
        <v>61522.5</v>
      </c>
      <c r="F11" s="12">
        <v>62212.5</v>
      </c>
      <c r="G11" s="12">
        <v>62212.5</v>
      </c>
    </row>
    <row r="13" spans="1:27" x14ac:dyDescent="0.2">
      <c r="A13" s="55" t="s">
        <v>40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P13" s="54" t="s">
        <v>59</v>
      </c>
      <c r="Q13" s="54"/>
      <c r="R13" s="54"/>
      <c r="S13" s="54"/>
      <c r="T13" s="54"/>
      <c r="U13" s="54"/>
      <c r="V13" s="54"/>
      <c r="W13" s="54"/>
      <c r="X13" s="54"/>
      <c r="Y13" s="54"/>
    </row>
    <row r="15" spans="1:27" x14ac:dyDescent="0.2">
      <c r="A15" s="3" t="s">
        <v>77</v>
      </c>
      <c r="B15" s="3" t="s">
        <v>27</v>
      </c>
      <c r="G15" s="3" t="s">
        <v>20</v>
      </c>
      <c r="H15" s="3" t="s">
        <v>27</v>
      </c>
      <c r="P15" s="3" t="s">
        <v>29</v>
      </c>
      <c r="Q15" s="3" t="s">
        <v>8</v>
      </c>
      <c r="U15" s="3" t="s">
        <v>8</v>
      </c>
    </row>
    <row r="16" spans="1:27" x14ac:dyDescent="0.2">
      <c r="A16" s="3" t="s">
        <v>18</v>
      </c>
      <c r="B16" t="s">
        <v>34</v>
      </c>
      <c r="C16" t="s">
        <v>4</v>
      </c>
      <c r="D16" t="s">
        <v>10</v>
      </c>
      <c r="G16" s="3" t="s">
        <v>18</v>
      </c>
      <c r="H16" t="s">
        <v>34</v>
      </c>
      <c r="I16" t="s">
        <v>4</v>
      </c>
      <c r="J16" t="s">
        <v>10</v>
      </c>
      <c r="K16" t="s">
        <v>53</v>
      </c>
      <c r="M16" s="3"/>
      <c r="O16" s="3"/>
      <c r="P16" s="3" t="s">
        <v>18</v>
      </c>
      <c r="Q16" t="s">
        <v>34</v>
      </c>
      <c r="R16" t="s">
        <v>4</v>
      </c>
      <c r="S16" t="s">
        <v>10</v>
      </c>
      <c r="U16" t="s">
        <v>34</v>
      </c>
      <c r="V16" t="s">
        <v>4</v>
      </c>
      <c r="W16" t="s">
        <v>10</v>
      </c>
    </row>
    <row r="17" spans="1:25" x14ac:dyDescent="0.2">
      <c r="A17" s="1" t="s">
        <v>1487</v>
      </c>
      <c r="B17" s="13">
        <v>1.0971149939049167</v>
      </c>
      <c r="C17" s="13">
        <v>0.39160839160839161</v>
      </c>
      <c r="D17" s="13">
        <v>0.85193889541715617</v>
      </c>
      <c r="G17" s="1" t="s">
        <v>1487</v>
      </c>
      <c r="H17" s="12">
        <v>7</v>
      </c>
      <c r="I17" s="12">
        <v>5</v>
      </c>
      <c r="J17" s="12">
        <v>5</v>
      </c>
      <c r="K17" s="12">
        <v>17</v>
      </c>
      <c r="L17" s="12"/>
      <c r="P17" s="1" t="s">
        <v>1487</v>
      </c>
      <c r="Q17" s="13">
        <v>5.5432750914262501</v>
      </c>
      <c r="R17" s="13">
        <v>1.5233566433566432</v>
      </c>
      <c r="S17" s="13">
        <v>2.1639639639639641</v>
      </c>
    </row>
    <row r="18" spans="1:25" x14ac:dyDescent="0.2">
      <c r="A18" s="102" t="s">
        <v>1493</v>
      </c>
      <c r="B18" s="86">
        <v>1.0971149939049167</v>
      </c>
      <c r="C18" s="86">
        <v>0.39160839160839161</v>
      </c>
      <c r="D18" s="86">
        <v>0.85193889541715617</v>
      </c>
      <c r="G18" s="102" t="s">
        <v>1493</v>
      </c>
      <c r="H18" s="12">
        <v>7</v>
      </c>
      <c r="I18" s="12">
        <v>5</v>
      </c>
      <c r="J18" s="12">
        <v>5</v>
      </c>
      <c r="K18" s="12">
        <v>17</v>
      </c>
      <c r="L18" s="12"/>
      <c r="P18" s="102" t="s">
        <v>1493</v>
      </c>
      <c r="Q18" s="13">
        <v>5.5432750914262501</v>
      </c>
      <c r="R18" s="13">
        <v>1.5233566433566432</v>
      </c>
      <c r="S18" s="13">
        <v>2.1639639639639641</v>
      </c>
    </row>
    <row r="19" spans="1:25" x14ac:dyDescent="0.2">
      <c r="A19" s="1" t="s">
        <v>1489</v>
      </c>
      <c r="B19" s="13">
        <v>1.1428571428571428</v>
      </c>
      <c r="C19" s="13">
        <v>0.95147478591817314</v>
      </c>
      <c r="D19" s="13">
        <v>0.44067796610169491</v>
      </c>
      <c r="G19" s="1" t="s">
        <v>1489</v>
      </c>
      <c r="H19" s="12">
        <v>6</v>
      </c>
      <c r="I19" s="12">
        <v>6</v>
      </c>
      <c r="J19" s="12">
        <v>4</v>
      </c>
      <c r="K19" s="12">
        <v>16</v>
      </c>
      <c r="P19" s="1" t="s">
        <v>1489</v>
      </c>
      <c r="Q19" s="13">
        <v>7.4942857142857129</v>
      </c>
      <c r="R19" s="13">
        <v>2.0444021566761816</v>
      </c>
      <c r="S19" s="13">
        <v>2.0451073446327683</v>
      </c>
    </row>
    <row r="20" spans="1:25" x14ac:dyDescent="0.2">
      <c r="A20" s="102" t="s">
        <v>1494</v>
      </c>
      <c r="B20" s="86">
        <v>1.1428571428571428</v>
      </c>
      <c r="C20" s="86">
        <v>0.95147478591817314</v>
      </c>
      <c r="D20" s="86">
        <v>0.44067796610169491</v>
      </c>
      <c r="G20" s="102" t="s">
        <v>1494</v>
      </c>
      <c r="H20" s="12">
        <v>6</v>
      </c>
      <c r="I20" s="12">
        <v>6</v>
      </c>
      <c r="J20" s="12">
        <v>4</v>
      </c>
      <c r="K20" s="12">
        <v>16</v>
      </c>
      <c r="P20" s="102" t="s">
        <v>1494</v>
      </c>
      <c r="Q20" s="13">
        <v>7.4942857142857129</v>
      </c>
      <c r="R20" s="13">
        <v>2.0444021566761816</v>
      </c>
      <c r="S20" s="13">
        <v>2.0451073446327683</v>
      </c>
    </row>
    <row r="21" spans="1:25" x14ac:dyDescent="0.2">
      <c r="A21" s="1" t="s">
        <v>1491</v>
      </c>
      <c r="B21" s="13">
        <v>1.3366336633663367</v>
      </c>
      <c r="C21" s="13">
        <v>0.64759036144578319</v>
      </c>
      <c r="D21" s="13">
        <v>0.33840947546531303</v>
      </c>
      <c r="G21" s="1" t="s">
        <v>1491</v>
      </c>
      <c r="H21" s="12">
        <v>7</v>
      </c>
      <c r="I21" s="12">
        <v>7</v>
      </c>
      <c r="J21" s="12">
        <v>3</v>
      </c>
      <c r="K21" s="12">
        <v>17</v>
      </c>
      <c r="P21" s="1" t="s">
        <v>1491</v>
      </c>
      <c r="Q21" s="13">
        <v>8.0366336633663362</v>
      </c>
      <c r="R21" s="13">
        <v>1.1596385542168675</v>
      </c>
      <c r="S21" s="13">
        <v>0.71065989847715738</v>
      </c>
    </row>
    <row r="22" spans="1:25" x14ac:dyDescent="0.2">
      <c r="A22" s="102" t="s">
        <v>1495</v>
      </c>
      <c r="B22" s="86">
        <v>1.3366336633663367</v>
      </c>
      <c r="C22" s="86">
        <v>0.64759036144578319</v>
      </c>
      <c r="D22" s="86">
        <v>0.33840947546531303</v>
      </c>
      <c r="G22" s="102" t="s">
        <v>1495</v>
      </c>
      <c r="H22" s="12">
        <v>7</v>
      </c>
      <c r="I22" s="12">
        <v>7</v>
      </c>
      <c r="J22" s="12">
        <v>3</v>
      </c>
      <c r="K22" s="12">
        <v>17</v>
      </c>
      <c r="P22" s="102" t="s">
        <v>1495</v>
      </c>
      <c r="Q22" s="13">
        <v>8.0366336633663362</v>
      </c>
      <c r="R22" s="13">
        <v>1.1596385542168675</v>
      </c>
      <c r="S22" s="13">
        <v>0.71065989847715738</v>
      </c>
    </row>
    <row r="23" spans="1:25" x14ac:dyDescent="0.2">
      <c r="A23" s="1" t="s">
        <v>13</v>
      </c>
      <c r="B23" s="13">
        <v>1.1852302081750494</v>
      </c>
      <c r="C23" s="13">
        <v>0.65187101910828027</v>
      </c>
      <c r="D23" s="13">
        <v>0.55859920507036198</v>
      </c>
      <c r="G23" s="1" t="s">
        <v>53</v>
      </c>
      <c r="H23" s="12">
        <v>20</v>
      </c>
      <c r="I23" s="12">
        <v>18</v>
      </c>
      <c r="J23" s="12">
        <v>12</v>
      </c>
      <c r="K23" s="12">
        <v>50</v>
      </c>
      <c r="P23" s="43"/>
      <c r="Q23" s="13"/>
      <c r="R23" s="13"/>
      <c r="S23" s="13"/>
    </row>
    <row r="24" spans="1:25" x14ac:dyDescent="0.2">
      <c r="P24" s="43"/>
      <c r="Q24" s="13"/>
      <c r="R24" s="13"/>
      <c r="S24" s="13"/>
    </row>
    <row r="25" spans="1:25" x14ac:dyDescent="0.2">
      <c r="A25" s="1"/>
      <c r="B25" s="13"/>
      <c r="C25" s="13"/>
      <c r="D25" s="13"/>
    </row>
    <row r="26" spans="1:25" x14ac:dyDescent="0.2">
      <c r="A26" s="1"/>
      <c r="B26" s="13"/>
      <c r="C26" s="13"/>
      <c r="D26" s="13"/>
    </row>
    <row r="29" spans="1:25" x14ac:dyDescent="0.2">
      <c r="P29" s="70" t="s">
        <v>74</v>
      </c>
      <c r="Q29" s="71">
        <f>AVERAGEA(Q17:Q28)</f>
        <v>7.0247314896927664</v>
      </c>
      <c r="R29" s="71">
        <f t="shared" ref="R29:S29" si="0">AVERAGEA(R17:R28)</f>
        <v>1.5757991180832305</v>
      </c>
      <c r="S29" s="71">
        <f t="shared" si="0"/>
        <v>1.6399104023579631</v>
      </c>
    </row>
    <row r="31" spans="1:25" x14ac:dyDescent="0.2">
      <c r="A31" s="55" t="s">
        <v>41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P31" s="54" t="s">
        <v>64</v>
      </c>
      <c r="Q31" s="54"/>
      <c r="R31" s="54"/>
      <c r="S31" s="54"/>
      <c r="T31" s="54"/>
      <c r="U31" s="54"/>
      <c r="V31" s="54"/>
      <c r="W31" s="54"/>
      <c r="X31" s="54"/>
      <c r="Y31" s="54"/>
    </row>
    <row r="32" spans="1:25" ht="13.5" thickBot="1" x14ac:dyDescent="0.25"/>
    <row r="33" spans="1:19" ht="13.5" thickBot="1" x14ac:dyDescent="0.25">
      <c r="A33" s="3" t="s">
        <v>75</v>
      </c>
      <c r="B33" s="3" t="s">
        <v>27</v>
      </c>
      <c r="G33" s="3" t="s">
        <v>19</v>
      </c>
      <c r="H33" s="3" t="s">
        <v>27</v>
      </c>
      <c r="P33" s="81"/>
      <c r="Q33" s="79" t="s">
        <v>69</v>
      </c>
      <c r="R33" s="79" t="s">
        <v>4</v>
      </c>
      <c r="S33" s="80" t="s">
        <v>10</v>
      </c>
    </row>
    <row r="34" spans="1:19" x14ac:dyDescent="0.2">
      <c r="A34" s="3" t="s">
        <v>18</v>
      </c>
      <c r="B34" t="s">
        <v>34</v>
      </c>
      <c r="C34" t="s">
        <v>4</v>
      </c>
      <c r="D34" t="s">
        <v>10</v>
      </c>
      <c r="G34" s="3" t="s">
        <v>18</v>
      </c>
      <c r="H34" t="s">
        <v>34</v>
      </c>
      <c r="I34" t="s">
        <v>4</v>
      </c>
      <c r="J34" t="s">
        <v>10</v>
      </c>
      <c r="K34" t="s">
        <v>53</v>
      </c>
      <c r="M34" s="3"/>
      <c r="O34" s="3"/>
      <c r="P34" s="82">
        <f>Paramètres!G17</f>
        <v>43831</v>
      </c>
      <c r="Q34" s="56">
        <f>[1]Absentéisme!F$9</f>
        <v>3.9318448883666273</v>
      </c>
      <c r="R34" s="56">
        <f>[1]Absentéisme!F$30</f>
        <v>1.7413475357173049</v>
      </c>
      <c r="S34" s="60">
        <f>[1]Absentéisme!F$51</f>
        <v>3.8206645230439444</v>
      </c>
    </row>
    <row r="35" spans="1:19" x14ac:dyDescent="0.2">
      <c r="A35" s="1" t="s">
        <v>1487</v>
      </c>
      <c r="B35" s="13">
        <v>3.2474603819585535</v>
      </c>
      <c r="C35" s="13">
        <v>1.1317482517482518</v>
      </c>
      <c r="D35" s="13">
        <v>1.3120250685468076</v>
      </c>
      <c r="G35" s="1" t="s">
        <v>1487</v>
      </c>
      <c r="H35" s="12">
        <v>6</v>
      </c>
      <c r="I35" s="12">
        <v>3</v>
      </c>
      <c r="J35" s="12">
        <v>2</v>
      </c>
      <c r="K35" s="12">
        <v>11</v>
      </c>
      <c r="L35" s="12"/>
      <c r="P35" s="83">
        <f>Paramètres!G18</f>
        <v>43862</v>
      </c>
      <c r="Q35" s="58">
        <f>[1]Absentéisme!$G$9</f>
        <v>5.3671515151515141</v>
      </c>
      <c r="R35" s="58">
        <f>[1]Absentéisme!$G$30</f>
        <v>1.7857142857142856</v>
      </c>
      <c r="S35" s="61">
        <f>[1]Absentéisme!$G$51</f>
        <v>2.5139664804469275</v>
      </c>
    </row>
    <row r="36" spans="1:19" x14ac:dyDescent="0.2">
      <c r="A36" s="102" t="s">
        <v>1493</v>
      </c>
      <c r="B36" s="86">
        <v>3.2474603819585535</v>
      </c>
      <c r="C36" s="86">
        <v>1.1317482517482518</v>
      </c>
      <c r="D36" s="86">
        <v>1.3120250685468076</v>
      </c>
      <c r="G36" s="102" t="s">
        <v>1493</v>
      </c>
      <c r="H36" s="12">
        <v>6</v>
      </c>
      <c r="I36" s="12">
        <v>3</v>
      </c>
      <c r="J36" s="12">
        <v>2</v>
      </c>
      <c r="K36" s="12">
        <v>11</v>
      </c>
      <c r="L36" s="12"/>
      <c r="P36" s="83">
        <f>Paramètres!G19</f>
        <v>43891</v>
      </c>
      <c r="Q36" s="58">
        <f>[1]Absentéisme!$H$9</f>
        <v>7.6395151515151509</v>
      </c>
      <c r="R36" s="58">
        <f>[1]Absentéisme!$H$30</f>
        <v>1.4608433734939759</v>
      </c>
      <c r="S36" s="61">
        <f>[1]Absentéisme!$H$51</f>
        <v>0.94907407407407407</v>
      </c>
    </row>
    <row r="37" spans="1:19" x14ac:dyDescent="0.2">
      <c r="A37" s="1" t="s">
        <v>1489</v>
      </c>
      <c r="B37" s="13">
        <v>5.2561904761904756</v>
      </c>
      <c r="C37" s="13">
        <v>1.0929273707580083</v>
      </c>
      <c r="D37" s="13">
        <v>1.6044293785310735</v>
      </c>
      <c r="G37" s="1" t="s">
        <v>1489</v>
      </c>
      <c r="H37" s="12">
        <v>7</v>
      </c>
      <c r="I37" s="12">
        <v>2</v>
      </c>
      <c r="J37" s="12">
        <v>3</v>
      </c>
      <c r="K37" s="12">
        <v>12</v>
      </c>
      <c r="P37" s="83">
        <f>Paramètres!G20</f>
        <v>43922</v>
      </c>
      <c r="Q37" s="58">
        <f>[1]Absentéisme!$I$9</f>
        <v>6.3616216216216213</v>
      </c>
      <c r="R37" s="58">
        <f>[1]Absentéisme!$I$30</f>
        <v>1.4368242424242426</v>
      </c>
      <c r="S37" s="61">
        <f>[1]Absentéisme!$I$51</f>
        <v>1.6216159544159545</v>
      </c>
    </row>
    <row r="38" spans="1:19" x14ac:dyDescent="0.2">
      <c r="A38" s="102" t="s">
        <v>1494</v>
      </c>
      <c r="B38" s="86">
        <v>5.2561904761904756</v>
      </c>
      <c r="C38" s="86">
        <v>1.0929273707580083</v>
      </c>
      <c r="D38" s="86">
        <v>1.6044293785310735</v>
      </c>
      <c r="G38" s="102" t="s">
        <v>1494</v>
      </c>
      <c r="H38" s="12">
        <v>7</v>
      </c>
      <c r="I38" s="12">
        <v>2</v>
      </c>
      <c r="J38" s="12">
        <v>3</v>
      </c>
      <c r="K38" s="12">
        <v>12</v>
      </c>
      <c r="P38" s="83">
        <f>Paramètres!G21</f>
        <v>43952</v>
      </c>
      <c r="Q38" s="58">
        <f>[1]Absentéisme!$J$9</f>
        <v>4.6246187363834421</v>
      </c>
      <c r="R38" s="58">
        <f>[1]Absentéisme!$J$30</f>
        <v>0.57421903052064627</v>
      </c>
      <c r="S38" s="61">
        <f>[1]Absentéisme!$J$51</f>
        <v>0.35059111292295148</v>
      </c>
    </row>
    <row r="39" spans="1:19" x14ac:dyDescent="0.2">
      <c r="A39" s="1" t="s">
        <v>1491</v>
      </c>
      <c r="B39" s="13">
        <v>6.4772277227722777</v>
      </c>
      <c r="C39" s="13">
        <v>0</v>
      </c>
      <c r="D39" s="13">
        <v>0.3722504230118443</v>
      </c>
      <c r="G39" s="1" t="s">
        <v>1491</v>
      </c>
      <c r="H39" s="12">
        <v>7</v>
      </c>
      <c r="I39" s="12"/>
      <c r="J39" s="12">
        <v>1</v>
      </c>
      <c r="K39" s="12">
        <v>8</v>
      </c>
      <c r="P39" s="83">
        <f>Paramètres!G22</f>
        <v>43983</v>
      </c>
      <c r="Q39" s="58">
        <f>[1]Absentéisme!$K$9</f>
        <v>5.5871913580246915</v>
      </c>
      <c r="R39" s="58">
        <f>[1]Absentéisme!$K$30</f>
        <v>0.89285714285714279</v>
      </c>
      <c r="S39" s="61">
        <f>[1]Absentéisme!$K$51</f>
        <v>0.58292043136111915</v>
      </c>
    </row>
    <row r="40" spans="1:19" x14ac:dyDescent="0.2">
      <c r="A40" s="102" t="s">
        <v>1495</v>
      </c>
      <c r="B40" s="86">
        <v>6.4772277227722777</v>
      </c>
      <c r="C40" s="86">
        <v>0</v>
      </c>
      <c r="D40" s="86">
        <v>0.3722504230118443</v>
      </c>
      <c r="G40" s="102" t="s">
        <v>1495</v>
      </c>
      <c r="H40" s="12">
        <v>7</v>
      </c>
      <c r="I40" s="12"/>
      <c r="J40" s="12">
        <v>1</v>
      </c>
      <c r="K40" s="12">
        <v>8</v>
      </c>
      <c r="P40" s="83">
        <f>Paramètres!G23</f>
        <v>44013</v>
      </c>
      <c r="Q40" s="58">
        <f>[1]Absentéisme!$L$9</f>
        <v>6.8457943925233646</v>
      </c>
      <c r="R40" s="58">
        <f>[1]Absentéisme!$L$30</f>
        <v>0.98597402597402595</v>
      </c>
      <c r="S40" s="61">
        <f>[1]Absentéisme!$L$51</f>
        <v>2.4085470085470089</v>
      </c>
    </row>
    <row r="41" spans="1:19" x14ac:dyDescent="0.2">
      <c r="A41" s="1" t="s">
        <v>13</v>
      </c>
      <c r="B41" s="13">
        <v>4.879805500683787</v>
      </c>
      <c r="C41" s="13">
        <v>0.74562101910828016</v>
      </c>
      <c r="D41" s="13">
        <v>1.1063701793962832</v>
      </c>
      <c r="G41" s="1" t="s">
        <v>53</v>
      </c>
      <c r="H41" s="12">
        <v>20</v>
      </c>
      <c r="I41" s="12">
        <v>5</v>
      </c>
      <c r="J41" s="12">
        <v>6</v>
      </c>
      <c r="K41" s="12">
        <v>31</v>
      </c>
      <c r="P41" s="83">
        <f>Paramètres!G24</f>
        <v>44044</v>
      </c>
      <c r="Q41" s="58">
        <f>[1]Absentéisme!$M$9</f>
        <v>4.4407407407407415</v>
      </c>
      <c r="R41" s="58">
        <f>[1]Absentéisme!$M$30</f>
        <v>1.6844736019993751</v>
      </c>
      <c r="S41" s="61">
        <f>[1]Absentéisme!$M$51</f>
        <v>1.2634226610249177</v>
      </c>
    </row>
    <row r="42" spans="1:19" x14ac:dyDescent="0.2">
      <c r="A42" s="1"/>
      <c r="B42" s="13"/>
      <c r="C42" s="13"/>
      <c r="D42" s="13"/>
      <c r="P42" s="83">
        <f>Paramètres!G25</f>
        <v>44075</v>
      </c>
      <c r="Q42" s="58">
        <f>[1]Absentéisme!$N$9</f>
        <v>5.4422966027328563</v>
      </c>
      <c r="R42" s="58">
        <f>[1]Absentéisme!$N$30</f>
        <v>2.4671755725190843</v>
      </c>
      <c r="S42" s="61">
        <f>[1]Absentéisme!$N$51</f>
        <v>1.5774479604219172</v>
      </c>
    </row>
    <row r="43" spans="1:19" x14ac:dyDescent="0.2">
      <c r="A43" s="1"/>
      <c r="B43" s="13"/>
      <c r="C43" s="13"/>
      <c r="D43" s="13"/>
      <c r="P43" s="83">
        <f>Paramètres!G26</f>
        <v>44105</v>
      </c>
      <c r="Q43" s="58">
        <f>[1]Absentéisme!$O$9</f>
        <v>7.5696078431372547</v>
      </c>
      <c r="R43" s="58">
        <f>[1]Absentéisme!$O$30</f>
        <v>1.192368839427663</v>
      </c>
      <c r="S43" s="61">
        <f>[1]Absentéisme!$O$51</f>
        <v>1.2462316284538508</v>
      </c>
    </row>
    <row r="44" spans="1:19" x14ac:dyDescent="0.2">
      <c r="A44" s="1"/>
      <c r="B44" s="13"/>
      <c r="C44" s="13"/>
      <c r="D44" s="13"/>
      <c r="P44" s="83">
        <f>Paramètres!G27</f>
        <v>44136</v>
      </c>
      <c r="Q44" s="58">
        <f>[1]Absentéisme!$P$9</f>
        <v>8.0990712074303399</v>
      </c>
      <c r="R44" s="58">
        <f>[1]Absentéisme!$P$30</f>
        <v>2.6653171390013499</v>
      </c>
      <c r="S44" s="61">
        <f>[1]Absentéisme!$P$51</f>
        <v>2.3954324586977651</v>
      </c>
    </row>
    <row r="45" spans="1:19" ht="13.5" thickBot="1" x14ac:dyDescent="0.25">
      <c r="P45" s="83">
        <f>Paramètres!G28</f>
        <v>44166</v>
      </c>
      <c r="Q45" s="58">
        <f>[1]Absentéisme!$Q$9</f>
        <v>7.7372549019607844</v>
      </c>
      <c r="R45" s="58">
        <f>[1]Absentéisme!$Q$30</f>
        <v>1.5579617834394903</v>
      </c>
      <c r="S45" s="61">
        <f>[1]Absentéisme!$Q$51</f>
        <v>1.7296460680550814</v>
      </c>
    </row>
    <row r="46" spans="1:19" x14ac:dyDescent="0.2">
      <c r="P46" s="84">
        <f>Paramètres!G4</f>
        <v>44197</v>
      </c>
      <c r="Q46" s="57" t="e">
        <f>GETPIVOTDATA("Taux d'absentéisme subi ",$P$15,"Mois",DATE(2021,1,1),"Statut","Ouvrier")</f>
        <v>#REF!</v>
      </c>
      <c r="R46" s="57" t="e">
        <f>GETPIVOTDATA("Taux d'absentéisme subi ",$P$15,"Mois",DATE(2021,1,1),"Statut","ETAM")</f>
        <v>#REF!</v>
      </c>
      <c r="S46" s="62" t="e">
        <f>GETPIVOTDATA("Taux d'absentéisme subi ",$P$15,"Mois",DATE(2021,1,1),"Statut","Cadres")</f>
        <v>#REF!</v>
      </c>
    </row>
    <row r="47" spans="1:19" x14ac:dyDescent="0.2">
      <c r="P47" s="83">
        <f>Paramètres!G5</f>
        <v>44228</v>
      </c>
      <c r="Q47" s="58" t="e">
        <f>GETPIVOTDATA("Taux d'absentéisme subi ",$P$15,"Mois",DATE(2021,2,1),"Statut","Ouvrier")</f>
        <v>#REF!</v>
      </c>
      <c r="R47" s="58" t="e">
        <f>GETPIVOTDATA("Taux d'absentéisme subi ",$P$15,"Mois",DATE(2021,2,1),"Statut","ETAM")</f>
        <v>#REF!</v>
      </c>
      <c r="S47" s="61" t="e">
        <f>GETPIVOTDATA("Taux d'absentéisme subi ",$P$15,"Mois",DATE(2021,2,1),"Statut","Cadres")</f>
        <v>#REF!</v>
      </c>
    </row>
    <row r="48" spans="1:19" x14ac:dyDescent="0.2">
      <c r="P48" s="83">
        <f>Paramètres!G6</f>
        <v>44256</v>
      </c>
      <c r="Q48" s="58" t="e">
        <f>GETPIVOTDATA("Taux d'absentéisme subi ",$P$15,"Mois",DATE(2021,3,1),"Statut","Ouvrier")</f>
        <v>#REF!</v>
      </c>
      <c r="R48" s="58" t="e">
        <f>GETPIVOTDATA("Taux d'absentéisme subi ",$P$15,"Mois",DATE(2021,3,1),"Statut","ETAM")</f>
        <v>#REF!</v>
      </c>
      <c r="S48" s="61" t="e">
        <f>GETPIVOTDATA("Taux d'absentéisme subi ",$P$15,"Mois",DATE(2021,3,1),"Statut","Cadres")</f>
        <v>#REF!</v>
      </c>
    </row>
    <row r="49" spans="1:19" x14ac:dyDescent="0.2">
      <c r="A49" s="55" t="s">
        <v>42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P49" s="83">
        <f>Paramètres!G7</f>
        <v>44287</v>
      </c>
      <c r="Q49" s="58"/>
      <c r="R49" s="58"/>
      <c r="S49" s="61"/>
    </row>
    <row r="50" spans="1:19" x14ac:dyDescent="0.2">
      <c r="P50" s="83">
        <f>Paramètres!G8</f>
        <v>44317</v>
      </c>
      <c r="Q50" s="58"/>
      <c r="R50" s="58"/>
      <c r="S50" s="61"/>
    </row>
    <row r="51" spans="1:19" x14ac:dyDescent="0.2">
      <c r="A51" s="3" t="s">
        <v>78</v>
      </c>
      <c r="B51" s="3" t="s">
        <v>27</v>
      </c>
      <c r="G51" s="3" t="s">
        <v>54</v>
      </c>
      <c r="H51" s="3" t="s">
        <v>27</v>
      </c>
      <c r="P51" s="83">
        <f>Paramètres!G9</f>
        <v>44348</v>
      </c>
      <c r="Q51" s="58"/>
      <c r="R51" s="58"/>
      <c r="S51" s="61"/>
    </row>
    <row r="52" spans="1:19" x14ac:dyDescent="0.2">
      <c r="A52" s="3" t="s">
        <v>18</v>
      </c>
      <c r="B52" t="s">
        <v>34</v>
      </c>
      <c r="C52" t="s">
        <v>4</v>
      </c>
      <c r="D52" t="s">
        <v>10</v>
      </c>
      <c r="E52" s="3"/>
      <c r="F52" s="3"/>
      <c r="G52" s="3" t="s">
        <v>18</v>
      </c>
      <c r="H52" t="s">
        <v>34</v>
      </c>
      <c r="I52" t="s">
        <v>4</v>
      </c>
      <c r="J52" t="s">
        <v>10</v>
      </c>
      <c r="K52" t="s">
        <v>53</v>
      </c>
      <c r="M52" s="3"/>
      <c r="O52" s="3"/>
      <c r="P52" s="83">
        <f>Paramètres!G10</f>
        <v>44378</v>
      </c>
      <c r="Q52" s="63"/>
      <c r="R52" s="63"/>
      <c r="S52" s="64"/>
    </row>
    <row r="53" spans="1:19" x14ac:dyDescent="0.2">
      <c r="A53" s="1" t="s">
        <v>1487</v>
      </c>
      <c r="B53" s="13">
        <v>0</v>
      </c>
      <c r="C53" s="13">
        <v>0</v>
      </c>
      <c r="D53" s="13">
        <v>0</v>
      </c>
      <c r="G53" s="1" t="s">
        <v>1487</v>
      </c>
      <c r="H53" s="12"/>
      <c r="I53" s="12"/>
      <c r="J53" s="12"/>
      <c r="K53" s="12"/>
      <c r="L53" s="12"/>
      <c r="P53" s="83">
        <f>Paramètres!G11</f>
        <v>44409</v>
      </c>
      <c r="Q53" s="58"/>
      <c r="R53" s="58"/>
      <c r="S53" s="61"/>
    </row>
    <row r="54" spans="1:19" x14ac:dyDescent="0.2">
      <c r="A54" s="102" t="s">
        <v>1493</v>
      </c>
      <c r="B54" s="86">
        <v>0</v>
      </c>
      <c r="C54" s="86">
        <v>0</v>
      </c>
      <c r="D54" s="86">
        <v>0</v>
      </c>
      <c r="G54" s="102" t="s">
        <v>1493</v>
      </c>
      <c r="H54" s="12"/>
      <c r="I54" s="12"/>
      <c r="J54" s="12"/>
      <c r="K54" s="12"/>
      <c r="L54" s="12"/>
      <c r="P54" s="83">
        <f>Paramètres!G12</f>
        <v>44440</v>
      </c>
      <c r="Q54" s="58"/>
      <c r="R54" s="58"/>
      <c r="S54" s="61"/>
    </row>
    <row r="55" spans="1:19" x14ac:dyDescent="0.2">
      <c r="A55" s="1" t="s">
        <v>1489</v>
      </c>
      <c r="B55" s="13">
        <v>0</v>
      </c>
      <c r="C55" s="13">
        <v>0</v>
      </c>
      <c r="D55" s="13">
        <v>0</v>
      </c>
      <c r="G55" s="1" t="s">
        <v>1489</v>
      </c>
      <c r="H55" s="12"/>
      <c r="I55" s="12"/>
      <c r="J55" s="12"/>
      <c r="K55" s="12"/>
      <c r="P55" s="83">
        <f>Paramètres!G13</f>
        <v>44470</v>
      </c>
      <c r="Q55" s="58"/>
      <c r="R55" s="58"/>
      <c r="S55" s="61"/>
    </row>
    <row r="56" spans="1:19" x14ac:dyDescent="0.2">
      <c r="A56" s="102" t="s">
        <v>1494</v>
      </c>
      <c r="B56" s="86">
        <v>0</v>
      </c>
      <c r="C56" s="86">
        <v>0</v>
      </c>
      <c r="D56" s="86">
        <v>0</v>
      </c>
      <c r="G56" s="102" t="s">
        <v>1494</v>
      </c>
      <c r="H56" s="12"/>
      <c r="I56" s="12"/>
      <c r="J56" s="12"/>
      <c r="K56" s="12"/>
      <c r="P56" s="83">
        <f>Paramètres!G14</f>
        <v>44501</v>
      </c>
      <c r="Q56" s="58"/>
      <c r="R56" s="58"/>
      <c r="S56" s="61"/>
    </row>
    <row r="57" spans="1:19" ht="13.5" thickBot="1" x14ac:dyDescent="0.25">
      <c r="A57" s="1" t="s">
        <v>1491</v>
      </c>
      <c r="B57" s="13">
        <v>0</v>
      </c>
      <c r="C57" s="13">
        <v>0</v>
      </c>
      <c r="D57" s="13">
        <v>0</v>
      </c>
      <c r="G57" s="1" t="s">
        <v>1491</v>
      </c>
      <c r="H57" s="12"/>
      <c r="I57" s="12"/>
      <c r="J57" s="12"/>
      <c r="K57" s="12"/>
      <c r="P57" s="85">
        <f>Paramètres!G15</f>
        <v>44531</v>
      </c>
      <c r="Q57" s="59"/>
      <c r="R57" s="59"/>
      <c r="S57" s="65"/>
    </row>
    <row r="58" spans="1:19" x14ac:dyDescent="0.2">
      <c r="A58" s="102" t="s">
        <v>1495</v>
      </c>
      <c r="B58" s="86">
        <v>0</v>
      </c>
      <c r="C58" s="86">
        <v>0</v>
      </c>
      <c r="D58" s="86">
        <v>0</v>
      </c>
      <c r="G58" s="102" t="s">
        <v>1495</v>
      </c>
      <c r="H58" s="12"/>
      <c r="I58" s="12"/>
      <c r="J58" s="12"/>
      <c r="K58" s="12"/>
    </row>
    <row r="59" spans="1:19" x14ac:dyDescent="0.2">
      <c r="A59" s="1" t="s">
        <v>13</v>
      </c>
      <c r="B59" s="13">
        <v>0</v>
      </c>
      <c r="C59" s="13">
        <v>0</v>
      </c>
      <c r="D59" s="13">
        <v>0</v>
      </c>
      <c r="G59" s="1" t="s">
        <v>53</v>
      </c>
      <c r="H59" s="12"/>
      <c r="I59" s="12"/>
      <c r="J59" s="12"/>
      <c r="K59" s="12"/>
    </row>
    <row r="60" spans="1:19" x14ac:dyDescent="0.2">
      <c r="A60" s="1"/>
      <c r="B60" s="13"/>
      <c r="C60" s="13"/>
      <c r="D60" s="13"/>
    </row>
    <row r="61" spans="1:19" x14ac:dyDescent="0.2">
      <c r="A61" s="1"/>
      <c r="B61" s="13"/>
      <c r="C61" s="13"/>
      <c r="D61" s="13"/>
    </row>
    <row r="62" spans="1:19" x14ac:dyDescent="0.2">
      <c r="A62" s="1"/>
      <c r="B62" s="13"/>
      <c r="C62" s="13"/>
      <c r="D62" s="13"/>
    </row>
    <row r="67" spans="1:12" x14ac:dyDescent="0.2">
      <c r="A67" s="55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</row>
    <row r="68" spans="1:12" x14ac:dyDescent="0.2">
      <c r="A68" s="3"/>
      <c r="B68" s="3"/>
    </row>
    <row r="69" spans="1:12" x14ac:dyDescent="0.2">
      <c r="A69" s="3" t="s">
        <v>49</v>
      </c>
      <c r="B69" s="3" t="s">
        <v>27</v>
      </c>
      <c r="G69" s="3" t="s">
        <v>55</v>
      </c>
      <c r="H69" s="3" t="s">
        <v>27</v>
      </c>
    </row>
    <row r="70" spans="1:12" x14ac:dyDescent="0.2">
      <c r="A70" s="3" t="s">
        <v>18</v>
      </c>
      <c r="B70" t="s">
        <v>34</v>
      </c>
      <c r="C70" t="s">
        <v>4</v>
      </c>
      <c r="D70" t="s">
        <v>10</v>
      </c>
      <c r="G70" s="3" t="s">
        <v>18</v>
      </c>
      <c r="H70" t="s">
        <v>34</v>
      </c>
      <c r="I70" t="s">
        <v>4</v>
      </c>
      <c r="J70" t="s">
        <v>10</v>
      </c>
      <c r="K70" t="s">
        <v>53</v>
      </c>
    </row>
    <row r="71" spans="1:12" x14ac:dyDescent="0.2">
      <c r="A71" s="1" t="s">
        <v>1487</v>
      </c>
      <c r="B71" s="13">
        <v>0</v>
      </c>
      <c r="C71" s="13">
        <v>0</v>
      </c>
      <c r="D71" s="13">
        <v>0</v>
      </c>
      <c r="G71" s="1" t="s">
        <v>1487</v>
      </c>
      <c r="H71" s="12"/>
      <c r="I71" s="12"/>
      <c r="J71" s="12"/>
      <c r="K71" s="12"/>
      <c r="L71" s="12"/>
    </row>
    <row r="72" spans="1:12" x14ac:dyDescent="0.2">
      <c r="A72" s="102" t="s">
        <v>1493</v>
      </c>
      <c r="B72" s="86">
        <v>0</v>
      </c>
      <c r="C72" s="86">
        <v>0</v>
      </c>
      <c r="D72" s="86">
        <v>0</v>
      </c>
      <c r="G72" s="102" t="s">
        <v>1493</v>
      </c>
      <c r="H72" s="12"/>
      <c r="I72" s="12"/>
      <c r="J72" s="12"/>
      <c r="K72" s="12"/>
      <c r="L72" s="12"/>
    </row>
    <row r="73" spans="1:12" x14ac:dyDescent="0.2">
      <c r="A73" s="1" t="s">
        <v>1489</v>
      </c>
      <c r="B73" s="13">
        <v>0</v>
      </c>
      <c r="C73" s="13">
        <v>0</v>
      </c>
      <c r="D73" s="13">
        <v>0</v>
      </c>
      <c r="G73" s="1" t="s">
        <v>1489</v>
      </c>
      <c r="H73" s="12"/>
      <c r="I73" s="12"/>
      <c r="J73" s="12"/>
      <c r="K73" s="12"/>
    </row>
    <row r="74" spans="1:12" x14ac:dyDescent="0.2">
      <c r="A74" s="102" t="s">
        <v>1494</v>
      </c>
      <c r="B74" s="86">
        <v>0</v>
      </c>
      <c r="C74" s="86">
        <v>0</v>
      </c>
      <c r="D74" s="86">
        <v>0</v>
      </c>
      <c r="G74" s="102" t="s">
        <v>1494</v>
      </c>
      <c r="H74" s="12"/>
      <c r="I74" s="12"/>
      <c r="J74" s="12"/>
      <c r="K74" s="12"/>
    </row>
    <row r="75" spans="1:12" x14ac:dyDescent="0.2">
      <c r="A75" s="1" t="s">
        <v>1491</v>
      </c>
      <c r="B75" s="13">
        <v>0</v>
      </c>
      <c r="C75" s="13">
        <v>0</v>
      </c>
      <c r="D75" s="13">
        <v>0</v>
      </c>
      <c r="G75" s="1" t="s">
        <v>1491</v>
      </c>
      <c r="H75" s="12"/>
      <c r="I75" s="12"/>
      <c r="J75" s="12"/>
      <c r="K75" s="12"/>
    </row>
    <row r="76" spans="1:12" x14ac:dyDescent="0.2">
      <c r="A76" s="102" t="s">
        <v>1495</v>
      </c>
      <c r="B76" s="86">
        <v>0</v>
      </c>
      <c r="C76" s="86">
        <v>0</v>
      </c>
      <c r="D76" s="86">
        <v>0</v>
      </c>
      <c r="G76" s="102" t="s">
        <v>1495</v>
      </c>
      <c r="H76" s="12"/>
      <c r="I76" s="12"/>
      <c r="J76" s="12"/>
      <c r="K76" s="12"/>
    </row>
    <row r="77" spans="1:12" x14ac:dyDescent="0.2">
      <c r="A77" s="1" t="s">
        <v>13</v>
      </c>
      <c r="B77" s="13">
        <v>0</v>
      </c>
      <c r="C77" s="13">
        <v>0</v>
      </c>
      <c r="D77" s="13">
        <v>0</v>
      </c>
      <c r="G77" s="1" t="s">
        <v>53</v>
      </c>
      <c r="H77" s="12"/>
      <c r="I77" s="12"/>
      <c r="J77" s="12"/>
      <c r="K77" s="12"/>
    </row>
    <row r="85" spans="1:12" x14ac:dyDescent="0.2">
      <c r="A85" s="55" t="s">
        <v>43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</row>
    <row r="87" spans="1:12" x14ac:dyDescent="0.2">
      <c r="A87" s="3" t="s">
        <v>79</v>
      </c>
      <c r="B87" s="3" t="s">
        <v>27</v>
      </c>
      <c r="G87" s="3" t="s">
        <v>56</v>
      </c>
      <c r="H87" s="3" t="s">
        <v>27</v>
      </c>
    </row>
    <row r="88" spans="1:12" x14ac:dyDescent="0.2">
      <c r="A88" s="3" t="s">
        <v>18</v>
      </c>
      <c r="B88" t="s">
        <v>34</v>
      </c>
      <c r="C88" t="s">
        <v>4</v>
      </c>
      <c r="D88" t="s">
        <v>10</v>
      </c>
      <c r="E88" t="s">
        <v>13</v>
      </c>
      <c r="G88" s="3" t="s">
        <v>18</v>
      </c>
      <c r="H88" t="s">
        <v>34</v>
      </c>
      <c r="I88" t="s">
        <v>4</v>
      </c>
      <c r="J88" t="s">
        <v>10</v>
      </c>
      <c r="K88" t="s">
        <v>53</v>
      </c>
    </row>
    <row r="89" spans="1:12" x14ac:dyDescent="0.2">
      <c r="A89" s="1" t="s">
        <v>1487</v>
      </c>
      <c r="B89" s="13">
        <v>0</v>
      </c>
      <c r="C89" s="13">
        <v>0</v>
      </c>
      <c r="D89" s="13">
        <v>0</v>
      </c>
      <c r="E89" s="13">
        <v>0</v>
      </c>
      <c r="F89" s="13"/>
      <c r="G89" s="1" t="s">
        <v>1487</v>
      </c>
      <c r="H89" s="12"/>
      <c r="I89" s="12"/>
      <c r="J89" s="12"/>
      <c r="K89" s="12"/>
      <c r="L89" s="12"/>
    </row>
    <row r="90" spans="1:12" x14ac:dyDescent="0.2">
      <c r="A90" s="102" t="s">
        <v>1493</v>
      </c>
      <c r="B90" s="86">
        <v>0</v>
      </c>
      <c r="C90" s="86">
        <v>0</v>
      </c>
      <c r="D90" s="86">
        <v>0</v>
      </c>
      <c r="E90" s="86">
        <v>0</v>
      </c>
      <c r="F90" s="13"/>
      <c r="G90" s="102" t="s">
        <v>1493</v>
      </c>
      <c r="H90" s="12"/>
      <c r="I90" s="12"/>
      <c r="J90" s="12"/>
      <c r="K90" s="12"/>
      <c r="L90" s="12"/>
    </row>
    <row r="91" spans="1:12" x14ac:dyDescent="0.2">
      <c r="A91" s="1" t="s">
        <v>1489</v>
      </c>
      <c r="B91" s="13">
        <v>0</v>
      </c>
      <c r="C91" s="13">
        <v>0</v>
      </c>
      <c r="D91" s="13">
        <v>0</v>
      </c>
      <c r="E91" s="13">
        <v>0</v>
      </c>
      <c r="G91" s="1" t="s">
        <v>1489</v>
      </c>
      <c r="H91" s="12"/>
      <c r="I91" s="12"/>
      <c r="J91" s="12"/>
      <c r="K91" s="12"/>
    </row>
    <row r="92" spans="1:12" x14ac:dyDescent="0.2">
      <c r="A92" s="102" t="s">
        <v>1494</v>
      </c>
      <c r="B92" s="86">
        <v>0</v>
      </c>
      <c r="C92" s="86">
        <v>0</v>
      </c>
      <c r="D92" s="86">
        <v>0</v>
      </c>
      <c r="E92" s="86">
        <v>0</v>
      </c>
      <c r="G92" s="102" t="s">
        <v>1494</v>
      </c>
      <c r="H92" s="12"/>
      <c r="I92" s="12"/>
      <c r="J92" s="12"/>
      <c r="K92" s="12"/>
    </row>
    <row r="93" spans="1:12" x14ac:dyDescent="0.2">
      <c r="A93" s="1" t="s">
        <v>1491</v>
      </c>
      <c r="B93" s="13">
        <v>0</v>
      </c>
      <c r="C93" s="13">
        <v>0</v>
      </c>
      <c r="D93" s="13">
        <v>0</v>
      </c>
      <c r="E93" s="13">
        <v>0</v>
      </c>
      <c r="G93" s="1" t="s">
        <v>1491</v>
      </c>
      <c r="H93" s="12"/>
      <c r="I93" s="12"/>
      <c r="J93" s="12"/>
      <c r="K93" s="12"/>
    </row>
    <row r="94" spans="1:12" x14ac:dyDescent="0.2">
      <c r="A94" s="102" t="s">
        <v>1495</v>
      </c>
      <c r="B94" s="86">
        <v>0</v>
      </c>
      <c r="C94" s="86">
        <v>0</v>
      </c>
      <c r="D94" s="86">
        <v>0</v>
      </c>
      <c r="E94" s="86">
        <v>0</v>
      </c>
      <c r="G94" s="102" t="s">
        <v>1495</v>
      </c>
      <c r="H94" s="12"/>
      <c r="I94" s="12"/>
      <c r="J94" s="12"/>
      <c r="K94" s="12"/>
    </row>
    <row r="95" spans="1:12" x14ac:dyDescent="0.2">
      <c r="A95" s="1" t="s">
        <v>13</v>
      </c>
      <c r="B95" s="13">
        <v>0</v>
      </c>
      <c r="C95" s="13">
        <v>0</v>
      </c>
      <c r="D95" s="13">
        <v>0</v>
      </c>
      <c r="E95" s="13">
        <v>0</v>
      </c>
      <c r="G95" s="1" t="s">
        <v>53</v>
      </c>
      <c r="H95" s="12"/>
      <c r="I95" s="12"/>
      <c r="J95" s="12"/>
      <c r="K95" s="12"/>
    </row>
    <row r="104" spans="1:12" x14ac:dyDescent="0.2">
      <c r="A104" s="55" t="s">
        <v>44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</row>
    <row r="106" spans="1:12" x14ac:dyDescent="0.2">
      <c r="A106" s="3" t="s">
        <v>76</v>
      </c>
      <c r="B106" s="3" t="s">
        <v>27</v>
      </c>
      <c r="G106" s="3" t="s">
        <v>57</v>
      </c>
      <c r="H106" s="3" t="s">
        <v>27</v>
      </c>
    </row>
    <row r="107" spans="1:12" x14ac:dyDescent="0.2">
      <c r="A107" s="3" t="s">
        <v>18</v>
      </c>
      <c r="B107" t="s">
        <v>34</v>
      </c>
      <c r="C107" t="s">
        <v>4</v>
      </c>
      <c r="D107" t="s">
        <v>10</v>
      </c>
      <c r="G107" s="3" t="s">
        <v>18</v>
      </c>
      <c r="H107" t="s">
        <v>34</v>
      </c>
      <c r="I107" t="s">
        <v>4</v>
      </c>
      <c r="J107" t="s">
        <v>10</v>
      </c>
      <c r="K107" t="s">
        <v>53</v>
      </c>
    </row>
    <row r="108" spans="1:12" x14ac:dyDescent="0.2">
      <c r="A108" s="1" t="s">
        <v>1487</v>
      </c>
      <c r="B108" s="13">
        <v>1.1986997155627792</v>
      </c>
      <c r="C108" s="13">
        <v>0</v>
      </c>
      <c r="D108" s="13">
        <v>0</v>
      </c>
      <c r="G108" s="1" t="s">
        <v>1487</v>
      </c>
      <c r="H108" s="12">
        <v>4</v>
      </c>
      <c r="I108" s="12"/>
      <c r="J108" s="12"/>
      <c r="K108" s="12">
        <v>4</v>
      </c>
      <c r="L108" s="12"/>
    </row>
    <row r="109" spans="1:12" x14ac:dyDescent="0.2">
      <c r="A109" s="102" t="s">
        <v>1493</v>
      </c>
      <c r="B109" s="86">
        <v>1.1986997155627792</v>
      </c>
      <c r="C109" s="86">
        <v>0</v>
      </c>
      <c r="D109" s="86">
        <v>0</v>
      </c>
      <c r="G109" s="102" t="s">
        <v>1493</v>
      </c>
      <c r="H109" s="12">
        <v>4</v>
      </c>
      <c r="I109" s="12"/>
      <c r="J109" s="12"/>
      <c r="K109" s="12">
        <v>4</v>
      </c>
      <c r="L109" s="12"/>
    </row>
    <row r="110" spans="1:12" x14ac:dyDescent="0.2">
      <c r="A110" s="1" t="s">
        <v>1489</v>
      </c>
      <c r="B110" s="13">
        <v>1.0952380952380953</v>
      </c>
      <c r="C110" s="13">
        <v>0</v>
      </c>
      <c r="D110" s="13">
        <v>0</v>
      </c>
      <c r="G110" s="1" t="s">
        <v>1489</v>
      </c>
      <c r="H110" s="12">
        <v>4</v>
      </c>
      <c r="I110" s="12"/>
      <c r="J110" s="12"/>
      <c r="K110" s="12">
        <v>4</v>
      </c>
    </row>
    <row r="111" spans="1:12" x14ac:dyDescent="0.2">
      <c r="A111" s="102" t="s">
        <v>1494</v>
      </c>
      <c r="B111" s="86">
        <v>1.0952380952380953</v>
      </c>
      <c r="C111" s="86">
        <v>0</v>
      </c>
      <c r="D111" s="86">
        <v>0</v>
      </c>
      <c r="G111" s="102" t="s">
        <v>1494</v>
      </c>
      <c r="H111" s="12">
        <v>4</v>
      </c>
      <c r="I111" s="12"/>
      <c r="J111" s="12"/>
      <c r="K111" s="12">
        <v>4</v>
      </c>
    </row>
    <row r="112" spans="1:12" x14ac:dyDescent="0.2">
      <c r="A112" s="1" t="s">
        <v>1491</v>
      </c>
      <c r="B112" s="13">
        <v>0.22277227722772275</v>
      </c>
      <c r="C112" s="13">
        <v>0.51204819277108438</v>
      </c>
      <c r="D112" s="13">
        <v>0</v>
      </c>
      <c r="G112" s="1" t="s">
        <v>1491</v>
      </c>
      <c r="H112" s="12">
        <v>1</v>
      </c>
      <c r="I112" s="12">
        <v>2</v>
      </c>
      <c r="J112" s="12"/>
      <c r="K112" s="12">
        <v>3</v>
      </c>
    </row>
    <row r="113" spans="1:12" x14ac:dyDescent="0.2">
      <c r="A113" s="102" t="s">
        <v>1495</v>
      </c>
      <c r="B113" s="86">
        <v>0.22277227722772275</v>
      </c>
      <c r="C113" s="86">
        <v>0.51204819277108438</v>
      </c>
      <c r="D113" s="86">
        <v>0</v>
      </c>
      <c r="G113" s="102" t="s">
        <v>1495</v>
      </c>
      <c r="H113" s="12">
        <v>1</v>
      </c>
      <c r="I113" s="12">
        <v>2</v>
      </c>
      <c r="J113" s="12"/>
      <c r="K113" s="12">
        <v>3</v>
      </c>
    </row>
    <row r="114" spans="1:12" x14ac:dyDescent="0.2">
      <c r="A114" s="1" t="s">
        <v>13</v>
      </c>
      <c r="B114" s="13">
        <v>0.86612976751253601</v>
      </c>
      <c r="C114" s="13">
        <v>0.16918789808917198</v>
      </c>
      <c r="D114" s="13">
        <v>0</v>
      </c>
      <c r="G114" s="1" t="s">
        <v>53</v>
      </c>
      <c r="H114" s="12">
        <v>9</v>
      </c>
      <c r="I114" s="12">
        <v>2</v>
      </c>
      <c r="J114" s="12"/>
      <c r="K114" s="12">
        <v>11</v>
      </c>
    </row>
    <row r="122" spans="1:12" x14ac:dyDescent="0.2">
      <c r="A122" s="55" t="s">
        <v>70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</row>
    <row r="124" spans="1:12" x14ac:dyDescent="0.2">
      <c r="A124" s="3" t="s">
        <v>71</v>
      </c>
      <c r="B124" s="3" t="s">
        <v>27</v>
      </c>
    </row>
    <row r="125" spans="1:12" x14ac:dyDescent="0.2">
      <c r="A125" s="3" t="s">
        <v>18</v>
      </c>
      <c r="B125" t="s">
        <v>34</v>
      </c>
      <c r="C125" t="s">
        <v>4</v>
      </c>
      <c r="D125" t="s">
        <v>10</v>
      </c>
      <c r="E125" t="s">
        <v>13</v>
      </c>
      <c r="L125" s="3"/>
    </row>
    <row r="126" spans="1:12" x14ac:dyDescent="0.2">
      <c r="A126" s="1" t="s">
        <v>1487</v>
      </c>
      <c r="B126" s="12">
        <v>19</v>
      </c>
      <c r="C126" s="12">
        <v>11</v>
      </c>
      <c r="D126" s="12">
        <v>13</v>
      </c>
      <c r="E126" s="12">
        <v>43</v>
      </c>
      <c r="F126" s="12"/>
      <c r="L126" s="12"/>
    </row>
    <row r="127" spans="1:12" x14ac:dyDescent="0.2">
      <c r="A127" s="102" t="s">
        <v>1493</v>
      </c>
      <c r="B127" s="12">
        <v>19</v>
      </c>
      <c r="C127" s="12">
        <v>11</v>
      </c>
      <c r="D127" s="12">
        <v>13</v>
      </c>
      <c r="E127" s="12">
        <v>43</v>
      </c>
      <c r="F127" s="12"/>
      <c r="L127" s="12"/>
    </row>
    <row r="128" spans="1:12" x14ac:dyDescent="0.2">
      <c r="A128" s="1" t="s">
        <v>1489</v>
      </c>
      <c r="B128" s="12">
        <v>12.5</v>
      </c>
      <c r="C128" s="12">
        <v>8</v>
      </c>
      <c r="D128" s="12">
        <v>8</v>
      </c>
      <c r="E128" s="12">
        <v>28.5</v>
      </c>
    </row>
    <row r="129" spans="1:5" x14ac:dyDescent="0.2">
      <c r="A129" s="102" t="s">
        <v>1494</v>
      </c>
      <c r="B129" s="12">
        <v>12.5</v>
      </c>
      <c r="C129" s="12">
        <v>8</v>
      </c>
      <c r="D129" s="12">
        <v>8</v>
      </c>
      <c r="E129" s="12">
        <v>28.5</v>
      </c>
    </row>
    <row r="130" spans="1:5" x14ac:dyDescent="0.2">
      <c r="A130" s="1" t="s">
        <v>1491</v>
      </c>
      <c r="B130" s="12">
        <v>18</v>
      </c>
      <c r="C130" s="12">
        <v>17.5</v>
      </c>
      <c r="D130" s="12">
        <v>8</v>
      </c>
      <c r="E130" s="12">
        <v>43.5</v>
      </c>
    </row>
    <row r="131" spans="1:5" x14ac:dyDescent="0.2">
      <c r="A131" s="102" t="s">
        <v>1495</v>
      </c>
      <c r="B131" s="12">
        <v>18</v>
      </c>
      <c r="C131" s="12">
        <v>17.5</v>
      </c>
      <c r="D131" s="12">
        <v>8</v>
      </c>
      <c r="E131" s="12">
        <v>43.5</v>
      </c>
    </row>
    <row r="132" spans="1:5" x14ac:dyDescent="0.2">
      <c r="A132" s="1" t="s">
        <v>13</v>
      </c>
      <c r="B132" s="12">
        <v>49.5</v>
      </c>
      <c r="C132" s="12">
        <v>36.5</v>
      </c>
      <c r="D132" s="12">
        <v>29</v>
      </c>
      <c r="E132" s="12">
        <v>115</v>
      </c>
    </row>
  </sheetData>
  <mergeCells count="2">
    <mergeCell ref="A1:M1"/>
    <mergeCell ref="O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Paramètres</vt:lpstr>
      <vt:lpstr>TDB Absentéisme</vt:lpstr>
      <vt:lpstr>BDD PGV</vt:lpstr>
      <vt:lpstr>TCD PGV</vt:lpstr>
    </vt:vector>
  </TitlesOfParts>
  <Company>Sepro Robotique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Angeline Guibreteau</dc:creator>
  <cp:lastModifiedBy>Gwendoline Pilard</cp:lastModifiedBy>
  <cp:lastPrinted>2021-03-22T11:06:36Z</cp:lastPrinted>
  <dcterms:created xsi:type="dcterms:W3CDTF">2010-03-15T10:49:34Z</dcterms:created>
  <dcterms:modified xsi:type="dcterms:W3CDTF">2021-05-05T15:51:33Z</dcterms:modified>
</cp:coreProperties>
</file>