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f:\Users\utilisateur 1\Desktop\A effacer\offre\"/>
    </mc:Choice>
  </mc:AlternateContent>
  <xr:revisionPtr revIDLastSave="0" documentId="13_ncr:1_{F7367A3D-C433-4D76-B39B-FF4DE3476233}" xr6:coauthVersionLast="47" xr6:coauthVersionMax="47" xr10:uidLastSave="{00000000-0000-0000-0000-000000000000}"/>
  <bookViews>
    <workbookView xWindow="-120" yWindow="-120" windowWidth="29040" windowHeight="15840" activeTab="2" xr2:uid="{40F9AE3B-9DE6-4AED-A8F4-2B77F1F16ED4}"/>
  </bookViews>
  <sheets>
    <sheet name="A renseigner + calcul prix" sheetId="2" r:id="rId1"/>
    <sheet name="Pour la qualité" sheetId="4" r:id="rId2"/>
    <sheet name="Paramètre FP" sheetId="3" r:id="rId3"/>
    <sheet name="Base de donnée client" sheetId="7" r:id="rId4"/>
    <sheet name="Fiche pénibilité" sheetId="5" r:id="rId5"/>
  </sheets>
  <definedNames>
    <definedName name="adresse">Tableau3[Adresse]</definedName>
    <definedName name="civilite">Tableau3[Civilité]</definedName>
    <definedName name="codepostal">Tableau3[Code postal]</definedName>
    <definedName name="Listeinfoclient">Tableau3[#Headers]</definedName>
    <definedName name="nom">Tableau3[Nom]</definedName>
    <definedName name="prenom">Tableau3[Prénom]</definedName>
    <definedName name="Site">Tableau2[#All]</definedName>
    <definedName name="societe">Tableau3[Société]</definedName>
    <definedName name="Suivpar">Tableau1[#All]</definedName>
    <definedName name="ville">Tableau3[Ville]</definedName>
    <definedName name="_xlnm.Print_Area" localSheetId="0">'A renseigner + calcul prix'!$A$1:$J$60</definedName>
    <definedName name="_xlnm.Print_Area" localSheetId="4">'Fiche pénibilité'!$A$1:$F$23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2" l="1"/>
  <c r="D8" i="2"/>
  <c r="O5" i="7"/>
  <c r="G49" i="2" l="1"/>
  <c r="H25" i="2" l="1"/>
  <c r="C12" i="2" l="1"/>
  <c r="H31" i="2" l="1"/>
  <c r="H32" i="2"/>
  <c r="H33" i="2"/>
  <c r="G57" i="2" l="1"/>
  <c r="H19" i="2"/>
  <c r="H20" i="2"/>
  <c r="H21" i="2"/>
  <c r="H22" i="2"/>
  <c r="H23" i="2"/>
  <c r="H24" i="2"/>
  <c r="H26" i="2"/>
  <c r="H27" i="2"/>
  <c r="H28" i="2"/>
  <c r="H34" i="2"/>
  <c r="H35" i="2"/>
  <c r="H36" i="2"/>
  <c r="H37" i="2"/>
  <c r="H38" i="2"/>
  <c r="H39" i="2"/>
  <c r="H40" i="2"/>
  <c r="H16" i="2"/>
  <c r="H17" i="2"/>
  <c r="H18" i="2"/>
  <c r="H15" i="2"/>
  <c r="H41" i="2" l="1"/>
  <c r="H42" i="2" s="1"/>
  <c r="F51" i="2" s="1"/>
  <c r="H29" i="2"/>
  <c r="F50" i="2" s="1"/>
  <c r="G4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Gturkmen</author>
  </authors>
  <commentList>
    <comment ref="F48" authorId="0" shapeId="0" xr:uid="{84381FD9-0E27-4D6B-9326-AF788C04388D}">
      <text>
        <r>
          <rPr>
            <b/>
            <sz val="9"/>
            <color indexed="81"/>
            <rFont val="Tahoma"/>
            <family val="2"/>
          </rPr>
          <t>Gturkmen:</t>
        </r>
        <r>
          <rPr>
            <sz val="9"/>
            <color indexed="81"/>
            <rFont val="Tahoma"/>
            <family val="2"/>
          </rPr>
          <t xml:space="preserve">
En minute</t>
        </r>
      </text>
    </comment>
    <comment ref="F49" authorId="0" shapeId="0" xr:uid="{ADD132B4-8700-4A8F-A82D-9999B748BBDB}">
      <text>
        <r>
          <rPr>
            <b/>
            <sz val="9"/>
            <color indexed="81"/>
            <rFont val="Tahoma"/>
            <family val="2"/>
          </rPr>
          <t>Gturkmen:</t>
        </r>
        <r>
          <rPr>
            <sz val="9"/>
            <color indexed="81"/>
            <rFont val="Tahoma"/>
            <family val="2"/>
          </rPr>
          <t xml:space="preserve">
cout de la livraison
</t>
        </r>
      </text>
    </comment>
  </commentList>
</comments>
</file>

<file path=xl/sharedStrings.xml><?xml version="1.0" encoding="utf-8"?>
<sst xmlns="http://schemas.openxmlformats.org/spreadsheetml/2006/main" count="246" uniqueCount="188">
  <si>
    <t>Affaire suivie par :</t>
  </si>
  <si>
    <t>Société</t>
  </si>
  <si>
    <t>Interlocuteur</t>
  </si>
  <si>
    <t>Adresse</t>
  </si>
  <si>
    <t>Civilité</t>
  </si>
  <si>
    <t>Code postal</t>
  </si>
  <si>
    <t>Ville</t>
  </si>
  <si>
    <t>Nom</t>
  </si>
  <si>
    <t>Prénom</t>
  </si>
  <si>
    <t>Site :</t>
  </si>
  <si>
    <t>Affaire suivie par</t>
  </si>
  <si>
    <t>Colonne1</t>
  </si>
  <si>
    <t>Colonne2</t>
  </si>
  <si>
    <t>Site</t>
  </si>
  <si>
    <t>Colonne3</t>
  </si>
  <si>
    <t>Colonne4</t>
  </si>
  <si>
    <t>Opération</t>
  </si>
  <si>
    <t>Temps en "s"</t>
  </si>
  <si>
    <t>Nbr piéces concernées</t>
  </si>
  <si>
    <t>Tps / pièce /"s"</t>
  </si>
  <si>
    <t>Prix HT</t>
  </si>
  <si>
    <t>Prix/Pièce</t>
  </si>
  <si>
    <t>Temps total MO :</t>
  </si>
  <si>
    <t>Frais de gestion %</t>
  </si>
  <si>
    <t>Coût matiere/pièce :</t>
  </si>
  <si>
    <t>Taux horaire</t>
  </si>
  <si>
    <t>Coût MO par pièce</t>
  </si>
  <si>
    <t>Coût matière/pièce</t>
  </si>
  <si>
    <t>INTITULE :</t>
  </si>
  <si>
    <t>Référence/demande client :</t>
  </si>
  <si>
    <t>Fonction</t>
  </si>
  <si>
    <t>N° D'étude :</t>
  </si>
  <si>
    <t>MAIN D'ŒUVRE - Prestation demandée</t>
  </si>
  <si>
    <t>N° d'ORDRE</t>
  </si>
  <si>
    <t>Quantité prévisionnelle par série :</t>
  </si>
  <si>
    <t>Libellé de la prestation :</t>
  </si>
  <si>
    <t>Début de production ESAT :</t>
  </si>
  <si>
    <t>Quantité prévisionnelle annuelle :</t>
  </si>
  <si>
    <t>Par ESAT</t>
  </si>
  <si>
    <t>Par CLIENT</t>
  </si>
  <si>
    <t>x</t>
  </si>
  <si>
    <t>Frais de livraison :</t>
  </si>
  <si>
    <t>Commentaires :</t>
  </si>
  <si>
    <t>Fiche d'entrée d'équipement</t>
  </si>
  <si>
    <t>D_FO_SMQ_004</t>
  </si>
  <si>
    <t>Fiche péibilité</t>
  </si>
  <si>
    <t>D_FO_SMQ_006</t>
  </si>
  <si>
    <t>Fiche des seuils de pénibilité</t>
  </si>
  <si>
    <t>Facteurs de risque énumérés
à l'article D. 4121-5</t>
  </si>
  <si>
    <t>SEUIL</t>
  </si>
  <si>
    <t>Valeurs repères indicatives</t>
  </si>
  <si>
    <t>Action ou situation</t>
  </si>
  <si>
    <t>Intensité minimale</t>
  </si>
  <si>
    <t>Durée minimale</t>
  </si>
  <si>
    <t>Contraintes physiques</t>
  </si>
  <si>
    <t>Manutentions manuelles de charges définies à l'article R. 4541-2
Toute opération de transport ou de soutien d’une charge, dont le levage, la pose, la poussée, la traction, le port ou le déplacement, qui exige l’effort physique d’un ou de plusieurs travailleur</t>
  </si>
  <si>
    <t>5.1.
Lever ou porter</t>
  </si>
  <si>
    <t>Charge unitaire de 15 kilogrammes</t>
  </si>
  <si>
    <t>600 heures par an</t>
  </si>
  <si>
    <t>5.2.
Pousser ou tirer</t>
  </si>
  <si>
    <t>Charge unitaire de 250 kilogrammes</t>
  </si>
  <si>
    <r>
      <t xml:space="preserve">5.3.
Déplacement du travailleur avec la charge 
</t>
    </r>
    <r>
      <rPr>
        <u/>
        <sz val="12"/>
        <rFont val="Calibri"/>
        <family val="2"/>
        <scheme val="minor"/>
      </rPr>
      <t>ou</t>
    </r>
    <r>
      <rPr>
        <sz val="12"/>
        <rFont val="Calibri"/>
        <family val="2"/>
        <scheme val="minor"/>
      </rPr>
      <t xml:space="preserve"> prise de la charge au sol 
</t>
    </r>
    <r>
      <rPr>
        <u/>
        <sz val="12"/>
        <rFont val="Calibri"/>
        <family val="2"/>
        <scheme val="minor"/>
      </rPr>
      <t>ou</t>
    </r>
    <r>
      <rPr>
        <sz val="12"/>
        <rFont val="Calibri"/>
        <family val="2"/>
        <scheme val="minor"/>
      </rPr>
      <t xml:space="preserve"> à une hauteur située au-dessus des épaules</t>
    </r>
  </si>
  <si>
    <t>Charge unitaire de 10 kilogrammes</t>
  </si>
  <si>
    <t>5.4.
Cumul de manutentions de charges</t>
  </si>
  <si>
    <t>7,5 tonnes cumulées par jour</t>
  </si>
  <si>
    <t>120 jours par an</t>
  </si>
  <si>
    <t>Postures pénibles définies comme position forcée des articulations</t>
  </si>
  <si>
    <r>
      <t xml:space="preserve">5.5.
Maintien des bras en l'air à une hauteur située au dessus des épaules 
</t>
    </r>
    <r>
      <rPr>
        <u/>
        <sz val="12"/>
        <rFont val="Calibri"/>
        <family val="2"/>
        <scheme val="minor"/>
      </rPr>
      <t>ou</t>
    </r>
    <r>
      <rPr>
        <sz val="12"/>
        <rFont val="Calibri"/>
        <family val="2"/>
        <scheme val="minor"/>
      </rPr>
      <t xml:space="preserve"> les positions accroupies 
ou à genoux 
</t>
    </r>
    <r>
      <rPr>
        <u/>
        <sz val="12"/>
        <rFont val="Calibri"/>
        <family val="2"/>
        <scheme val="minor"/>
      </rPr>
      <t>ou</t>
    </r>
    <r>
      <rPr>
        <sz val="12"/>
        <rFont val="Calibri"/>
        <family val="2"/>
        <scheme val="minor"/>
      </rPr>
      <t xml:space="preserve"> les positions du torse en torsion à 30 degrés 
</t>
    </r>
    <r>
      <rPr>
        <u/>
        <sz val="12"/>
        <rFont val="Calibri"/>
        <family val="2"/>
        <scheme val="minor"/>
      </rPr>
      <t>ou</t>
    </r>
    <r>
      <rPr>
        <sz val="12"/>
        <rFont val="Calibri"/>
        <family val="2"/>
        <scheme val="minor"/>
      </rPr>
      <t xml:space="preserve"> les positions du torse fléchi à 45 degrés</t>
    </r>
  </si>
  <si>
    <t>900 heures par an
(=120jours)</t>
  </si>
  <si>
    <t>Vibrations mécaniques mentionnées à l'article R. 4441-1</t>
  </si>
  <si>
    <t>9.1.
Vibrations transmises aux mains et aux bras</t>
  </si>
  <si>
    <t>Valeur d'exposition rapportée à une période de référence de 8 heures de 2,5 m / s²</t>
  </si>
  <si>
    <t>450 heures par an</t>
  </si>
  <si>
    <t>9.2.
Vibrations transmises à l'ensemble du corps</t>
  </si>
  <si>
    <t>Valeur d'exposition rapportée à une période de référence de 8 heures 0,5 m / s²</t>
  </si>
  <si>
    <t>Environnements physiques agressifs</t>
  </si>
  <si>
    <t>Agents chimiques dangereux mentionnés aux articles R. 4412-3 et R. 4412-6 y compris les poussières et les fumées (l’arrêté du 30 décembre 2015)</t>
  </si>
  <si>
    <t>7.1.
Exposition à un Agent Chimique Dangereux relevant d'une ou plusieurs classes ou categorie de danger définies à l'annexe I du règlement (CE) n°1272/2008 et figurant dans un arrêté du ministre chargé du travail</t>
  </si>
  <si>
    <t>Le seuil est déterminé, pour chacun des gents chimiques dangereux, par application d'une grille d'évaluation prenant en compte le type de pénétration, la classe d'émission ou de contact de l'agent chimique concerné, le procédé d'utilisation ou de fabrication, les mesures de protection collective ou individuelle mises en oeuvre et la durée d'exposition, qui est définie par arrêté du ministre chargé du travail et du ministre chargé de la santé
=&gt; phrases de risque concernées : H317; H334 ; H340, H341; H350, H350i, H351 ; H360, H360D, H360FD, H360Fd, H360Df, H361, H361d, H361fd, H362 ;H370, H371 ;H372, H373</t>
  </si>
  <si>
    <t>Activités exercées en milieu hyperbare définies à l'article R. 4461-1</t>
  </si>
  <si>
    <t>Interventions ou travaux</t>
  </si>
  <si>
    <t>1 200 hectopascals</t>
  </si>
  <si>
    <t>60 interventions ou travaux par an</t>
  </si>
  <si>
    <t>/</t>
  </si>
  <si>
    <t>Températures extrêmes</t>
  </si>
  <si>
    <t>12.1 et 12.2
Température inférieure ou égale à 5 degrés Celsius ou au moins égale à 30 degrés Celsius</t>
  </si>
  <si>
    <t>900 heures par an</t>
  </si>
  <si>
    <t>Bruit</t>
  </si>
  <si>
    <r>
      <t xml:space="preserve">11.1.
Niveau d'exposition au bruit à l'oreille d'au moins </t>
    </r>
    <r>
      <rPr>
        <u/>
        <sz val="12"/>
        <rFont val="Calibri"/>
        <family val="2"/>
        <scheme val="minor"/>
      </rPr>
      <t>81</t>
    </r>
    <r>
      <rPr>
        <sz val="12"/>
        <rFont val="Calibri"/>
        <family val="2"/>
        <scheme val="minor"/>
      </rPr>
      <t xml:space="preserve"> décibels (A)  pendant 8h</t>
    </r>
  </si>
  <si>
    <t>11.2.
Exposition à un niveau de pression acoustique de crête au moins égal à 135 décibels (C )</t>
  </si>
  <si>
    <t>120 fois par an</t>
  </si>
  <si>
    <t>Rythmes de travail</t>
  </si>
  <si>
    <t>Travail de nuit dans les conditions fixées aux articles L. 3122-29 à L. 3122-31</t>
  </si>
  <si>
    <t>17.1.
Une heure de travail entre 24 heures et 5 heures</t>
  </si>
  <si>
    <t>120 nuits par an</t>
  </si>
  <si>
    <t>Travail en équipes successives alternantes</t>
  </si>
  <si>
    <t>17.2.
Travail en équipes successives alternantes impliquant au minimum une heure de travail entre 24 heures et 5 heures</t>
  </si>
  <si>
    <t>50 nuits par an</t>
  </si>
  <si>
    <t>Travail répétitif caractérisé par la répétition d'un même geste, à une cadence contrainte, imposée ou non par le déplacement automatique d'une pièce ou par la rémunération à la pièce, avec un temps de cycle défini</t>
  </si>
  <si>
    <t>17.3.
Temps de cycle inférieur ou égal à 30 secondes : 15 actions techniques ou plus</t>
  </si>
  <si>
    <t>17.4.
Temps de cycle supérieur à 30 secondes, temps de cycle variable ou absence de temps de cycle : 30 actions techniques ou plus par minutes</t>
  </si>
  <si>
    <t>ENTREE EN VIGUEUR EN JUILLET 2015</t>
  </si>
  <si>
    <t>ENTREE EN VIGUEUR EN JANVIER 2016</t>
  </si>
  <si>
    <t>XX</t>
  </si>
  <si>
    <t>Transport/Livraison</t>
  </si>
  <si>
    <t>Livraison</t>
  </si>
  <si>
    <t>Prix forcé :</t>
  </si>
  <si>
    <t>Prix unitaire HT :</t>
  </si>
  <si>
    <t>2000 et +</t>
  </si>
  <si>
    <t>Barre metaux</t>
  </si>
  <si>
    <t>X</t>
  </si>
  <si>
    <t>13 Grande Rue</t>
  </si>
  <si>
    <t>20230922-1</t>
  </si>
  <si>
    <t>Demande du 14/09/2023</t>
  </si>
  <si>
    <t>00 00 00 00 00</t>
  </si>
  <si>
    <t>UNAP</t>
  </si>
  <si>
    <t>Taux horaire réglage</t>
  </si>
  <si>
    <t>Frais de livraison</t>
  </si>
  <si>
    <t>Frais divers</t>
  </si>
  <si>
    <t>Coût Indirect</t>
  </si>
  <si>
    <t>Prix HT pour &lt; :</t>
  </si>
  <si>
    <t xml:space="preserve">Achat matière - fourniture </t>
  </si>
  <si>
    <t>Quantité fabrication jour :</t>
  </si>
  <si>
    <t>Colonne5</t>
  </si>
  <si>
    <t>Frais de développement</t>
  </si>
  <si>
    <t>en euros</t>
  </si>
  <si>
    <t>Frais de réglage par lancement de production</t>
  </si>
  <si>
    <t xml:space="preserve">Mme </t>
  </si>
  <si>
    <t>Mr</t>
  </si>
  <si>
    <t>6 Rue Verjoux</t>
  </si>
  <si>
    <t>Brandt</t>
  </si>
  <si>
    <t>22 rue helveyie</t>
  </si>
  <si>
    <t>vanessa</t>
  </si>
  <si>
    <t xml:space="preserve">Ebauche </t>
  </si>
  <si>
    <t>Jean</t>
  </si>
  <si>
    <t>Robert</t>
  </si>
  <si>
    <t>Louis</t>
  </si>
  <si>
    <t>07 85 42 08 21</t>
  </si>
  <si>
    <t>06 21 96 08 25</t>
  </si>
  <si>
    <t>robert@gmail.com</t>
  </si>
  <si>
    <t>jean@gmail.com</t>
  </si>
  <si>
    <t>louis@gmail.com</t>
  </si>
  <si>
    <t>Ra</t>
  </si>
  <si>
    <t>Da</t>
  </si>
  <si>
    <t xml:space="preserve">ESAT </t>
  </si>
  <si>
    <t>ESAT M</t>
  </si>
  <si>
    <t>UP</t>
  </si>
  <si>
    <t>11 rue bernard</t>
  </si>
  <si>
    <t>6 rue des aigles</t>
  </si>
  <si>
    <t>34 Rue bagne</t>
  </si>
  <si>
    <t>38200 grenoble</t>
  </si>
  <si>
    <t>74000 Annecy</t>
  </si>
  <si>
    <t>42000 St Etienne</t>
  </si>
  <si>
    <t>05 25 25 25 34</t>
  </si>
  <si>
    <t>04 22 55 66 45</t>
  </si>
  <si>
    <t>03 22 56 55 45</t>
  </si>
  <si>
    <t>gr</t>
  </si>
  <si>
    <t>an</t>
  </si>
  <si>
    <t>st</t>
  </si>
  <si>
    <t>a</t>
  </si>
  <si>
    <t>b</t>
  </si>
  <si>
    <t>c</t>
  </si>
  <si>
    <t>g</t>
  </si>
  <si>
    <t>s</t>
  </si>
  <si>
    <t>m</t>
  </si>
  <si>
    <t>z</t>
  </si>
  <si>
    <t>Jen</t>
  </si>
  <si>
    <t>Bertrand</t>
  </si>
  <si>
    <t>Kevin</t>
  </si>
  <si>
    <t>Emma</t>
  </si>
  <si>
    <t>gf</t>
  </si>
  <si>
    <t>gn</t>
  </si>
  <si>
    <t>sg</t>
  </si>
  <si>
    <t>wg</t>
  </si>
  <si>
    <t>g,</t>
  </si>
  <si>
    <t>gyh</t>
  </si>
  <si>
    <t>j</t>
  </si>
  <si>
    <t>voiron</t>
  </si>
  <si>
    <t>St etienne</t>
  </si>
  <si>
    <t>3 bis terre neuve</t>
  </si>
  <si>
    <t>Lyon</t>
  </si>
  <si>
    <t>CORLA</t>
  </si>
  <si>
    <t>Pam</t>
  </si>
  <si>
    <t>voir</t>
  </si>
  <si>
    <t>St et</t>
  </si>
  <si>
    <t>VOIRON</t>
  </si>
  <si>
    <t>VALE</t>
  </si>
  <si>
    <t>Phili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</si>
</sst>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00"/>
    <numFmt numFmtId="165" formatCode="#,##0.00\ &quot;€&quot;"/>
    <numFmt numFmtId="166" formatCode="#,##0.0000\ &quot;€&quot;"/>
    <numFmt numFmtId="167" formatCode="#,##0\ &quot;€&quot;"/>
  </numFmts>
  <fonts count="18" x14ac:knownFonts="1">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b/>
      <u/>
      <sz val="11"/>
      <color theme="1"/>
      <name val="Calibri"/>
      <family val="2"/>
      <scheme val="minor"/>
    </font>
    <font>
      <sz val="13"/>
      <color theme="1"/>
      <name val="Calibri"/>
      <family val="2"/>
      <scheme val="minor"/>
    </font>
    <font>
      <b/>
      <sz val="14"/>
      <color theme="1"/>
      <name val="Calibri"/>
      <family val="2"/>
      <scheme val="minor"/>
    </font>
    <font>
      <b/>
      <sz val="18"/>
      <color theme="1"/>
      <name val="Calibri"/>
      <family val="2"/>
      <scheme val="minor"/>
    </font>
    <font>
      <b/>
      <sz val="13"/>
      <color theme="1"/>
      <name val="Calibri"/>
      <family val="2"/>
      <scheme val="minor"/>
    </font>
    <font>
      <b/>
      <sz val="14"/>
      <name val="Calibri"/>
      <family val="2"/>
      <scheme val="minor"/>
    </font>
    <font>
      <sz val="10"/>
      <name val="Arial"/>
      <family val="2"/>
    </font>
    <font>
      <sz val="12"/>
      <color theme="1"/>
      <name val="Calibri"/>
      <family val="2"/>
      <scheme val="minor"/>
    </font>
    <font>
      <sz val="12"/>
      <name val="Calibri"/>
      <family val="2"/>
      <scheme val="minor"/>
    </font>
    <font>
      <u/>
      <sz val="12"/>
      <name val="Calibri"/>
      <family val="2"/>
      <scheme val="minor"/>
    </font>
    <font>
      <sz val="10"/>
      <name val="Calibri"/>
      <family val="2"/>
      <scheme val="minor"/>
    </font>
    <font>
      <sz val="10"/>
      <color rgb="FF000000"/>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theme="4" tint="0.59999389629810485"/>
        <bgColor indexed="64"/>
      </patternFill>
    </fill>
    <fill>
      <patternFill patternType="solid">
        <fgColor rgb="FF00FF00"/>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9" tint="0.59999389629810485"/>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style="thin">
        <color auto="1"/>
      </left>
      <right/>
      <top style="thin">
        <color auto="1"/>
      </top>
      <bottom style="thin">
        <color auto="1"/>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auto="1"/>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NumberFormat="0" applyFill="0" applyBorder="0" applyAlignment="0" applyProtection="0"/>
    <xf numFmtId="0" fontId="10" fillId="0" borderId="0"/>
  </cellStyleXfs>
  <cellXfs count="130">
    <xf numFmtId="0" fontId="0" fillId="0" borderId="0" xfId="0"/>
    <xf numFmtId="0" fontId="0" fillId="2" borderId="0" xfId="0" applyFill="1"/>
    <xf numFmtId="0" fontId="0" fillId="2" borderId="0" xfId="0" applyFill="1" applyAlignment="1">
      <alignment horizontal="left"/>
    </xf>
    <xf numFmtId="0" fontId="0" fillId="0" borderId="0" xfId="0" quotePrefix="1"/>
    <xf numFmtId="0" fontId="0" fillId="0" borderId="7" xfId="0" applyBorder="1"/>
    <xf numFmtId="0" fontId="0" fillId="0" borderId="8" xfId="0" applyBorder="1"/>
    <xf numFmtId="0" fontId="0" fillId="3" borderId="8" xfId="0" applyFill="1" applyBorder="1"/>
    <xf numFmtId="0" fontId="0" fillId="3" borderId="8" xfId="0" applyFill="1" applyBorder="1" applyAlignment="1">
      <alignment horizontal="right"/>
    </xf>
    <xf numFmtId="0" fontId="0" fillId="0" borderId="10" xfId="0" applyBorder="1" applyAlignment="1">
      <alignment horizontal="center"/>
    </xf>
    <xf numFmtId="0" fontId="0" fillId="0" borderId="11" xfId="0" applyBorder="1" applyAlignment="1">
      <alignment horizontal="center"/>
    </xf>
    <xf numFmtId="0" fontId="0" fillId="3" borderId="17" xfId="0" applyFill="1" applyBorder="1"/>
    <xf numFmtId="0" fontId="0" fillId="3" borderId="17" xfId="0" applyFill="1" applyBorder="1" applyAlignment="1">
      <alignment horizontal="right"/>
    </xf>
    <xf numFmtId="0" fontId="0" fillId="3" borderId="18" xfId="0" applyFill="1" applyBorder="1" applyAlignment="1">
      <alignment horizontal="center"/>
    </xf>
    <xf numFmtId="0" fontId="0" fillId="0" borderId="26" xfId="0" applyBorder="1" applyAlignment="1">
      <alignment horizontal="center"/>
    </xf>
    <xf numFmtId="0" fontId="3" fillId="0" borderId="27" xfId="0" applyFont="1" applyBorder="1" applyAlignment="1">
      <alignment horizontal="center" vertical="center"/>
    </xf>
    <xf numFmtId="0" fontId="3" fillId="0" borderId="27" xfId="0" applyFont="1" applyBorder="1" applyAlignment="1">
      <alignment horizontal="center" vertical="center" wrapText="1"/>
    </xf>
    <xf numFmtId="164" fontId="3" fillId="0" borderId="28" xfId="0" applyNumberFormat="1" applyFont="1" applyBorder="1" applyAlignment="1">
      <alignment horizontal="center" vertical="center"/>
    </xf>
    <xf numFmtId="165" fontId="0" fillId="3" borderId="9" xfId="0" applyNumberFormat="1" applyFill="1" applyBorder="1" applyAlignment="1">
      <alignment horizontal="center"/>
    </xf>
    <xf numFmtId="165" fontId="0" fillId="0" borderId="0" xfId="0" applyNumberFormat="1"/>
    <xf numFmtId="0" fontId="3" fillId="0" borderId="0" xfId="0" applyFont="1"/>
    <xf numFmtId="0" fontId="3" fillId="0" borderId="4" xfId="0" applyFont="1" applyBorder="1"/>
    <xf numFmtId="0" fontId="0" fillId="2" borderId="0" xfId="0" applyFill="1" applyAlignment="1">
      <alignment horizontal="right"/>
    </xf>
    <xf numFmtId="0" fontId="0" fillId="0" borderId="0" xfId="0" applyAlignment="1">
      <alignment horizontal="center"/>
    </xf>
    <xf numFmtId="0" fontId="0" fillId="5" borderId="0" xfId="0" applyFill="1"/>
    <xf numFmtId="0" fontId="0" fillId="0" borderId="0" xfId="0" applyAlignment="1">
      <alignment horizontal="right"/>
    </xf>
    <xf numFmtId="165" fontId="0" fillId="0" borderId="0" xfId="0" applyNumberFormat="1" applyAlignment="1">
      <alignment horizontal="center"/>
    </xf>
    <xf numFmtId="0" fontId="5" fillId="0" borderId="34" xfId="0" applyFont="1" applyBorder="1" applyAlignment="1">
      <alignment horizontal="center"/>
    </xf>
    <xf numFmtId="0" fontId="5" fillId="0" borderId="0" xfId="0" applyFont="1" applyAlignment="1">
      <alignment horizontal="center"/>
    </xf>
    <xf numFmtId="0" fontId="0" fillId="0" borderId="37" xfId="0"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165" fontId="6" fillId="2" borderId="0" xfId="0" applyNumberFormat="1" applyFont="1" applyFill="1"/>
    <xf numFmtId="0" fontId="0" fillId="2" borderId="25" xfId="0" applyFill="1" applyBorder="1" applyAlignment="1">
      <alignment horizontal="center"/>
    </xf>
    <xf numFmtId="0" fontId="0" fillId="2" borderId="10" xfId="0" applyFill="1" applyBorder="1" applyAlignment="1">
      <alignment horizontal="center"/>
    </xf>
    <xf numFmtId="0" fontId="0" fillId="2" borderId="36" xfId="0" applyFill="1" applyBorder="1" applyAlignment="1">
      <alignment horizontal="center"/>
    </xf>
    <xf numFmtId="0" fontId="5" fillId="2" borderId="31" xfId="0" applyFont="1" applyFill="1" applyBorder="1" applyAlignment="1">
      <alignment horizontal="center"/>
    </xf>
    <xf numFmtId="0" fontId="5" fillId="2" borderId="11" xfId="0" applyFont="1" applyFill="1" applyBorder="1" applyAlignment="1">
      <alignment horizontal="center"/>
    </xf>
    <xf numFmtId="0" fontId="5" fillId="2" borderId="16" xfId="0" applyFont="1" applyFill="1" applyBorder="1" applyAlignment="1">
      <alignment horizontal="center"/>
    </xf>
    <xf numFmtId="0" fontId="5" fillId="2" borderId="18" xfId="0" applyFont="1" applyFill="1" applyBorder="1" applyAlignment="1">
      <alignment horizontal="center"/>
    </xf>
    <xf numFmtId="0" fontId="5" fillId="2" borderId="1" xfId="0" applyFont="1" applyFill="1" applyBorder="1" applyAlignment="1">
      <alignment horizontal="center"/>
    </xf>
    <xf numFmtId="0" fontId="5" fillId="2" borderId="3" xfId="0" applyFont="1" applyFill="1" applyBorder="1" applyAlignment="1">
      <alignment horizontal="center"/>
    </xf>
    <xf numFmtId="0" fontId="5" fillId="2" borderId="32" xfId="0" applyFont="1" applyFill="1" applyBorder="1" applyAlignment="1">
      <alignment horizontal="center"/>
    </xf>
    <xf numFmtId="0" fontId="5" fillId="2" borderId="33" xfId="0" applyFont="1" applyFill="1" applyBorder="1" applyAlignment="1">
      <alignment horizontal="center"/>
    </xf>
    <xf numFmtId="0" fontId="6" fillId="7" borderId="17" xfId="0" applyFont="1" applyFill="1" applyBorder="1" applyAlignment="1">
      <alignment horizontal="center" vertical="center" wrapText="1"/>
    </xf>
    <xf numFmtId="0" fontId="11" fillId="0" borderId="10" xfId="0" applyFont="1" applyBorder="1" applyAlignment="1">
      <alignment horizontal="left" vertical="center" wrapText="1"/>
    </xf>
    <xf numFmtId="0" fontId="12" fillId="0" borderId="10" xfId="2" applyFont="1" applyBorder="1" applyAlignment="1">
      <alignment horizontal="center" vertical="center" wrapText="1"/>
    </xf>
    <xf numFmtId="0" fontId="0" fillId="0" borderId="14" xfId="0" applyBorder="1"/>
    <xf numFmtId="10" fontId="12" fillId="0" borderId="10" xfId="2" applyNumberFormat="1" applyFont="1" applyBorder="1" applyAlignment="1">
      <alignment horizontal="center" vertical="center" wrapText="1"/>
    </xf>
    <xf numFmtId="0" fontId="12" fillId="0" borderId="10" xfId="2" applyFont="1" applyBorder="1" applyAlignment="1">
      <alignment horizontal="center" vertical="center"/>
    </xf>
    <xf numFmtId="0" fontId="11" fillId="8" borderId="10" xfId="0" applyFont="1" applyFill="1" applyBorder="1" applyAlignment="1">
      <alignment horizontal="left" vertical="center" wrapText="1"/>
    </xf>
    <xf numFmtId="0" fontId="11" fillId="0" borderId="10" xfId="0" applyFont="1" applyBorder="1" applyAlignment="1">
      <alignment vertical="center" wrapText="1"/>
    </xf>
    <xf numFmtId="0" fontId="11" fillId="0" borderId="10" xfId="0" applyFont="1" applyBorder="1" applyAlignment="1">
      <alignment horizontal="center" vertical="center"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4" xfId="0" applyBorder="1" applyAlignment="1">
      <alignment horizontal="center" vertical="center" wrapText="1"/>
    </xf>
    <xf numFmtId="0" fontId="14" fillId="0" borderId="0" xfId="2" applyFont="1" applyAlignment="1">
      <alignment horizontal="center" vertical="center" wrapText="1"/>
    </xf>
    <xf numFmtId="0" fontId="14" fillId="0" borderId="0" xfId="2" applyFont="1"/>
    <xf numFmtId="0" fontId="14" fillId="8" borderId="0" xfId="2" applyFont="1" applyFill="1" applyAlignment="1">
      <alignment horizontal="center"/>
    </xf>
    <xf numFmtId="0" fontId="5" fillId="2" borderId="10" xfId="0" applyFont="1" applyFill="1" applyBorder="1" applyAlignment="1">
      <alignment horizontal="center"/>
    </xf>
    <xf numFmtId="0" fontId="5" fillId="2" borderId="14" xfId="0" applyFont="1" applyFill="1" applyBorder="1" applyAlignment="1">
      <alignment horizontal="center"/>
    </xf>
    <xf numFmtId="0" fontId="0" fillId="0" borderId="39" xfId="0" applyBorder="1"/>
    <xf numFmtId="0" fontId="0" fillId="5" borderId="39" xfId="0" applyFill="1" applyBorder="1"/>
    <xf numFmtId="0" fontId="0" fillId="5" borderId="39" xfId="0" applyFill="1" applyBorder="1" applyAlignment="1">
      <alignment horizontal="right"/>
    </xf>
    <xf numFmtId="165" fontId="0" fillId="5" borderId="40" xfId="0" applyNumberFormat="1" applyFill="1" applyBorder="1" applyAlignment="1">
      <alignment horizontal="center"/>
    </xf>
    <xf numFmtId="0" fontId="0" fillId="5" borderId="8" xfId="0" applyFill="1" applyBorder="1"/>
    <xf numFmtId="0" fontId="0" fillId="5" borderId="8" xfId="0" applyFill="1" applyBorder="1" applyAlignment="1">
      <alignment horizontal="right"/>
    </xf>
    <xf numFmtId="165" fontId="0" fillId="5" borderId="9" xfId="0" applyNumberFormat="1" applyFill="1" applyBorder="1" applyAlignment="1">
      <alignment horizontal="center"/>
    </xf>
    <xf numFmtId="0" fontId="0" fillId="2" borderId="38" xfId="0" applyFill="1" applyBorder="1"/>
    <xf numFmtId="0" fontId="15" fillId="0" borderId="0" xfId="0" applyFont="1" applyAlignment="1">
      <alignment horizontal="justify" vertical="center" wrapText="1"/>
    </xf>
    <xf numFmtId="166" fontId="0" fillId="0" borderId="0" xfId="0" applyNumberFormat="1"/>
    <xf numFmtId="165" fontId="0" fillId="2" borderId="30" xfId="0" applyNumberFormat="1" applyFill="1" applyBorder="1" applyAlignment="1">
      <alignment horizontal="center"/>
    </xf>
    <xf numFmtId="166" fontId="0" fillId="2" borderId="0" xfId="0" applyNumberFormat="1" applyFill="1"/>
    <xf numFmtId="0" fontId="0" fillId="2" borderId="0" xfId="0" applyFill="1" applyAlignment="1">
      <alignment horizontal="center"/>
    </xf>
    <xf numFmtId="0" fontId="3" fillId="2" borderId="0" xfId="0" applyFont="1" applyFill="1"/>
    <xf numFmtId="0" fontId="3" fillId="2" borderId="0" xfId="0" applyFont="1" applyFill="1" applyAlignment="1">
      <alignment horizontal="right"/>
    </xf>
    <xf numFmtId="166" fontId="3" fillId="0" borderId="0" xfId="0" applyNumberFormat="1" applyFont="1" applyAlignment="1">
      <alignment horizontal="center"/>
    </xf>
    <xf numFmtId="0" fontId="0" fillId="0" borderId="1" xfId="0" applyBorder="1" applyAlignment="1">
      <alignment horizontal="center"/>
    </xf>
    <xf numFmtId="0" fontId="0" fillId="0" borderId="3" xfId="0" applyBorder="1" applyAlignment="1">
      <alignment horizontal="center"/>
    </xf>
    <xf numFmtId="167" fontId="0" fillId="0" borderId="0" xfId="0" applyNumberFormat="1" applyAlignment="1">
      <alignment horizontal="center"/>
    </xf>
    <xf numFmtId="0" fontId="3" fillId="0" borderId="0" xfId="0" applyFont="1" applyAlignment="1">
      <alignment horizontal="right"/>
    </xf>
    <xf numFmtId="166" fontId="3" fillId="2" borderId="0" xfId="0" applyNumberFormat="1" applyFont="1" applyFill="1" applyAlignment="1">
      <alignment horizontal="center"/>
    </xf>
    <xf numFmtId="0" fontId="1" fillId="0" borderId="0" xfId="1"/>
    <xf numFmtId="0" fontId="1" fillId="0" borderId="0" xfId="1" applyFill="1"/>
    <xf numFmtId="0" fontId="3" fillId="2" borderId="0" xfId="0" applyFont="1" applyFill="1" applyAlignment="1">
      <alignment horizontal="left"/>
    </xf>
    <xf numFmtId="0" fontId="3" fillId="0" borderId="0" xfId="0" applyFont="1" applyAlignment="1">
      <alignment horizontal="left"/>
    </xf>
    <xf numFmtId="0" fontId="0" fillId="2" borderId="15" xfId="0" applyFill="1" applyBorder="1" applyAlignment="1">
      <alignment horizontal="left"/>
    </xf>
    <xf numFmtId="0" fontId="0" fillId="2" borderId="14"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22" xfId="0" applyFill="1" applyBorder="1" applyAlignment="1">
      <alignment horizontal="left"/>
    </xf>
    <xf numFmtId="0" fontId="0" fillId="2" borderId="23" xfId="0" applyFill="1" applyBorder="1" applyAlignment="1">
      <alignment horizontal="left"/>
    </xf>
    <xf numFmtId="0" fontId="0" fillId="2" borderId="24" xfId="0" applyFill="1" applyBorder="1" applyAlignment="1">
      <alignment horizontal="left"/>
    </xf>
    <xf numFmtId="0" fontId="3" fillId="2" borderId="5" xfId="0" applyFont="1" applyFill="1"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0" fillId="0" borderId="21" xfId="0" applyBorder="1" applyAlignment="1">
      <alignment horizontal="left"/>
    </xf>
    <xf numFmtId="0" fontId="3" fillId="4" borderId="16" xfId="0" applyFont="1" applyFill="1" applyBorder="1" applyAlignment="1">
      <alignment horizontal="center"/>
    </xf>
    <xf numFmtId="0" fontId="3" fillId="4" borderId="17" xfId="0" applyFont="1" applyFill="1" applyBorder="1" applyAlignment="1">
      <alignment horizontal="center"/>
    </xf>
    <xf numFmtId="0" fontId="4" fillId="6" borderId="38" xfId="0" applyFont="1" applyFill="1" applyBorder="1" applyAlignment="1">
      <alignment horizontal="center"/>
    </xf>
    <xf numFmtId="0" fontId="4" fillId="6" borderId="39" xfId="0" applyFont="1"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4" fillId="6" borderId="29" xfId="0" applyFont="1" applyFill="1" applyBorder="1" applyAlignment="1">
      <alignment horizontal="center" vertical="center"/>
    </xf>
    <xf numFmtId="0" fontId="4" fillId="6" borderId="27" xfId="0" applyFont="1" applyFill="1" applyBorder="1" applyAlignment="1">
      <alignment horizontal="center" vertical="center"/>
    </xf>
    <xf numFmtId="0" fontId="0" fillId="2" borderId="4" xfId="0" applyFill="1" applyBorder="1" applyAlignment="1">
      <alignment horizontal="left"/>
    </xf>
    <xf numFmtId="0" fontId="0" fillId="2" borderId="5" xfId="0" applyFill="1" applyBorder="1" applyAlignment="1">
      <alignment horizontal="left"/>
    </xf>
    <xf numFmtId="0" fontId="0" fillId="2" borderId="35" xfId="0" applyFill="1" applyBorder="1" applyAlignment="1">
      <alignment horizontal="left"/>
    </xf>
    <xf numFmtId="0" fontId="0" fillId="0" borderId="0" xfId="0" applyAlignment="1">
      <alignment horizontal="center" wrapText="1" shrinkToFit="1"/>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8" fillId="0" borderId="0" xfId="0" applyFont="1" applyAlignment="1">
      <alignment horizontal="center" vertical="center"/>
    </xf>
    <xf numFmtId="0" fontId="9" fillId="7" borderId="10"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0" borderId="10" xfId="2" applyFont="1" applyBorder="1" applyAlignment="1">
      <alignment horizontal="center" vertical="center"/>
    </xf>
    <xf numFmtId="0" fontId="9" fillId="7" borderId="10" xfId="2" applyFont="1" applyFill="1" applyBorder="1" applyAlignment="1">
      <alignment horizontal="center" vertical="center" textRotation="90" wrapText="1"/>
    </xf>
    <xf numFmtId="0" fontId="12" fillId="0" borderId="10" xfId="2" applyFont="1" applyBorder="1" applyAlignment="1">
      <alignment horizontal="center" vertical="center" wrapText="1"/>
    </xf>
    <xf numFmtId="10" fontId="12" fillId="0" borderId="10" xfId="2" applyNumberFormat="1" applyFont="1" applyBorder="1" applyAlignment="1">
      <alignment horizontal="center" vertical="center" wrapText="1"/>
    </xf>
    <xf numFmtId="0" fontId="11" fillId="0" borderId="10" xfId="0" applyFont="1" applyBorder="1" applyAlignment="1">
      <alignment horizontal="left" vertical="center" wrapText="1"/>
    </xf>
    <xf numFmtId="0" fontId="0" fillId="0" borderId="17" xfId="0" applyBorder="1" applyAlignment="1">
      <alignment horizontal="center" vertical="center"/>
    </xf>
    <xf numFmtId="0" fontId="0" fillId="0" borderId="25" xfId="0" applyBorder="1" applyAlignment="1">
      <alignment horizontal="center" vertical="center"/>
    </xf>
    <xf numFmtId="0" fontId="11" fillId="0" borderId="10" xfId="0" applyFont="1" applyBorder="1" applyAlignment="1">
      <alignment horizontal="center" vertical="center" wrapText="1"/>
    </xf>
    <xf numFmtId="0" fontId="11" fillId="8" borderId="10" xfId="0" applyFont="1" applyFill="1" applyBorder="1" applyAlignment="1">
      <alignment horizontal="left" vertical="center" wrapText="1"/>
    </xf>
  </cellXfs>
  <cellStyles count="3">
    <cellStyle name="Lien hypertexte" xfId="1" builtinId="8"/>
    <cellStyle name="Normal" xfId="0" builtinId="0"/>
    <cellStyle name="Normal 2" xfId="2" xr:uid="{88DDAC84-552B-454F-8461-8EAC8CE8CC2E}"/>
  </cellStyles>
  <dxfs count="2">
    <dxf>
      <fill>
        <patternFill patternType="none">
          <fgColor indexed="64"/>
          <bgColor indexed="65"/>
        </patternFill>
      </fill>
    </dxf>
    <dxf>
      <fill>
        <patternFill patternType="none">
          <fgColor indexed="64"/>
          <bgColor indexed="65"/>
        </patternFill>
      </fill>
    </dxf>
  </dxfs>
  <tableStyles count="1" defaultTableStyle="TableStyleMedium2" defaultPivotStyle="PivotStyleLight16">
    <tableStyle name="Invisible" pivot="0" table="0" count="0" xr9:uid="{C196700C-6C84-4C09-8273-64199B7CC8DB}"/>
  </tableStyles>
  <colors>
    <mruColors>
      <color rgb="FF1A2B4C"/>
      <color rgb="FFC02678"/>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5</xdr:col>
      <xdr:colOff>781610</xdr:colOff>
      <xdr:row>14</xdr:row>
      <xdr:rowOff>33778</xdr:rowOff>
    </xdr:from>
    <xdr:to>
      <xdr:col>5</xdr:col>
      <xdr:colOff>3048560</xdr:colOff>
      <xdr:row>15</xdr:row>
      <xdr:rowOff>1481579</xdr:rowOff>
    </xdr:to>
    <xdr:pic>
      <xdr:nvPicPr>
        <xdr:cNvPr id="2" name="Image 1">
          <a:extLst>
            <a:ext uri="{FF2B5EF4-FFF2-40B4-BE49-F238E27FC236}">
              <a16:creationId xmlns:a16="http://schemas.microsoft.com/office/drawing/2014/main" id="{F65672A4-EA4A-49B9-A176-6459B8D8F36A}"/>
            </a:ext>
          </a:extLst>
        </xdr:cNvPr>
        <xdr:cNvPicPr>
          <a:picLocks noChangeAspect="1"/>
        </xdr:cNvPicPr>
      </xdr:nvPicPr>
      <xdr:blipFill>
        <a:blip xmlns:r="http://schemas.openxmlformats.org/officeDocument/2006/relationships" r:embed="rId1"/>
        <a:stretch>
          <a:fillRect/>
        </a:stretch>
      </xdr:blipFill>
      <xdr:spPr>
        <a:xfrm>
          <a:off x="11249585" y="17216878"/>
          <a:ext cx="2266950" cy="2962276"/>
        </a:xfrm>
        <a:prstGeom prst="rect">
          <a:avLst/>
        </a:prstGeom>
      </xdr:spPr>
    </xdr:pic>
    <xdr:clientData/>
  </xdr:twoCellAnchor>
  <xdr:twoCellAnchor editAs="oneCell">
    <xdr:from>
      <xdr:col>5</xdr:col>
      <xdr:colOff>1609726</xdr:colOff>
      <xdr:row>4</xdr:row>
      <xdr:rowOff>166008</xdr:rowOff>
    </xdr:from>
    <xdr:to>
      <xdr:col>5</xdr:col>
      <xdr:colOff>3592286</xdr:colOff>
      <xdr:row>4</xdr:row>
      <xdr:rowOff>1600200</xdr:rowOff>
    </xdr:to>
    <xdr:pic>
      <xdr:nvPicPr>
        <xdr:cNvPr id="3" name="Image 2">
          <a:extLst>
            <a:ext uri="{FF2B5EF4-FFF2-40B4-BE49-F238E27FC236}">
              <a16:creationId xmlns:a16="http://schemas.microsoft.com/office/drawing/2014/main" id="{ABB7740A-3D89-4072-B435-842DC316B87C}"/>
            </a:ext>
          </a:extLst>
        </xdr:cNvPr>
        <xdr:cNvPicPr>
          <a:picLocks noChangeAspect="1"/>
        </xdr:cNvPicPr>
      </xdr:nvPicPr>
      <xdr:blipFill>
        <a:blip xmlns:r="http://schemas.openxmlformats.org/officeDocument/2006/relationships" r:embed="rId2"/>
        <a:stretch>
          <a:fillRect/>
        </a:stretch>
      </xdr:blipFill>
      <xdr:spPr>
        <a:xfrm>
          <a:off x="12077701" y="1566183"/>
          <a:ext cx="1982560" cy="1434192"/>
        </a:xfrm>
        <a:prstGeom prst="rect">
          <a:avLst/>
        </a:prstGeom>
      </xdr:spPr>
    </xdr:pic>
    <xdr:clientData/>
  </xdr:twoCellAnchor>
  <xdr:twoCellAnchor editAs="oneCell">
    <xdr:from>
      <xdr:col>5</xdr:col>
      <xdr:colOff>1452239</xdr:colOff>
      <xdr:row>5</xdr:row>
      <xdr:rowOff>63423</xdr:rowOff>
    </xdr:from>
    <xdr:to>
      <xdr:col>5</xdr:col>
      <xdr:colOff>2362200</xdr:colOff>
      <xdr:row>5</xdr:row>
      <xdr:rowOff>1296758</xdr:rowOff>
    </xdr:to>
    <xdr:pic>
      <xdr:nvPicPr>
        <xdr:cNvPr id="4" name="Image 3">
          <a:extLst>
            <a:ext uri="{FF2B5EF4-FFF2-40B4-BE49-F238E27FC236}">
              <a16:creationId xmlns:a16="http://schemas.microsoft.com/office/drawing/2014/main" id="{48F4F436-CA7B-4D3F-BBC4-8247F2966E6B}"/>
            </a:ext>
          </a:extLst>
        </xdr:cNvPr>
        <xdr:cNvPicPr>
          <a:picLocks noChangeAspect="1"/>
        </xdr:cNvPicPr>
      </xdr:nvPicPr>
      <xdr:blipFill>
        <a:blip xmlns:r="http://schemas.openxmlformats.org/officeDocument/2006/relationships" r:embed="rId3"/>
        <a:stretch>
          <a:fillRect/>
        </a:stretch>
      </xdr:blipFill>
      <xdr:spPr>
        <a:xfrm>
          <a:off x="11920214" y="3225723"/>
          <a:ext cx="909961" cy="1233335"/>
        </a:xfrm>
        <a:prstGeom prst="rect">
          <a:avLst/>
        </a:prstGeom>
      </xdr:spPr>
    </xdr:pic>
    <xdr:clientData/>
  </xdr:twoCellAnchor>
  <xdr:twoCellAnchor editAs="oneCell">
    <xdr:from>
      <xdr:col>5</xdr:col>
      <xdr:colOff>376919</xdr:colOff>
      <xdr:row>4</xdr:row>
      <xdr:rowOff>40822</xdr:rowOff>
    </xdr:from>
    <xdr:to>
      <xdr:col>5</xdr:col>
      <xdr:colOff>1310762</xdr:colOff>
      <xdr:row>4</xdr:row>
      <xdr:rowOff>1719944</xdr:rowOff>
    </xdr:to>
    <xdr:pic>
      <xdr:nvPicPr>
        <xdr:cNvPr id="5" name="Image 4">
          <a:extLst>
            <a:ext uri="{FF2B5EF4-FFF2-40B4-BE49-F238E27FC236}">
              <a16:creationId xmlns:a16="http://schemas.microsoft.com/office/drawing/2014/main" id="{798F01DF-9A88-4010-9908-AAECD671E5F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10844894" y="1440997"/>
          <a:ext cx="933843" cy="1679122"/>
        </a:xfrm>
        <a:prstGeom prst="rect">
          <a:avLst/>
        </a:prstGeom>
      </xdr:spPr>
    </xdr:pic>
    <xdr:clientData/>
  </xdr:twoCellAnchor>
  <xdr:twoCellAnchor editAs="oneCell">
    <xdr:from>
      <xdr:col>5</xdr:col>
      <xdr:colOff>3018064</xdr:colOff>
      <xdr:row>8</xdr:row>
      <xdr:rowOff>46264</xdr:rowOff>
    </xdr:from>
    <xdr:to>
      <xdr:col>5</xdr:col>
      <xdr:colOff>3941989</xdr:colOff>
      <xdr:row>8</xdr:row>
      <xdr:rowOff>1132114</xdr:rowOff>
    </xdr:to>
    <xdr:pic>
      <xdr:nvPicPr>
        <xdr:cNvPr id="6" name="Image 5">
          <a:extLst>
            <a:ext uri="{FF2B5EF4-FFF2-40B4-BE49-F238E27FC236}">
              <a16:creationId xmlns:a16="http://schemas.microsoft.com/office/drawing/2014/main" id="{40ACD600-0C3A-49B4-94F5-411182433962}"/>
            </a:ext>
          </a:extLst>
        </xdr:cNvPr>
        <xdr:cNvPicPr>
          <a:picLocks noChangeAspect="1"/>
        </xdr:cNvPicPr>
      </xdr:nvPicPr>
      <xdr:blipFill>
        <a:blip xmlns:r="http://schemas.openxmlformats.org/officeDocument/2006/relationships" r:embed="rId5"/>
        <a:stretch>
          <a:fillRect/>
        </a:stretch>
      </xdr:blipFill>
      <xdr:spPr>
        <a:xfrm>
          <a:off x="13486039" y="6637564"/>
          <a:ext cx="923925" cy="1085850"/>
        </a:xfrm>
        <a:prstGeom prst="rect">
          <a:avLst/>
        </a:prstGeom>
      </xdr:spPr>
    </xdr:pic>
    <xdr:clientData/>
  </xdr:twoCellAnchor>
  <xdr:twoCellAnchor editAs="oneCell">
    <xdr:from>
      <xdr:col>5</xdr:col>
      <xdr:colOff>39460</xdr:colOff>
      <xdr:row>8</xdr:row>
      <xdr:rowOff>54428</xdr:rowOff>
    </xdr:from>
    <xdr:to>
      <xdr:col>5</xdr:col>
      <xdr:colOff>953860</xdr:colOff>
      <xdr:row>8</xdr:row>
      <xdr:rowOff>1310367</xdr:rowOff>
    </xdr:to>
    <xdr:pic>
      <xdr:nvPicPr>
        <xdr:cNvPr id="7" name="Image 6">
          <a:extLst>
            <a:ext uri="{FF2B5EF4-FFF2-40B4-BE49-F238E27FC236}">
              <a16:creationId xmlns:a16="http://schemas.microsoft.com/office/drawing/2014/main" id="{80F742B4-4665-4A09-A0B3-8D6EA5B85C06}"/>
            </a:ext>
          </a:extLst>
        </xdr:cNvPr>
        <xdr:cNvPicPr>
          <a:picLocks noChangeAspect="1"/>
        </xdr:cNvPicPr>
      </xdr:nvPicPr>
      <xdr:blipFill rotWithShape="1">
        <a:blip xmlns:r="http://schemas.openxmlformats.org/officeDocument/2006/relationships" r:embed="rId6"/>
        <a:srcRect t="9687"/>
        <a:stretch/>
      </xdr:blipFill>
      <xdr:spPr>
        <a:xfrm>
          <a:off x="10507435" y="6645728"/>
          <a:ext cx="914400" cy="1255939"/>
        </a:xfrm>
        <a:prstGeom prst="rect">
          <a:avLst/>
        </a:prstGeom>
      </xdr:spPr>
    </xdr:pic>
    <xdr:clientData/>
  </xdr:twoCellAnchor>
  <xdr:twoCellAnchor editAs="oneCell">
    <xdr:from>
      <xdr:col>5</xdr:col>
      <xdr:colOff>2000489</xdr:colOff>
      <xdr:row>8</xdr:row>
      <xdr:rowOff>39701</xdr:rowOff>
    </xdr:from>
    <xdr:to>
      <xdr:col>5</xdr:col>
      <xdr:colOff>3000614</xdr:colOff>
      <xdr:row>8</xdr:row>
      <xdr:rowOff>1163651</xdr:rowOff>
    </xdr:to>
    <xdr:pic>
      <xdr:nvPicPr>
        <xdr:cNvPr id="8" name="Image 7">
          <a:extLst>
            <a:ext uri="{FF2B5EF4-FFF2-40B4-BE49-F238E27FC236}">
              <a16:creationId xmlns:a16="http://schemas.microsoft.com/office/drawing/2014/main" id="{AA3C5013-59CB-4629-89F3-09CE2EF2B129}"/>
            </a:ext>
          </a:extLst>
        </xdr:cNvPr>
        <xdr:cNvPicPr>
          <a:picLocks noChangeAspect="1"/>
        </xdr:cNvPicPr>
      </xdr:nvPicPr>
      <xdr:blipFill>
        <a:blip xmlns:r="http://schemas.openxmlformats.org/officeDocument/2006/relationships" r:embed="rId7"/>
        <a:stretch>
          <a:fillRect/>
        </a:stretch>
      </xdr:blipFill>
      <xdr:spPr>
        <a:xfrm>
          <a:off x="12468464" y="6631001"/>
          <a:ext cx="1000125" cy="1123950"/>
        </a:xfrm>
        <a:prstGeom prst="rect">
          <a:avLst/>
        </a:prstGeom>
      </xdr:spPr>
    </xdr:pic>
    <xdr:clientData/>
  </xdr:twoCellAnchor>
  <xdr:twoCellAnchor editAs="oneCell">
    <xdr:from>
      <xdr:col>5</xdr:col>
      <xdr:colOff>947057</xdr:colOff>
      <xdr:row>8</xdr:row>
      <xdr:rowOff>239486</xdr:rowOff>
    </xdr:from>
    <xdr:to>
      <xdr:col>5</xdr:col>
      <xdr:colOff>2013859</xdr:colOff>
      <xdr:row>8</xdr:row>
      <xdr:rowOff>1106261</xdr:rowOff>
    </xdr:to>
    <xdr:pic>
      <xdr:nvPicPr>
        <xdr:cNvPr id="9" name="Image 8">
          <a:extLst>
            <a:ext uri="{FF2B5EF4-FFF2-40B4-BE49-F238E27FC236}">
              <a16:creationId xmlns:a16="http://schemas.microsoft.com/office/drawing/2014/main" id="{294C438F-8C1A-45F2-8E38-3A00397AE130}"/>
            </a:ext>
          </a:extLst>
        </xdr:cNvPr>
        <xdr:cNvPicPr>
          <a:picLocks noChangeAspect="1"/>
        </xdr:cNvPicPr>
      </xdr:nvPicPr>
      <xdr:blipFill rotWithShape="1">
        <a:blip xmlns:r="http://schemas.openxmlformats.org/officeDocument/2006/relationships" r:embed="rId8"/>
        <a:srcRect l="5084"/>
        <a:stretch/>
      </xdr:blipFill>
      <xdr:spPr>
        <a:xfrm>
          <a:off x="11415032" y="6830786"/>
          <a:ext cx="1066802" cy="866775"/>
        </a:xfrm>
        <a:prstGeom prst="rect">
          <a:avLst/>
        </a:prstGeom>
      </xdr:spPr>
    </xdr:pic>
    <xdr:clientData/>
  </xdr:twoCellAnchor>
  <xdr:twoCellAnchor editAs="oneCell">
    <xdr:from>
      <xdr:col>5</xdr:col>
      <xdr:colOff>53788</xdr:colOff>
      <xdr:row>9</xdr:row>
      <xdr:rowOff>20375</xdr:rowOff>
    </xdr:from>
    <xdr:to>
      <xdr:col>5</xdr:col>
      <xdr:colOff>3783106</xdr:colOff>
      <xdr:row>10</xdr:row>
      <xdr:rowOff>2</xdr:rowOff>
    </xdr:to>
    <xdr:pic>
      <xdr:nvPicPr>
        <xdr:cNvPr id="10" name="Image 9">
          <a:extLst>
            <a:ext uri="{FF2B5EF4-FFF2-40B4-BE49-F238E27FC236}">
              <a16:creationId xmlns:a16="http://schemas.microsoft.com/office/drawing/2014/main" id="{57FD3245-5142-4482-9CCB-2A3D28FEED9F}"/>
            </a:ext>
          </a:extLst>
        </xdr:cNvPr>
        <xdr:cNvPicPr>
          <a:picLocks noChangeAspect="1"/>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l="2089" b="6828"/>
        <a:stretch/>
      </xdr:blipFill>
      <xdr:spPr>
        <a:xfrm>
          <a:off x="10521763" y="7983275"/>
          <a:ext cx="3729318" cy="1779852"/>
        </a:xfrm>
        <a:prstGeom prst="rect">
          <a:avLst/>
        </a:prstGeom>
      </xdr:spPr>
    </xdr:pic>
    <xdr:clientData/>
  </xdr:twoCellAnchor>
  <xdr:twoCellAnchor editAs="oneCell">
    <xdr:from>
      <xdr:col>5</xdr:col>
      <xdr:colOff>582387</xdr:colOff>
      <xdr:row>10</xdr:row>
      <xdr:rowOff>30196</xdr:rowOff>
    </xdr:from>
    <xdr:to>
      <xdr:col>5</xdr:col>
      <xdr:colOff>3265715</xdr:colOff>
      <xdr:row>10</xdr:row>
      <xdr:rowOff>2502354</xdr:rowOff>
    </xdr:to>
    <xdr:pic>
      <xdr:nvPicPr>
        <xdr:cNvPr id="11" name="Image 10">
          <a:extLst>
            <a:ext uri="{FF2B5EF4-FFF2-40B4-BE49-F238E27FC236}">
              <a16:creationId xmlns:a16="http://schemas.microsoft.com/office/drawing/2014/main" id="{AA91FBA9-A776-4974-AF3B-5EAFBE5BBD44}"/>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1050362" y="9793321"/>
          <a:ext cx="2683328" cy="2472158"/>
        </a:xfrm>
        <a:prstGeom prst="rect">
          <a:avLst/>
        </a:prstGeom>
      </xdr:spPr>
    </xdr:pic>
    <xdr:clientData/>
  </xdr:twoCellAnchor>
  <xdr:twoCellAnchor editAs="oneCell">
    <xdr:from>
      <xdr:col>5</xdr:col>
      <xdr:colOff>1177018</xdr:colOff>
      <xdr:row>11</xdr:row>
      <xdr:rowOff>70758</xdr:rowOff>
    </xdr:from>
    <xdr:to>
      <xdr:col>5</xdr:col>
      <xdr:colOff>2993571</xdr:colOff>
      <xdr:row>11</xdr:row>
      <xdr:rowOff>1956708</xdr:rowOff>
    </xdr:to>
    <xdr:pic>
      <xdr:nvPicPr>
        <xdr:cNvPr id="12" name="Image 11">
          <a:extLst>
            <a:ext uri="{FF2B5EF4-FFF2-40B4-BE49-F238E27FC236}">
              <a16:creationId xmlns:a16="http://schemas.microsoft.com/office/drawing/2014/main" id="{B9DAAA39-8662-4089-9891-AD85FC7F7873}"/>
            </a:ext>
          </a:extLst>
        </xdr:cNvPr>
        <xdr:cNvPicPr>
          <a:picLocks noChangeAspect="1"/>
        </xdr:cNvPicPr>
      </xdr:nvPicPr>
      <xdr:blipFill rotWithShape="1">
        <a:blip xmlns:r="http://schemas.openxmlformats.org/officeDocument/2006/relationships" r:embed="rId11"/>
        <a:srcRect r="2697"/>
        <a:stretch/>
      </xdr:blipFill>
      <xdr:spPr>
        <a:xfrm>
          <a:off x="11644993" y="12367533"/>
          <a:ext cx="1816553" cy="1885950"/>
        </a:xfrm>
        <a:prstGeom prst="rect">
          <a:avLst/>
        </a:prstGeom>
      </xdr:spPr>
    </xdr:pic>
    <xdr:clientData/>
  </xdr:twoCellAnchor>
  <xdr:twoCellAnchor editAs="oneCell">
    <xdr:from>
      <xdr:col>5</xdr:col>
      <xdr:colOff>347063</xdr:colOff>
      <xdr:row>13</xdr:row>
      <xdr:rowOff>90928</xdr:rowOff>
    </xdr:from>
    <xdr:to>
      <xdr:col>5</xdr:col>
      <xdr:colOff>3655040</xdr:colOff>
      <xdr:row>13</xdr:row>
      <xdr:rowOff>2461532</xdr:rowOff>
    </xdr:to>
    <xdr:pic>
      <xdr:nvPicPr>
        <xdr:cNvPr id="13" name="Image 12">
          <a:extLst>
            <a:ext uri="{FF2B5EF4-FFF2-40B4-BE49-F238E27FC236}">
              <a16:creationId xmlns:a16="http://schemas.microsoft.com/office/drawing/2014/main" id="{B36A7A03-16CD-4C2D-8143-D4EAC6712D85}"/>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l="2536" t="4643" r="2712"/>
        <a:stretch/>
      </xdr:blipFill>
      <xdr:spPr>
        <a:xfrm>
          <a:off x="10815038" y="14759428"/>
          <a:ext cx="3307977" cy="2370604"/>
        </a:xfrm>
        <a:prstGeom prst="rect">
          <a:avLst/>
        </a:prstGeom>
      </xdr:spPr>
    </xdr:pic>
    <xdr:clientData/>
  </xdr:twoCellAnchor>
  <xdr:twoCellAnchor editAs="oneCell">
    <xdr:from>
      <xdr:col>5</xdr:col>
      <xdr:colOff>1306286</xdr:colOff>
      <xdr:row>17</xdr:row>
      <xdr:rowOff>61313</xdr:rowOff>
    </xdr:from>
    <xdr:to>
      <xdr:col>5</xdr:col>
      <xdr:colOff>2661958</xdr:colOff>
      <xdr:row>17</xdr:row>
      <xdr:rowOff>1088094</xdr:rowOff>
    </xdr:to>
    <xdr:pic>
      <xdr:nvPicPr>
        <xdr:cNvPr id="14" name="Image 13">
          <a:extLst>
            <a:ext uri="{FF2B5EF4-FFF2-40B4-BE49-F238E27FC236}">
              <a16:creationId xmlns:a16="http://schemas.microsoft.com/office/drawing/2014/main" id="{E37D7E75-A072-4FA1-B5CC-243A71AFBE19}"/>
            </a:ext>
          </a:extLst>
        </xdr:cNvPr>
        <xdr:cNvPicPr>
          <a:picLocks noChangeAspect="1"/>
        </xdr:cNvPicPr>
      </xdr:nvPicPr>
      <xdr:blipFill>
        <a:blip xmlns:r="http://schemas.openxmlformats.org/officeDocument/2006/relationships" r:embed="rId13"/>
        <a:stretch>
          <a:fillRect/>
        </a:stretch>
      </xdr:blipFill>
      <xdr:spPr>
        <a:xfrm>
          <a:off x="11774261" y="20673413"/>
          <a:ext cx="1355672" cy="1026781"/>
        </a:xfrm>
        <a:prstGeom prst="rect">
          <a:avLst/>
        </a:prstGeom>
      </xdr:spPr>
    </xdr:pic>
    <xdr:clientData/>
  </xdr:twoCellAnchor>
  <xdr:twoCellAnchor editAs="oneCell">
    <xdr:from>
      <xdr:col>5</xdr:col>
      <xdr:colOff>1222002</xdr:colOff>
      <xdr:row>18</xdr:row>
      <xdr:rowOff>57711</xdr:rowOff>
    </xdr:from>
    <xdr:to>
      <xdr:col>5</xdr:col>
      <xdr:colOff>2793627</xdr:colOff>
      <xdr:row>19</xdr:row>
      <xdr:rowOff>638735</xdr:rowOff>
    </xdr:to>
    <xdr:pic>
      <xdr:nvPicPr>
        <xdr:cNvPr id="15" name="Image 14">
          <a:extLst>
            <a:ext uri="{FF2B5EF4-FFF2-40B4-BE49-F238E27FC236}">
              <a16:creationId xmlns:a16="http://schemas.microsoft.com/office/drawing/2014/main" id="{584A8DA7-A253-435A-9DEF-79441A42B441}"/>
            </a:ext>
          </a:extLst>
        </xdr:cNvPr>
        <xdr:cNvPicPr>
          <a:picLocks noChangeAspect="1"/>
        </xdr:cNvPicPr>
      </xdr:nvPicPr>
      <xdr:blipFill>
        <a:blip xmlns:r="http://schemas.openxmlformats.org/officeDocument/2006/relationships" r:embed="rId14"/>
        <a:stretch>
          <a:fillRect/>
        </a:stretch>
      </xdr:blipFill>
      <xdr:spPr>
        <a:xfrm>
          <a:off x="11689977" y="21774711"/>
          <a:ext cx="1571625" cy="1266824"/>
        </a:xfrm>
        <a:prstGeom prst="rect">
          <a:avLst/>
        </a:prstGeom>
      </xdr:spPr>
    </xdr:pic>
    <xdr:clientData/>
  </xdr:twoCellAnchor>
  <xdr:twoCellAnchor editAs="oneCell">
    <xdr:from>
      <xdr:col>5</xdr:col>
      <xdr:colOff>1283153</xdr:colOff>
      <xdr:row>6</xdr:row>
      <xdr:rowOff>28575</xdr:rowOff>
    </xdr:from>
    <xdr:to>
      <xdr:col>5</xdr:col>
      <xdr:colOff>2473778</xdr:colOff>
      <xdr:row>6</xdr:row>
      <xdr:rowOff>1466850</xdr:rowOff>
    </xdr:to>
    <xdr:pic>
      <xdr:nvPicPr>
        <xdr:cNvPr id="16" name="Image 15">
          <a:extLst>
            <a:ext uri="{FF2B5EF4-FFF2-40B4-BE49-F238E27FC236}">
              <a16:creationId xmlns:a16="http://schemas.microsoft.com/office/drawing/2014/main" id="{30086DFD-D763-4156-8205-EBDB4D3C7BFC}"/>
            </a:ext>
          </a:extLst>
        </xdr:cNvPr>
        <xdr:cNvPicPr>
          <a:picLocks noChangeAspect="1"/>
        </xdr:cNvPicPr>
      </xdr:nvPicPr>
      <xdr:blipFill>
        <a:blip xmlns:r="http://schemas.openxmlformats.org/officeDocument/2006/relationships" r:embed="rId15"/>
        <a:stretch>
          <a:fillRect/>
        </a:stretch>
      </xdr:blipFill>
      <xdr:spPr>
        <a:xfrm>
          <a:off x="11751128" y="4524375"/>
          <a:ext cx="1190625" cy="14382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C03BA9-B344-4A67-B795-5FFCDC394826}" name="Tableau1" displayName="Tableau1" ref="C3:F6" totalsRowShown="0">
  <autoFilter ref="C3:F6" xr:uid="{2BC03BA9-B344-4A67-B795-5FFCDC394826}"/>
  <tableColumns count="4">
    <tableColumn id="1" xr3:uid="{DD670E79-CE1C-45CA-9FBC-3A3D3B226D7F}" name="Affaire suivie par"/>
    <tableColumn id="2" xr3:uid="{3540FA63-67A2-4873-85F9-72BC2934772A}" name="Colonne1"/>
    <tableColumn id="3" xr3:uid="{66C71E14-FADC-4DB1-A8F6-A12B10BF5131}" name="Colonne2" dataDxfId="1"/>
    <tableColumn id="4" xr3:uid="{896037CA-3CC3-4874-A427-E221FA3C08B2}" name="Fonction"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D243A3-40F8-4B66-858D-BAA4E363489D}" name="Tableau2" displayName="Tableau2" ref="H3:M6" totalsRowShown="0">
  <autoFilter ref="H3:M6" xr:uid="{63D243A3-40F8-4B66-858D-BAA4E363489D}"/>
  <tableColumns count="6">
    <tableColumn id="1" xr3:uid="{16A09BA4-AA8D-43E7-B136-22AA93CC6730}" name="Site"/>
    <tableColumn id="2" xr3:uid="{3CE665EE-91CC-4FA3-8B5D-D267BB1179E1}" name="Colonne1"/>
    <tableColumn id="3" xr3:uid="{D19E5868-8D6E-4F9A-A8FE-1DFA9245E302}" name="Colonne2"/>
    <tableColumn id="4" xr3:uid="{569DCA96-1D41-4D16-9411-3355B96E9C28}" name="Colonne3"/>
    <tableColumn id="5" xr3:uid="{12C048A0-93BF-417D-B4CC-5227A8EC33D0}" name="Colonne4"/>
    <tableColumn id="6" xr3:uid="{DD017A35-6278-494F-98D1-C89B99836947}" name="Colonne5"/>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319EEDF-6FFB-49D0-8986-2CB3D72F54E7}" name="Tableau3" displayName="Tableau3" ref="B5:I15" totalsRowShown="0">
  <autoFilter ref="B5:I15" xr:uid="{D319EEDF-6FFB-49D0-8986-2CB3D72F54E7}"/>
  <tableColumns count="8">
    <tableColumn id="1" xr3:uid="{00EE6DF2-A4A1-4B26-82E2-69EFC96F4992}" name="Société"/>
    <tableColumn id="2" xr3:uid="{D5738CB3-43EB-434D-ABB0-4101FD1E96E3}" name="Civilité"/>
    <tableColumn id="3" xr3:uid="{CC066A40-D902-4B9F-B81E-A4BEE3BC40A4}" name="Nom"/>
    <tableColumn id="4" xr3:uid="{A0364BAF-3390-460A-9000-0E6611E9B030}" name="Prénom"/>
    <tableColumn id="8" xr3:uid="{8F0BC7EC-8565-4060-8AAC-F2CB4BB764CC}" name="Site"/>
    <tableColumn id="5" xr3:uid="{37A49556-B3C1-45D5-9071-6F49A42781F1}" name="Adresse"/>
    <tableColumn id="7" xr3:uid="{4FAB4E29-C406-4C73-BE96-EF61A0D01771}" name="Code postal"/>
    <tableColumn id="6" xr3:uid="{ADF4FDA8-6CCE-4293-AF42-703A93D53354}" name="Ville"/>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mailto:robert@gmail.com" TargetMode="External"/><Relationship Id="rId7" Type="http://schemas.openxmlformats.org/officeDocument/2006/relationships/printerSettings" Target="../printerSettings/printerSettings2.bin"/><Relationship Id="rId2" Type="http://schemas.openxmlformats.org/officeDocument/2006/relationships/hyperlink" Target="mailto:jean@gmail.com" TargetMode="External"/><Relationship Id="rId1" Type="http://schemas.openxmlformats.org/officeDocument/2006/relationships/hyperlink" Target="mailto:louis@gmail.com" TargetMode="External"/><Relationship Id="rId6" Type="http://schemas.openxmlformats.org/officeDocument/2006/relationships/hyperlink" Target="mailto:robert@gmail.com" TargetMode="External"/><Relationship Id="rId5" Type="http://schemas.openxmlformats.org/officeDocument/2006/relationships/hyperlink" Target="mailto:jean@gmail.com" TargetMode="External"/><Relationship Id="rId4" Type="http://schemas.openxmlformats.org/officeDocument/2006/relationships/hyperlink" Target="mailto:louis@gmail.com" TargetMode="External"/><Relationship Id="rId9"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842E7-C69F-42DB-8EDB-A7E3304B411D}">
  <sheetPr codeName="Feuil1">
    <pageSetUpPr fitToPage="1"/>
  </sheetPr>
  <dimension ref="A1:S61"/>
  <sheetViews>
    <sheetView zoomScale="87" zoomScaleNormal="87" workbookViewId="0">
      <selection activeCell="H2" sqref="H2"/>
    </sheetView>
  </sheetViews>
  <sheetFormatPr baseColWidth="10" defaultRowHeight="15" x14ac:dyDescent="0.25"/>
  <cols>
    <col min="1" max="1" width="14" customWidth="1"/>
  </cols>
  <sheetData>
    <row r="1" spans="1:19" x14ac:dyDescent="0.25">
      <c r="A1" t="s">
        <v>13</v>
      </c>
      <c r="C1" s="1"/>
      <c r="D1" s="23"/>
    </row>
    <row r="2" spans="1:19" x14ac:dyDescent="0.25">
      <c r="A2" t="s">
        <v>1</v>
      </c>
      <c r="C2" s="1"/>
      <c r="D2" s="23"/>
      <c r="F2" s="1" t="s">
        <v>0</v>
      </c>
      <c r="G2" s="1"/>
      <c r="H2" s="1" t="s">
        <v>134</v>
      </c>
      <c r="I2" s="1"/>
      <c r="J2" s="1"/>
    </row>
    <row r="3" spans="1:19" x14ac:dyDescent="0.25">
      <c r="A3" t="s">
        <v>2</v>
      </c>
      <c r="B3" t="s">
        <v>7</v>
      </c>
      <c r="C3" s="1"/>
      <c r="D3" s="23"/>
      <c r="F3" s="1" t="s">
        <v>9</v>
      </c>
      <c r="H3" s="1" t="s">
        <v>115</v>
      </c>
    </row>
    <row r="4" spans="1:19" x14ac:dyDescent="0.25">
      <c r="B4" t="s">
        <v>8</v>
      </c>
      <c r="C4" s="1"/>
      <c r="D4" s="23"/>
    </row>
    <row r="5" spans="1:19" x14ac:dyDescent="0.25">
      <c r="A5" t="s">
        <v>3</v>
      </c>
      <c r="C5" s="1"/>
      <c r="D5" s="23"/>
    </row>
    <row r="6" spans="1:19" x14ac:dyDescent="0.25">
      <c r="A6" t="s">
        <v>5</v>
      </c>
      <c r="C6" s="2"/>
      <c r="D6" s="23"/>
    </row>
    <row r="7" spans="1:19" x14ac:dyDescent="0.25">
      <c r="A7" t="s">
        <v>6</v>
      </c>
      <c r="C7" s="1"/>
      <c r="D7" s="23"/>
    </row>
    <row r="8" spans="1:19" x14ac:dyDescent="0.25">
      <c r="A8" t="s">
        <v>4</v>
      </c>
      <c r="C8" s="1"/>
      <c r="D8" t="str">
        <f>IF(C8="mr","Monsieur","Madame")</f>
        <v>Madame</v>
      </c>
    </row>
    <row r="9" spans="1:19" x14ac:dyDescent="0.25">
      <c r="A9" s="21" t="s">
        <v>31</v>
      </c>
      <c r="B9" s="85" t="s">
        <v>112</v>
      </c>
      <c r="C9" s="86"/>
      <c r="E9" s="1"/>
      <c r="F9" s="1"/>
      <c r="G9" s="21" t="s">
        <v>29</v>
      </c>
      <c r="H9" s="85" t="s">
        <v>113</v>
      </c>
      <c r="I9" s="86"/>
    </row>
    <row r="11" spans="1:19" ht="15.75" thickBot="1" x14ac:dyDescent="0.3"/>
    <row r="12" spans="1:19" ht="15.75" thickBot="1" x14ac:dyDescent="0.3">
      <c r="A12" t="s">
        <v>33</v>
      </c>
      <c r="B12" s="20" t="s">
        <v>28</v>
      </c>
      <c r="C12" s="100" t="str">
        <f>N13</f>
        <v xml:space="preserve">Ebauche </v>
      </c>
      <c r="D12" s="100"/>
      <c r="E12" s="100"/>
      <c r="F12" s="100"/>
      <c r="G12" s="100"/>
      <c r="H12" s="101"/>
    </row>
    <row r="13" spans="1:19" ht="17.25" customHeight="1" thickBot="1" x14ac:dyDescent="0.3">
      <c r="B13" s="102" t="s">
        <v>16</v>
      </c>
      <c r="C13" s="103"/>
      <c r="D13" s="103"/>
      <c r="E13" s="103"/>
      <c r="F13" s="104" t="s">
        <v>17</v>
      </c>
      <c r="G13" s="104" t="s">
        <v>18</v>
      </c>
      <c r="H13" s="106" t="s">
        <v>19</v>
      </c>
      <c r="M13" s="24" t="s">
        <v>35</v>
      </c>
      <c r="N13" s="1" t="s">
        <v>133</v>
      </c>
      <c r="O13" s="1"/>
      <c r="P13" s="1"/>
      <c r="Q13" s="1"/>
      <c r="R13" s="1"/>
      <c r="S13" s="23"/>
    </row>
    <row r="14" spans="1:19" ht="15.75" thickBot="1" x14ac:dyDescent="0.3">
      <c r="B14" s="96" t="s">
        <v>32</v>
      </c>
      <c r="C14" s="97"/>
      <c r="D14" s="97"/>
      <c r="E14" s="97"/>
      <c r="F14" s="105"/>
      <c r="G14" s="105"/>
      <c r="H14" s="107"/>
      <c r="I14" s="76" t="s">
        <v>39</v>
      </c>
      <c r="J14" s="77" t="s">
        <v>38</v>
      </c>
      <c r="M14" s="24" t="s">
        <v>34</v>
      </c>
      <c r="N14" s="1" t="s">
        <v>108</v>
      </c>
      <c r="O14" s="1"/>
      <c r="P14" s="1"/>
      <c r="Q14" s="1"/>
      <c r="R14" s="1"/>
      <c r="S14" s="23"/>
    </row>
    <row r="15" spans="1:19" ht="17.25" x14ac:dyDescent="0.3">
      <c r="A15">
        <v>10</v>
      </c>
      <c r="B15" s="110" t="s">
        <v>133</v>
      </c>
      <c r="C15" s="111"/>
      <c r="D15" s="111"/>
      <c r="E15" s="112"/>
      <c r="F15" s="34">
        <v>180</v>
      </c>
      <c r="G15" s="34">
        <v>1</v>
      </c>
      <c r="H15" s="28">
        <f>IF(ISBLANK(F15), "",F15/G15)</f>
        <v>180</v>
      </c>
      <c r="I15" s="35"/>
      <c r="J15" s="36" t="s">
        <v>40</v>
      </c>
      <c r="M15" s="24" t="s">
        <v>36</v>
      </c>
      <c r="N15" s="1" t="s">
        <v>103</v>
      </c>
      <c r="O15" s="1"/>
      <c r="P15" s="1"/>
      <c r="Q15" s="1"/>
      <c r="R15" s="1"/>
      <c r="S15" s="23"/>
    </row>
    <row r="16" spans="1:19" ht="17.25" x14ac:dyDescent="0.3">
      <c r="A16">
        <v>20</v>
      </c>
      <c r="B16" s="87"/>
      <c r="C16" s="88"/>
      <c r="D16" s="88"/>
      <c r="E16" s="86"/>
      <c r="F16" s="33"/>
      <c r="G16" s="33"/>
      <c r="H16" s="9" t="str">
        <f t="shared" ref="H16:H28" si="0">IF(ISBLANK(F16), "",F16/G16)</f>
        <v/>
      </c>
      <c r="I16" s="35"/>
      <c r="J16" s="36"/>
      <c r="M16" s="24"/>
      <c r="N16" s="1"/>
      <c r="O16" s="1"/>
      <c r="P16" s="1"/>
      <c r="Q16" s="1"/>
      <c r="R16" s="1"/>
      <c r="S16" s="23"/>
    </row>
    <row r="17" spans="1:19" ht="17.25" x14ac:dyDescent="0.3">
      <c r="A17">
        <v>30</v>
      </c>
      <c r="B17" s="87"/>
      <c r="C17" s="88"/>
      <c r="D17" s="88"/>
      <c r="E17" s="86"/>
      <c r="F17" s="33"/>
      <c r="G17" s="33"/>
      <c r="H17" s="9" t="str">
        <f t="shared" si="0"/>
        <v/>
      </c>
      <c r="I17" s="35"/>
      <c r="J17" s="36"/>
      <c r="M17" s="24" t="s">
        <v>122</v>
      </c>
      <c r="N17" s="1" t="s">
        <v>103</v>
      </c>
      <c r="O17" s="1"/>
      <c r="P17" s="1"/>
      <c r="Q17" s="1"/>
      <c r="R17" s="1"/>
      <c r="S17" s="23"/>
    </row>
    <row r="18" spans="1:19" ht="17.25" x14ac:dyDescent="0.3">
      <c r="A18">
        <v>40</v>
      </c>
      <c r="B18" s="87"/>
      <c r="C18" s="88"/>
      <c r="D18" s="88"/>
      <c r="E18" s="86"/>
      <c r="F18" s="33"/>
      <c r="G18" s="33"/>
      <c r="H18" s="9" t="str">
        <f t="shared" si="0"/>
        <v/>
      </c>
      <c r="I18" s="35"/>
      <c r="J18" s="36"/>
      <c r="M18" s="24" t="s">
        <v>37</v>
      </c>
      <c r="N18" s="1" t="s">
        <v>103</v>
      </c>
      <c r="O18" s="1"/>
      <c r="P18" s="1"/>
      <c r="Q18" s="1"/>
      <c r="R18" s="1"/>
      <c r="S18" s="23"/>
    </row>
    <row r="19" spans="1:19" ht="17.25" x14ac:dyDescent="0.3">
      <c r="A19">
        <v>50</v>
      </c>
      <c r="B19" s="87"/>
      <c r="C19" s="88"/>
      <c r="D19" s="88"/>
      <c r="E19" s="86"/>
      <c r="F19" s="33"/>
      <c r="G19" s="33"/>
      <c r="H19" s="9" t="str">
        <f t="shared" si="0"/>
        <v/>
      </c>
      <c r="I19" s="35"/>
      <c r="J19" s="36"/>
    </row>
    <row r="20" spans="1:19" ht="17.25" x14ac:dyDescent="0.3">
      <c r="A20">
        <v>60</v>
      </c>
      <c r="B20" s="87"/>
      <c r="C20" s="88"/>
      <c r="D20" s="88"/>
      <c r="E20" s="86"/>
      <c r="F20" s="33"/>
      <c r="G20" s="33"/>
      <c r="H20" s="9" t="str">
        <f t="shared" si="0"/>
        <v/>
      </c>
      <c r="I20" s="35"/>
      <c r="J20" s="36"/>
    </row>
    <row r="21" spans="1:19" ht="17.25" x14ac:dyDescent="0.3">
      <c r="A21">
        <v>70</v>
      </c>
      <c r="B21" s="87"/>
      <c r="C21" s="88"/>
      <c r="D21" s="88"/>
      <c r="E21" s="86"/>
      <c r="F21" s="33"/>
      <c r="G21" s="33"/>
      <c r="H21" s="9" t="str">
        <f t="shared" si="0"/>
        <v/>
      </c>
      <c r="I21" s="35"/>
      <c r="J21" s="36"/>
    </row>
    <row r="22" spans="1:19" ht="17.25" x14ac:dyDescent="0.3">
      <c r="A22">
        <v>80</v>
      </c>
      <c r="B22" s="87"/>
      <c r="C22" s="88"/>
      <c r="D22" s="88"/>
      <c r="E22" s="86"/>
      <c r="F22" s="33"/>
      <c r="G22" s="33"/>
      <c r="H22" s="9" t="str">
        <f t="shared" si="0"/>
        <v/>
      </c>
      <c r="I22" s="35"/>
      <c r="J22" s="36"/>
    </row>
    <row r="23" spans="1:19" ht="18" thickBot="1" x14ac:dyDescent="0.35">
      <c r="A23">
        <v>90</v>
      </c>
      <c r="B23" s="87"/>
      <c r="C23" s="88"/>
      <c r="D23" s="88"/>
      <c r="E23" s="86"/>
      <c r="F23" s="33"/>
      <c r="G23" s="33"/>
      <c r="H23" s="9" t="str">
        <f t="shared" si="0"/>
        <v/>
      </c>
      <c r="I23" s="37"/>
      <c r="J23" s="38"/>
      <c r="M23" s="68"/>
    </row>
    <row r="24" spans="1:19" ht="17.25" x14ac:dyDescent="0.3">
      <c r="B24" s="96" t="s">
        <v>119</v>
      </c>
      <c r="C24" s="97"/>
      <c r="D24" s="97"/>
      <c r="E24" s="97"/>
      <c r="F24" s="8"/>
      <c r="G24" s="8"/>
      <c r="H24" s="9" t="str">
        <f t="shared" si="0"/>
        <v/>
      </c>
      <c r="I24" s="29"/>
      <c r="J24" s="30"/>
    </row>
    <row r="25" spans="1:19" ht="17.25" x14ac:dyDescent="0.3">
      <c r="B25" s="87" t="s">
        <v>118</v>
      </c>
      <c r="C25" s="88"/>
      <c r="D25" s="88"/>
      <c r="E25" s="86"/>
      <c r="F25" s="33">
        <v>7200</v>
      </c>
      <c r="G25" s="33">
        <v>1000</v>
      </c>
      <c r="H25" s="9">
        <f t="shared" si="0"/>
        <v>7.2</v>
      </c>
      <c r="I25" s="26"/>
      <c r="J25" s="27"/>
    </row>
    <row r="26" spans="1:19" ht="17.25" x14ac:dyDescent="0.3">
      <c r="B26" s="87"/>
      <c r="C26" s="88"/>
      <c r="D26" s="88"/>
      <c r="E26" s="86"/>
      <c r="F26" s="33"/>
      <c r="G26" s="33"/>
      <c r="H26" s="9" t="str">
        <f t="shared" si="0"/>
        <v/>
      </c>
      <c r="I26" s="26"/>
      <c r="J26" s="27"/>
    </row>
    <row r="27" spans="1:19" ht="17.25" x14ac:dyDescent="0.3">
      <c r="B27" s="87"/>
      <c r="C27" s="88"/>
      <c r="D27" s="88"/>
      <c r="E27" s="86"/>
      <c r="F27" s="33"/>
      <c r="G27" s="33"/>
      <c r="H27" s="9" t="str">
        <f t="shared" si="0"/>
        <v/>
      </c>
      <c r="I27" s="26"/>
      <c r="J27" s="27"/>
    </row>
    <row r="28" spans="1:19" ht="17.25" x14ac:dyDescent="0.3">
      <c r="B28" s="87"/>
      <c r="C28" s="88"/>
      <c r="D28" s="88"/>
      <c r="E28" s="86"/>
      <c r="F28" s="33"/>
      <c r="G28" s="33"/>
      <c r="H28" s="9" t="str">
        <f t="shared" si="0"/>
        <v/>
      </c>
      <c r="I28" s="26"/>
      <c r="J28" s="27"/>
    </row>
    <row r="29" spans="1:19" ht="18" thickBot="1" x14ac:dyDescent="0.35">
      <c r="B29" s="93"/>
      <c r="C29" s="94"/>
      <c r="D29" s="94"/>
      <c r="E29" s="95"/>
      <c r="F29" s="10"/>
      <c r="G29" s="11" t="s">
        <v>22</v>
      </c>
      <c r="H29" s="12">
        <f>+SUM(H15:H28)</f>
        <v>187.2</v>
      </c>
      <c r="I29" s="26"/>
      <c r="J29" s="27"/>
    </row>
    <row r="30" spans="1:19" ht="30.75" thickBot="1" x14ac:dyDescent="0.35">
      <c r="B30" s="108" t="s">
        <v>121</v>
      </c>
      <c r="C30" s="109"/>
      <c r="D30" s="109"/>
      <c r="E30" s="109"/>
      <c r="F30" s="14" t="s">
        <v>20</v>
      </c>
      <c r="G30" s="15" t="s">
        <v>18</v>
      </c>
      <c r="H30" s="16" t="s">
        <v>21</v>
      </c>
      <c r="I30" s="26"/>
      <c r="J30" s="27"/>
    </row>
    <row r="31" spans="1:19" ht="17.25" x14ac:dyDescent="0.3">
      <c r="A31">
        <v>100</v>
      </c>
      <c r="B31" s="89" t="s">
        <v>109</v>
      </c>
      <c r="C31" s="90"/>
      <c r="D31" s="90"/>
      <c r="E31" s="91"/>
      <c r="F31" s="32">
        <v>70</v>
      </c>
      <c r="G31" s="32">
        <v>8</v>
      </c>
      <c r="H31" s="13">
        <f>IF(ISBLANK(F31), "",F31/G31)</f>
        <v>8.75</v>
      </c>
      <c r="I31" s="39" t="s">
        <v>110</v>
      </c>
      <c r="J31" s="40"/>
    </row>
    <row r="32" spans="1:19" ht="17.25" x14ac:dyDescent="0.3">
      <c r="A32">
        <v>200</v>
      </c>
      <c r="B32" s="87"/>
      <c r="C32" s="88"/>
      <c r="D32" s="88"/>
      <c r="E32" s="86"/>
      <c r="F32" s="33"/>
      <c r="G32" s="33"/>
      <c r="H32" s="9" t="str">
        <f t="shared" ref="H32:H40" si="1">IF(ISBLANK(F32), "",F32/G32)</f>
        <v/>
      </c>
      <c r="I32" s="35"/>
      <c r="J32" s="36"/>
    </row>
    <row r="33" spans="1:10" ht="17.25" x14ac:dyDescent="0.3">
      <c r="A33">
        <v>300</v>
      </c>
      <c r="B33" s="87"/>
      <c r="C33" s="88"/>
      <c r="D33" s="88"/>
      <c r="E33" s="86"/>
      <c r="F33" s="33"/>
      <c r="G33" s="33"/>
      <c r="H33" s="9" t="str">
        <f t="shared" si="1"/>
        <v/>
      </c>
      <c r="I33" s="35"/>
      <c r="J33" s="36"/>
    </row>
    <row r="34" spans="1:10" ht="17.25" x14ac:dyDescent="0.3">
      <c r="A34">
        <v>400</v>
      </c>
      <c r="B34" s="87"/>
      <c r="C34" s="88"/>
      <c r="D34" s="88"/>
      <c r="E34" s="86"/>
      <c r="F34" s="33"/>
      <c r="G34" s="33"/>
      <c r="H34" s="9" t="str">
        <f t="shared" si="1"/>
        <v/>
      </c>
      <c r="I34" s="35"/>
      <c r="J34" s="36"/>
    </row>
    <row r="35" spans="1:10" ht="17.25" x14ac:dyDescent="0.3">
      <c r="A35">
        <v>500</v>
      </c>
      <c r="B35" s="87"/>
      <c r="C35" s="88"/>
      <c r="D35" s="88"/>
      <c r="E35" s="86"/>
      <c r="F35" s="33"/>
      <c r="G35" s="33"/>
      <c r="H35" s="9" t="str">
        <f t="shared" si="1"/>
        <v/>
      </c>
      <c r="I35" s="35"/>
      <c r="J35" s="36"/>
    </row>
    <row r="36" spans="1:10" ht="17.25" x14ac:dyDescent="0.3">
      <c r="A36">
        <v>600</v>
      </c>
      <c r="B36" s="87"/>
      <c r="C36" s="88"/>
      <c r="D36" s="88"/>
      <c r="E36" s="86"/>
      <c r="F36" s="33"/>
      <c r="G36" s="33"/>
      <c r="H36" s="9" t="str">
        <f t="shared" si="1"/>
        <v/>
      </c>
      <c r="I36" s="35"/>
      <c r="J36" s="36"/>
    </row>
    <row r="37" spans="1:10" ht="17.25" x14ac:dyDescent="0.3">
      <c r="A37">
        <v>700</v>
      </c>
      <c r="B37" s="87"/>
      <c r="C37" s="88"/>
      <c r="D37" s="88"/>
      <c r="E37" s="86"/>
      <c r="F37" s="33"/>
      <c r="G37" s="33"/>
      <c r="H37" s="9" t="str">
        <f t="shared" si="1"/>
        <v/>
      </c>
      <c r="I37" s="35"/>
      <c r="J37" s="36"/>
    </row>
    <row r="38" spans="1:10" ht="17.25" x14ac:dyDescent="0.3">
      <c r="A38">
        <v>800</v>
      </c>
      <c r="B38" s="87"/>
      <c r="C38" s="88"/>
      <c r="D38" s="88"/>
      <c r="E38" s="86"/>
      <c r="F38" s="33"/>
      <c r="G38" s="33"/>
      <c r="H38" s="9" t="str">
        <f t="shared" si="1"/>
        <v/>
      </c>
      <c r="I38" s="35"/>
      <c r="J38" s="36"/>
    </row>
    <row r="39" spans="1:10" ht="17.25" x14ac:dyDescent="0.3">
      <c r="A39">
        <v>900</v>
      </c>
      <c r="B39" s="87"/>
      <c r="C39" s="88"/>
      <c r="D39" s="88"/>
      <c r="E39" s="86"/>
      <c r="F39" s="33"/>
      <c r="G39" s="33"/>
      <c r="H39" s="9" t="str">
        <f t="shared" si="1"/>
        <v/>
      </c>
      <c r="I39" s="35"/>
      <c r="J39" s="36"/>
    </row>
    <row r="40" spans="1:10" ht="17.25" x14ac:dyDescent="0.3">
      <c r="A40">
        <v>1000</v>
      </c>
      <c r="B40" s="87"/>
      <c r="C40" s="88"/>
      <c r="D40" s="88"/>
      <c r="E40" s="86"/>
      <c r="F40" s="33"/>
      <c r="G40" s="33"/>
      <c r="H40" s="9" t="str">
        <f t="shared" si="1"/>
        <v/>
      </c>
      <c r="I40" s="35"/>
      <c r="J40" s="36"/>
    </row>
    <row r="41" spans="1:10" ht="18" thickBot="1" x14ac:dyDescent="0.35">
      <c r="B41" s="87" t="s">
        <v>23</v>
      </c>
      <c r="C41" s="88"/>
      <c r="D41" s="88"/>
      <c r="E41" s="88"/>
      <c r="F41" s="33">
        <v>8</v>
      </c>
      <c r="G41" s="33"/>
      <c r="H41" s="9">
        <f>(SUM(H31:H40)*F41/100)</f>
        <v>0.7</v>
      </c>
      <c r="I41" s="41"/>
      <c r="J41" s="42"/>
    </row>
    <row r="42" spans="1:10" ht="18" thickBot="1" x14ac:dyDescent="0.35">
      <c r="B42" s="4"/>
      <c r="C42" s="5"/>
      <c r="D42" s="5"/>
      <c r="E42" s="5"/>
      <c r="F42" s="6"/>
      <c r="G42" s="7" t="s">
        <v>24</v>
      </c>
      <c r="H42" s="17">
        <f>SUM(H31:H41)</f>
        <v>9.4499999999999993</v>
      </c>
      <c r="I42" s="26"/>
      <c r="J42" s="27"/>
    </row>
    <row r="43" spans="1:10" ht="18" thickBot="1" x14ac:dyDescent="0.35">
      <c r="B43" s="98" t="s">
        <v>104</v>
      </c>
      <c r="C43" s="99"/>
      <c r="D43" s="99"/>
      <c r="E43" s="99"/>
      <c r="F43" s="64"/>
      <c r="G43" s="65"/>
      <c r="H43" s="66"/>
      <c r="I43" s="27"/>
      <c r="J43" s="27"/>
    </row>
    <row r="44" spans="1:10" ht="18" thickBot="1" x14ac:dyDescent="0.35">
      <c r="B44" s="67" t="s">
        <v>105</v>
      </c>
      <c r="C44" s="60"/>
      <c r="D44" s="60"/>
      <c r="E44" s="60"/>
      <c r="F44" s="61"/>
      <c r="G44" s="62"/>
      <c r="H44" s="63"/>
      <c r="I44" s="59" t="s">
        <v>40</v>
      </c>
      <c r="J44" s="58"/>
    </row>
    <row r="45" spans="1:10" ht="18.75" x14ac:dyDescent="0.3">
      <c r="B45" s="92" t="s">
        <v>25</v>
      </c>
      <c r="C45" s="83"/>
      <c r="D45" s="83"/>
      <c r="E45" s="83"/>
      <c r="F45" s="31">
        <v>25</v>
      </c>
    </row>
    <row r="46" spans="1:10" ht="18.75" x14ac:dyDescent="0.3">
      <c r="B46" s="83" t="s">
        <v>116</v>
      </c>
      <c r="C46" s="83"/>
      <c r="D46" s="83"/>
      <c r="E46" s="83"/>
      <c r="F46" s="31">
        <v>25</v>
      </c>
    </row>
    <row r="47" spans="1:10" x14ac:dyDescent="0.25">
      <c r="B47" s="19" t="s">
        <v>124</v>
      </c>
      <c r="D47" s="19" t="s">
        <v>125</v>
      </c>
      <c r="F47" s="72">
        <v>14</v>
      </c>
      <c r="G47" s="22"/>
    </row>
    <row r="48" spans="1:10" x14ac:dyDescent="0.25">
      <c r="B48" s="19" t="s">
        <v>126</v>
      </c>
      <c r="F48" s="72"/>
      <c r="G48" s="78">
        <f>(F46/60)*F48</f>
        <v>0</v>
      </c>
    </row>
    <row r="49" spans="1:10" x14ac:dyDescent="0.25">
      <c r="B49" s="19" t="s">
        <v>117</v>
      </c>
      <c r="F49" s="72">
        <v>30</v>
      </c>
      <c r="G49" s="78">
        <f>F49*1.08</f>
        <v>32.400000000000006</v>
      </c>
    </row>
    <row r="50" spans="1:10" x14ac:dyDescent="0.25">
      <c r="B50" s="84" t="s">
        <v>26</v>
      </c>
      <c r="C50" s="84"/>
      <c r="D50" s="84"/>
      <c r="E50" s="84"/>
      <c r="F50" s="25">
        <f>F45/3600*H29</f>
        <v>1.2999999999999998</v>
      </c>
    </row>
    <row r="51" spans="1:10" x14ac:dyDescent="0.25">
      <c r="B51" s="84" t="s">
        <v>27</v>
      </c>
      <c r="C51" s="84"/>
      <c r="D51" s="84"/>
      <c r="E51" s="84"/>
      <c r="F51" s="25">
        <f>H42</f>
        <v>9.4499999999999993</v>
      </c>
    </row>
    <row r="52" spans="1:10" x14ac:dyDescent="0.25">
      <c r="F52" s="22"/>
      <c r="H52" s="24"/>
      <c r="I52" s="23"/>
    </row>
    <row r="53" spans="1:10" x14ac:dyDescent="0.25">
      <c r="B53" s="73"/>
      <c r="C53" s="74" t="s">
        <v>107</v>
      </c>
      <c r="F53" s="75">
        <f>F50+F51</f>
        <v>10.75</v>
      </c>
      <c r="H53" s="79" t="s">
        <v>106</v>
      </c>
      <c r="I53" s="72"/>
      <c r="J53" s="69"/>
    </row>
    <row r="54" spans="1:10" x14ac:dyDescent="0.25">
      <c r="B54" s="73"/>
      <c r="C54" s="74" t="s">
        <v>120</v>
      </c>
      <c r="D54" s="72">
        <v>200</v>
      </c>
      <c r="F54" s="80">
        <v>12</v>
      </c>
      <c r="H54" s="79"/>
      <c r="I54" s="72"/>
      <c r="J54" s="69"/>
    </row>
    <row r="55" spans="1:10" x14ac:dyDescent="0.25">
      <c r="B55" s="73"/>
      <c r="C55" s="74" t="s">
        <v>120</v>
      </c>
      <c r="D55" s="72">
        <v>100</v>
      </c>
      <c r="F55" s="80">
        <v>12</v>
      </c>
      <c r="H55" s="79"/>
      <c r="I55" s="72"/>
      <c r="J55" s="69"/>
    </row>
    <row r="56" spans="1:10" ht="15.75" thickBot="1" x14ac:dyDescent="0.3">
      <c r="F56" s="22"/>
    </row>
    <row r="57" spans="1:10" ht="15.75" thickBot="1" x14ac:dyDescent="0.3">
      <c r="B57" s="19" t="s">
        <v>41</v>
      </c>
      <c r="F57" s="70">
        <v>13</v>
      </c>
      <c r="G57" s="18">
        <f>IF('A renseigner + calcul prix'!F57&lt;&gt;"",F57*1.08,"")</f>
        <v>14.040000000000001</v>
      </c>
    </row>
    <row r="59" spans="1:10" x14ac:dyDescent="0.25">
      <c r="A59" t="s">
        <v>42</v>
      </c>
      <c r="B59" s="1"/>
      <c r="C59" s="1"/>
      <c r="D59" s="1"/>
      <c r="E59" s="1"/>
      <c r="F59" s="1"/>
      <c r="G59" s="1"/>
      <c r="H59" s="71"/>
      <c r="I59" s="1"/>
      <c r="J59" s="23"/>
    </row>
    <row r="60" spans="1:10" x14ac:dyDescent="0.25">
      <c r="B60" s="1"/>
      <c r="C60" s="1"/>
      <c r="D60" s="1"/>
      <c r="E60" s="1"/>
      <c r="F60" s="1"/>
      <c r="G60" s="1"/>
      <c r="H60" s="71"/>
      <c r="I60" s="1"/>
      <c r="J60" s="23"/>
    </row>
    <row r="61" spans="1:10" x14ac:dyDescent="0.25">
      <c r="B61" s="1"/>
      <c r="C61" s="1"/>
      <c r="D61" s="1"/>
      <c r="E61" s="1"/>
      <c r="F61" s="1"/>
      <c r="G61" s="1"/>
      <c r="H61" s="1"/>
      <c r="I61" s="1"/>
      <c r="J61" s="23"/>
    </row>
  </sheetData>
  <dataConsolidate/>
  <mergeCells count="40">
    <mergeCell ref="B43:E43"/>
    <mergeCell ref="C12:H12"/>
    <mergeCell ref="B23:E23"/>
    <mergeCell ref="B22:E22"/>
    <mergeCell ref="B21:E21"/>
    <mergeCell ref="B13:E13"/>
    <mergeCell ref="B14:E14"/>
    <mergeCell ref="F13:F14"/>
    <mergeCell ref="G13:G14"/>
    <mergeCell ref="H13:H14"/>
    <mergeCell ref="B36:E36"/>
    <mergeCell ref="B35:E35"/>
    <mergeCell ref="B34:E34"/>
    <mergeCell ref="B30:E30"/>
    <mergeCell ref="B15:E15"/>
    <mergeCell ref="B17:E17"/>
    <mergeCell ref="B37:E37"/>
    <mergeCell ref="B16:E16"/>
    <mergeCell ref="B29:E29"/>
    <mergeCell ref="B28:E28"/>
    <mergeCell ref="B27:E27"/>
    <mergeCell ref="B26:E26"/>
    <mergeCell ref="B25:E25"/>
    <mergeCell ref="B24:E24"/>
    <mergeCell ref="B46:E46"/>
    <mergeCell ref="B51:E51"/>
    <mergeCell ref="B9:C9"/>
    <mergeCell ref="H9:I9"/>
    <mergeCell ref="B33:E33"/>
    <mergeCell ref="B32:E32"/>
    <mergeCell ref="B31:E31"/>
    <mergeCell ref="B41:E41"/>
    <mergeCell ref="B45:E45"/>
    <mergeCell ref="B50:E50"/>
    <mergeCell ref="B20:E20"/>
    <mergeCell ref="B19:E19"/>
    <mergeCell ref="B18:E18"/>
    <mergeCell ref="B40:E40"/>
    <mergeCell ref="B39:E39"/>
    <mergeCell ref="B38:E38"/>
  </mergeCells>
  <dataValidations count="4">
    <dataValidation type="list" allowBlank="1" showInputMessage="1" showErrorMessage="1" sqref="H4" xr:uid="{CD2ACFD2-9766-44C8-9F1B-DEAFC5A1FC43}">
      <formula1>"Maîche,Morteau"</formula1>
    </dataValidation>
    <dataValidation type="list" allowBlank="1" showInputMessage="1" showErrorMessage="1" sqref="B57" xr:uid="{870C80B4-A81E-4BC6-BF59-ABA8AA2A3741}">
      <formula1>"Frais de livraison inclus.,Frais de livraison :"</formula1>
    </dataValidation>
    <dataValidation type="list" allowBlank="1" showInputMessage="1" showErrorMessage="1" sqref="B44" xr:uid="{92C62C26-F2C5-4A28-98BA-E6D2C19EEC08}">
      <formula1>"Livraison"</formula1>
    </dataValidation>
    <dataValidation type="list" allowBlank="1" showInputMessage="1" showErrorMessage="1" sqref="C53:C55" xr:uid="{07B1D399-E478-41C3-9CD9-1F0221725407}">
      <formula1>"Prix unitaire HT :,Prix HT pour &lt; :,Prix HT pour &lt; :"</formula1>
    </dataValidation>
  </dataValidations>
  <pageMargins left="0.70866141732283472" right="0.70866141732283472" top="0.74803149606299213" bottom="0.74803149606299213" header="0.31496062992125984" footer="0.31496062992125984"/>
  <pageSetup scale="7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CFB6846-788B-4DFC-BB7A-44F1FDAE1C10}">
          <x14:formula1>
            <xm:f>'Paramètre FP'!$C$4:$C$6</xm:f>
          </x14:formula1>
          <xm:sqref>H2</xm:sqref>
        </x14:dataValidation>
        <x14:dataValidation type="list" allowBlank="1" showInputMessage="1" showErrorMessage="1" xr:uid="{8A793D6E-43BE-41C9-ACBE-6D577DDB0DEC}">
          <x14:formula1>
            <xm:f>'Paramètre FP'!$H$4:$H$6</xm:f>
          </x14:formula1>
          <xm:sqref>H3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84400-B39D-434A-B0FB-070E2CFAFF36}">
  <sheetPr codeName="Feuil2"/>
  <dimension ref="A4:D5"/>
  <sheetViews>
    <sheetView workbookViewId="0">
      <selection activeCell="K18" sqref="K18"/>
    </sheetView>
  </sheetViews>
  <sheetFormatPr baseColWidth="10" defaultRowHeight="15" x14ac:dyDescent="0.25"/>
  <sheetData>
    <row r="4" spans="1:4" x14ac:dyDescent="0.25">
      <c r="A4" t="s">
        <v>43</v>
      </c>
      <c r="D4" t="s">
        <v>44</v>
      </c>
    </row>
    <row r="5" spans="1:4" x14ac:dyDescent="0.25">
      <c r="A5" t="s">
        <v>45</v>
      </c>
      <c r="D5"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2EB4E-C96E-4512-A328-CCC9990290E1}">
  <sheetPr codeName="Feuil3"/>
  <dimension ref="C3:N6"/>
  <sheetViews>
    <sheetView tabSelected="1" workbookViewId="0">
      <selection activeCell="L11" sqref="L11"/>
    </sheetView>
  </sheetViews>
  <sheetFormatPr baseColWidth="10" defaultRowHeight="15" x14ac:dyDescent="0.25"/>
  <cols>
    <col min="3" max="3" width="31.28515625" customWidth="1"/>
    <col min="4" max="4" width="14.5703125" customWidth="1"/>
    <col min="5" max="5" width="35.7109375" customWidth="1"/>
    <col min="6" max="6" width="21.140625" customWidth="1"/>
    <col min="8" max="8" width="18.42578125" customWidth="1"/>
    <col min="9" max="9" width="20.5703125" customWidth="1"/>
    <col min="10" max="10" width="12.7109375" customWidth="1"/>
    <col min="11" max="11" width="13.7109375" customWidth="1"/>
    <col min="12" max="12" width="33.85546875" customWidth="1"/>
    <col min="14" max="14" width="11.28515625" customWidth="1"/>
  </cols>
  <sheetData>
    <row r="3" spans="3:14" x14ac:dyDescent="0.25">
      <c r="C3" t="s">
        <v>10</v>
      </c>
      <c r="D3" t="s">
        <v>11</v>
      </c>
      <c r="E3" t="s">
        <v>12</v>
      </c>
      <c r="F3" t="s">
        <v>30</v>
      </c>
      <c r="H3" t="s">
        <v>13</v>
      </c>
      <c r="I3" t="s">
        <v>11</v>
      </c>
      <c r="J3" t="s">
        <v>12</v>
      </c>
      <c r="K3" t="s">
        <v>14</v>
      </c>
      <c r="L3" t="s">
        <v>15</v>
      </c>
      <c r="M3" t="s">
        <v>123</v>
      </c>
      <c r="N3" s="113"/>
    </row>
    <row r="4" spans="3:14" x14ac:dyDescent="0.25">
      <c r="C4" t="s">
        <v>134</v>
      </c>
      <c r="D4" s="3" t="s">
        <v>137</v>
      </c>
      <c r="E4" s="81" t="s">
        <v>140</v>
      </c>
      <c r="F4" t="s">
        <v>142</v>
      </c>
      <c r="H4" t="s">
        <v>144</v>
      </c>
      <c r="I4" t="s">
        <v>147</v>
      </c>
      <c r="J4" t="s">
        <v>150</v>
      </c>
      <c r="K4" s="3" t="s">
        <v>153</v>
      </c>
      <c r="L4" s="81" t="s">
        <v>140</v>
      </c>
      <c r="M4" t="s">
        <v>156</v>
      </c>
      <c r="N4" s="113"/>
    </row>
    <row r="5" spans="3:14" x14ac:dyDescent="0.25">
      <c r="C5" t="s">
        <v>135</v>
      </c>
      <c r="D5" s="3" t="s">
        <v>138</v>
      </c>
      <c r="E5" s="81" t="s">
        <v>139</v>
      </c>
      <c r="F5" t="s">
        <v>143</v>
      </c>
      <c r="H5" t="s">
        <v>145</v>
      </c>
      <c r="I5" t="s">
        <v>148</v>
      </c>
      <c r="J5" t="s">
        <v>151</v>
      </c>
      <c r="K5" s="3" t="s">
        <v>154</v>
      </c>
      <c r="L5" s="81" t="s">
        <v>139</v>
      </c>
      <c r="M5" t="s">
        <v>157</v>
      </c>
    </row>
    <row r="6" spans="3:14" x14ac:dyDescent="0.25">
      <c r="C6" t="s">
        <v>136</v>
      </c>
      <c r="D6" t="s">
        <v>114</v>
      </c>
      <c r="E6" s="82" t="s">
        <v>141</v>
      </c>
      <c r="F6" t="s">
        <v>142</v>
      </c>
      <c r="H6" t="s">
        <v>146</v>
      </c>
      <c r="I6" t="s">
        <v>149</v>
      </c>
      <c r="J6" t="s">
        <v>152</v>
      </c>
      <c r="K6" t="s">
        <v>155</v>
      </c>
      <c r="L6" s="82" t="s">
        <v>141</v>
      </c>
      <c r="M6" t="s">
        <v>158</v>
      </c>
    </row>
  </sheetData>
  <mergeCells count="1">
    <mergeCell ref="N3:N4"/>
  </mergeCells>
  <phoneticPr fontId="2" type="noConversion"/>
  <hyperlinks>
    <hyperlink ref="E6" r:id="rId1" xr:uid="{AB6FE019-9A27-45B4-B71F-80DA8D2FFD62}"/>
    <hyperlink ref="E4" r:id="rId2" xr:uid="{F8F2A969-FF31-47BE-8EF1-115FAE2D0D83}"/>
    <hyperlink ref="E5" r:id="rId3" xr:uid="{14FBB3EC-549A-4C1E-8611-493769466DCA}"/>
    <hyperlink ref="L6" r:id="rId4" xr:uid="{6F0C16A5-8D9A-43D4-B159-345A04E15B82}"/>
    <hyperlink ref="L4" r:id="rId5" xr:uid="{F9E64866-063E-4FAF-9798-588EB528C3F8}"/>
    <hyperlink ref="L5" r:id="rId6" xr:uid="{3F321896-C235-4549-A45E-494AA830186C}"/>
  </hyperlinks>
  <pageMargins left="0.7" right="0.7" top="0.75" bottom="0.75" header="0.3" footer="0.3"/>
  <pageSetup paperSize="9" orientation="portrait" r:id="rId7"/>
  <tableParts count="2">
    <tablePart r:id="rId8"/>
    <tablePart r:id="rId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5EA6B-568B-45CA-81F8-CD779E251960}">
  <sheetPr codeName="Feuil4"/>
  <dimension ref="B5:O15"/>
  <sheetViews>
    <sheetView workbookViewId="0">
      <selection activeCell="E8" sqref="E8"/>
    </sheetView>
  </sheetViews>
  <sheetFormatPr baseColWidth="10" defaultRowHeight="15" x14ac:dyDescent="0.25"/>
  <cols>
    <col min="2" max="2" width="18" customWidth="1"/>
    <col min="3" max="8" width="11.5703125" customWidth="1"/>
    <col min="9" max="9" width="19" customWidth="1"/>
  </cols>
  <sheetData>
    <row r="5" spans="2:15" x14ac:dyDescent="0.25">
      <c r="B5" t="s">
        <v>1</v>
      </c>
      <c r="C5" t="s">
        <v>4</v>
      </c>
      <c r="D5" t="s">
        <v>7</v>
      </c>
      <c r="E5" t="s">
        <v>8</v>
      </c>
      <c r="F5" t="s">
        <v>13</v>
      </c>
      <c r="G5" t="s">
        <v>3</v>
      </c>
      <c r="H5" t="s">
        <v>5</v>
      </c>
      <c r="I5" t="s">
        <v>6</v>
      </c>
      <c r="O5" t="str">
        <f>IFERROR(INDEX(colonneB,MATCH(0,COUNTIF(colonneB,"&lt;"&amp;colonneB)-SUM(COUNTIF(colonneB,M$5:M5)),0)),"")</f>
        <v/>
      </c>
    </row>
    <row r="6" spans="2:15" x14ac:dyDescent="0.25">
      <c r="B6" t="s">
        <v>159</v>
      </c>
      <c r="C6" t="s">
        <v>127</v>
      </c>
      <c r="D6" t="s">
        <v>181</v>
      </c>
      <c r="E6" t="s">
        <v>182</v>
      </c>
      <c r="F6" t="s">
        <v>183</v>
      </c>
      <c r="G6" t="s">
        <v>111</v>
      </c>
      <c r="H6">
        <v>38000</v>
      </c>
      <c r="I6" t="s">
        <v>185</v>
      </c>
    </row>
    <row r="7" spans="2:15" x14ac:dyDescent="0.25">
      <c r="B7" t="s">
        <v>176</v>
      </c>
      <c r="C7" t="s">
        <v>127</v>
      </c>
      <c r="D7" t="s">
        <v>181</v>
      </c>
      <c r="E7" t="s">
        <v>182</v>
      </c>
      <c r="F7" t="s">
        <v>184</v>
      </c>
      <c r="G7" t="s">
        <v>179</v>
      </c>
      <c r="H7">
        <v>42100</v>
      </c>
      <c r="I7" t="s">
        <v>178</v>
      </c>
    </row>
    <row r="8" spans="2:15" x14ac:dyDescent="0.25">
      <c r="B8" t="s">
        <v>160</v>
      </c>
      <c r="C8" t="s">
        <v>128</v>
      </c>
      <c r="D8" t="s">
        <v>186</v>
      </c>
      <c r="E8" t="s">
        <v>187</v>
      </c>
      <c r="F8" t="s">
        <v>180</v>
      </c>
      <c r="G8" t="s">
        <v>129</v>
      </c>
      <c r="H8">
        <v>38000</v>
      </c>
      <c r="I8" t="s">
        <v>156</v>
      </c>
    </row>
    <row r="9" spans="2:15" x14ac:dyDescent="0.25">
      <c r="B9" t="s">
        <v>161</v>
      </c>
      <c r="C9" t="s">
        <v>127</v>
      </c>
      <c r="D9" t="s">
        <v>130</v>
      </c>
      <c r="E9" t="s">
        <v>132</v>
      </c>
      <c r="F9" t="s">
        <v>177</v>
      </c>
      <c r="G9" t="s">
        <v>131</v>
      </c>
      <c r="H9">
        <v>74000</v>
      </c>
      <c r="I9" t="s">
        <v>157</v>
      </c>
    </row>
    <row r="10" spans="2:15" x14ac:dyDescent="0.25">
      <c r="B10" t="s">
        <v>159</v>
      </c>
      <c r="C10" t="s">
        <v>128</v>
      </c>
      <c r="D10" t="s">
        <v>166</v>
      </c>
      <c r="E10" t="s">
        <v>175</v>
      </c>
      <c r="F10" t="s">
        <v>178</v>
      </c>
      <c r="G10" t="s">
        <v>111</v>
      </c>
      <c r="H10">
        <v>42000</v>
      </c>
      <c r="I10" t="s">
        <v>158</v>
      </c>
    </row>
    <row r="11" spans="2:15" x14ac:dyDescent="0.25">
      <c r="B11" t="s">
        <v>160</v>
      </c>
      <c r="C11" t="s">
        <v>128</v>
      </c>
      <c r="D11" t="s">
        <v>135</v>
      </c>
      <c r="E11" t="s">
        <v>170</v>
      </c>
      <c r="F11" t="s">
        <v>180</v>
      </c>
      <c r="G11" t="s">
        <v>129</v>
      </c>
      <c r="H11">
        <v>38000</v>
      </c>
      <c r="I11" t="s">
        <v>156</v>
      </c>
    </row>
    <row r="12" spans="2:15" x14ac:dyDescent="0.25">
      <c r="B12" t="s">
        <v>162</v>
      </c>
      <c r="C12" t="s">
        <v>128</v>
      </c>
      <c r="D12" t="s">
        <v>167</v>
      </c>
      <c r="E12" t="s">
        <v>171</v>
      </c>
      <c r="F12" t="s">
        <v>177</v>
      </c>
      <c r="G12" t="s">
        <v>131</v>
      </c>
      <c r="H12">
        <v>74000</v>
      </c>
      <c r="I12" t="s">
        <v>157</v>
      </c>
    </row>
    <row r="13" spans="2:15" x14ac:dyDescent="0.25">
      <c r="B13" t="s">
        <v>163</v>
      </c>
      <c r="C13" t="s">
        <v>128</v>
      </c>
      <c r="D13" t="s">
        <v>168</v>
      </c>
      <c r="E13" t="s">
        <v>172</v>
      </c>
      <c r="F13" t="s">
        <v>178</v>
      </c>
      <c r="G13" t="s">
        <v>111</v>
      </c>
      <c r="H13">
        <v>42000</v>
      </c>
      <c r="I13" t="s">
        <v>158</v>
      </c>
    </row>
    <row r="14" spans="2:15" x14ac:dyDescent="0.25">
      <c r="B14" t="s">
        <v>164</v>
      </c>
      <c r="C14" t="s">
        <v>127</v>
      </c>
      <c r="D14" t="s">
        <v>169</v>
      </c>
      <c r="E14" t="s">
        <v>173</v>
      </c>
      <c r="F14" t="s">
        <v>180</v>
      </c>
      <c r="G14" t="s">
        <v>129</v>
      </c>
      <c r="H14">
        <v>38000</v>
      </c>
      <c r="I14" t="s">
        <v>156</v>
      </c>
    </row>
    <row r="15" spans="2:15" x14ac:dyDescent="0.25">
      <c r="B15" t="s">
        <v>165</v>
      </c>
      <c r="C15" t="s">
        <v>127</v>
      </c>
      <c r="D15" t="s">
        <v>132</v>
      </c>
      <c r="E15" t="s">
        <v>174</v>
      </c>
      <c r="F15" t="s">
        <v>180</v>
      </c>
      <c r="G15" t="s">
        <v>131</v>
      </c>
      <c r="H15">
        <v>74000</v>
      </c>
      <c r="I15" t="s">
        <v>157</v>
      </c>
    </row>
  </sheetData>
  <dataValidations count="1">
    <dataValidation type="list" allowBlank="1" showInputMessage="1" showErrorMessage="1" sqref="C6:C15" xr:uid="{6D756812-631C-4AA4-A329-D793B3C43973}">
      <formula1>"Mme ,Mr,"</formula1>
    </dataValidation>
  </dataValidations>
  <pageMargins left="0.7" right="0.7" top="0.75" bottom="0.75" header="0.3" footer="0.3"/>
  <ignoredErrors>
    <ignoredError sqref="C6" listDataValidation="1"/>
  </ignoredErrors>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16D0F-4DF3-4F50-A076-9FE6CFD904DD}">
  <sheetPr codeName="Feuil5">
    <pageSetUpPr fitToPage="1"/>
  </sheetPr>
  <dimension ref="A1:F23"/>
  <sheetViews>
    <sheetView view="pageLayout" zoomScale="55" zoomScaleNormal="70" zoomScalePageLayoutView="55" workbookViewId="0">
      <selection activeCell="C8" sqref="C8"/>
    </sheetView>
  </sheetViews>
  <sheetFormatPr baseColWidth="10" defaultColWidth="11.42578125" defaultRowHeight="15" x14ac:dyDescent="0.25"/>
  <cols>
    <col min="1" max="1" width="6.5703125" customWidth="1"/>
    <col min="2" max="2" width="42" style="22" customWidth="1"/>
    <col min="3" max="3" width="32.5703125" customWidth="1"/>
    <col min="4" max="4" width="31.7109375" customWidth="1"/>
    <col min="5" max="5" width="33.42578125" customWidth="1"/>
    <col min="6" max="6" width="59.140625" customWidth="1"/>
  </cols>
  <sheetData>
    <row r="1" spans="1:6" ht="37.9" customHeight="1" x14ac:dyDescent="0.25">
      <c r="A1" s="114" t="s">
        <v>47</v>
      </c>
      <c r="B1" s="115"/>
      <c r="C1" s="115"/>
      <c r="D1" s="115"/>
      <c r="E1" s="115"/>
      <c r="F1" s="116"/>
    </row>
    <row r="2" spans="1:6" ht="17.25" x14ac:dyDescent="0.25">
      <c r="B2" s="117"/>
      <c r="C2" s="117"/>
      <c r="D2" s="117"/>
      <c r="E2" s="117"/>
      <c r="F2" s="117"/>
    </row>
    <row r="3" spans="1:6" ht="27" customHeight="1" x14ac:dyDescent="0.25">
      <c r="B3" s="118" t="s">
        <v>48</v>
      </c>
      <c r="C3" s="120" t="s">
        <v>49</v>
      </c>
      <c r="D3" s="120"/>
      <c r="E3" s="120"/>
      <c r="F3" s="118" t="s">
        <v>50</v>
      </c>
    </row>
    <row r="4" spans="1:6" ht="28.5" customHeight="1" x14ac:dyDescent="0.25">
      <c r="B4" s="119"/>
      <c r="C4" s="43" t="s">
        <v>51</v>
      </c>
      <c r="D4" s="43" t="s">
        <v>52</v>
      </c>
      <c r="E4" s="43" t="s">
        <v>53</v>
      </c>
      <c r="F4" s="119"/>
    </row>
    <row r="5" spans="1:6" ht="139.15" customHeight="1" x14ac:dyDescent="0.25">
      <c r="A5" s="122" t="s">
        <v>54</v>
      </c>
      <c r="B5" s="125" t="s">
        <v>55</v>
      </c>
      <c r="C5" s="45" t="s">
        <v>56</v>
      </c>
      <c r="D5" s="45" t="s">
        <v>57</v>
      </c>
      <c r="E5" s="123" t="s">
        <v>58</v>
      </c>
      <c r="F5" s="46"/>
    </row>
    <row r="6" spans="1:6" ht="105" customHeight="1" x14ac:dyDescent="0.25">
      <c r="A6" s="122"/>
      <c r="B6" s="125"/>
      <c r="C6" s="45" t="s">
        <v>59</v>
      </c>
      <c r="D6" s="45" t="s">
        <v>60</v>
      </c>
      <c r="E6" s="123"/>
      <c r="F6" s="46"/>
    </row>
    <row r="7" spans="1:6" ht="117.75" customHeight="1" x14ac:dyDescent="0.25">
      <c r="A7" s="122"/>
      <c r="B7" s="125"/>
      <c r="C7" s="45" t="s">
        <v>61</v>
      </c>
      <c r="D7" s="45" t="s">
        <v>62</v>
      </c>
      <c r="E7" s="123"/>
      <c r="F7" s="46"/>
    </row>
    <row r="8" spans="1:6" ht="47.25" x14ac:dyDescent="0.25">
      <c r="A8" s="122"/>
      <c r="B8" s="125"/>
      <c r="C8" s="47" t="s">
        <v>63</v>
      </c>
      <c r="D8" s="45" t="s">
        <v>64</v>
      </c>
      <c r="E8" s="45" t="s">
        <v>65</v>
      </c>
      <c r="F8" s="46"/>
    </row>
    <row r="9" spans="1:6" ht="108" customHeight="1" x14ac:dyDescent="0.25">
      <c r="A9" s="122"/>
      <c r="B9" s="44" t="s">
        <v>66</v>
      </c>
      <c r="C9" s="124" t="s">
        <v>67</v>
      </c>
      <c r="D9" s="124"/>
      <c r="E9" s="45" t="s">
        <v>68</v>
      </c>
      <c r="F9" s="46"/>
    </row>
    <row r="10" spans="1:6" ht="141.75" customHeight="1" x14ac:dyDescent="0.25">
      <c r="A10" s="122"/>
      <c r="B10" s="125" t="s">
        <v>69</v>
      </c>
      <c r="C10" s="47" t="s">
        <v>70</v>
      </c>
      <c r="D10" s="47" t="s">
        <v>71</v>
      </c>
      <c r="E10" s="121" t="s">
        <v>72</v>
      </c>
      <c r="F10" s="46"/>
    </row>
    <row r="11" spans="1:6" ht="199.5" customHeight="1" x14ac:dyDescent="0.25">
      <c r="A11" s="122"/>
      <c r="B11" s="125"/>
      <c r="C11" s="47" t="s">
        <v>73</v>
      </c>
      <c r="D11" s="45" t="s">
        <v>74</v>
      </c>
      <c r="E11" s="121"/>
      <c r="F11" s="46"/>
    </row>
    <row r="12" spans="1:6" ht="155.25" customHeight="1" x14ac:dyDescent="0.25">
      <c r="A12" s="122" t="s">
        <v>75</v>
      </c>
      <c r="B12" s="44" t="s">
        <v>76</v>
      </c>
      <c r="C12" s="47" t="s">
        <v>77</v>
      </c>
      <c r="D12" s="123" t="s">
        <v>78</v>
      </c>
      <c r="E12" s="123"/>
      <c r="F12" s="46"/>
    </row>
    <row r="13" spans="1:6" ht="31.5" x14ac:dyDescent="0.25">
      <c r="A13" s="122"/>
      <c r="B13" s="49" t="s">
        <v>79</v>
      </c>
      <c r="C13" s="50" t="s">
        <v>80</v>
      </c>
      <c r="D13" s="50" t="s">
        <v>81</v>
      </c>
      <c r="E13" s="51" t="s">
        <v>82</v>
      </c>
      <c r="F13" s="52" t="s">
        <v>83</v>
      </c>
    </row>
    <row r="14" spans="1:6" ht="198" customHeight="1" x14ac:dyDescent="0.25">
      <c r="A14" s="122"/>
      <c r="B14" s="44" t="s">
        <v>84</v>
      </c>
      <c r="C14" s="124" t="s">
        <v>85</v>
      </c>
      <c r="D14" s="124"/>
      <c r="E14" s="45" t="s">
        <v>86</v>
      </c>
      <c r="F14" s="46"/>
    </row>
    <row r="15" spans="1:6" ht="119.25" customHeight="1" x14ac:dyDescent="0.25">
      <c r="A15" s="122"/>
      <c r="B15" s="125" t="s">
        <v>87</v>
      </c>
      <c r="C15" s="124" t="s">
        <v>88</v>
      </c>
      <c r="D15" s="124"/>
      <c r="E15" s="48" t="s">
        <v>58</v>
      </c>
      <c r="F15" s="126"/>
    </row>
    <row r="16" spans="1:6" ht="119.25" customHeight="1" x14ac:dyDescent="0.25">
      <c r="A16" s="122"/>
      <c r="B16" s="125"/>
      <c r="C16" s="124" t="s">
        <v>89</v>
      </c>
      <c r="D16" s="124"/>
      <c r="E16" s="48" t="s">
        <v>90</v>
      </c>
      <c r="F16" s="127"/>
    </row>
    <row r="17" spans="1:6" ht="31.5" x14ac:dyDescent="0.25">
      <c r="A17" s="122" t="s">
        <v>91</v>
      </c>
      <c r="B17" s="49" t="s">
        <v>92</v>
      </c>
      <c r="C17" s="128" t="s">
        <v>93</v>
      </c>
      <c r="D17" s="128"/>
      <c r="E17" s="51" t="s">
        <v>94</v>
      </c>
      <c r="F17" s="52"/>
    </row>
    <row r="18" spans="1:6" ht="87" customHeight="1" x14ac:dyDescent="0.25">
      <c r="A18" s="122"/>
      <c r="B18" s="49" t="s">
        <v>95</v>
      </c>
      <c r="C18" s="128" t="s">
        <v>96</v>
      </c>
      <c r="D18" s="128"/>
      <c r="E18" s="51" t="s">
        <v>97</v>
      </c>
      <c r="F18" s="52"/>
    </row>
    <row r="19" spans="1:6" ht="54" customHeight="1" x14ac:dyDescent="0.25">
      <c r="A19" s="122"/>
      <c r="B19" s="129" t="s">
        <v>98</v>
      </c>
      <c r="C19" s="128" t="s">
        <v>99</v>
      </c>
      <c r="D19" s="128"/>
      <c r="E19" s="128" t="s">
        <v>86</v>
      </c>
      <c r="F19" s="53"/>
    </row>
    <row r="20" spans="1:6" ht="54" customHeight="1" x14ac:dyDescent="0.25">
      <c r="A20" s="122"/>
      <c r="B20" s="129"/>
      <c r="C20" s="128" t="s">
        <v>100</v>
      </c>
      <c r="D20" s="128"/>
      <c r="E20" s="128"/>
      <c r="F20" s="54"/>
    </row>
    <row r="21" spans="1:6" ht="6.6" customHeight="1" x14ac:dyDescent="0.25">
      <c r="A21" s="55"/>
    </row>
    <row r="22" spans="1:6" x14ac:dyDescent="0.25">
      <c r="A22" s="56"/>
      <c r="B22" s="57" t="s">
        <v>101</v>
      </c>
    </row>
    <row r="23" spans="1:6" x14ac:dyDescent="0.25">
      <c r="B23" s="55" t="s">
        <v>102</v>
      </c>
    </row>
  </sheetData>
  <mergeCells count="25">
    <mergeCell ref="F15:F16"/>
    <mergeCell ref="C16:D16"/>
    <mergeCell ref="A17:A20"/>
    <mergeCell ref="C17:D17"/>
    <mergeCell ref="C18:D18"/>
    <mergeCell ref="B19:B20"/>
    <mergeCell ref="C19:D19"/>
    <mergeCell ref="E19:E20"/>
    <mergeCell ref="C20:D20"/>
    <mergeCell ref="E10:E11"/>
    <mergeCell ref="A12:A16"/>
    <mergeCell ref="D12:E12"/>
    <mergeCell ref="C14:D14"/>
    <mergeCell ref="B15:B16"/>
    <mergeCell ref="C15:D15"/>
    <mergeCell ref="A5:A11"/>
    <mergeCell ref="B5:B8"/>
    <mergeCell ref="E5:E7"/>
    <mergeCell ref="C9:D9"/>
    <mergeCell ref="B10:B11"/>
    <mergeCell ref="A1:F1"/>
    <mergeCell ref="B2:F2"/>
    <mergeCell ref="B3:B4"/>
    <mergeCell ref="C3:E3"/>
    <mergeCell ref="F3:F4"/>
  </mergeCells>
  <pageMargins left="0.23622047244094491" right="0.23622047244094491" top="0.55118110236220474" bottom="0.55118110236220474" header="0.31496062992125984" footer="0.31496062992125984"/>
  <pageSetup paperSize="8" scale="42" orientation="portrait" r:id="rId1"/>
  <headerFooter>
    <oddHeader>&amp;C&amp;F</oddHeader>
    <oddFooter>&amp;R&amp;10 4/4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A renseigner + calcul prix</vt:lpstr>
      <vt:lpstr>Pour la qualité</vt:lpstr>
      <vt:lpstr>Paramètre FP</vt:lpstr>
      <vt:lpstr>Base de donnée client</vt:lpstr>
      <vt:lpstr>Fiche pénibilité</vt:lpstr>
      <vt:lpstr>adresse</vt:lpstr>
      <vt:lpstr>civilite</vt:lpstr>
      <vt:lpstr>codepostal</vt:lpstr>
      <vt:lpstr>Listeinfoclient</vt:lpstr>
      <vt:lpstr>nom</vt:lpstr>
      <vt:lpstr>prenom</vt:lpstr>
      <vt:lpstr>Site</vt:lpstr>
      <vt:lpstr>societe</vt:lpstr>
      <vt:lpstr>Suivpar</vt:lpstr>
      <vt:lpstr>ville</vt:lpstr>
      <vt:lpstr>'A renseigner + calcul prix'!Zone_d_impression</vt:lpstr>
      <vt:lpstr>'Fiche pénibilité'!Zone_d_impression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Gturkmen</dc:creator>
  <cp:lastModifiedBy>Gturkmen</cp:lastModifiedBy>
  <cp:lastPrinted>2023-09-25T16:38:22Z</cp:lastPrinted>
  <dcterms:created xsi:type="dcterms:W3CDTF">2023-03-27T16:27:20Z</dcterms:created>
  <dcterms:modified xsi:type="dcterms:W3CDTF">2023-09-26T17:05:19Z</dcterms:modified>
</cp:coreProperties>
</file>